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xr:revisionPtr revIDLastSave="0" documentId="8_{041C334F-C89F-4245-A6FF-AFED29E62CB6}" xr6:coauthVersionLast="47" xr6:coauthVersionMax="47" xr10:uidLastSave="{00000000-0000-0000-0000-000000000000}"/>
  <bookViews>
    <workbookView xWindow="-120" yWindow="-120" windowWidth="20730" windowHeight="11160" tabRatio="715" activeTab="7"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3" i="20" l="1"/>
  <c r="B4" i="20"/>
  <c r="B16" i="19"/>
  <c r="B23" i="16"/>
  <c r="L739" i="22"/>
  <c r="K739" i="22"/>
  <c r="J739" i="22"/>
  <c r="I739" i="22"/>
  <c r="D167" i="21"/>
  <c r="C125" i="21" l="1"/>
  <c r="C119" i="21"/>
  <c r="C19" i="14" l="1"/>
  <c r="D111" i="21" l="1"/>
  <c r="E84" i="21"/>
  <c r="D31" i="20"/>
  <c r="D13" i="14" l="1"/>
  <c r="C13" i="14"/>
  <c r="C20" i="14" s="1"/>
  <c r="D142" i="21" l="1"/>
  <c r="D138" i="21"/>
  <c r="D126" i="21"/>
  <c r="D120" i="21"/>
  <c r="C24" i="20"/>
  <c r="C19" i="16" l="1"/>
  <c r="D19" i="14" l="1"/>
  <c r="D20" i="14" s="1"/>
  <c r="C111" i="21" l="1"/>
  <c r="D29" i="20" l="1"/>
  <c r="D24" i="20"/>
  <c r="D7" i="16"/>
  <c r="D7" i="20" s="1"/>
  <c r="C7" i="16"/>
  <c r="C7" i="20" s="1"/>
  <c r="C138" i="21" l="1"/>
  <c r="D130" i="21" l="1"/>
  <c r="D131" i="21" s="1"/>
  <c r="C130" i="21"/>
  <c r="D84" i="21"/>
  <c r="C29" i="20"/>
  <c r="C31" i="20" s="1"/>
  <c r="C12" i="19"/>
  <c r="C21" i="14"/>
  <c r="E83" i="21" l="1"/>
  <c r="D107" i="21" s="1"/>
  <c r="D118" i="21" s="1"/>
  <c r="D124" i="21" s="1"/>
  <c r="D129" i="21" s="1"/>
  <c r="D135" i="21" s="1"/>
  <c r="D140" i="21" s="1"/>
  <c r="D83" i="21"/>
  <c r="C107" i="21" s="1"/>
  <c r="C118" i="21" s="1"/>
  <c r="C124" i="21" s="1"/>
  <c r="C129" i="21" s="1"/>
  <c r="C135" i="21" s="1"/>
  <c r="C140" i="21" s="1"/>
  <c r="C131" i="21" l="1"/>
  <c r="C142" i="21"/>
  <c r="E86" i="21" l="1"/>
  <c r="C13" i="19"/>
  <c r="D19" i="16"/>
  <c r="D12" i="16"/>
  <c r="D20" i="16" l="1"/>
  <c r="C120" i="21" l="1"/>
  <c r="C12" i="16"/>
  <c r="C126" i="21"/>
  <c r="D86" i="21"/>
  <c r="C20" i="16" l="1"/>
  <c r="D13" i="19" s="1"/>
  <c r="E14" i="19" s="1"/>
</calcChain>
</file>

<file path=xl/sharedStrings.xml><?xml version="1.0" encoding="utf-8"?>
<sst xmlns="http://schemas.openxmlformats.org/spreadsheetml/2006/main" count="9299" uniqueCount="798">
  <si>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</si>
  <si>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</si>
  <si>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</si>
  <si>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</si>
  <si>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</si>
  <si>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</si>
  <si>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</si>
  <si>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</si>
  <si>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</si>
  <si>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</si>
  <si>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</si>
  <si>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</si>
  <si>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</si>
  <si>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</si>
  <si>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</si>
  <si>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</si>
  <si>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</si>
  <si>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</si>
  <si>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</si>
  <si>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</si>
  <si>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</si>
  <si>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</si>
  <si>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</si>
  <si>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</si>
  <si>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</si>
  <si>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</si>
  <si>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</si>
  <si>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</si>
  <si>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</si>
  <si>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</si>
  <si>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</si>
  <si>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</si>
  <si>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</si>
  <si>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</si>
  <si>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</si>
  <si>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</si>
  <si>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</si>
  <si>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</si>
  <si>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</si>
  <si>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</si>
  <si>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</si>
  <si>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</si>
  <si>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</si>
  <si>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</si>
  <si>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</si>
  <si>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</si>
  <si>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</si>
  <si>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</si>
  <si>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</si>
  <si>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</si>
  <si>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</si>
  <si>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</si>
  <si>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</si>
  <si>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</si>
  <si>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</si>
  <si>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</si>
  <si>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</si>
  <si>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</si>
  <si>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</si>
  <si>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</si>
  <si>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</si>
  <si>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</si>
  <si>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</si>
  <si>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</si>
  <si>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</si>
  <si>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</si>
  <si>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</si>
  <si>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</si>
  <si>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</si>
  <si>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</si>
  <si>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</si>
  <si>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</si>
  <si>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</si>
  <si>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</si>
  <si>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</si>
  <si>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</si>
  <si>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</si>
  <si>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</si>
  <si>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</si>
  <si>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</si>
  <si>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</si>
  <si>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</si>
  <si>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</si>
  <si>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</si>
  <si>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</si>
  <si>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</si>
  <si>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</si>
  <si>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</si>
  <si>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</si>
  <si>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</si>
  <si>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</si>
  <si>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</si>
  <si>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</si>
  <si>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</si>
  <si>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</si>
  <si>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</si>
  <si>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</si>
  <si>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</si>
  <si>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</si>
  <si>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El informe corresponde al Fondo Mutuo Crecimiento Renta Fija en Guaraníes, por ende las operaciones están realizadas exclusivamente en moneda local.</t>
  </si>
  <si>
    <t>COMPOSICION DE LAS INVERSIONES DEL FONDO</t>
  </si>
  <si>
    <t>(GUARANIES)</t>
  </si>
  <si>
    <t>Cargos por Rescate</t>
  </si>
  <si>
    <t>ESTADO DE INGRESO Y EGRESOS</t>
  </si>
  <si>
    <t>01</t>
  </si>
  <si>
    <t>02</t>
  </si>
  <si>
    <t>03</t>
  </si>
  <si>
    <t>04</t>
  </si>
  <si>
    <t>05</t>
  </si>
  <si>
    <t>06</t>
  </si>
  <si>
    <t>INDICE</t>
  </si>
  <si>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</si>
  <si>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</si>
  <si>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</si>
  <si>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Ajuste por Redondeo Decimales</t>
  </si>
  <si>
    <t>Ventas de Instrumentos</t>
  </si>
  <si>
    <t>Banco GNB</t>
  </si>
  <si>
    <t>Banco Visión</t>
  </si>
  <si>
    <t>Fecha de Operación</t>
  </si>
  <si>
    <t>Monto Inicial</t>
  </si>
  <si>
    <t>Valor Contable</t>
  </si>
  <si>
    <t>Fecha de Vencimiento</t>
  </si>
  <si>
    <t>ANEXO I</t>
  </si>
  <si>
    <t>Inversiones Anexo I</t>
  </si>
  <si>
    <t>Contratos en Reporto</t>
  </si>
  <si>
    <t>Ajuste Dif Cupón</t>
  </si>
  <si>
    <t>ÍNDICE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</si>
  <si>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</si>
  <si>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</si>
  <si>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</si>
  <si>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</si>
  <si>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</si>
  <si>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</si>
  <si>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</si>
  <si>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4.5)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</si>
  <si>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</si>
  <si>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Resultado por tenencia de inversiones </t>
    </r>
    <r>
      <rPr>
        <b/>
        <sz val="11"/>
        <color theme="1"/>
        <rFont val="Museo Sans 100"/>
        <family val="3"/>
      </rPr>
      <t>(Nota 4.4)</t>
    </r>
  </si>
  <si>
    <r>
      <t xml:space="preserve">Cargos por Rescate </t>
    </r>
    <r>
      <rPr>
        <b/>
        <sz val="11"/>
        <color theme="1"/>
        <rFont val="Museo Sans 100"/>
        <family val="3"/>
      </rPr>
      <t>(Nota 4.5)</t>
    </r>
  </si>
  <si>
    <r>
      <t xml:space="preserve">Otros Ingresos </t>
    </r>
    <r>
      <rPr>
        <b/>
        <sz val="11"/>
        <color theme="1"/>
        <rFont val="Museo Sans 100"/>
        <family val="3"/>
      </rPr>
      <t>(Nota 4.6)</t>
    </r>
  </si>
  <si>
    <r>
      <t xml:space="preserve">Otros Egresos </t>
    </r>
    <r>
      <rPr>
        <b/>
        <sz val="11"/>
        <color theme="1"/>
        <rFont val="Museo Sans 100"/>
        <family val="3"/>
      </rPr>
      <t>(Nota 4.6)</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</si>
  <si>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</si>
  <si>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</si>
  <si>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Op Repo </t>
    </r>
    <r>
      <rPr>
        <b/>
        <sz val="11"/>
        <color rgb="FF000000"/>
        <rFont val="Museo Sans 100"/>
        <family val="3"/>
      </rPr>
      <t>(Nota 4.7)</t>
    </r>
  </si>
  <si>
    <r>
      <rPr>
        <b/>
        <sz val="16"/>
        <color theme="1"/>
        <rFont val="Museo Sans 100"/>
        <family val="3"/>
      </rPr>
      <t xml:space="preserve">ESTADOS FINANCIEROS
FONDO MUTUO CRECIMIENTO RENTA FIJA EN GUARANÍES
</t>
    </r>
    <r>
      <rPr>
        <u/>
        <sz val="14"/>
        <color theme="1"/>
        <rFont val="Museo Sans 100"/>
        <family val="3"/>
      </rPr>
      <t>s/ Res. N° 30 /2021</t>
    </r>
  </si>
  <si>
    <t>TOTAL 31/12/2021</t>
  </si>
  <si>
    <t>Cuentas por Cobrar</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</si>
  <si>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</si>
  <si>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t>Redondeo Decimales (+)</t>
  </si>
  <si>
    <t>2do. TRIMESTRE</t>
  </si>
  <si>
    <t>Abril</t>
  </si>
  <si>
    <t>Mayo</t>
  </si>
  <si>
    <t>Junio</t>
  </si>
  <si>
    <t>BONOS</t>
  </si>
  <si>
    <t>Alpaca S.A.</t>
  </si>
  <si>
    <t>Financiero</t>
  </si>
  <si>
    <t>Paraguay</t>
  </si>
  <si>
    <t>PYG</t>
  </si>
  <si>
    <t>TOTALES: Alpaca S.A.</t>
  </si>
  <si>
    <t>Automaq S.A.E.C.A.</t>
  </si>
  <si>
    <t>TOTALES: Automaq S.A.E.C.A.</t>
  </si>
  <si>
    <t>CDA</t>
  </si>
  <si>
    <t>Banco Basa S.A</t>
  </si>
  <si>
    <t xml:space="preserve">BONOS </t>
  </si>
  <si>
    <t>TOTALES: Banco Continental S.A.E.C.A.</t>
  </si>
  <si>
    <t>Banco Familiar S.A.E.C.A.</t>
  </si>
  <si>
    <t>Banco Itaú Paraguay S.A.</t>
  </si>
  <si>
    <t>TOTALES: Banco Itaú Paraguay S.A.</t>
  </si>
  <si>
    <t>TOTALES: Banco Nacional de Fomento</t>
  </si>
  <si>
    <t>Banco Regional S.A.E.C.A.</t>
  </si>
  <si>
    <t>TOTALES: Banco Regional S.A.E.C.A.</t>
  </si>
  <si>
    <t>Banco Rio S.A.E.C.A.</t>
  </si>
  <si>
    <t>TOTALES: Banco Rio S.A.E.C.A.</t>
  </si>
  <si>
    <t>Bancop S.A.</t>
  </si>
  <si>
    <t>TOTALES: Bancop S.A.</t>
  </si>
  <si>
    <t>TOTALES: CEFISA (Crisol y Encarnación Financiera S.A.E.C.A.)</t>
  </si>
  <si>
    <t>TOTALES: Cementos Concepción S.A.E.</t>
  </si>
  <si>
    <t>COOFY Ltda.</t>
  </si>
  <si>
    <t>Credicentro S.A.E.C.A</t>
  </si>
  <si>
    <t>Electroban S.A.E.C.A.</t>
  </si>
  <si>
    <t>TOTALES: Electroban S.A.E.C.A.</t>
  </si>
  <si>
    <t>TOTALES: Financiera Paraguayo Japonesa S.A.E.C.A.</t>
  </si>
  <si>
    <t>Financiera UENO S.A.E.C.A.</t>
  </si>
  <si>
    <t>Finexpar S.A.E.C.A.</t>
  </si>
  <si>
    <t>CUPON</t>
  </si>
  <si>
    <t>TOTALES: Finexpar S.A.E.C.A.</t>
  </si>
  <si>
    <t>Gas Corona S.A.E.C.A.</t>
  </si>
  <si>
    <t>TOTALES: Gas Corona S.A.E.C.A.</t>
  </si>
  <si>
    <t>Grupo Vazquez S.A.E.</t>
  </si>
  <si>
    <t>TOTALES: Grupo Vazquez S.A.E.</t>
  </si>
  <si>
    <t>Imperial S.A.E.</t>
  </si>
  <si>
    <t>Interfisa Banco S.A.E.C.A.</t>
  </si>
  <si>
    <t>TOTALES: Interfisa Banco S.A.E.C.A.</t>
  </si>
  <si>
    <t>ITTI S.A.E.C.A.</t>
  </si>
  <si>
    <t>TOTALES: Izaguirre Barrail Inversora S.A.E.C.A.</t>
  </si>
  <si>
    <t>Núcleo S.A.</t>
  </si>
  <si>
    <t>TOTALES: Núcleo S.A.</t>
  </si>
  <si>
    <t>S.A.C.I. H. Petersen</t>
  </si>
  <si>
    <t>TOTALES: Solar Ahorro y Finanzas S.A.E.C.A.</t>
  </si>
  <si>
    <t>Sudameris Bank S.A.E.C.A.</t>
  </si>
  <si>
    <t>TOTALES: Sudameris Bank S.A.E.C.A.</t>
  </si>
  <si>
    <t>Tecnología del Sur S.A.E.</t>
  </si>
  <si>
    <t>TOTALES: Tecnología del Sur S.A.E.</t>
  </si>
  <si>
    <t>Telecel S.A.</t>
  </si>
  <si>
    <t>TOTALES: Telecel S.A.</t>
  </si>
  <si>
    <t>Tu Financiera S.A.</t>
  </si>
  <si>
    <t>TOTALES: Tu Financiera S.A.</t>
  </si>
  <si>
    <t>Vision Banco S.A.E.C.A.</t>
  </si>
  <si>
    <t>TOTALES: Vision Banco S.A.E.C.A.</t>
  </si>
  <si>
    <t>TOTAL DISPONIBILIDADES</t>
  </si>
  <si>
    <t xml:space="preserve">-   </t>
  </si>
  <si>
    <t>TOTAL COMISION ACUMULADA</t>
  </si>
  <si>
    <t>(-) TOTAL DEVOLUCION DE COMISION</t>
  </si>
  <si>
    <t>TOTAL GENERAL</t>
  </si>
  <si>
    <t>Banco Basa S.A.</t>
  </si>
  <si>
    <t>TOTALES: Banco Basa S.A.</t>
  </si>
  <si>
    <t>Banco Continental S.A.E.C.A.</t>
  </si>
  <si>
    <t>Banco Nacional de Fomento</t>
  </si>
  <si>
    <t>Biotec del Paraguay S.A.</t>
  </si>
  <si>
    <t>TOTALES: Biotec del Paraguay S.A.</t>
  </si>
  <si>
    <t>CEFISA (Crisol y Encarnación Financiera S.A.E.C.A.)</t>
  </si>
  <si>
    <t>Cementos Concepción S.A.E.</t>
  </si>
  <si>
    <t>Financiera EL Comercio S.A.E.C.A.</t>
  </si>
  <si>
    <t>TOTALES: Financiera EL Comercio S.A.E.C.A.</t>
  </si>
  <si>
    <t>Izaguirre Barrail Inversora S.A.E.C.A.</t>
  </si>
  <si>
    <t>Solar Ahorro y Finanzas S.A.E.C.A.</t>
  </si>
  <si>
    <t>Correspondiente al 30/09/2022 con cifras comparativas al 30/09/2021</t>
  </si>
  <si>
    <t xml:space="preserve">El período que cubre los Estados Contables es del 01 de enero al 30 de setiembre del 2022 de forma comparativa con el mismo periodo del año anterior. </t>
  </si>
  <si>
    <t>TOTAL 30/09/2022</t>
  </si>
  <si>
    <t>3er. TRIMESTRE</t>
  </si>
  <si>
    <t>Banco Atlas S.A.</t>
  </si>
  <si>
    <t>TOTALES: Banco Atlas S.A.</t>
  </si>
  <si>
    <t>Credicentro S.A.E.C.A.</t>
  </si>
  <si>
    <t>TOTALES: Credicentro S.A.E.C.A.</t>
  </si>
  <si>
    <t>Financiera Paraguayo Japonesa S.A.E.C.A.</t>
  </si>
  <si>
    <t>Julio</t>
  </si>
  <si>
    <t>Agosto</t>
  </si>
  <si>
    <t>Septiembre</t>
  </si>
  <si>
    <t>Inversiones Repo Anexo I</t>
  </si>
  <si>
    <t>BONOS SUBORDINADOS</t>
  </si>
  <si>
    <t>BONOS FINANCIEROS</t>
  </si>
  <si>
    <t>Agencia Financiera de Desarrollo</t>
  </si>
  <si>
    <t>Banco GNB Paraguay S.A.</t>
  </si>
  <si>
    <t>Frigorífico Concepción S.A.</t>
  </si>
  <si>
    <t>28/09/2022</t>
  </si>
  <si>
    <t>31/01/2020</t>
  </si>
  <si>
    <t>28/02/2020</t>
  </si>
  <si>
    <t>04/02/2021</t>
  </si>
  <si>
    <t>27/12/2018</t>
  </si>
  <si>
    <t>28/02/2019</t>
  </si>
  <si>
    <t>01/03/2019</t>
  </si>
  <si>
    <t>01/04/2019</t>
  </si>
  <si>
    <t>22/04/2019</t>
  </si>
  <si>
    <t>19/09/2019</t>
  </si>
  <si>
    <t>05/12/2019</t>
  </si>
  <si>
    <t>28/01/2020</t>
  </si>
  <si>
    <t>04/02/2020</t>
  </si>
  <si>
    <t>17/02/2020</t>
  </si>
  <si>
    <t>18/02/2020</t>
  </si>
  <si>
    <t>12/03/2020</t>
  </si>
  <si>
    <t>11/05/2020</t>
  </si>
  <si>
    <t>13/05/2020</t>
  </si>
  <si>
    <t>16/09/2020</t>
  </si>
  <si>
    <t>17/08/2021</t>
  </si>
  <si>
    <t>10/12/2021</t>
  </si>
  <si>
    <t>22/08/2022</t>
  </si>
  <si>
    <t>12/10/2020</t>
  </si>
  <si>
    <t>28/12/2020</t>
  </si>
  <si>
    <t>29/12/2020</t>
  </si>
  <si>
    <t>27/01/2021</t>
  </si>
  <si>
    <t>28/01/2021</t>
  </si>
  <si>
    <t>22/03/2021</t>
  </si>
  <si>
    <t>18/05/2021</t>
  </si>
  <si>
    <t>21/05/2021</t>
  </si>
  <si>
    <t>09/06/2021</t>
  </si>
  <si>
    <t>21/08/2020</t>
  </si>
  <si>
    <t>23/09/2020</t>
  </si>
  <si>
    <t>24/09/2020</t>
  </si>
  <si>
    <t>20/01/2021</t>
  </si>
  <si>
    <t>09/05/2022</t>
  </si>
  <si>
    <t>29/07/2022</t>
  </si>
  <si>
    <t>20/07/2020</t>
  </si>
  <si>
    <t>24/03/2021</t>
  </si>
  <si>
    <t>18/03/2022</t>
  </si>
  <si>
    <t>21/03/2022</t>
  </si>
  <si>
    <t>14/09/2022</t>
  </si>
  <si>
    <t>29/08/2022</t>
  </si>
  <si>
    <t>26/01/2021</t>
  </si>
  <si>
    <t>10/03/2021</t>
  </si>
  <si>
    <t>27/04/2021</t>
  </si>
  <si>
    <t>30/07/2021</t>
  </si>
  <si>
    <t>04/08/2021</t>
  </si>
  <si>
    <t>14/12/2021</t>
  </si>
  <si>
    <t>13/01/2022</t>
  </si>
  <si>
    <t>08/02/2022</t>
  </si>
  <si>
    <t>21/02/2022</t>
  </si>
  <si>
    <t>28/03/2022</t>
  </si>
  <si>
    <t>24/06/2022</t>
  </si>
  <si>
    <t>13/09/2022</t>
  </si>
  <si>
    <t>15/09/2022</t>
  </si>
  <si>
    <t>21/09/2022</t>
  </si>
  <si>
    <t>27/09/2022</t>
  </si>
  <si>
    <t>30/09/2022</t>
  </si>
  <si>
    <t>05/03/2021</t>
  </si>
  <si>
    <t>09/03/2021</t>
  </si>
  <si>
    <t>15/03/2021</t>
  </si>
  <si>
    <t>16/03/2021</t>
  </si>
  <si>
    <t>19/03/2021</t>
  </si>
  <si>
    <t>26/03/2021</t>
  </si>
  <si>
    <t>30/03/2021</t>
  </si>
  <si>
    <t>06/04/2021</t>
  </si>
  <si>
    <t>16/04/2021</t>
  </si>
  <si>
    <t>19/04/2021</t>
  </si>
  <si>
    <t>23/04/2021</t>
  </si>
  <si>
    <t>28/04/2021</t>
  </si>
  <si>
    <t>30/04/2021</t>
  </si>
  <si>
    <t>14/06/2021</t>
  </si>
  <si>
    <t>22/07/2021</t>
  </si>
  <si>
    <t>16/08/2021</t>
  </si>
  <si>
    <t>18/11/2021</t>
  </si>
  <si>
    <t>29/12/2021</t>
  </si>
  <si>
    <t>03/01/2022</t>
  </si>
  <si>
    <t>07/01/2022</t>
  </si>
  <si>
    <t>08/03/2022</t>
  </si>
  <si>
    <t>03/08/2022</t>
  </si>
  <si>
    <t>11/08/2022</t>
  </si>
  <si>
    <t>18/08/2022</t>
  </si>
  <si>
    <t>19/08/2022</t>
  </si>
  <si>
    <t>26/08/2022</t>
  </si>
  <si>
    <t>30/08/2022</t>
  </si>
  <si>
    <t>24/02/2022</t>
  </si>
  <si>
    <t>23/08/2022</t>
  </si>
  <si>
    <t>06/08/2020</t>
  </si>
  <si>
    <t>26/07/2022</t>
  </si>
  <si>
    <t>22/12/2020</t>
  </si>
  <si>
    <t>15/06/2021</t>
  </si>
  <si>
    <t>15/07/2021</t>
  </si>
  <si>
    <t>19/08/2021</t>
  </si>
  <si>
    <t>27/08/2021</t>
  </si>
  <si>
    <t>08/11/2021</t>
  </si>
  <si>
    <t>15/12/2021</t>
  </si>
  <si>
    <t>17/12/2021</t>
  </si>
  <si>
    <t>30/05/2022</t>
  </si>
  <si>
    <t>22/06/2022</t>
  </si>
  <si>
    <t>04/02/2022</t>
  </si>
  <si>
    <t>09/08/2018</t>
  </si>
  <si>
    <t>29/01/2019</t>
  </si>
  <si>
    <t>05/02/2019</t>
  </si>
  <si>
    <t>06/02/2019</t>
  </si>
  <si>
    <t>02/04/2019</t>
  </si>
  <si>
    <t>09/04/2019</t>
  </si>
  <si>
    <t>25/04/2019</t>
  </si>
  <si>
    <t>03/05/2019</t>
  </si>
  <si>
    <t>05/07/2019</t>
  </si>
  <si>
    <t>28/08/2019</t>
  </si>
  <si>
    <t>03/09/2019</t>
  </si>
  <si>
    <t>04/09/2019</t>
  </si>
  <si>
    <t>05/09/2019</t>
  </si>
  <si>
    <t>06/09/2019</t>
  </si>
  <si>
    <t>09/09/2019</t>
  </si>
  <si>
    <t>12/09/2019</t>
  </si>
  <si>
    <t>16/09/2019</t>
  </si>
  <si>
    <t>24/09/2019</t>
  </si>
  <si>
    <t>01/10/2019</t>
  </si>
  <si>
    <t>02/10/2019</t>
  </si>
  <si>
    <t>04/10/2019</t>
  </si>
  <si>
    <t>11/10/2019</t>
  </si>
  <si>
    <t>16/10/2019</t>
  </si>
  <si>
    <t>01/11/2019</t>
  </si>
  <si>
    <t>06/11/2019</t>
  </si>
  <si>
    <t>07/11/2019</t>
  </si>
  <si>
    <t>08/11/2019</t>
  </si>
  <si>
    <t>18/12/2019</t>
  </si>
  <si>
    <t>06/03/2020</t>
  </si>
  <si>
    <t>23/03/2020</t>
  </si>
  <si>
    <t>24/03/2020</t>
  </si>
  <si>
    <t>20/04/2020</t>
  </si>
  <si>
    <t>06/05/2020</t>
  </si>
  <si>
    <t>07/05/2020</t>
  </si>
  <si>
    <t>08/05/2020</t>
  </si>
  <si>
    <t>09/07/2020</t>
  </si>
  <si>
    <t>10/07/2020</t>
  </si>
  <si>
    <t>13/07/2020</t>
  </si>
  <si>
    <t>14/07/2020</t>
  </si>
  <si>
    <t>15/07/2020</t>
  </si>
  <si>
    <t>08/09/2020</t>
  </si>
  <si>
    <t>10/09/2020</t>
  </si>
  <si>
    <t>01/10/2020</t>
  </si>
  <si>
    <t>02/10/2020</t>
  </si>
  <si>
    <t>13/10/2020</t>
  </si>
  <si>
    <t>21/10/2020</t>
  </si>
  <si>
    <t>09/11/2020</t>
  </si>
  <si>
    <t>19/02/2021</t>
  </si>
  <si>
    <t>23/02/2021</t>
  </si>
  <si>
    <t>11/03/2021</t>
  </si>
  <si>
    <t>18/03/2021</t>
  </si>
  <si>
    <t>29/03/2021</t>
  </si>
  <si>
    <t>24/05/2021</t>
  </si>
  <si>
    <t>27/05/2021</t>
  </si>
  <si>
    <t>10/06/2021</t>
  </si>
  <si>
    <t>16/06/2021</t>
  </si>
  <si>
    <t>19/10/2021</t>
  </si>
  <si>
    <t>11/04/2022</t>
  </si>
  <si>
    <t>13/05/2022</t>
  </si>
  <si>
    <t>08/06/2022</t>
  </si>
  <si>
    <t>15/06/2022</t>
  </si>
  <si>
    <t>24/07/2019</t>
  </si>
  <si>
    <t>31/07/2019</t>
  </si>
  <si>
    <t>07/08/2019</t>
  </si>
  <si>
    <t>08/08/2019</t>
  </si>
  <si>
    <t>27/08/2019</t>
  </si>
  <si>
    <t>02/09/2019</t>
  </si>
  <si>
    <t>18/09/2019</t>
  </si>
  <si>
    <t>13/11/2019</t>
  </si>
  <si>
    <t>17/12/2019</t>
  </si>
  <si>
    <t>30/12/2019</t>
  </si>
  <si>
    <t>12/11/2020</t>
  </si>
  <si>
    <t>16/11/2020</t>
  </si>
  <si>
    <t>15/04/2021</t>
  </si>
  <si>
    <t>19/05/2021</t>
  </si>
  <si>
    <t>27/07/2021</t>
  </si>
  <si>
    <t>04/11/2021</t>
  </si>
  <si>
    <t>09/12/2021</t>
  </si>
  <si>
    <t>18/01/2022</t>
  </si>
  <si>
    <t>15/02/2022</t>
  </si>
  <si>
    <t>22/03/2022</t>
  </si>
  <si>
    <t>09/09/2020</t>
  </si>
  <si>
    <t>01/06/2021</t>
  </si>
  <si>
    <t>19/01/2022</t>
  </si>
  <si>
    <t>03/05/2022</t>
  </si>
  <si>
    <t>12/07/2022</t>
  </si>
  <si>
    <t>13/05/2021</t>
  </si>
  <si>
    <t>20/05/2021</t>
  </si>
  <si>
    <t>07/09/2021</t>
  </si>
  <si>
    <t>09/11/2021</t>
  </si>
  <si>
    <t>16/09/2022</t>
  </si>
  <si>
    <t>06/09/2018</t>
  </si>
  <si>
    <t>09/03/2020</t>
  </si>
  <si>
    <t>24/06/2020</t>
  </si>
  <si>
    <t>25/06/2020</t>
  </si>
  <si>
    <t>01/07/2020</t>
  </si>
  <si>
    <t>22/09/2020</t>
  </si>
  <si>
    <t>14/10/2020</t>
  </si>
  <si>
    <t>22/10/2020</t>
  </si>
  <si>
    <t>23/12/2020</t>
  </si>
  <si>
    <t>12/02/2021</t>
  </si>
  <si>
    <t>18/02/2021</t>
  </si>
  <si>
    <t>12/04/2021</t>
  </si>
  <si>
    <t>04/06/2021</t>
  </si>
  <si>
    <t>12/07/2021</t>
  </si>
  <si>
    <t>23/07/2021</t>
  </si>
  <si>
    <t>26/07/2021</t>
  </si>
  <si>
    <t>12/08/2021</t>
  </si>
  <si>
    <t>13/08/2021</t>
  </si>
  <si>
    <t>03/09/2021</t>
  </si>
  <si>
    <t>09/09/2021</t>
  </si>
  <si>
    <t>11/10/2021</t>
  </si>
  <si>
    <t>25/10/2021</t>
  </si>
  <si>
    <t>26/10/2021</t>
  </si>
  <si>
    <t>29/10/2021</t>
  </si>
  <si>
    <t>11/11/2021</t>
  </si>
  <si>
    <t>16/11/2021</t>
  </si>
  <si>
    <t>28/01/2022</t>
  </si>
  <si>
    <t>01/03/2022</t>
  </si>
  <si>
    <t>25/03/2022</t>
  </si>
  <si>
    <t>11/05/2022</t>
  </si>
  <si>
    <t>19/05/2022</t>
  </si>
  <si>
    <t>02/08/2022</t>
  </si>
  <si>
    <t>24/08/2022</t>
  </si>
  <si>
    <t>09/09/2022</t>
  </si>
  <si>
    <t>23/09/2022</t>
  </si>
  <si>
    <t>29/09/2022</t>
  </si>
  <si>
    <t>06/09/2022</t>
  </si>
  <si>
    <t>08/09/2022</t>
  </si>
  <si>
    <t>26/05/2022</t>
  </si>
  <si>
    <t>05/09/2022</t>
  </si>
  <si>
    <t>02/07/2021</t>
  </si>
  <si>
    <t>13/12/2021</t>
  </si>
  <si>
    <t>26/09/2022</t>
  </si>
  <si>
    <t>28/12/2021</t>
  </si>
  <si>
    <t>27/03/2020</t>
  </si>
  <si>
    <t>02/02/2021</t>
  </si>
  <si>
    <t>25/02/2021</t>
  </si>
  <si>
    <t>26/02/2021</t>
  </si>
  <si>
    <t>24/03/2022</t>
  </si>
  <si>
    <t>03/12/2021</t>
  </si>
  <si>
    <t>22/07/2022</t>
  </si>
  <si>
    <t>27/07/2022</t>
  </si>
  <si>
    <t>09/08/2022</t>
  </si>
  <si>
    <t>31/08/2022</t>
  </si>
  <si>
    <t>19/09/2022</t>
  </si>
  <si>
    <t>03/05/2018</t>
  </si>
  <si>
    <t>04/05/2018</t>
  </si>
  <si>
    <t>07/05/2018</t>
  </si>
  <si>
    <t>09/05/2018</t>
  </si>
  <si>
    <t>10/05/2018</t>
  </si>
  <si>
    <t>11/05/2018</t>
  </si>
  <si>
    <t>16/05/2018</t>
  </si>
  <si>
    <t>05/06/2018</t>
  </si>
  <si>
    <t>15/06/2018</t>
  </si>
  <si>
    <t>29/06/2018</t>
  </si>
  <si>
    <t>02/07/2018</t>
  </si>
  <si>
    <t>05/07/2018</t>
  </si>
  <si>
    <t>06/07/2018</t>
  </si>
  <si>
    <t>09/07/2018</t>
  </si>
  <si>
    <t>11/07/2018</t>
  </si>
  <si>
    <t>12/07/2018</t>
  </si>
  <si>
    <t>16/07/2018</t>
  </si>
  <si>
    <t>17/07/2018</t>
  </si>
  <si>
    <t>18/07/2018</t>
  </si>
  <si>
    <t>20/07/2018</t>
  </si>
  <si>
    <t>14/08/2018</t>
  </si>
  <si>
    <t>22/08/2018</t>
  </si>
  <si>
    <t>27/08/2018</t>
  </si>
  <si>
    <t>09/10/2018</t>
  </si>
  <si>
    <t>17/10/2018</t>
  </si>
  <si>
    <t>25/10/2018</t>
  </si>
  <si>
    <t>20/11/2018</t>
  </si>
  <si>
    <t>21/11/2018</t>
  </si>
  <si>
    <t>27/11/2018</t>
  </si>
  <si>
    <t>28/11/2018</t>
  </si>
  <si>
    <t>06/12/2018</t>
  </si>
  <si>
    <t>14/12/2018</t>
  </si>
  <si>
    <t>28/12/2018</t>
  </si>
  <si>
    <t>19/02/2019</t>
  </si>
  <si>
    <t>20/02/2019</t>
  </si>
  <si>
    <t>22/02/2019</t>
  </si>
  <si>
    <t>21/03/2019</t>
  </si>
  <si>
    <t>12/04/2019</t>
  </si>
  <si>
    <t>29/05/2019</t>
  </si>
  <si>
    <t>20/06/2019</t>
  </si>
  <si>
    <t>10/07/2019</t>
  </si>
  <si>
    <t>25/07/2019</t>
  </si>
  <si>
    <t>12/08/2019</t>
  </si>
  <si>
    <t>14/08/2019</t>
  </si>
  <si>
    <t>20/08/2019</t>
  </si>
  <si>
    <t>12/11/2019</t>
  </si>
  <si>
    <t>14/11/2019</t>
  </si>
  <si>
    <t>26/02/2020</t>
  </si>
  <si>
    <t>02/03/2020</t>
  </si>
  <si>
    <t>13/04/2020</t>
  </si>
  <si>
    <t>29/10/2020</t>
  </si>
  <si>
    <t>03/11/2020</t>
  </si>
  <si>
    <t>11/11/2020</t>
  </si>
  <si>
    <t>07/01/2021</t>
  </si>
  <si>
    <t>19/01/2021</t>
  </si>
  <si>
    <t>25/01/2021</t>
  </si>
  <si>
    <t>29/04/2021</t>
  </si>
  <si>
    <t>05/07/2021</t>
  </si>
  <si>
    <t>05/10/2021</t>
  </si>
  <si>
    <t>25/08/2022</t>
  </si>
  <si>
    <t>18/03/2020</t>
  </si>
  <si>
    <t>26/03/2020</t>
  </si>
  <si>
    <t>05/05/2020</t>
  </si>
  <si>
    <t>16/07/2020</t>
  </si>
  <si>
    <t>21/09/2020</t>
  </si>
  <si>
    <t>13/07/2021</t>
  </si>
  <si>
    <t>16/12/2021</t>
  </si>
  <si>
    <t>04/03/2022</t>
  </si>
  <si>
    <t>02/09/2022</t>
  </si>
  <si>
    <t>11/07/2022</t>
  </si>
  <si>
    <t>07/09/2022</t>
  </si>
  <si>
    <t>22/11/2021</t>
  </si>
  <si>
    <t>03/06/2021</t>
  </si>
  <si>
    <t>06/05/2022</t>
  </si>
  <si>
    <t>08/08/2022</t>
  </si>
  <si>
    <t>20/09/2021</t>
  </si>
  <si>
    <t>21/09/2021</t>
  </si>
  <si>
    <t>28/09/2021</t>
  </si>
  <si>
    <t>01/11/2021</t>
  </si>
  <si>
    <t>17/01/2022</t>
  </si>
  <si>
    <t>16/06/2020</t>
  </si>
  <si>
    <t>24/02/2021</t>
  </si>
  <si>
    <t>01/10/2021</t>
  </si>
  <si>
    <t>26/11/2021</t>
  </si>
  <si>
    <t>14/01/2022</t>
  </si>
  <si>
    <t>14/02/2022</t>
  </si>
  <si>
    <t>16/02/2022</t>
  </si>
  <si>
    <t>23/02/2022</t>
  </si>
  <si>
    <t>16/05/2022</t>
  </si>
  <si>
    <t>09/06/2022</t>
  </si>
  <si>
    <t>17/08/2022</t>
  </si>
  <si>
    <t>14/10/2019</t>
  </si>
  <si>
    <t>11/11/2019</t>
  </si>
  <si>
    <t>01/04/2020</t>
  </si>
  <si>
    <t>03/04/2020</t>
  </si>
  <si>
    <t>13/06/2022</t>
  </si>
  <si>
    <t>13/07/2022</t>
  </si>
  <si>
    <t>11/06/2019</t>
  </si>
  <si>
    <t>18/06/2019</t>
  </si>
  <si>
    <t>05/08/2019</t>
  </si>
  <si>
    <t>28/07/2022</t>
  </si>
  <si>
    <t>05/10/2022</t>
  </si>
  <si>
    <t>31/01/2023</t>
  </si>
  <si>
    <t>30/01/2024</t>
  </si>
  <si>
    <t>28/01/2025</t>
  </si>
  <si>
    <t>27/01/2026</t>
  </si>
  <si>
    <t>22/11/2028</t>
  </si>
  <si>
    <t>05/12/2025</t>
  </si>
  <si>
    <t>28/11/2028</t>
  </si>
  <si>
    <t>05/02/2025</t>
  </si>
  <si>
    <t>19/02/2025</t>
  </si>
  <si>
    <t>10/04/2023</t>
  </si>
  <si>
    <t>06/05/2024</t>
  </si>
  <si>
    <t>24/01/2023</t>
  </si>
  <si>
    <t>23/05/2023</t>
  </si>
  <si>
    <t>23/03/2023</t>
  </si>
  <si>
    <t>16/01/2023</t>
  </si>
  <si>
    <t>16/10/2023</t>
  </si>
  <si>
    <t>27/01/2027</t>
  </si>
  <si>
    <t>16/12/2025</t>
  </si>
  <si>
    <t>10/05/2027</t>
  </si>
  <si>
    <t>18/12/2028</t>
  </si>
  <si>
    <t>08/06/2023</t>
  </si>
  <si>
    <t>15/03/2023</t>
  </si>
  <si>
    <t>22/12/2028</t>
  </si>
  <si>
    <t>27/06/2023</t>
  </si>
  <si>
    <t>23/06/2023</t>
  </si>
  <si>
    <t>09/10/2023</t>
  </si>
  <si>
    <t>27/09/2023</t>
  </si>
  <si>
    <t>21/08/2023</t>
  </si>
  <si>
    <t>06/09/2024</t>
  </si>
  <si>
    <t>16/08/2023</t>
  </si>
  <si>
    <t>10/07/2023</t>
  </si>
  <si>
    <t>29/05/2023</t>
  </si>
  <si>
    <t>13/01/2023</t>
  </si>
  <si>
    <t>06/10/2023</t>
  </si>
  <si>
    <t>24/09/2024</t>
  </si>
  <si>
    <t>22/07/2026</t>
  </si>
  <si>
    <t>03/03/2023</t>
  </si>
  <si>
    <t>20/01/2023</t>
  </si>
  <si>
    <t>20/02/2023</t>
  </si>
  <si>
    <t>16/01/2031</t>
  </si>
  <si>
    <t>15/08/2031</t>
  </si>
  <si>
    <t>18/03/2030</t>
  </si>
  <si>
    <t>16/12/2030</t>
  </si>
  <si>
    <t>09/12/2026</t>
  </si>
  <si>
    <t>05/04/2027</t>
  </si>
  <si>
    <t>10/03/2025</t>
  </si>
  <si>
    <t>19/06/2024</t>
  </si>
  <si>
    <t>14/09/2023</t>
  </si>
  <si>
    <t>12/09/2024</t>
  </si>
  <si>
    <t>15/01/2026</t>
  </si>
  <si>
    <t>28/08/2026</t>
  </si>
  <si>
    <t>18/01/2024</t>
  </si>
  <si>
    <t>11/09/2025</t>
  </si>
  <si>
    <t>10/12/2026</t>
  </si>
  <si>
    <t>18/08/2026</t>
  </si>
  <si>
    <t>02/07/2025</t>
  </si>
  <si>
    <t>18/12/2025</t>
  </si>
  <si>
    <t>17/07/2023</t>
  </si>
  <si>
    <t>01/07/2024</t>
  </si>
  <si>
    <t>03/07/2023</t>
  </si>
  <si>
    <t>07/07/2026</t>
  </si>
  <si>
    <t>17/06/2025</t>
  </si>
  <si>
    <t>20/06/2023</t>
  </si>
  <si>
    <t>07/11/2024</t>
  </si>
  <si>
    <t>13/06/2024</t>
  </si>
  <si>
    <t>14/11/2023</t>
  </si>
  <si>
    <t>28/05/2026</t>
  </si>
  <si>
    <t>21/10/2025</t>
  </si>
  <si>
    <t>21/11/2025</t>
  </si>
  <si>
    <t>20/11/2026</t>
  </si>
  <si>
    <t>21/03/2023</t>
  </si>
  <si>
    <t>12/03/2024</t>
  </si>
  <si>
    <t>15/11/2022</t>
  </si>
  <si>
    <t>03/06/2027</t>
  </si>
  <si>
    <t>02/12/2027</t>
  </si>
  <si>
    <t>16/03/2027</t>
  </si>
  <si>
    <t>14/09/2027</t>
  </si>
  <si>
    <t>11/04/2028</t>
  </si>
  <si>
    <t>08/08/2028</t>
  </si>
  <si>
    <t>13/06/2028</t>
  </si>
  <si>
    <t>12/10/2028</t>
  </si>
  <si>
    <t>21/08/2029</t>
  </si>
  <si>
    <t>19/05/2023</t>
  </si>
  <si>
    <t>16/05/2028</t>
  </si>
  <si>
    <t>01/06/2023</t>
  </si>
  <si>
    <t>24/04/2029</t>
  </si>
  <si>
    <t>16/05/2023</t>
  </si>
  <si>
    <t>18/05/2026</t>
  </si>
  <si>
    <t>03/06/2026</t>
  </si>
  <si>
    <t>17/08/2026</t>
  </si>
  <si>
    <t>07/09/2026</t>
  </si>
  <si>
    <t>21/10/2022</t>
  </si>
  <si>
    <t>08/03/2024</t>
  </si>
  <si>
    <t>15/09/2025</t>
  </si>
  <si>
    <t>13/09/2027</t>
  </si>
  <si>
    <t>02/11/2022</t>
  </si>
  <si>
    <t>23/07/2024</t>
  </si>
  <si>
    <t>06/09/2023</t>
  </si>
  <si>
    <t>12/11/2025</t>
  </si>
  <si>
    <t>22/12/2025</t>
  </si>
  <si>
    <t>24/02/2025</t>
  </si>
  <si>
    <t>13/04/2026</t>
  </si>
  <si>
    <t>04/05/2026</t>
  </si>
  <si>
    <t>31/10/2022</t>
  </si>
  <si>
    <t>20/03/2023</t>
  </si>
  <si>
    <t>17/06/2024</t>
  </si>
  <si>
    <t>05/06/2023</t>
  </si>
  <si>
    <t>30/11/2022</t>
  </si>
  <si>
    <t>24/02/2026</t>
  </si>
  <si>
    <t>09/01/2023</t>
  </si>
  <si>
    <t>05/12/2022</t>
  </si>
  <si>
    <t>17/07/2025</t>
  </si>
  <si>
    <t>13/01/2025</t>
  </si>
  <si>
    <t>21/02/2023</t>
  </si>
  <si>
    <t>31/08/2027</t>
  </si>
  <si>
    <t>09/01/2025</t>
  </si>
  <si>
    <t>10/07/2025</t>
  </si>
  <si>
    <t>11/01/2024</t>
  </si>
  <si>
    <t>22/05/2025</t>
  </si>
  <si>
    <t>23/05/2024</t>
  </si>
  <si>
    <t>13/07/2023</t>
  </si>
  <si>
    <t>27/06/2031</t>
  </si>
  <si>
    <t>26/06/2026</t>
  </si>
  <si>
    <t>29/06/2026</t>
  </si>
  <si>
    <t>19/12/2028</t>
  </si>
  <si>
    <t>02/12/2024</t>
  </si>
  <si>
    <t>01/02/2023</t>
  </si>
  <si>
    <t>10/03/2023</t>
  </si>
  <si>
    <t>23/11/2028</t>
  </si>
  <si>
    <t>24/06/2027</t>
  </si>
  <si>
    <t>26/06/2025</t>
  </si>
  <si>
    <t>29/01/2027</t>
  </si>
  <si>
    <t>24/11/2031</t>
  </si>
  <si>
    <t>21/06/2029</t>
  </si>
  <si>
    <t>19/05/2027</t>
  </si>
  <si>
    <t>17/05/2028</t>
  </si>
  <si>
    <t>28/03/2024</t>
  </si>
  <si>
    <t>13/06/2023</t>
  </si>
  <si>
    <t>22/01/2026</t>
  </si>
  <si>
    <t>03/11/2025</t>
  </si>
  <si>
    <t>11/06/2024</t>
  </si>
  <si>
    <t>02/04/2026</t>
  </si>
  <si>
    <t>20/02/2025</t>
  </si>
  <si>
    <t>28/09/2023</t>
  </si>
  <si>
    <t>08/07/2025</t>
  </si>
  <si>
    <t>26/01/2026</t>
  </si>
  <si>
    <t>27/10/2026</t>
  </si>
  <si>
    <t>28/07/2026</t>
  </si>
  <si>
    <t>25/04/2025</t>
  </si>
  <si>
    <t>19/04/2023</t>
  </si>
  <si>
    <t>19/04/2024</t>
  </si>
  <si>
    <t>29/01/2025</t>
  </si>
  <si>
    <t>29/10/2025</t>
  </si>
  <si>
    <t>29/07/2026</t>
  </si>
  <si>
    <t>03/11/2026</t>
  </si>
  <si>
    <t>04/02/2027</t>
  </si>
  <si>
    <t>07/06/2027</t>
  </si>
  <si>
    <t>06/09/2027</t>
  </si>
  <si>
    <t>10/11/2027</t>
  </si>
  <si>
    <t>07/10/2027</t>
  </si>
  <si>
    <t>28/02/2028</t>
  </si>
  <si>
    <t>29/06/2028</t>
  </si>
  <si>
    <t>20/10/2028</t>
  </si>
  <si>
    <t>26/03/2024</t>
  </si>
  <si>
    <t>11/03/2024</t>
  </si>
  <si>
    <t>02/02/2028</t>
  </si>
  <si>
    <t>17/01/2031</t>
  </si>
  <si>
    <t>11/09/2028</t>
  </si>
  <si>
    <t>10/09/2029</t>
  </si>
  <si>
    <t>15/03/2027</t>
  </si>
  <si>
    <t>10/10/2022</t>
  </si>
  <si>
    <t>04/10/2022</t>
  </si>
  <si>
    <t>26/06/2023</t>
  </si>
  <si>
    <t>19/07/2023</t>
  </si>
  <si>
    <t>25/03/2024</t>
  </si>
  <si>
    <t>22/01/2024</t>
  </si>
  <si>
    <t>12/12/2022</t>
  </si>
  <si>
    <t>08/09/2026</t>
  </si>
  <si>
    <t>10/03/2026</t>
  </si>
  <si>
    <t>16/10/2025</t>
  </si>
  <si>
    <t>15/10/2026</t>
  </si>
  <si>
    <t>03/06/2024</t>
  </si>
  <si>
    <t>31/05/2029</t>
  </si>
  <si>
    <t>30/12/2026</t>
  </si>
  <si>
    <t>29/05/2026</t>
  </si>
  <si>
    <t>29/09/2028</t>
  </si>
  <si>
    <t>30/09/2031</t>
  </si>
  <si>
    <t>24/12/2029</t>
  </si>
  <si>
    <t>11/10/2022</t>
  </si>
  <si>
    <t>14/10/2022</t>
  </si>
  <si>
    <t>28/04/2025</t>
  </si>
  <si>
    <t>28/05/2025</t>
  </si>
  <si>
    <t>17/02/2023</t>
  </si>
  <si>
    <t>06/10/2022</t>
  </si>
  <si>
    <t>03/08/2023</t>
  </si>
  <si>
    <t>12/05/2023</t>
  </si>
  <si>
    <t>07/11/2023</t>
  </si>
  <si>
    <t>14/07/2025</t>
  </si>
  <si>
    <t>25/06/2024</t>
  </si>
  <si>
    <t>16/04/2025</t>
  </si>
  <si>
    <t>14/12/2023</t>
  </si>
  <si>
    <t>25/01/2024</t>
  </si>
  <si>
    <t>COMPOSICIÓN DE LAS INVERSIONES DEL FONDO ANEXOI</t>
  </si>
  <si>
    <t>Las 4 Notas, el Anexo I que acompañan son parte integrante de estos Estados Financieros</t>
  </si>
  <si>
    <t>Correspondiente al 30/09/2022 con cifras comparativas al 31/12/2021</t>
  </si>
  <si>
    <t>La comisión de administración tiene un máximo de 2,75% anual IVA incluido. Esta comisión se calcula diariamente de los fondos bajo manejo y se pagan mensualmente a la administradora, generalmente el primer día hábil siguiente al cierre del mes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</si>
</sst>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0000"/>
    <numFmt numFmtId="169" formatCode="dd/mm/yyyy"/>
    <numFmt numFmtId="170" formatCode="#,##0.00#;\(#,##0.00#\-\)"/>
  </numFmts>
  <fonts count="29">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sz val="11"/>
      <name val="Museo Sans 100"/>
      <family val="3"/>
    </font>
    <font>
      <b/>
      <sz val="11"/>
      <name val="Museo Sans 100"/>
      <family val="3"/>
    </font>
    <font>
      <b/>
      <sz val="11"/>
      <color indexed="72"/>
      <name val="Museo Sans 100"/>
      <family val="3"/>
    </font>
    <font>
      <b/>
      <sz val="11"/>
      <color theme="1"/>
      <name val="Museo Sans 100"/>
      <family val="3"/>
    </font>
    <font>
      <b/>
      <u/>
      <sz val="11"/>
      <color theme="1"/>
      <name val="Museo Sans 100"/>
      <family val="3"/>
    </font>
    <font>
      <i/>
      <u/>
      <sz val="11"/>
      <color theme="1"/>
      <name val="Museo Sans 100"/>
      <family val="3"/>
    </font>
    <font>
      <u/>
      <sz val="11"/>
      <color theme="1"/>
      <name val="Museo Sans 100"/>
      <family val="3"/>
    </font>
    <font>
      <sz val="11"/>
      <color rgb="FFFF0000"/>
      <name val="Museo Sans 100"/>
      <family val="3"/>
    </font>
    <font>
      <b/>
      <sz val="8"/>
      <color theme="1"/>
      <name val="Museo Sans 100"/>
      <family val="3"/>
    </font>
    <font>
      <b/>
      <u/>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sz val="11"/>
      <color indexed="8"/>
      <name val="Museo Sans 100"/>
      <family val="3"/>
    </font>
    <font>
      <b/>
      <sz val="11"/>
      <color indexed="8"/>
      <name val="Museo Sans 100"/>
      <family val="3"/>
    </font>
    <font>
      <b/>
      <u val="singleAccounting"/>
      <sz val="11"/>
      <color theme="1"/>
      <name val="Museo Sans 100"/>
      <family val="3"/>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208">
    <xf numFmtId="0" fontId="0" fillId="0" borderId="0" xfId="0"/>
    <xf numFmtId="0" fontId="7" fillId="0" borderId="0" xfId="0" applyFont="1"/>
    <xf numFmtId="0" fontId="10" fillId="0" borderId="0" xfId="9" applyFont="1"/>
    <xf numFmtId="0" fontId="11" fillId="0" borderId="0" xfId="0" applyFont="1"/>
    <xf numFmtId="0" fontId="11" fillId="0" borderId="0" xfId="0" applyFont="1" applyAlignment="1">
      <alignment horizontal="center" vertical="center" wrapText="1"/>
    </xf>
    <xf numFmtId="0" fontId="13" fillId="0" borderId="1" xfId="2" applyFont="1" applyBorder="1" applyAlignment="1">
      <alignment horizontal="center" vertical="center" wrapText="1"/>
    </xf>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wrapText="1"/>
    </xf>
    <xf numFmtId="0" fontId="7" fillId="0" borderId="0" xfId="0" applyFont="1" applyAlignment="1">
      <alignment horizontal="left" wrapText="1"/>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4" fillId="0" borderId="1" xfId="1" applyFont="1" applyBorder="1" applyAlignment="1">
      <alignment horizontal="center" vertical="center"/>
    </xf>
    <xf numFmtId="0" fontId="14" fillId="0" borderId="1" xfId="0" applyFont="1" applyBorder="1" applyAlignment="1">
      <alignment horizontal="center" vertical="center" wrapText="1"/>
    </xf>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4" fillId="0" borderId="2" xfId="0" applyFont="1" applyBorder="1" applyAlignment="1">
      <alignment horizontal="center" vertical="center"/>
    </xf>
    <xf numFmtId="41" fontId="7" fillId="0" borderId="2" xfId="1" applyFont="1" applyBorder="1"/>
    <xf numFmtId="41" fontId="7" fillId="0" borderId="3" xfId="1" applyFont="1" applyBorder="1"/>
    <xf numFmtId="0" fontId="7" fillId="0" borderId="1" xfId="0" applyFont="1" applyBorder="1"/>
    <xf numFmtId="41" fontId="7" fillId="0" borderId="1" xfId="1" applyFont="1" applyBorder="1"/>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0" fontId="18" fillId="0" borderId="0" xfId="0" applyFont="1"/>
    <xf numFmtId="41" fontId="12" fillId="0" borderId="16" xfId="1" applyFont="1" applyFill="1" applyBorder="1"/>
    <xf numFmtId="41" fontId="12" fillId="0" borderId="17" xfId="1" applyFont="1" applyFill="1" applyBorder="1"/>
    <xf numFmtId="0" fontId="14" fillId="0" borderId="0" xfId="0" applyFont="1"/>
    <xf numFmtId="165" fontId="7" fillId="0" borderId="0" xfId="1" applyNumberFormat="1" applyFont="1"/>
    <xf numFmtId="43" fontId="7" fillId="0" borderId="0" xfId="0" applyNumberFormat="1" applyFont="1"/>
    <xf numFmtId="0" fontId="14" fillId="0" borderId="1" xfId="0" applyFont="1" applyBorder="1"/>
    <xf numFmtId="41" fontId="14" fillId="0" borderId="1" xfId="1" applyFont="1" applyBorder="1"/>
    <xf numFmtId="0" fontId="15" fillId="0" borderId="8" xfId="0" applyFont="1" applyBorder="1"/>
    <xf numFmtId="41" fontId="14" fillId="0" borderId="2" xfId="1" applyFont="1" applyBorder="1"/>
    <xf numFmtId="41" fontId="14" fillId="0" borderId="3" xfId="1" applyFont="1" applyBorder="1"/>
    <xf numFmtId="0" fontId="7" fillId="0" borderId="8" xfId="0" applyFont="1" applyBorder="1"/>
    <xf numFmtId="0" fontId="14" fillId="0" borderId="8" xfId="0" applyFont="1" applyBorder="1"/>
    <xf numFmtId="41" fontId="7" fillId="0" borderId="4" xfId="1" applyFont="1" applyBorder="1"/>
    <xf numFmtId="0" fontId="14" fillId="0" borderId="1" xfId="0" applyFont="1" applyBorder="1" applyAlignment="1">
      <alignment horizontal="left" vertical="center" wrapText="1"/>
    </xf>
    <xf numFmtId="41" fontId="14" fillId="0" borderId="1" xfId="1"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left" wrapText="1"/>
    </xf>
    <xf numFmtId="0" fontId="14" fillId="0" borderId="0" xfId="0" applyFont="1" applyAlignment="1">
      <alignment horizontal="left" wrapText="1"/>
    </xf>
    <xf numFmtId="41" fontId="7" fillId="0" borderId="9" xfId="1" applyFont="1" applyBorder="1" applyAlignment="1">
      <alignment horizontal="center"/>
    </xf>
    <xf numFmtId="41" fontId="14" fillId="0" borderId="1" xfId="1" applyFont="1" applyBorder="1" applyAlignment="1">
      <alignment horizontal="center"/>
    </xf>
    <xf numFmtId="41" fontId="7" fillId="0" borderId="0" xfId="0" applyNumberFormat="1" applyFont="1"/>
    <xf numFmtId="41" fontId="7" fillId="0" borderId="0" xfId="1" applyFont="1"/>
    <xf numFmtId="0" fontId="14" fillId="0" borderId="1" xfId="0" applyFont="1" applyBorder="1" applyAlignment="1">
      <alignment horizontal="center"/>
    </xf>
    <xf numFmtId="0" fontId="14" fillId="0" borderId="2" xfId="0" applyFont="1" applyBorder="1"/>
    <xf numFmtId="0" fontId="14" fillId="0" borderId="4" xfId="0" applyFont="1" applyBorder="1"/>
    <xf numFmtId="41" fontId="14" fillId="0" borderId="4" xfId="1" applyFont="1" applyBorder="1"/>
    <xf numFmtId="0" fontId="14" fillId="0" borderId="0" xfId="0" applyFont="1" applyAlignment="1">
      <alignment horizontal="center"/>
    </xf>
    <xf numFmtId="14" fontId="14" fillId="0" borderId="1" xfId="0" applyNumberFormat="1" applyFont="1" applyBorder="1" applyAlignment="1">
      <alignment horizontal="center"/>
    </xf>
    <xf numFmtId="0" fontId="14" fillId="0" borderId="5" xfId="0" applyFont="1" applyBorder="1"/>
    <xf numFmtId="41" fontId="14" fillId="0" borderId="6" xfId="1" applyFont="1" applyBorder="1"/>
    <xf numFmtId="0" fontId="21" fillId="2" borderId="1" xfId="0" applyFont="1" applyFill="1" applyBorder="1" applyAlignment="1">
      <alignment horizontal="center" vertical="center"/>
    </xf>
    <xf numFmtId="14" fontId="21" fillId="2" borderId="1" xfId="0" applyNumberFormat="1" applyFont="1" applyFill="1" applyBorder="1" applyAlignment="1">
      <alignment horizontal="center" vertical="center"/>
    </xf>
    <xf numFmtId="14" fontId="21" fillId="2" borderId="0" xfId="0" applyNumberFormat="1" applyFont="1" applyFill="1" applyAlignment="1">
      <alignment horizontal="center" vertical="center"/>
    </xf>
    <xf numFmtId="0" fontId="22" fillId="2" borderId="3" xfId="0" applyFont="1" applyFill="1" applyBorder="1" applyAlignment="1">
      <alignment vertical="center"/>
    </xf>
    <xf numFmtId="41" fontId="22" fillId="0" borderId="3" xfId="1" applyFont="1" applyBorder="1" applyAlignment="1">
      <alignment horizontal="center" vertical="center"/>
    </xf>
    <xf numFmtId="41" fontId="22" fillId="2" borderId="0" xfId="1" applyFont="1" applyFill="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0" fontId="21" fillId="2" borderId="4" xfId="0" applyFont="1" applyFill="1" applyBorder="1" applyAlignment="1">
      <alignment vertical="center"/>
    </xf>
    <xf numFmtId="41" fontId="21" fillId="2" borderId="1" xfId="1" applyFont="1" applyFill="1" applyBorder="1" applyAlignment="1">
      <alignment horizontal="center" vertical="center"/>
    </xf>
    <xf numFmtId="41" fontId="21" fillId="2" borderId="0" xfId="1" applyFont="1" applyFill="1" applyAlignment="1">
      <alignment horizontal="center" vertical="center"/>
    </xf>
    <xf numFmtId="0" fontId="21" fillId="2" borderId="1" xfId="0" applyFont="1" applyFill="1" applyBorder="1" applyAlignment="1">
      <alignment vertical="center"/>
    </xf>
    <xf numFmtId="0" fontId="22" fillId="2" borderId="2" xfId="0" applyFont="1" applyFill="1" applyBorder="1" applyAlignment="1">
      <alignment vertical="center"/>
    </xf>
    <xf numFmtId="41" fontId="22" fillId="2" borderId="2" xfId="1" applyFont="1" applyFill="1" applyBorder="1" applyAlignment="1">
      <alignment horizontal="center" vertical="center"/>
    </xf>
    <xf numFmtId="0" fontId="22" fillId="2" borderId="3" xfId="0" applyFont="1" applyFill="1" applyBorder="1" applyAlignment="1">
      <alignment horizontal="left" vertical="center"/>
    </xf>
    <xf numFmtId="41" fontId="22" fillId="2" borderId="3" xfId="1" applyFont="1" applyFill="1" applyBorder="1" applyAlignment="1">
      <alignment horizontal="center" vertical="center"/>
    </xf>
    <xf numFmtId="41" fontId="21" fillId="0" borderId="1" xfId="1" applyFont="1" applyFill="1" applyBorder="1" applyAlignment="1">
      <alignment horizontal="center" vertical="center"/>
    </xf>
    <xf numFmtId="164" fontId="21" fillId="2" borderId="1" xfId="1" applyNumberFormat="1" applyFont="1" applyFill="1" applyBorder="1" applyAlignment="1">
      <alignment horizontal="center" vertical="center"/>
    </xf>
    <xf numFmtId="164" fontId="21" fillId="2" borderId="0" xfId="1" applyNumberFormat="1" applyFont="1" applyFill="1" applyAlignment="1">
      <alignment horizontal="center" vertical="center"/>
    </xf>
    <xf numFmtId="164" fontId="21" fillId="0" borderId="1" xfId="1" applyNumberFormat="1" applyFont="1" applyBorder="1" applyAlignment="1">
      <alignment horizontal="center" vertical="center"/>
    </xf>
    <xf numFmtId="3" fontId="23"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4"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9" fontId="7" fillId="0" borderId="0" xfId="10" applyFont="1"/>
    <xf numFmtId="41" fontId="22" fillId="2" borderId="0" xfId="1" applyFont="1" applyFill="1" applyBorder="1" applyAlignment="1">
      <alignment horizontal="center" vertical="center"/>
    </xf>
    <xf numFmtId="0" fontId="10" fillId="0" borderId="0" xfId="9" applyFont="1" applyAlignment="1"/>
    <xf numFmtId="0" fontId="7" fillId="0" borderId="2" xfId="0" applyFont="1" applyBorder="1" applyAlignment="1">
      <alignment horizontal="left"/>
    </xf>
    <xf numFmtId="168" fontId="7" fillId="0" borderId="2" xfId="0" applyNumberFormat="1" applyFont="1" applyBorder="1"/>
    <xf numFmtId="3" fontId="7" fillId="0" borderId="2" xfId="0" applyNumberFormat="1" applyFont="1" applyBorder="1"/>
    <xf numFmtId="41" fontId="7" fillId="0" borderId="2" xfId="1" applyFont="1" applyBorder="1" applyAlignment="1">
      <alignment horizontal="left"/>
    </xf>
    <xf numFmtId="168" fontId="7" fillId="0" borderId="3" xfId="0" applyNumberFormat="1" applyFont="1" applyBorder="1"/>
    <xf numFmtId="3" fontId="7" fillId="0" borderId="3" xfId="0" applyNumberFormat="1" applyFont="1" applyBorder="1"/>
    <xf numFmtId="168" fontId="7" fillId="0" borderId="4" xfId="0" applyNumberFormat="1" applyFont="1" applyBorder="1"/>
    <xf numFmtId="3" fontId="7" fillId="0" borderId="4" xfId="0" applyNumberFormat="1" applyFont="1" applyBorder="1"/>
    <xf numFmtId="14" fontId="14" fillId="0" borderId="2" xfId="0" applyNumberFormat="1" applyFont="1" applyBorder="1" applyAlignment="1">
      <alignment horizontal="center" vertical="center"/>
    </xf>
    <xf numFmtId="41" fontId="14" fillId="0" borderId="4" xfId="1" applyFont="1" applyBorder="1" applyAlignment="1">
      <alignment horizontal="center" vertical="center"/>
    </xf>
    <xf numFmtId="41" fontId="22" fillId="0" borderId="8" xfId="1" applyFont="1" applyBorder="1" applyAlignment="1">
      <alignment horizontal="center" vertical="center"/>
    </xf>
    <xf numFmtId="41" fontId="22" fillId="2" borderId="13" xfId="1" applyFont="1" applyFill="1" applyBorder="1" applyAlignment="1">
      <alignment horizontal="center" vertical="center"/>
    </xf>
    <xf numFmtId="0" fontId="7" fillId="0" borderId="0" xfId="0" applyFont="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24" fillId="0" borderId="10" xfId="0" applyFont="1" applyBorder="1" applyAlignment="1">
      <alignment horizontal="left" vertical="top"/>
    </xf>
    <xf numFmtId="0" fontId="24" fillId="0" borderId="11" xfId="0" applyFont="1" applyBorder="1" applyAlignment="1">
      <alignment vertical="top"/>
    </xf>
    <xf numFmtId="0" fontId="24" fillId="0" borderId="11" xfId="0" applyFont="1" applyBorder="1" applyAlignment="1">
      <alignment horizontal="center" vertical="top"/>
    </xf>
    <xf numFmtId="14" fontId="7" fillId="0" borderId="11" xfId="0" applyNumberFormat="1" applyFont="1" applyBorder="1"/>
    <xf numFmtId="169" fontId="24" fillId="0" borderId="11" xfId="0" applyNumberFormat="1" applyFont="1" applyBorder="1" applyAlignment="1">
      <alignment horizontal="center" vertical="top"/>
    </xf>
    <xf numFmtId="3" fontId="24" fillId="0" borderId="11" xfId="0" applyNumberFormat="1" applyFont="1" applyBorder="1" applyAlignment="1">
      <alignment horizontal="right" vertical="top"/>
    </xf>
    <xf numFmtId="3" fontId="24" fillId="0" borderId="11" xfId="0" applyNumberFormat="1" applyFont="1" applyBorder="1" applyAlignment="1">
      <alignment vertical="top"/>
    </xf>
    <xf numFmtId="0" fontId="24" fillId="0" borderId="11" xfId="0" applyFont="1" applyBorder="1" applyAlignment="1">
      <alignment horizontal="left" vertical="top"/>
    </xf>
    <xf numFmtId="0" fontId="24" fillId="0" borderId="12" xfId="0" applyFont="1" applyBorder="1" applyAlignment="1">
      <alignment horizontal="left" vertical="top"/>
    </xf>
    <xf numFmtId="0" fontId="24" fillId="0" borderId="8" xfId="0" applyFont="1" applyBorder="1" applyAlignment="1">
      <alignment horizontal="left" vertical="top"/>
    </xf>
    <xf numFmtId="0" fontId="24" fillId="0" borderId="9" xfId="0" applyFont="1" applyBorder="1" applyAlignment="1">
      <alignment horizontal="left" vertical="top"/>
    </xf>
    <xf numFmtId="0" fontId="7" fillId="0" borderId="8" xfId="0" applyFont="1" applyBorder="1" applyAlignment="1">
      <alignment horizontal="left"/>
    </xf>
    <xf numFmtId="0" fontId="7" fillId="0" borderId="9" xfId="0" applyFont="1" applyBorder="1"/>
    <xf numFmtId="0" fontId="7" fillId="0" borderId="13" xfId="0" applyFont="1" applyBorder="1" applyAlignment="1">
      <alignment horizontal="left"/>
    </xf>
    <xf numFmtId="0" fontId="7" fillId="0" borderId="14" xfId="0" applyFont="1" applyBorder="1"/>
    <xf numFmtId="0" fontId="7" fillId="0" borderId="15" xfId="0" applyFont="1" applyBorder="1"/>
    <xf numFmtId="41" fontId="26" fillId="0" borderId="14" xfId="1" applyFont="1" applyFill="1" applyBorder="1" applyAlignment="1"/>
    <xf numFmtId="0" fontId="24" fillId="0" borderId="10" xfId="0" applyFont="1" applyBorder="1" applyAlignment="1">
      <alignment horizontal="center" vertical="top"/>
    </xf>
    <xf numFmtId="14" fontId="24" fillId="0" borderId="11" xfId="0" applyNumberFormat="1" applyFont="1" applyBorder="1" applyAlignment="1">
      <alignment horizontal="center" vertical="top"/>
    </xf>
    <xf numFmtId="0" fontId="24" fillId="0" borderId="8" xfId="0" applyFont="1" applyBorder="1" applyAlignment="1">
      <alignment horizontal="center" vertical="top"/>
    </xf>
    <xf numFmtId="0" fontId="25" fillId="0" borderId="8" xfId="0" applyFont="1" applyBorder="1" applyAlignment="1">
      <alignment vertical="top"/>
    </xf>
    <xf numFmtId="0" fontId="25" fillId="0" borderId="11" xfId="0" applyFont="1" applyBorder="1" applyAlignment="1">
      <alignment vertical="top"/>
    </xf>
    <xf numFmtId="3" fontId="25" fillId="0" borderId="11" xfId="1" applyNumberFormat="1" applyFont="1" applyBorder="1" applyAlignment="1" applyProtection="1">
      <alignment horizontal="right" vertical="top"/>
    </xf>
    <xf numFmtId="0" fontId="25" fillId="0" borderId="11" xfId="1" applyNumberFormat="1" applyFont="1" applyBorder="1" applyAlignment="1" applyProtection="1">
      <alignment horizontal="right" vertical="top"/>
    </xf>
    <xf numFmtId="3" fontId="25" fillId="0" borderId="0" xfId="1" applyNumberFormat="1" applyFont="1" applyBorder="1" applyAlignment="1" applyProtection="1">
      <alignment horizontal="right" vertical="top"/>
    </xf>
    <xf numFmtId="0" fontId="25" fillId="0" borderId="0" xfId="1" applyNumberFormat="1" applyFont="1" applyBorder="1" applyAlignment="1" applyProtection="1">
      <alignment horizontal="right" vertical="top"/>
    </xf>
    <xf numFmtId="0" fontId="24" fillId="0" borderId="13" xfId="0" applyFont="1" applyBorder="1" applyAlignment="1">
      <alignment horizontal="left" vertical="top"/>
    </xf>
    <xf numFmtId="0" fontId="24" fillId="0" borderId="14" xfId="0" applyFont="1" applyBorder="1" applyAlignment="1">
      <alignment horizontal="left" vertical="top"/>
    </xf>
    <xf numFmtId="0" fontId="27" fillId="0" borderId="14" xfId="0" applyFont="1" applyBorder="1" applyAlignment="1">
      <alignment vertical="top"/>
    </xf>
    <xf numFmtId="3" fontId="27" fillId="0" borderId="14" xfId="1" applyNumberFormat="1" applyFont="1" applyBorder="1" applyAlignment="1" applyProtection="1">
      <alignment horizontal="right" vertical="top"/>
    </xf>
    <xf numFmtId="0" fontId="7" fillId="0" borderId="10" xfId="0" applyFont="1" applyBorder="1" applyAlignment="1">
      <alignment horizontal="left" vertical="center"/>
    </xf>
    <xf numFmtId="41" fontId="22" fillId="2" borderId="4" xfId="1" applyFont="1" applyFill="1" applyBorder="1" applyAlignment="1">
      <alignment horizontal="center" vertical="center"/>
    </xf>
    <xf numFmtId="0" fontId="14" fillId="0" borderId="4" xfId="0" applyFont="1" applyBorder="1" applyAlignment="1">
      <alignment horizontal="center" vertical="center"/>
    </xf>
    <xf numFmtId="0" fontId="7" fillId="0" borderId="13" xfId="0" applyFont="1" applyBorder="1"/>
    <xf numFmtId="41" fontId="25" fillId="0" borderId="18" xfId="1" applyFont="1" applyBorder="1" applyAlignment="1">
      <alignment horizontal="right" vertical="top" wrapText="1"/>
    </xf>
    <xf numFmtId="170" fontId="24" fillId="0" borderId="12" xfId="0" applyNumberFormat="1" applyFont="1" applyBorder="1" applyAlignment="1">
      <alignment horizontal="center" vertical="top"/>
    </xf>
    <xf numFmtId="0" fontId="24" fillId="0" borderId="0" xfId="0" applyFont="1" applyAlignment="1">
      <alignment vertical="top"/>
    </xf>
    <xf numFmtId="0" fontId="24" fillId="0" borderId="0" xfId="0" applyFont="1" applyAlignment="1">
      <alignment horizontal="center" vertical="top"/>
    </xf>
    <xf numFmtId="14" fontId="7" fillId="0" borderId="0" xfId="0" applyNumberFormat="1" applyFont="1"/>
    <xf numFmtId="169" fontId="24" fillId="0" borderId="0" xfId="0" applyNumberFormat="1" applyFont="1" applyAlignment="1">
      <alignment horizontal="center" vertical="top"/>
    </xf>
    <xf numFmtId="3" fontId="24" fillId="0" borderId="0" xfId="0" applyNumberFormat="1" applyFont="1" applyAlignment="1">
      <alignment horizontal="right" vertical="top"/>
    </xf>
    <xf numFmtId="3" fontId="24" fillId="0" borderId="0" xfId="0" applyNumberFormat="1" applyFont="1" applyAlignment="1">
      <alignment vertical="top"/>
    </xf>
    <xf numFmtId="170" fontId="24" fillId="0" borderId="9" xfId="0" applyNumberFormat="1" applyFont="1" applyBorder="1" applyAlignment="1">
      <alignment horizontal="center" vertical="top"/>
    </xf>
    <xf numFmtId="0" fontId="25" fillId="0" borderId="0" xfId="0" applyFont="1" applyAlignment="1">
      <alignment vertical="top"/>
    </xf>
    <xf numFmtId="3" fontId="25" fillId="0" borderId="0" xfId="0" applyNumberFormat="1" applyFont="1" applyAlignment="1">
      <alignment horizontal="right" vertical="top"/>
    </xf>
    <xf numFmtId="3" fontId="25" fillId="0" borderId="0" xfId="0" applyNumberFormat="1" applyFont="1" applyAlignment="1">
      <alignment vertical="top"/>
    </xf>
    <xf numFmtId="0" fontId="24" fillId="0" borderId="0" xfId="0" applyFont="1" applyAlignment="1">
      <alignment vertical="top" wrapText="1"/>
    </xf>
    <xf numFmtId="2" fontId="24" fillId="0" borderId="12" xfId="1" applyNumberFormat="1" applyFont="1" applyBorder="1" applyAlignment="1" applyProtection="1">
      <alignment horizontal="center" vertical="top"/>
    </xf>
    <xf numFmtId="14" fontId="24" fillId="0" borderId="0" xfId="0" applyNumberFormat="1" applyFont="1" applyAlignment="1">
      <alignment horizontal="center" vertical="top"/>
    </xf>
    <xf numFmtId="2" fontId="24" fillId="0" borderId="9" xfId="1" applyNumberFormat="1" applyFont="1" applyBorder="1" applyAlignment="1" applyProtection="1">
      <alignment horizontal="center" vertical="top"/>
    </xf>
    <xf numFmtId="2" fontId="24" fillId="0" borderId="9" xfId="1" applyNumberFormat="1" applyFont="1" applyBorder="1" applyAlignment="1" applyProtection="1">
      <alignment horizontal="left" vertical="top"/>
    </xf>
    <xf numFmtId="0" fontId="24" fillId="0" borderId="0" xfId="0" applyFont="1" applyAlignment="1">
      <alignment horizontal="left" vertical="top"/>
    </xf>
    <xf numFmtId="0" fontId="28" fillId="0" borderId="15" xfId="0" applyFont="1" applyBorder="1" applyAlignment="1">
      <alignment horizontal="lef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4"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4" fillId="0" borderId="0" xfId="0" applyFont="1" applyAlignment="1">
      <alignment horizontal="center"/>
    </xf>
    <xf numFmtId="0" fontId="20" fillId="0" borderId="0" xfId="0" applyFont="1" applyAlignment="1">
      <alignment horizontal="left"/>
    </xf>
    <xf numFmtId="0" fontId="14" fillId="0" borderId="2" xfId="0" applyFont="1" applyBorder="1" applyAlignment="1">
      <alignment horizontal="left" wrapText="1"/>
    </xf>
    <xf numFmtId="0" fontId="14" fillId="0" borderId="4" xfId="0" applyFont="1" applyBorder="1" applyAlignment="1">
      <alignment horizontal="left" wrapText="1"/>
    </xf>
    <xf numFmtId="41" fontId="14" fillId="0" borderId="2" xfId="1" applyFont="1" applyBorder="1" applyAlignment="1">
      <alignment horizontal="center"/>
    </xf>
    <xf numFmtId="41" fontId="14"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4"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left" wrapText="1"/>
    </xf>
    <xf numFmtId="0" fontId="14" fillId="0" borderId="10"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14" fillId="0" borderId="5" xfId="0" applyFont="1" applyBorder="1" applyAlignment="1">
      <alignment horizontal="left"/>
    </xf>
    <xf numFmtId="0" fontId="15" fillId="0" borderId="0" xfId="0" applyFont="1" applyAlignment="1">
      <alignment horizontal="center" wrapText="1"/>
    </xf>
    <xf numFmtId="0" fontId="14" fillId="0" borderId="0" xfId="0" applyFont="1" applyAlignment="1">
      <alignment horizontal="left" vertical="center" wrapText="1"/>
    </xf>
    <xf numFmtId="0" fontId="12" fillId="0" borderId="14" xfId="0" applyFont="1" applyBorder="1" applyAlignment="1">
      <alignment horizontal="center" vertical="center"/>
    </xf>
    <xf numFmtId="0" fontId="13" fillId="0" borderId="5" xfId="2"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14" fontId="12" fillId="0" borderId="5" xfId="2" applyNumberFormat="1"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xf numFmtId="0" fontId="12" fillId="0" borderId="5" xfId="2" applyFont="1" applyBorder="1" applyAlignment="1">
      <alignment horizontal="center" vertical="top"/>
    </xf>
    <xf numFmtId="0" fontId="25" fillId="0" borderId="0" xfId="0" applyFont="1" applyAlignment="1">
      <alignment horizontal="center" vertical="top" wrapText="1"/>
    </xf>
    <xf numFmtId="0" fontId="27" fillId="0" borderId="14" xfId="0" applyFont="1" applyBorder="1" applyAlignment="1">
      <alignment horizontal="center" vertical="top" wrapText="1"/>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5" workbookViewId="0">
      <selection activeCell="B26" sqref="B26"/>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63" t="s">
        <v>143</v>
      </c>
      <c r="C2" s="164"/>
      <c r="D2" s="164"/>
      <c r="E2" s="164"/>
      <c r="F2" s="165"/>
    </row>
    <row r="3" spans="2:6">
      <c r="B3" s="166"/>
      <c r="C3" s="167"/>
      <c r="D3" s="167"/>
      <c r="E3" s="167"/>
      <c r="F3" s="168"/>
    </row>
    <row r="4" spans="2:6">
      <c r="B4" s="166"/>
      <c r="C4" s="167"/>
      <c r="D4" s="167"/>
      <c r="E4" s="167"/>
      <c r="F4" s="168"/>
    </row>
    <row r="5" spans="2:6">
      <c r="B5" s="166"/>
      <c r="C5" s="167"/>
      <c r="D5" s="167"/>
      <c r="E5" s="167"/>
      <c r="F5" s="168"/>
    </row>
    <row r="6" spans="2:6">
      <c r="B6" s="166"/>
      <c r="C6" s="167"/>
      <c r="D6" s="167"/>
      <c r="E6" s="167"/>
      <c r="F6" s="168"/>
    </row>
    <row r="7" spans="2:6">
      <c r="B7" s="166"/>
      <c r="C7" s="167"/>
      <c r="D7" s="167"/>
      <c r="E7" s="167"/>
      <c r="F7" s="168"/>
    </row>
    <row r="8" spans="2:6">
      <c r="B8" s="166"/>
      <c r="C8" s="167"/>
      <c r="D8" s="167"/>
      <c r="E8" s="167"/>
      <c r="F8" s="168"/>
    </row>
    <row r="9" spans="2:6">
      <c r="B9" s="166"/>
      <c r="C9" s="167"/>
      <c r="D9" s="167"/>
      <c r="E9" s="167"/>
      <c r="F9" s="168"/>
    </row>
    <row r="10" spans="2:6">
      <c r="B10" s="166"/>
      <c r="C10" s="167"/>
      <c r="D10" s="167"/>
      <c r="E10" s="167"/>
      <c r="F10" s="168"/>
    </row>
    <row r="11" spans="2:6">
      <c r="B11" s="166"/>
      <c r="C11" s="167"/>
      <c r="D11" s="167"/>
      <c r="E11" s="167"/>
      <c r="F11" s="168"/>
    </row>
    <row r="12" spans="2:6">
      <c r="B12" s="166"/>
      <c r="C12" s="167"/>
      <c r="D12" s="167"/>
      <c r="E12" s="167"/>
      <c r="F12" s="168"/>
    </row>
    <row r="13" spans="2:6">
      <c r="B13" s="166"/>
      <c r="C13" s="167"/>
      <c r="D13" s="167"/>
      <c r="E13" s="167"/>
      <c r="F13" s="168"/>
    </row>
    <row r="14" spans="2:6">
      <c r="B14" s="166"/>
      <c r="C14" s="167"/>
      <c r="D14" s="167"/>
      <c r="E14" s="167"/>
      <c r="F14" s="168"/>
    </row>
    <row r="15" spans="2:6">
      <c r="B15" s="166"/>
      <c r="C15" s="167"/>
      <c r="D15" s="167"/>
      <c r="E15" s="167"/>
      <c r="F15" s="168"/>
    </row>
    <row r="16" spans="2:6">
      <c r="B16" s="166"/>
      <c r="C16" s="167"/>
      <c r="D16" s="167"/>
      <c r="E16" s="167"/>
      <c r="F16" s="168"/>
    </row>
    <row r="17" spans="2:6">
      <c r="B17" s="166"/>
      <c r="C17" s="167"/>
      <c r="D17" s="167"/>
      <c r="E17" s="167"/>
      <c r="F17" s="168"/>
    </row>
    <row r="18" spans="2:6">
      <c r="B18" s="166"/>
      <c r="C18" s="167"/>
      <c r="D18" s="167"/>
      <c r="E18" s="167"/>
      <c r="F18" s="168"/>
    </row>
    <row r="19" spans="2:6">
      <c r="B19" s="166"/>
      <c r="C19" s="167"/>
      <c r="D19" s="167"/>
      <c r="E19" s="167"/>
      <c r="F19" s="168"/>
    </row>
    <row r="20" spans="2:6">
      <c r="B20" s="166"/>
      <c r="C20" s="167"/>
      <c r="D20" s="167"/>
      <c r="E20" s="167"/>
      <c r="F20" s="168"/>
    </row>
    <row r="21" spans="2:6">
      <c r="B21" s="166"/>
      <c r="C21" s="167"/>
      <c r="D21" s="167"/>
      <c r="E21" s="167"/>
      <c r="F21" s="168"/>
    </row>
    <row r="22" spans="2:6">
      <c r="B22" s="166"/>
      <c r="C22" s="167"/>
      <c r="D22" s="167"/>
      <c r="E22" s="167"/>
      <c r="F22" s="168"/>
    </row>
    <row r="23" spans="2:6">
      <c r="B23" s="166"/>
      <c r="C23" s="167"/>
      <c r="D23" s="167"/>
      <c r="E23" s="167"/>
      <c r="F23" s="168"/>
    </row>
    <row r="24" spans="2:6">
      <c r="B24" s="169"/>
      <c r="C24" s="170"/>
      <c r="D24" s="170"/>
      <c r="E24" s="170"/>
      <c r="F24" s="17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B2" sqref="B2:F24"/>
      <selection pane="bottomLeft" activeCell="B9" sqref="B9"/>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172" t="s">
        <v>110</v>
      </c>
      <c r="C2" s="172"/>
    </row>
    <row r="3" spans="2:3" ht="15.75">
      <c r="B3" s="89" t="s">
        <v>97</v>
      </c>
      <c r="C3" s="90"/>
    </row>
    <row r="4" spans="2:3">
      <c r="B4" s="2" t="s">
        <v>73</v>
      </c>
      <c r="C4" s="91" t="s">
        <v>104</v>
      </c>
    </row>
    <row r="5" spans="2:3">
      <c r="B5" s="2" t="s">
        <v>103</v>
      </c>
      <c r="C5" s="91" t="s">
        <v>105</v>
      </c>
    </row>
    <row r="6" spans="2:3">
      <c r="B6" s="2" t="s">
        <v>75</v>
      </c>
      <c r="C6" s="91" t="s">
        <v>106</v>
      </c>
    </row>
    <row r="7" spans="2:3">
      <c r="B7" s="2" t="s">
        <v>76</v>
      </c>
      <c r="C7" s="91" t="s">
        <v>107</v>
      </c>
    </row>
    <row r="8" spans="2:3">
      <c r="B8" s="2" t="s">
        <v>78</v>
      </c>
      <c r="C8" s="91" t="s">
        <v>108</v>
      </c>
    </row>
    <row r="9" spans="2:3">
      <c r="B9" s="2" t="s">
        <v>794</v>
      </c>
      <c r="C9" s="91" t="s">
        <v>109</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9"/>
  <sheetViews>
    <sheetView showGridLines="0" topLeftCell="A8" workbookViewId="0">
      <selection activeCell="C23" sqref="C23"/>
    </sheetView>
  </sheetViews>
  <sheetFormatPr baseColWidth="10" defaultColWidth="9.140625" defaultRowHeight="15"/>
  <cols>
    <col min="1" max="1" width="3.5703125" style="1" customWidth="1"/>
    <col min="2" max="2" width="52.7109375" style="1" customWidth="1"/>
    <col min="3" max="4" width="21.5703125" style="1" customWidth="1"/>
    <col min="5" max="5" width="3.5703125" style="1" customWidth="1"/>
    <col min="6" max="6" width="9.140625" style="1"/>
    <col min="7" max="7" width="18.140625" style="1" bestFit="1" customWidth="1"/>
    <col min="8" max="8" width="19.5703125" style="1" bestFit="1" customWidth="1"/>
    <col min="9" max="16384" width="9.140625" style="1"/>
  </cols>
  <sheetData>
    <row r="1" spans="1:6">
      <c r="A1" s="2" t="s">
        <v>126</v>
      </c>
    </row>
    <row r="2" spans="1:6" ht="15.75">
      <c r="B2" s="172" t="s">
        <v>97</v>
      </c>
      <c r="C2" s="172"/>
      <c r="D2" s="172"/>
    </row>
    <row r="3" spans="1:6">
      <c r="B3" s="175" t="s">
        <v>73</v>
      </c>
      <c r="C3" s="175"/>
      <c r="D3" s="175"/>
    </row>
    <row r="4" spans="1:6">
      <c r="B4" s="176" t="s">
        <v>225</v>
      </c>
      <c r="C4" s="176"/>
      <c r="D4" s="176"/>
    </row>
    <row r="5" spans="1:6">
      <c r="B5" s="176" t="s">
        <v>77</v>
      </c>
      <c r="C5" s="176"/>
      <c r="D5" s="176"/>
    </row>
    <row r="7" spans="1:6">
      <c r="B7" s="65" t="s">
        <v>0</v>
      </c>
      <c r="C7" s="66">
        <v>44834</v>
      </c>
      <c r="D7" s="66">
        <v>44469</v>
      </c>
      <c r="E7" s="67"/>
    </row>
    <row r="8" spans="1:6">
      <c r="B8" s="68" t="s">
        <v>140</v>
      </c>
      <c r="C8" s="69">
        <v>1877620575</v>
      </c>
      <c r="D8" s="69">
        <v>1322387470</v>
      </c>
      <c r="E8" s="70"/>
    </row>
    <row r="9" spans="1:6">
      <c r="B9" s="68" t="s">
        <v>145</v>
      </c>
      <c r="C9" s="105">
        <v>0</v>
      </c>
      <c r="D9" s="19">
        <v>0</v>
      </c>
      <c r="E9" s="70"/>
    </row>
    <row r="10" spans="1:6" ht="18.75" customHeight="1">
      <c r="B10" s="68" t="s">
        <v>68</v>
      </c>
      <c r="C10" s="105">
        <v>195251562.083101</v>
      </c>
      <c r="D10" s="69">
        <v>153171926</v>
      </c>
      <c r="E10" s="93"/>
      <c r="F10" s="174"/>
    </row>
    <row r="11" spans="1:6" ht="18.75" customHeight="1">
      <c r="B11" s="71" t="s">
        <v>237</v>
      </c>
      <c r="C11" s="105">
        <v>109096937647.05</v>
      </c>
      <c r="D11" s="69">
        <v>102877270104.854</v>
      </c>
      <c r="E11" s="93"/>
      <c r="F11" s="174"/>
    </row>
    <row r="12" spans="1:6" ht="18.75" customHeight="1">
      <c r="B12" s="72" t="s">
        <v>123</v>
      </c>
      <c r="C12" s="106">
        <v>665910207886</v>
      </c>
      <c r="D12" s="141">
        <v>491956710328</v>
      </c>
      <c r="E12" s="93"/>
      <c r="F12" s="174"/>
    </row>
    <row r="13" spans="1:6">
      <c r="B13" s="73" t="s">
        <v>1</v>
      </c>
      <c r="C13" s="74">
        <f>SUM(C8:C12)</f>
        <v>777080017670.13306</v>
      </c>
      <c r="D13" s="74">
        <f>SUM(D8:D12)</f>
        <v>596309539828.854</v>
      </c>
      <c r="E13" s="75"/>
    </row>
    <row r="14" spans="1:6">
      <c r="B14" s="76" t="s">
        <v>2</v>
      </c>
      <c r="C14" s="74"/>
      <c r="D14" s="74"/>
      <c r="E14" s="75"/>
    </row>
    <row r="15" spans="1:6">
      <c r="B15" s="77" t="s">
        <v>3</v>
      </c>
      <c r="C15" s="78">
        <v>0</v>
      </c>
      <c r="D15" s="78">
        <v>0</v>
      </c>
      <c r="E15" s="70"/>
    </row>
    <row r="16" spans="1:6">
      <c r="B16" s="79" t="s">
        <v>141</v>
      </c>
      <c r="C16" s="80">
        <v>1377726100.3760648</v>
      </c>
      <c r="D16" s="80">
        <v>1004733564</v>
      </c>
      <c r="E16" s="70"/>
    </row>
    <row r="17" spans="2:5">
      <c r="B17" s="79" t="s">
        <v>142</v>
      </c>
      <c r="C17" s="80">
        <v>99884503183.897461</v>
      </c>
      <c r="D17" s="80">
        <v>90504453679.070679</v>
      </c>
      <c r="E17" s="70"/>
    </row>
    <row r="18" spans="2:5">
      <c r="B18" s="68" t="s">
        <v>4</v>
      </c>
      <c r="C18" s="80">
        <v>0</v>
      </c>
      <c r="D18" s="80">
        <v>0</v>
      </c>
      <c r="E18" s="70"/>
    </row>
    <row r="19" spans="2:5">
      <c r="B19" s="76" t="s">
        <v>72</v>
      </c>
      <c r="C19" s="74">
        <f>SUM(C15:C18)</f>
        <v>101262229284.27353</v>
      </c>
      <c r="D19" s="74">
        <f>SUM(D15:D18)</f>
        <v>91509187243.070679</v>
      </c>
      <c r="E19" s="70"/>
    </row>
    <row r="20" spans="2:5">
      <c r="B20" s="76" t="s">
        <v>5</v>
      </c>
      <c r="C20" s="81">
        <f>+C13-C19</f>
        <v>675817788385.8595</v>
      </c>
      <c r="D20" s="74">
        <f>+D13-D19</f>
        <v>504800352585.78333</v>
      </c>
      <c r="E20" s="75"/>
    </row>
    <row r="21" spans="2:5" ht="15.75">
      <c r="B21" s="76" t="s">
        <v>6</v>
      </c>
      <c r="C21" s="82">
        <f>+C20/C22</f>
        <v>458059.424773673</v>
      </c>
      <c r="D21" s="82">
        <v>371765.20638692135</v>
      </c>
      <c r="E21" s="83"/>
    </row>
    <row r="22" spans="2:5">
      <c r="B22" s="76" t="s">
        <v>7</v>
      </c>
      <c r="C22" s="84">
        <v>1475393.2608630001</v>
      </c>
      <c r="D22" s="84">
        <v>1357847.2370849999</v>
      </c>
      <c r="E22" s="83"/>
    </row>
    <row r="24" spans="2:5">
      <c r="B24" s="173" t="s">
        <v>795</v>
      </c>
      <c r="C24" s="173"/>
      <c r="D24" s="173"/>
    </row>
    <row r="25" spans="2:5">
      <c r="B25" s="37"/>
      <c r="C25" s="85"/>
      <c r="D25" s="55"/>
      <c r="E25" s="55"/>
    </row>
    <row r="26" spans="2:5">
      <c r="C26" s="56"/>
      <c r="D26" s="56"/>
      <c r="E26" s="56"/>
    </row>
    <row r="27" spans="2:5">
      <c r="C27" s="56"/>
      <c r="D27" s="56"/>
      <c r="E27" s="86"/>
    </row>
    <row r="28" spans="2:5">
      <c r="C28" s="87"/>
      <c r="D28" s="87"/>
    </row>
    <row r="29" spans="2:5">
      <c r="C29" s="88"/>
      <c r="D29" s="88"/>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workbookViewId="0">
      <selection activeCell="D20" sqref="D20"/>
    </sheetView>
  </sheetViews>
  <sheetFormatPr baseColWidth="10" defaultRowHeight="15"/>
  <cols>
    <col min="1" max="1" width="3.5703125" style="1" customWidth="1"/>
    <col min="2" max="2" width="52.7109375" style="1" customWidth="1"/>
    <col min="3" max="4" width="18.7109375" style="1" customWidth="1"/>
    <col min="5" max="5" width="3.5703125" style="1" customWidth="1"/>
    <col min="6" max="16384" width="11.42578125" style="1"/>
  </cols>
  <sheetData>
    <row r="1" spans="1:4">
      <c r="A1" s="2" t="s">
        <v>126</v>
      </c>
    </row>
    <row r="2" spans="1:4" ht="15.75">
      <c r="B2" s="172" t="s">
        <v>97</v>
      </c>
      <c r="C2" s="172"/>
      <c r="D2" s="172"/>
    </row>
    <row r="3" spans="1:4">
      <c r="B3" s="175" t="s">
        <v>74</v>
      </c>
      <c r="C3" s="175"/>
      <c r="D3" s="175"/>
    </row>
    <row r="4" spans="1:4">
      <c r="B4" s="176" t="s">
        <v>225</v>
      </c>
      <c r="C4" s="176"/>
      <c r="D4" s="176"/>
    </row>
    <row r="5" spans="1:4">
      <c r="B5" s="176" t="s">
        <v>77</v>
      </c>
      <c r="C5" s="176"/>
      <c r="D5" s="176"/>
    </row>
    <row r="6" spans="1:4">
      <c r="B6" s="61"/>
      <c r="C6" s="61"/>
      <c r="D6" s="61"/>
    </row>
    <row r="7" spans="1:4" s="37" customFormat="1">
      <c r="B7" s="57" t="s">
        <v>8</v>
      </c>
      <c r="C7" s="62">
        <f>+'01'!C7</f>
        <v>44834</v>
      </c>
      <c r="D7" s="62">
        <f>+'01'!D7</f>
        <v>44469</v>
      </c>
    </row>
    <row r="8" spans="1:4">
      <c r="B8" s="19" t="s">
        <v>136</v>
      </c>
      <c r="C8" s="27">
        <v>5560136475</v>
      </c>
      <c r="D8" s="27">
        <v>5253941960</v>
      </c>
    </row>
    <row r="9" spans="1:4">
      <c r="B9" s="19" t="s">
        <v>67</v>
      </c>
      <c r="C9" s="28">
        <v>48014952209</v>
      </c>
      <c r="D9" s="28">
        <v>24150904278</v>
      </c>
    </row>
    <row r="10" spans="1:4">
      <c r="B10" s="19" t="s">
        <v>137</v>
      </c>
      <c r="C10" s="28">
        <v>1596987459</v>
      </c>
      <c r="D10" s="28">
        <v>317229349.95729166</v>
      </c>
    </row>
    <row r="11" spans="1:4" ht="18.75" customHeight="1">
      <c r="B11" s="19" t="s">
        <v>138</v>
      </c>
      <c r="C11" s="28">
        <v>16354803</v>
      </c>
      <c r="D11" s="28">
        <v>51688</v>
      </c>
    </row>
    <row r="12" spans="1:4" s="37" customFormat="1" ht="18.75" customHeight="1">
      <c r="B12" s="40" t="s">
        <v>9</v>
      </c>
      <c r="C12" s="41">
        <f>SUM(C8:C11)</f>
        <v>55188430946</v>
      </c>
      <c r="D12" s="41">
        <f>SUM(D8:D11)</f>
        <v>29722127275.957291</v>
      </c>
    </row>
    <row r="13" spans="1:4" s="37" customFormat="1">
      <c r="B13" s="63" t="s">
        <v>10</v>
      </c>
      <c r="C13" s="64"/>
      <c r="D13" s="64"/>
    </row>
    <row r="14" spans="1:4">
      <c r="B14" s="17" t="s">
        <v>11</v>
      </c>
      <c r="C14" s="27">
        <v>11690699104</v>
      </c>
      <c r="D14" s="27">
        <v>6369712744.999999</v>
      </c>
    </row>
    <row r="15" spans="1:4">
      <c r="B15" s="19" t="s">
        <v>111</v>
      </c>
      <c r="C15" s="28">
        <v>4519459253.1855268</v>
      </c>
      <c r="D15" s="28">
        <v>1652282798.7590423</v>
      </c>
    </row>
    <row r="16" spans="1:4">
      <c r="B16" s="19" t="s">
        <v>13</v>
      </c>
      <c r="C16" s="28">
        <v>0</v>
      </c>
      <c r="D16" s="28">
        <v>0</v>
      </c>
    </row>
    <row r="17" spans="2:4">
      <c r="B17" s="19" t="s">
        <v>12</v>
      </c>
      <c r="C17" s="28">
        <v>0</v>
      </c>
      <c r="D17" s="28">
        <v>0</v>
      </c>
    </row>
    <row r="18" spans="2:4">
      <c r="B18" s="19" t="s">
        <v>139</v>
      </c>
      <c r="C18" s="28">
        <v>0</v>
      </c>
      <c r="D18" s="28">
        <v>0</v>
      </c>
    </row>
    <row r="19" spans="2:4" s="37" customFormat="1">
      <c r="B19" s="40" t="s">
        <v>14</v>
      </c>
      <c r="C19" s="41">
        <f>SUM(C14:C18)</f>
        <v>16210158357.185528</v>
      </c>
      <c r="D19" s="41">
        <f>SUM(D14:D18)</f>
        <v>8021995543.7590408</v>
      </c>
    </row>
    <row r="20" spans="2:4" s="37" customFormat="1">
      <c r="B20" s="40" t="s">
        <v>15</v>
      </c>
      <c r="C20" s="41">
        <f>+C12-C19</f>
        <v>38978272588.814468</v>
      </c>
      <c r="D20" s="41">
        <f>+D12-D19</f>
        <v>21700131732.19825</v>
      </c>
    </row>
    <row r="21" spans="2:4">
      <c r="B21" s="177"/>
      <c r="C21" s="177"/>
      <c r="D21" s="177"/>
    </row>
    <row r="22" spans="2:4">
      <c r="C22" s="55"/>
      <c r="D22" s="55"/>
    </row>
    <row r="23" spans="2:4">
      <c r="B23" s="173" t="str">
        <f>+'01'!B24</f>
        <v>Las 4 Notas, el Anexo I que acompañan son parte integrante de estos Estados Financieros</v>
      </c>
      <c r="C23" s="173"/>
      <c r="D23" s="173"/>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E14" sqref="E14"/>
    </sheetView>
  </sheetViews>
  <sheetFormatPr baseColWidth="10" defaultRowHeight="15"/>
  <cols>
    <col min="1" max="1" width="3.5703125" style="1" customWidth="1"/>
    <col min="2" max="2" width="30.85546875" style="1" customWidth="1"/>
    <col min="3" max="4" width="20" style="1" customWidth="1"/>
    <col min="5" max="5" width="22.7109375" style="1" customWidth="1"/>
    <col min="6" max="6" width="3.5703125" style="1" customWidth="1"/>
    <col min="7" max="7" width="18.28515625" style="1" bestFit="1" customWidth="1"/>
    <col min="8" max="8" width="12.7109375" style="1" bestFit="1" customWidth="1"/>
    <col min="9" max="16384" width="11.42578125" style="1"/>
  </cols>
  <sheetData>
    <row r="1" spans="1:10">
      <c r="A1" s="2" t="s">
        <v>126</v>
      </c>
    </row>
    <row r="2" spans="1:10" ht="15.75">
      <c r="B2" s="172" t="s">
        <v>97</v>
      </c>
      <c r="C2" s="172"/>
      <c r="D2" s="172"/>
      <c r="E2" s="172"/>
    </row>
    <row r="3" spans="1:10" ht="15.75">
      <c r="B3" s="175" t="s">
        <v>75</v>
      </c>
      <c r="C3" s="175"/>
      <c r="D3" s="175"/>
      <c r="E3" s="175"/>
    </row>
    <row r="4" spans="1:10">
      <c r="B4" s="176" t="s">
        <v>796</v>
      </c>
      <c r="C4" s="176"/>
      <c r="D4" s="176"/>
      <c r="E4" s="176"/>
    </row>
    <row r="5" spans="1:10">
      <c r="B5" s="176" t="s">
        <v>77</v>
      </c>
      <c r="C5" s="176"/>
      <c r="D5" s="176"/>
      <c r="E5" s="176"/>
    </row>
    <row r="7" spans="1:10">
      <c r="B7" s="57" t="s">
        <v>16</v>
      </c>
      <c r="C7" s="57" t="s">
        <v>17</v>
      </c>
      <c r="D7" s="57" t="s">
        <v>18</v>
      </c>
      <c r="E7" s="57" t="s">
        <v>144</v>
      </c>
    </row>
    <row r="8" spans="1:10">
      <c r="B8" s="40" t="s">
        <v>19</v>
      </c>
      <c r="C8" s="41">
        <v>534460381168</v>
      </c>
      <c r="D8" s="41">
        <v>32577518873.291191</v>
      </c>
      <c r="E8" s="41">
        <v>567037900041.29114</v>
      </c>
      <c r="G8" s="38"/>
      <c r="H8" s="38"/>
      <c r="I8" s="38"/>
      <c r="J8" s="39"/>
    </row>
    <row r="9" spans="1:10" ht="15.75">
      <c r="B9" s="58" t="s">
        <v>20</v>
      </c>
      <c r="C9" s="27"/>
      <c r="D9" s="27"/>
      <c r="E9" s="27"/>
    </row>
    <row r="10" spans="1:10">
      <c r="B10" s="19" t="s">
        <v>21</v>
      </c>
      <c r="C10" s="28">
        <v>151347080307.07501</v>
      </c>
      <c r="D10" s="28"/>
      <c r="E10" s="28"/>
    </row>
    <row r="11" spans="1:10">
      <c r="B11" s="19" t="s">
        <v>22</v>
      </c>
      <c r="C11" s="28">
        <v>-81545464551</v>
      </c>
      <c r="D11" s="28"/>
      <c r="E11" s="28"/>
    </row>
    <row r="12" spans="1:10" ht="15.75">
      <c r="B12" s="59" t="s">
        <v>23</v>
      </c>
      <c r="C12" s="60">
        <f>+C10+C11</f>
        <v>69801615756.075012</v>
      </c>
      <c r="D12" s="47"/>
      <c r="E12" s="47"/>
    </row>
    <row r="13" spans="1:10" ht="15.75">
      <c r="B13" s="178" t="s">
        <v>24</v>
      </c>
      <c r="C13" s="180">
        <f>+E8+C12</f>
        <v>636839515797.36621</v>
      </c>
      <c r="D13" s="180">
        <f>+'02'!C20</f>
        <v>38978272588.814468</v>
      </c>
      <c r="E13" s="58" t="s">
        <v>227</v>
      </c>
    </row>
    <row r="14" spans="1:10" ht="15.75">
      <c r="B14" s="179"/>
      <c r="C14" s="181"/>
      <c r="D14" s="181"/>
      <c r="E14" s="60">
        <f>+C13+D13</f>
        <v>675817788386.18066</v>
      </c>
      <c r="G14" s="55"/>
      <c r="H14" s="55"/>
    </row>
    <row r="15" spans="1:10">
      <c r="E15" s="55"/>
    </row>
    <row r="16" spans="1:10">
      <c r="B16" s="173" t="str">
        <f>+'02'!B23</f>
        <v>Las 4 Notas, el Anexo I que acompañan son parte integrante de estos Estados Financieros</v>
      </c>
      <c r="C16" s="173"/>
      <c r="D16" s="173"/>
      <c r="E16" s="173"/>
      <c r="F16" s="55"/>
    </row>
    <row r="17" spans="3:5">
      <c r="D17" s="55"/>
      <c r="E17" s="55"/>
    </row>
    <row r="18" spans="3:5">
      <c r="C18" s="56"/>
      <c r="D18" s="55"/>
      <c r="E18" s="55"/>
    </row>
    <row r="19" spans="3:5">
      <c r="C19" s="55"/>
      <c r="D19" s="55"/>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opLeftCell="A14" zoomScaleNormal="100" workbookViewId="0">
      <selection activeCell="C31" sqref="C31"/>
    </sheetView>
  </sheetViews>
  <sheetFormatPr baseColWidth="10" defaultRowHeight="15"/>
  <cols>
    <col min="1" max="1" width="3.5703125" style="1" customWidth="1"/>
    <col min="2" max="2" width="57.42578125" style="1" customWidth="1"/>
    <col min="3" max="4" width="22" style="1" customWidth="1"/>
    <col min="5" max="5" width="3.5703125" style="1" customWidth="1"/>
    <col min="6" max="6" width="11.42578125" style="1"/>
    <col min="7" max="7" width="16" style="1" bestFit="1" customWidth="1"/>
    <col min="8" max="16384" width="11.42578125" style="1"/>
  </cols>
  <sheetData>
    <row r="1" spans="1:7">
      <c r="A1" s="2" t="s">
        <v>126</v>
      </c>
    </row>
    <row r="2" spans="1:7" ht="15.75">
      <c r="B2" s="172" t="s">
        <v>97</v>
      </c>
      <c r="C2" s="172"/>
      <c r="D2" s="172"/>
    </row>
    <row r="3" spans="1:7">
      <c r="B3" s="175" t="s">
        <v>76</v>
      </c>
      <c r="C3" s="175"/>
      <c r="D3" s="175"/>
    </row>
    <row r="4" spans="1:7">
      <c r="B4" s="176" t="str">
        <f>+'02'!B4</f>
        <v>Correspondiente al 30/09/2022 con cifras comparativas al 30/09/2021</v>
      </c>
      <c r="C4" s="176"/>
      <c r="D4" s="176"/>
    </row>
    <row r="5" spans="1:7">
      <c r="B5" s="176" t="s">
        <v>77</v>
      </c>
      <c r="C5" s="176"/>
      <c r="D5" s="176"/>
    </row>
    <row r="7" spans="1:7" s="37" customFormat="1">
      <c r="B7" s="6" t="s">
        <v>25</v>
      </c>
      <c r="C7" s="7">
        <f>+'02'!C7</f>
        <v>44834</v>
      </c>
      <c r="D7" s="7">
        <f>+'02'!D7</f>
        <v>44469</v>
      </c>
      <c r="F7" s="38"/>
      <c r="G7" s="39"/>
    </row>
    <row r="8" spans="1:7" s="37" customFormat="1">
      <c r="B8" s="40" t="s">
        <v>37</v>
      </c>
      <c r="C8" s="41">
        <v>1900247666.9572754</v>
      </c>
      <c r="D8" s="41">
        <v>637108170</v>
      </c>
    </row>
    <row r="9" spans="1:7" s="37" customFormat="1">
      <c r="B9" s="42" t="s">
        <v>26</v>
      </c>
      <c r="C9" s="43"/>
      <c r="D9" s="43"/>
    </row>
    <row r="10" spans="1:7" s="37" customFormat="1">
      <c r="B10" s="42" t="s">
        <v>27</v>
      </c>
      <c r="C10" s="44"/>
      <c r="D10" s="44"/>
    </row>
    <row r="11" spans="1:7">
      <c r="B11" s="45" t="s">
        <v>69</v>
      </c>
      <c r="C11" s="28">
        <v>16354803</v>
      </c>
      <c r="D11" s="28">
        <v>51688</v>
      </c>
    </row>
    <row r="12" spans="1:7">
      <c r="B12" s="45" t="s">
        <v>124</v>
      </c>
      <c r="C12" s="28">
        <v>11143530813</v>
      </c>
      <c r="D12" s="28">
        <v>60618572642</v>
      </c>
    </row>
    <row r="13" spans="1:7">
      <c r="B13" s="45" t="s">
        <v>102</v>
      </c>
      <c r="C13" s="28"/>
      <c r="D13" s="28">
        <v>317229349.95729166</v>
      </c>
    </row>
    <row r="14" spans="1:7">
      <c r="B14" s="45" t="s">
        <v>38</v>
      </c>
      <c r="C14" s="28"/>
      <c r="D14" s="28"/>
    </row>
    <row r="15" spans="1:7" s="37" customFormat="1">
      <c r="B15" s="46" t="s">
        <v>28</v>
      </c>
      <c r="C15" s="44"/>
      <c r="D15" s="44"/>
    </row>
    <row r="16" spans="1:7">
      <c r="B16" s="45" t="s">
        <v>70</v>
      </c>
      <c r="C16" s="28"/>
      <c r="D16" s="28"/>
    </row>
    <row r="17" spans="2:6">
      <c r="B17" s="45" t="s">
        <v>39</v>
      </c>
      <c r="C17" s="28">
        <v>-1359156853990</v>
      </c>
      <c r="D17" s="28">
        <v>-1243766979289</v>
      </c>
    </row>
    <row r="18" spans="2:6">
      <c r="B18" s="45" t="s">
        <v>40</v>
      </c>
      <c r="C18" s="28">
        <v>-11488827378</v>
      </c>
      <c r="D18" s="28">
        <v>-5394677933</v>
      </c>
    </row>
    <row r="19" spans="2:6">
      <c r="B19" s="45" t="s">
        <v>29</v>
      </c>
      <c r="C19" s="28"/>
      <c r="D19" s="28"/>
    </row>
    <row r="20" spans="2:6">
      <c r="B20" s="45" t="s">
        <v>30</v>
      </c>
      <c r="C20" s="28"/>
      <c r="D20" s="28"/>
    </row>
    <row r="21" spans="2:6">
      <c r="B21" s="45" t="s">
        <v>41</v>
      </c>
      <c r="C21" s="28">
        <v>558238573909</v>
      </c>
      <c r="D21" s="28">
        <v>538958364383</v>
      </c>
    </row>
    <row r="22" spans="2:6">
      <c r="B22" s="45" t="s">
        <v>115</v>
      </c>
      <c r="C22" s="28">
        <v>729825991536</v>
      </c>
      <c r="D22" s="28">
        <v>363945448932</v>
      </c>
    </row>
    <row r="23" spans="2:6">
      <c r="B23" s="45" t="s">
        <v>31</v>
      </c>
      <c r="C23" s="47"/>
      <c r="D23" s="47"/>
    </row>
    <row r="24" spans="2:6" s="50" customFormat="1" ht="30">
      <c r="B24" s="48" t="s">
        <v>32</v>
      </c>
      <c r="C24" s="49">
        <f>SUM(C9:C23)</f>
        <v>-71421230307</v>
      </c>
      <c r="D24" s="49">
        <f>SUM(D9:D23)</f>
        <v>-285321990227.04272</v>
      </c>
    </row>
    <row r="25" spans="2:6" ht="6.75" customHeight="1">
      <c r="B25" s="45"/>
      <c r="C25" s="27"/>
      <c r="D25" s="27"/>
    </row>
    <row r="26" spans="2:6" s="37" customFormat="1" ht="15.75">
      <c r="B26" s="42" t="s">
        <v>33</v>
      </c>
      <c r="C26" s="44"/>
      <c r="D26" s="44"/>
    </row>
    <row r="27" spans="2:6">
      <c r="B27" s="45" t="s">
        <v>34</v>
      </c>
      <c r="C27" s="28">
        <v>-79948477092</v>
      </c>
      <c r="D27" s="28">
        <v>-12801192924</v>
      </c>
    </row>
    <row r="28" spans="2:6">
      <c r="B28" s="45" t="s">
        <v>21</v>
      </c>
      <c r="C28" s="47">
        <v>151347080307.07501</v>
      </c>
      <c r="D28" s="47">
        <v>298808462451</v>
      </c>
    </row>
    <row r="29" spans="2:6" s="52" customFormat="1" ht="31.5">
      <c r="B29" s="51" t="s">
        <v>35</v>
      </c>
      <c r="C29" s="49">
        <f>+C27+C28</f>
        <v>71398603215.075012</v>
      </c>
      <c r="D29" s="49">
        <f>+D27+D28</f>
        <v>286007269527</v>
      </c>
    </row>
    <row r="30" spans="2:6" ht="6.75" customHeight="1">
      <c r="B30" s="45"/>
      <c r="C30" s="53"/>
      <c r="D30" s="53"/>
    </row>
    <row r="31" spans="2:6" s="37" customFormat="1">
      <c r="B31" s="40" t="s">
        <v>36</v>
      </c>
      <c r="C31" s="54">
        <f>+C8+C24+C29</f>
        <v>1877620575.0322876</v>
      </c>
      <c r="D31" s="54">
        <f>+D8+D24+D29</f>
        <v>1322387469.9572754</v>
      </c>
    </row>
    <row r="32" spans="2:6">
      <c r="F32" s="37"/>
    </row>
    <row r="33" spans="2:4">
      <c r="B33" s="173" t="str">
        <f>+'03'!B16</f>
        <v>Las 4 Notas, el Anexo I que acompañan son parte integrante de estos Estados Financieros</v>
      </c>
      <c r="C33" s="173"/>
      <c r="D33" s="173"/>
    </row>
    <row r="34" spans="2:4">
      <c r="C34" s="55"/>
      <c r="D34" s="55"/>
    </row>
    <row r="35" spans="2:4">
      <c r="C35" s="55"/>
      <c r="D35" s="55"/>
    </row>
    <row r="36" spans="2:4">
      <c r="C36" s="56"/>
    </row>
    <row r="37" spans="2:4">
      <c r="C37" s="56"/>
      <c r="D37" s="56"/>
    </row>
    <row r="38" spans="2:4">
      <c r="C38" s="55"/>
      <c r="D38" s="55"/>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67"/>
  <sheetViews>
    <sheetView showGridLines="0" workbookViewId="0">
      <pane ySplit="3" topLeftCell="A156" activePane="bottomLeft" state="frozen"/>
      <selection activeCell="B2" sqref="B2:F24"/>
      <selection pane="bottomLeft" activeCell="D167" sqref="D167"/>
    </sheetView>
  </sheetViews>
  <sheetFormatPr baseColWidth="10" defaultRowHeight="16.5" customHeight="1"/>
  <cols>
    <col min="1" max="1" width="3.5703125" style="1" customWidth="1"/>
    <col min="2" max="2" width="35" style="1" customWidth="1"/>
    <col min="3" max="3" width="20.7109375" style="1" customWidth="1"/>
    <col min="4" max="6" width="19.28515625" style="1" customWidth="1"/>
    <col min="7" max="7" width="22" style="1" bestFit="1" customWidth="1"/>
    <col min="8" max="16384" width="11.42578125" style="1"/>
  </cols>
  <sheetData>
    <row r="1" spans="1:6" ht="16.5" customHeight="1">
      <c r="A1" s="2" t="s">
        <v>126</v>
      </c>
    </row>
    <row r="2" spans="1:6" ht="16.5" customHeight="1">
      <c r="B2" s="172" t="s">
        <v>97</v>
      </c>
      <c r="C2" s="172"/>
      <c r="D2" s="172"/>
      <c r="E2" s="172"/>
      <c r="F2" s="172"/>
    </row>
    <row r="3" spans="1:6" ht="16.5" customHeight="1">
      <c r="B3" s="196" t="s">
        <v>78</v>
      </c>
      <c r="C3" s="196"/>
      <c r="D3" s="196"/>
      <c r="E3" s="196"/>
      <c r="F3" s="196"/>
    </row>
    <row r="4" spans="1:6" ht="16.5" customHeight="1">
      <c r="B4" s="191" t="s">
        <v>79</v>
      </c>
      <c r="C4" s="191"/>
      <c r="D4" s="191"/>
      <c r="E4" s="191"/>
      <c r="F4" s="191"/>
    </row>
    <row r="6" spans="1:6" ht="16.5" customHeight="1">
      <c r="B6" s="183" t="s">
        <v>98</v>
      </c>
      <c r="C6" s="183"/>
      <c r="D6" s="183"/>
      <c r="E6" s="183"/>
      <c r="F6" s="183"/>
    </row>
    <row r="7" spans="1:6" ht="16.5" customHeight="1">
      <c r="B7" s="183"/>
      <c r="C7" s="183"/>
      <c r="D7" s="183"/>
      <c r="E7" s="183"/>
      <c r="F7" s="183"/>
    </row>
    <row r="8" spans="1:6" ht="16.5" customHeight="1">
      <c r="B8" s="183"/>
      <c r="C8" s="183"/>
      <c r="D8" s="183"/>
      <c r="E8" s="183"/>
      <c r="F8" s="183"/>
    </row>
    <row r="9" spans="1:6" ht="16.5" customHeight="1">
      <c r="B9" s="183"/>
      <c r="C9" s="183"/>
      <c r="D9" s="183"/>
      <c r="E9" s="183"/>
      <c r="F9" s="183"/>
    </row>
    <row r="10" spans="1:6" ht="16.5" customHeight="1">
      <c r="B10" s="183"/>
      <c r="C10" s="183"/>
      <c r="D10" s="183"/>
      <c r="E10" s="183"/>
      <c r="F10" s="183"/>
    </row>
    <row r="11" spans="1:6" ht="16.5" customHeight="1">
      <c r="B11" s="183"/>
      <c r="C11" s="183"/>
      <c r="D11" s="183"/>
      <c r="E11" s="183"/>
      <c r="F11" s="183"/>
    </row>
    <row r="12" spans="1:6" ht="16.5" customHeight="1">
      <c r="B12" s="183"/>
      <c r="C12" s="183"/>
      <c r="D12" s="183"/>
      <c r="E12" s="183"/>
      <c r="F12" s="183"/>
    </row>
    <row r="13" spans="1:6" ht="16.5" customHeight="1">
      <c r="B13" s="183"/>
      <c r="C13" s="183"/>
      <c r="D13" s="183"/>
      <c r="E13" s="183"/>
      <c r="F13" s="183"/>
    </row>
    <row r="14" spans="1:6" ht="16.5" customHeight="1">
      <c r="B14" s="183"/>
      <c r="C14" s="183"/>
      <c r="D14" s="183"/>
      <c r="E14" s="183"/>
      <c r="F14" s="183"/>
    </row>
    <row r="15" spans="1:6" ht="16.5" customHeight="1">
      <c r="B15" s="191" t="s">
        <v>80</v>
      </c>
      <c r="C15" s="191"/>
      <c r="D15" s="191"/>
      <c r="E15" s="191"/>
      <c r="F15" s="191"/>
    </row>
    <row r="17" spans="2:6" ht="16.5" customHeight="1">
      <c r="B17" s="191" t="s">
        <v>81</v>
      </c>
      <c r="C17" s="191"/>
      <c r="D17" s="191"/>
      <c r="E17" s="191"/>
      <c r="F17" s="191"/>
    </row>
    <row r="18" spans="2:6" ht="16.5" customHeight="1">
      <c r="B18" s="183" t="s">
        <v>127</v>
      </c>
      <c r="C18" s="183"/>
      <c r="D18" s="183"/>
      <c r="E18" s="183"/>
      <c r="F18" s="183"/>
    </row>
    <row r="19" spans="2:6" ht="16.5" customHeight="1">
      <c r="B19" s="183"/>
      <c r="C19" s="183"/>
      <c r="D19" s="183"/>
      <c r="E19" s="183"/>
      <c r="F19" s="183"/>
    </row>
    <row r="20" spans="2:6" ht="16.5" customHeight="1">
      <c r="B20" s="183"/>
      <c r="C20" s="183"/>
      <c r="D20" s="183"/>
      <c r="E20" s="183"/>
      <c r="F20" s="183"/>
    </row>
    <row r="21" spans="2:6" ht="16.5" customHeight="1">
      <c r="B21" s="183"/>
      <c r="C21" s="183"/>
      <c r="D21" s="183"/>
      <c r="E21" s="183"/>
      <c r="F21" s="183"/>
    </row>
    <row r="22" spans="2:6" ht="16.5" customHeight="1">
      <c r="B22" s="183"/>
      <c r="C22" s="183"/>
      <c r="D22" s="183"/>
      <c r="E22" s="183"/>
      <c r="F22" s="183"/>
    </row>
    <row r="23" spans="2:6" ht="16.5" customHeight="1">
      <c r="B23" s="183"/>
      <c r="C23" s="183"/>
      <c r="D23" s="183"/>
      <c r="E23" s="183"/>
      <c r="F23" s="183"/>
    </row>
    <row r="24" spans="2:6" ht="16.5" customHeight="1">
      <c r="B24" s="183"/>
      <c r="C24" s="183"/>
      <c r="D24" s="183"/>
      <c r="E24" s="183"/>
      <c r="F24" s="183"/>
    </row>
    <row r="25" spans="2:6" ht="16.5" customHeight="1">
      <c r="B25" s="183"/>
      <c r="C25" s="183"/>
      <c r="D25" s="183"/>
      <c r="E25" s="183"/>
      <c r="F25" s="183"/>
    </row>
    <row r="26" spans="2:6" ht="16.5" customHeight="1">
      <c r="B26" s="183"/>
      <c r="C26" s="183"/>
      <c r="D26" s="183"/>
      <c r="E26" s="183"/>
      <c r="F26" s="183"/>
    </row>
    <row r="27" spans="2:6" ht="16.5" customHeight="1">
      <c r="B27" s="183"/>
      <c r="C27" s="183"/>
      <c r="D27" s="183"/>
      <c r="E27" s="183"/>
      <c r="F27" s="183"/>
    </row>
    <row r="28" spans="2:6" ht="16.5" customHeight="1">
      <c r="B28" s="183"/>
      <c r="C28" s="183"/>
      <c r="D28" s="183"/>
      <c r="E28" s="183"/>
      <c r="F28" s="183"/>
    </row>
    <row r="29" spans="2:6" ht="16.5" customHeight="1">
      <c r="B29" s="183"/>
      <c r="C29" s="183"/>
      <c r="D29" s="183"/>
      <c r="E29" s="183"/>
      <c r="F29" s="183"/>
    </row>
    <row r="30" spans="2:6" ht="16.5" customHeight="1">
      <c r="B30" s="183"/>
      <c r="C30" s="183"/>
      <c r="D30" s="183"/>
      <c r="E30" s="183"/>
      <c r="F30" s="183"/>
    </row>
    <row r="31" spans="2:6" ht="16.5" customHeight="1">
      <c r="B31" s="183"/>
      <c r="C31" s="183"/>
      <c r="D31" s="183"/>
      <c r="E31" s="183"/>
      <c r="F31" s="183"/>
    </row>
    <row r="32" spans="2:6" ht="16.5" customHeight="1">
      <c r="B32" s="183"/>
      <c r="C32" s="183"/>
      <c r="D32" s="183"/>
      <c r="E32" s="183"/>
      <c r="F32" s="183"/>
    </row>
    <row r="33" spans="2:6" ht="16.5" customHeight="1">
      <c r="B33" s="183"/>
      <c r="C33" s="183"/>
      <c r="D33" s="183"/>
      <c r="E33" s="183"/>
      <c r="F33" s="183"/>
    </row>
    <row r="34" spans="2:6" ht="16.5" customHeight="1">
      <c r="B34" s="183"/>
      <c r="C34" s="183"/>
      <c r="D34" s="183"/>
      <c r="E34" s="183"/>
      <c r="F34" s="183"/>
    </row>
    <row r="35" spans="2:6" ht="16.5" customHeight="1">
      <c r="B35" s="183"/>
      <c r="C35" s="183"/>
      <c r="D35" s="183"/>
      <c r="E35" s="183"/>
      <c r="F35" s="183"/>
    </row>
    <row r="36" spans="2:6" ht="16.5" customHeight="1">
      <c r="B36" s="183"/>
      <c r="C36" s="183"/>
      <c r="D36" s="183"/>
      <c r="E36" s="183"/>
      <c r="F36" s="183"/>
    </row>
    <row r="37" spans="2:6" ht="16.5" customHeight="1">
      <c r="B37" s="183"/>
      <c r="C37" s="183"/>
      <c r="D37" s="183"/>
      <c r="E37" s="183"/>
      <c r="F37" s="183"/>
    </row>
    <row r="38" spans="2:6" ht="16.5" customHeight="1">
      <c r="B38" s="183"/>
      <c r="C38" s="183"/>
      <c r="D38" s="183"/>
      <c r="E38" s="183"/>
      <c r="F38" s="183"/>
    </row>
    <row r="39" spans="2:6" ht="16.5" customHeight="1">
      <c r="B39" s="183"/>
      <c r="C39" s="183"/>
      <c r="D39" s="183"/>
      <c r="E39" s="183"/>
      <c r="F39" s="183"/>
    </row>
    <row r="40" spans="2:6" ht="16.5" customHeight="1">
      <c r="B40" s="183"/>
      <c r="C40" s="183"/>
      <c r="D40" s="183"/>
      <c r="E40" s="183"/>
      <c r="F40" s="183"/>
    </row>
    <row r="41" spans="2:6" ht="16.5" customHeight="1">
      <c r="B41" s="183"/>
      <c r="C41" s="183"/>
      <c r="D41" s="183"/>
      <c r="E41" s="183"/>
      <c r="F41" s="183"/>
    </row>
    <row r="42" spans="2:6" ht="16.5" customHeight="1">
      <c r="B42" s="183"/>
      <c r="C42" s="183"/>
      <c r="D42" s="183"/>
      <c r="E42" s="183"/>
      <c r="F42" s="183"/>
    </row>
    <row r="43" spans="2:6" ht="16.5" customHeight="1">
      <c r="B43" s="183"/>
      <c r="C43" s="183"/>
      <c r="D43" s="183"/>
      <c r="E43" s="183"/>
      <c r="F43" s="183"/>
    </row>
    <row r="44" spans="2:6" ht="16.5" customHeight="1">
      <c r="B44" s="183"/>
      <c r="C44" s="183"/>
      <c r="D44" s="183"/>
      <c r="E44" s="183"/>
      <c r="F44" s="183"/>
    </row>
    <row r="45" spans="2:6" ht="16.5" customHeight="1">
      <c r="B45" s="191" t="s">
        <v>82</v>
      </c>
      <c r="C45" s="191"/>
      <c r="D45" s="191"/>
      <c r="E45" s="191"/>
      <c r="F45" s="191"/>
    </row>
    <row r="46" spans="2:6" ht="16.5" customHeight="1">
      <c r="B46" s="183" t="s">
        <v>112</v>
      </c>
      <c r="C46" s="183"/>
      <c r="D46" s="183"/>
      <c r="E46" s="183"/>
      <c r="F46" s="183"/>
    </row>
    <row r="47" spans="2:6" ht="16.5" customHeight="1">
      <c r="B47" s="183"/>
      <c r="C47" s="183"/>
      <c r="D47" s="183"/>
      <c r="E47" s="183"/>
      <c r="F47" s="183"/>
    </row>
    <row r="48" spans="2:6" ht="16.5" customHeight="1">
      <c r="B48" s="183"/>
      <c r="C48" s="183"/>
      <c r="D48" s="183"/>
      <c r="E48" s="183"/>
      <c r="F48" s="183"/>
    </row>
    <row r="49" spans="2:6" ht="16.5" customHeight="1">
      <c r="B49" s="197" t="s">
        <v>83</v>
      </c>
      <c r="C49" s="197"/>
      <c r="D49" s="197"/>
      <c r="E49" s="197"/>
      <c r="F49" s="197"/>
    </row>
    <row r="51" spans="2:6" ht="16.5" customHeight="1">
      <c r="B51" s="183" t="s">
        <v>84</v>
      </c>
      <c r="C51" s="183"/>
      <c r="D51" s="183"/>
      <c r="E51" s="183"/>
      <c r="F51" s="183"/>
    </row>
    <row r="52" spans="2:6" ht="16.5" customHeight="1">
      <c r="B52" s="183"/>
      <c r="C52" s="183"/>
      <c r="D52" s="183"/>
      <c r="E52" s="183"/>
      <c r="F52" s="183"/>
    </row>
    <row r="53" spans="2:6" ht="16.5" customHeight="1">
      <c r="B53" s="183"/>
      <c r="C53" s="183"/>
      <c r="D53" s="183"/>
      <c r="E53" s="183"/>
      <c r="F53" s="183"/>
    </row>
    <row r="54" spans="2:6" ht="16.5" customHeight="1">
      <c r="B54" s="183" t="s">
        <v>226</v>
      </c>
      <c r="C54" s="183"/>
      <c r="D54" s="183"/>
      <c r="E54" s="183"/>
      <c r="F54" s="183"/>
    </row>
    <row r="55" spans="2:6" ht="16.5" customHeight="1">
      <c r="B55" s="183"/>
      <c r="C55" s="183"/>
      <c r="D55" s="183"/>
      <c r="E55" s="183"/>
      <c r="F55" s="183"/>
    </row>
    <row r="56" spans="2:6" ht="16.5" customHeight="1">
      <c r="B56" s="183" t="s">
        <v>85</v>
      </c>
      <c r="C56" s="183"/>
      <c r="D56" s="183"/>
      <c r="E56" s="183"/>
      <c r="F56" s="183"/>
    </row>
    <row r="57" spans="2:6" ht="16.5" customHeight="1">
      <c r="B57" s="183"/>
      <c r="C57" s="183"/>
      <c r="D57" s="183"/>
      <c r="E57" s="183"/>
      <c r="F57" s="183"/>
    </row>
    <row r="58" spans="2:6" ht="16.5" customHeight="1">
      <c r="B58" s="183" t="s">
        <v>86</v>
      </c>
      <c r="C58" s="183"/>
      <c r="D58" s="183"/>
      <c r="E58" s="183"/>
      <c r="F58" s="183"/>
    </row>
    <row r="59" spans="2:6" ht="16.5" customHeight="1">
      <c r="B59" s="183"/>
      <c r="C59" s="183"/>
      <c r="D59" s="183"/>
      <c r="E59" s="183"/>
      <c r="F59" s="183"/>
    </row>
    <row r="60" spans="2:6" ht="16.5" customHeight="1">
      <c r="B60" s="182" t="s">
        <v>87</v>
      </c>
      <c r="C60" s="182"/>
      <c r="D60" s="182"/>
      <c r="E60" s="182"/>
      <c r="F60" s="182"/>
    </row>
    <row r="61" spans="2:6" ht="16.5" customHeight="1">
      <c r="B61" s="182"/>
      <c r="C61" s="182"/>
      <c r="D61" s="182"/>
      <c r="E61" s="182"/>
      <c r="F61" s="182"/>
    </row>
    <row r="62" spans="2:6" ht="16.5" customHeight="1">
      <c r="B62" s="182" t="s">
        <v>88</v>
      </c>
      <c r="C62" s="182"/>
      <c r="D62" s="182"/>
      <c r="E62" s="182"/>
      <c r="F62" s="182"/>
    </row>
    <row r="63" spans="2:6" ht="16.5" customHeight="1">
      <c r="B63" s="182"/>
      <c r="C63" s="182"/>
      <c r="D63" s="182"/>
      <c r="E63" s="182"/>
      <c r="F63" s="182"/>
    </row>
    <row r="64" spans="2:6" ht="16.5" customHeight="1">
      <c r="B64" s="182" t="s">
        <v>99</v>
      </c>
      <c r="C64" s="182"/>
      <c r="D64" s="182"/>
      <c r="E64" s="182"/>
      <c r="F64" s="182"/>
    </row>
    <row r="65" spans="2:6" ht="16.5" customHeight="1">
      <c r="B65" s="182"/>
      <c r="C65" s="182"/>
      <c r="D65" s="182"/>
      <c r="E65" s="182"/>
      <c r="F65" s="182"/>
    </row>
    <row r="67" spans="2:6" ht="16.5" customHeight="1">
      <c r="B67" s="6" t="s">
        <v>25</v>
      </c>
      <c r="C67" s="7">
        <v>44834</v>
      </c>
      <c r="D67" s="7">
        <v>44469</v>
      </c>
      <c r="E67" s="7">
        <v>44561</v>
      </c>
      <c r="F67" s="8"/>
    </row>
    <row r="68" spans="2:6" ht="16.5" customHeight="1">
      <c r="B68" s="9" t="s">
        <v>42</v>
      </c>
      <c r="C68" s="10">
        <v>7078.87</v>
      </c>
      <c r="D68" s="10">
        <v>6895.8</v>
      </c>
      <c r="E68" s="10">
        <v>6870.81</v>
      </c>
    </row>
    <row r="69" spans="2:6" ht="16.5" customHeight="1">
      <c r="B69" s="9" t="s">
        <v>43</v>
      </c>
      <c r="C69" s="10">
        <v>7090.2</v>
      </c>
      <c r="D69" s="10">
        <v>6918.66</v>
      </c>
      <c r="E69" s="10">
        <v>6887.4</v>
      </c>
    </row>
    <row r="70" spans="2:6" ht="16.5" customHeight="1">
      <c r="B70" s="11"/>
      <c r="C70" s="11"/>
      <c r="D70" s="11"/>
      <c r="E70" s="11"/>
      <c r="F70" s="11"/>
    </row>
    <row r="71" spans="2:6" ht="16.5" customHeight="1">
      <c r="B71" s="191" t="s">
        <v>89</v>
      </c>
      <c r="C71" s="191"/>
      <c r="D71" s="191"/>
      <c r="E71" s="191"/>
      <c r="F71" s="191"/>
    </row>
    <row r="72" spans="2:6" ht="16.5" customHeight="1">
      <c r="B72" s="183" t="s">
        <v>128</v>
      </c>
      <c r="C72" s="183"/>
      <c r="D72" s="183"/>
      <c r="E72" s="183"/>
      <c r="F72" s="183"/>
    </row>
    <row r="73" spans="2:6" ht="16.5" customHeight="1">
      <c r="B73" s="183"/>
      <c r="C73" s="183"/>
      <c r="D73" s="183"/>
      <c r="E73" s="183"/>
      <c r="F73" s="183"/>
    </row>
    <row r="74" spans="2:6" ht="16.5" customHeight="1">
      <c r="B74" s="191" t="s">
        <v>90</v>
      </c>
      <c r="C74" s="191"/>
      <c r="D74" s="191"/>
      <c r="E74" s="191"/>
      <c r="F74" s="191"/>
    </row>
    <row r="75" spans="2:6" ht="16.5" customHeight="1">
      <c r="B75" s="182" t="s">
        <v>129</v>
      </c>
      <c r="C75" s="182"/>
      <c r="D75" s="182"/>
      <c r="E75" s="182"/>
      <c r="F75" s="182"/>
    </row>
    <row r="76" spans="2:6" ht="16.5" customHeight="1">
      <c r="B76" s="182"/>
      <c r="C76" s="182"/>
      <c r="D76" s="182"/>
      <c r="E76" s="182"/>
      <c r="F76" s="182"/>
    </row>
    <row r="78" spans="2:6" ht="16.5" customHeight="1">
      <c r="B78" s="184" t="s">
        <v>91</v>
      </c>
      <c r="C78" s="184"/>
      <c r="D78" s="184"/>
      <c r="E78" s="184"/>
      <c r="F78" s="184"/>
    </row>
    <row r="79" spans="2:6" ht="16.5" customHeight="1">
      <c r="B79" s="182" t="s">
        <v>797</v>
      </c>
      <c r="C79" s="182"/>
      <c r="D79" s="182"/>
      <c r="E79" s="182"/>
      <c r="F79" s="182"/>
    </row>
    <row r="80" spans="2:6" ht="16.5" customHeight="1">
      <c r="B80" s="182"/>
      <c r="C80" s="182"/>
      <c r="D80" s="182"/>
      <c r="E80" s="182"/>
      <c r="F80" s="182"/>
    </row>
    <row r="81" spans="2:6" ht="16.5" customHeight="1">
      <c r="B81" s="182"/>
      <c r="C81" s="182"/>
      <c r="D81" s="182"/>
      <c r="E81" s="182"/>
      <c r="F81" s="182"/>
    </row>
    <row r="82" spans="2:6" ht="16.5" customHeight="1">
      <c r="B82" s="12"/>
      <c r="C82" s="12"/>
      <c r="D82" s="12"/>
      <c r="E82" s="12"/>
      <c r="F82" s="12"/>
    </row>
    <row r="83" spans="2:6" ht="16.5" customHeight="1">
      <c r="B83" s="189" t="s">
        <v>25</v>
      </c>
      <c r="C83" s="190"/>
      <c r="D83" s="7">
        <f>+'04'!C7</f>
        <v>44834</v>
      </c>
      <c r="E83" s="7">
        <f>+'04'!D7</f>
        <v>44469</v>
      </c>
      <c r="F83" s="11"/>
    </row>
    <row r="84" spans="2:6" ht="16.5" customHeight="1">
      <c r="B84" s="185" t="s">
        <v>11</v>
      </c>
      <c r="C84" s="186"/>
      <c r="D84" s="13">
        <f>+'02'!C14</f>
        <v>11690699104</v>
      </c>
      <c r="E84" s="13">
        <f>+'02'!D14</f>
        <v>6369712744.999999</v>
      </c>
      <c r="F84" s="11"/>
    </row>
    <row r="85" spans="2:6" ht="16.5" customHeight="1">
      <c r="B85" s="187" t="s">
        <v>44</v>
      </c>
      <c r="C85" s="188"/>
      <c r="D85" s="14">
        <v>0</v>
      </c>
      <c r="E85" s="14">
        <v>0</v>
      </c>
      <c r="F85" s="11"/>
    </row>
    <row r="86" spans="2:6" ht="16.5" customHeight="1">
      <c r="B86" s="189" t="s">
        <v>46</v>
      </c>
      <c r="C86" s="190"/>
      <c r="D86" s="15">
        <f>SUM(D84:D85)</f>
        <v>11690699104</v>
      </c>
      <c r="E86" s="15">
        <f>SUM(E84:E85)</f>
        <v>6369712744.999999</v>
      </c>
      <c r="F86" s="11"/>
    </row>
    <row r="87" spans="2:6" ht="16.5" customHeight="1">
      <c r="B87" s="11"/>
      <c r="C87" s="11"/>
      <c r="D87" s="11"/>
      <c r="E87" s="11"/>
      <c r="F87" s="11"/>
    </row>
    <row r="88" spans="2:6" ht="16.5" customHeight="1">
      <c r="B88" s="191" t="s">
        <v>92</v>
      </c>
      <c r="C88" s="191"/>
      <c r="D88" s="191"/>
      <c r="E88" s="191"/>
      <c r="F88" s="191"/>
    </row>
    <row r="89" spans="2:6" ht="16.5" customHeight="1">
      <c r="B89" s="11"/>
      <c r="C89" s="11"/>
      <c r="D89" s="11"/>
      <c r="E89" s="11"/>
      <c r="F89" s="11"/>
    </row>
    <row r="90" spans="2:6" ht="45" customHeight="1">
      <c r="B90" s="16" t="s">
        <v>45</v>
      </c>
      <c r="C90" s="16" t="s">
        <v>47</v>
      </c>
      <c r="D90" s="16" t="s">
        <v>48</v>
      </c>
      <c r="E90" s="16" t="s">
        <v>49</v>
      </c>
    </row>
    <row r="91" spans="2:6" ht="16.5" customHeight="1">
      <c r="B91" s="192" t="s">
        <v>50</v>
      </c>
      <c r="C91" s="193"/>
      <c r="D91" s="193"/>
      <c r="E91" s="194"/>
    </row>
    <row r="92" spans="2:6" ht="16.5" customHeight="1">
      <c r="B92" s="17" t="s">
        <v>51</v>
      </c>
      <c r="C92" s="18">
        <v>1397077.045682</v>
      </c>
      <c r="D92" s="13">
        <v>580329279823</v>
      </c>
      <c r="E92" s="13">
        <v>2293</v>
      </c>
    </row>
    <row r="93" spans="2:6" ht="16.5" customHeight="1">
      <c r="B93" s="19" t="s">
        <v>52</v>
      </c>
      <c r="C93" s="20">
        <v>1406625.4235950001</v>
      </c>
      <c r="D93" s="21">
        <v>612762680925</v>
      </c>
      <c r="E93" s="21">
        <v>2360</v>
      </c>
    </row>
    <row r="94" spans="2:6" ht="16.5" customHeight="1">
      <c r="B94" s="22" t="s">
        <v>53</v>
      </c>
      <c r="C94" s="23">
        <v>1416020.818282</v>
      </c>
      <c r="D94" s="14">
        <v>631142459504</v>
      </c>
      <c r="E94" s="14">
        <v>2430</v>
      </c>
    </row>
    <row r="95" spans="2:6" ht="16.5" customHeight="1">
      <c r="B95" s="195" t="s">
        <v>148</v>
      </c>
      <c r="C95" s="193"/>
      <c r="D95" s="193"/>
      <c r="E95" s="194"/>
    </row>
    <row r="96" spans="2:6" ht="16.5" customHeight="1">
      <c r="B96" s="95" t="s">
        <v>149</v>
      </c>
      <c r="C96" s="96">
        <v>1426126.3799717668</v>
      </c>
      <c r="D96" s="97">
        <v>617550417667.84009</v>
      </c>
      <c r="E96" s="98">
        <v>2507</v>
      </c>
    </row>
    <row r="97" spans="2:6" ht="16.5" customHeight="1">
      <c r="B97" s="19" t="s">
        <v>150</v>
      </c>
      <c r="C97" s="99">
        <v>1436776.8407482014</v>
      </c>
      <c r="D97" s="100">
        <v>632741844448.68005</v>
      </c>
      <c r="E97" s="21">
        <v>2576</v>
      </c>
    </row>
    <row r="98" spans="2:6" ht="16.5" customHeight="1">
      <c r="B98" s="22" t="s">
        <v>151</v>
      </c>
      <c r="C98" s="101">
        <v>1446027.6834620547</v>
      </c>
      <c r="D98" s="102">
        <v>641909875136</v>
      </c>
      <c r="E98" s="14">
        <v>2626</v>
      </c>
    </row>
    <row r="99" spans="2:6" ht="16.5" customHeight="1">
      <c r="B99" s="192" t="s">
        <v>228</v>
      </c>
      <c r="C99" s="193"/>
      <c r="D99" s="193"/>
      <c r="E99" s="194"/>
    </row>
    <row r="100" spans="2:6" ht="16.5" customHeight="1">
      <c r="B100" s="17" t="s">
        <v>234</v>
      </c>
      <c r="C100" s="96">
        <v>1455858.6148615554</v>
      </c>
      <c r="D100" s="97">
        <v>663377104360.86963</v>
      </c>
      <c r="E100" s="13">
        <v>2695</v>
      </c>
    </row>
    <row r="101" spans="2:6" ht="16.5" customHeight="1">
      <c r="B101" s="19" t="s">
        <v>235</v>
      </c>
      <c r="C101" s="99">
        <v>1465751.715023159</v>
      </c>
      <c r="D101" s="100">
        <v>679360764236.37903</v>
      </c>
      <c r="E101" s="21">
        <v>2755</v>
      </c>
    </row>
    <row r="102" spans="2:6" ht="16.5" customHeight="1">
      <c r="B102" s="22" t="s">
        <v>236</v>
      </c>
      <c r="C102" s="101">
        <v>1475393.2608625321</v>
      </c>
      <c r="D102" s="102">
        <v>675817788385.8595</v>
      </c>
      <c r="E102" s="14">
        <v>2818</v>
      </c>
    </row>
    <row r="103" spans="2:6" ht="16.5" customHeight="1">
      <c r="C103" s="24"/>
      <c r="D103" s="25"/>
      <c r="E103" s="25"/>
    </row>
    <row r="104" spans="2:6" ht="16.5" customHeight="1">
      <c r="B104" s="184" t="s">
        <v>93</v>
      </c>
      <c r="C104" s="184"/>
      <c r="D104" s="184"/>
      <c r="E104" s="184"/>
      <c r="F104" s="184"/>
    </row>
    <row r="105" spans="2:6" ht="16.5" customHeight="1">
      <c r="B105" s="182" t="s">
        <v>130</v>
      </c>
      <c r="C105" s="182"/>
      <c r="D105" s="182"/>
      <c r="E105" s="182"/>
      <c r="F105" s="182"/>
    </row>
    <row r="106" spans="2:6" ht="16.5" customHeight="1">
      <c r="B106" s="182"/>
      <c r="C106" s="182"/>
      <c r="D106" s="182"/>
      <c r="E106" s="182"/>
      <c r="F106" s="182"/>
    </row>
    <row r="107" spans="2:6" ht="16.5" customHeight="1">
      <c r="B107" s="26" t="s">
        <v>54</v>
      </c>
      <c r="C107" s="7">
        <f>+D83</f>
        <v>44834</v>
      </c>
      <c r="D107" s="103">
        <f>+E83</f>
        <v>44469</v>
      </c>
    </row>
    <row r="108" spans="2:6" ht="16.5" customHeight="1">
      <c r="B108" s="17" t="s">
        <v>71</v>
      </c>
      <c r="C108" s="56">
        <v>1497197763</v>
      </c>
      <c r="D108" s="27">
        <v>1251089102</v>
      </c>
    </row>
    <row r="109" spans="2:6" ht="16.5" customHeight="1">
      <c r="B109" s="19" t="s">
        <v>117</v>
      </c>
      <c r="C109" s="56">
        <v>330000000</v>
      </c>
      <c r="D109" s="28">
        <v>15000000</v>
      </c>
    </row>
    <row r="110" spans="2:6" ht="16.5" customHeight="1">
      <c r="B110" s="19" t="s">
        <v>116</v>
      </c>
      <c r="C110" s="56">
        <v>50422812</v>
      </c>
      <c r="D110" s="28">
        <v>56298368</v>
      </c>
    </row>
    <row r="111" spans="2:6" ht="16.5" customHeight="1">
      <c r="B111" s="6" t="s">
        <v>46</v>
      </c>
      <c r="C111" s="15">
        <f>SUM(C108:C110)</f>
        <v>1877620575</v>
      </c>
      <c r="D111" s="15">
        <f>SUM(D108:D110)</f>
        <v>1322387470</v>
      </c>
    </row>
    <row r="113" spans="2:6" ht="16.5" customHeight="1">
      <c r="B113" s="182" t="s">
        <v>131</v>
      </c>
      <c r="C113" s="182"/>
      <c r="D113" s="182"/>
      <c r="E113" s="182"/>
      <c r="F113" s="182"/>
    </row>
    <row r="114" spans="2:6" ht="16.5" customHeight="1">
      <c r="B114" s="182" t="s">
        <v>113</v>
      </c>
      <c r="C114" s="182"/>
      <c r="D114" s="182"/>
      <c r="E114" s="182"/>
      <c r="F114" s="182"/>
    </row>
    <row r="116" spans="2:6" ht="16.5" customHeight="1">
      <c r="B116" s="182" t="s">
        <v>132</v>
      </c>
      <c r="C116" s="182"/>
      <c r="D116" s="182"/>
      <c r="E116" s="182"/>
      <c r="F116" s="182"/>
    </row>
    <row r="117" spans="2:6" ht="16.5" customHeight="1">
      <c r="B117" s="182"/>
      <c r="C117" s="182"/>
      <c r="D117" s="182"/>
      <c r="E117" s="182"/>
      <c r="F117" s="182"/>
    </row>
    <row r="118" spans="2:6" ht="16.5" customHeight="1">
      <c r="B118" s="6" t="s">
        <v>25</v>
      </c>
      <c r="C118" s="7">
        <f>+C107</f>
        <v>44834</v>
      </c>
      <c r="D118" s="7">
        <f>+D107</f>
        <v>44469</v>
      </c>
    </row>
    <row r="119" spans="2:6" ht="16.5" customHeight="1">
      <c r="B119" s="29" t="s">
        <v>11</v>
      </c>
      <c r="C119" s="30">
        <f>+'01'!C16</f>
        <v>1377726100.3760648</v>
      </c>
      <c r="D119" s="30">
        <v>1004733564</v>
      </c>
    </row>
    <row r="120" spans="2:6" ht="16.5" customHeight="1">
      <c r="B120" s="6" t="s">
        <v>46</v>
      </c>
      <c r="C120" s="15">
        <f>SUM(C119)</f>
        <v>1377726100.3760648</v>
      </c>
      <c r="D120" s="15">
        <f>SUM(D119)</f>
        <v>1004733564</v>
      </c>
    </row>
    <row r="122" spans="2:6" ht="16.5" customHeight="1">
      <c r="B122" s="183" t="s">
        <v>133</v>
      </c>
      <c r="C122" s="183"/>
      <c r="D122" s="183"/>
      <c r="E122" s="183"/>
      <c r="F122" s="183"/>
    </row>
    <row r="123" spans="2:6" ht="16.5" customHeight="1">
      <c r="B123" s="183"/>
      <c r="C123" s="183"/>
      <c r="D123" s="183"/>
      <c r="E123" s="183"/>
      <c r="F123" s="183"/>
    </row>
    <row r="124" spans="2:6" ht="16.5" customHeight="1">
      <c r="B124" s="6" t="s">
        <v>25</v>
      </c>
      <c r="C124" s="7">
        <f>+C118</f>
        <v>44834</v>
      </c>
      <c r="D124" s="7">
        <f>+D118</f>
        <v>44469</v>
      </c>
    </row>
    <row r="125" spans="2:6" ht="16.5" customHeight="1">
      <c r="B125" s="29" t="s">
        <v>94</v>
      </c>
      <c r="C125" s="30">
        <f>+'02'!C8</f>
        <v>5560136475</v>
      </c>
      <c r="D125" s="30">
        <v>5253941960</v>
      </c>
    </row>
    <row r="126" spans="2:6" ht="16.5" customHeight="1">
      <c r="B126" s="6" t="s">
        <v>46</v>
      </c>
      <c r="C126" s="15">
        <f>SUM(C125)</f>
        <v>5560136475</v>
      </c>
      <c r="D126" s="15">
        <f>SUM(D125)</f>
        <v>5253941960</v>
      </c>
    </row>
    <row r="128" spans="2:6" ht="16.5" customHeight="1">
      <c r="B128" s="183" t="s">
        <v>134</v>
      </c>
      <c r="C128" s="183"/>
      <c r="D128" s="183"/>
      <c r="E128" s="183"/>
      <c r="F128" s="183"/>
    </row>
    <row r="129" spans="2:6" ht="16.5" customHeight="1">
      <c r="B129" s="6" t="s">
        <v>95</v>
      </c>
      <c r="C129" s="7">
        <f>+C124</f>
        <v>44834</v>
      </c>
      <c r="D129" s="7">
        <f>+D124</f>
        <v>44469</v>
      </c>
    </row>
    <row r="130" spans="2:6" ht="16.5" customHeight="1">
      <c r="B130" s="29" t="s">
        <v>102</v>
      </c>
      <c r="C130" s="30">
        <f>+'02'!C10</f>
        <v>1596987459</v>
      </c>
      <c r="D130" s="30">
        <f>+'02'!D10</f>
        <v>317229349.95729166</v>
      </c>
    </row>
    <row r="131" spans="2:6" ht="16.5" customHeight="1">
      <c r="B131" s="6" t="s">
        <v>46</v>
      </c>
      <c r="C131" s="15">
        <f>SUM(C130:C130)</f>
        <v>1596987459</v>
      </c>
      <c r="D131" s="15">
        <f>SUM(D130:D130)</f>
        <v>317229349.95729166</v>
      </c>
    </row>
    <row r="133" spans="2:6" ht="16.5" customHeight="1">
      <c r="B133" s="182" t="s">
        <v>135</v>
      </c>
      <c r="C133" s="182"/>
      <c r="D133" s="182"/>
      <c r="E133" s="182"/>
      <c r="F133" s="182"/>
    </row>
    <row r="134" spans="2:6" ht="16.5" customHeight="1">
      <c r="B134" s="182"/>
      <c r="C134" s="182"/>
      <c r="D134" s="182"/>
      <c r="E134" s="182"/>
      <c r="F134" s="182"/>
    </row>
    <row r="135" spans="2:6" ht="16.5" customHeight="1">
      <c r="B135" s="26" t="s">
        <v>95</v>
      </c>
      <c r="C135" s="103">
        <f>+C129</f>
        <v>44834</v>
      </c>
      <c r="D135" s="103">
        <f>+D129</f>
        <v>44469</v>
      </c>
    </row>
    <row r="136" spans="2:6" ht="16.5" customHeight="1">
      <c r="B136" s="140" t="s">
        <v>125</v>
      </c>
      <c r="C136" s="27">
        <v>16353348</v>
      </c>
      <c r="D136" s="13">
        <v>51368</v>
      </c>
    </row>
    <row r="137" spans="2:6" ht="16.5" customHeight="1">
      <c r="B137" s="143" t="s">
        <v>147</v>
      </c>
      <c r="C137" s="47">
        <v>1455</v>
      </c>
      <c r="D137" s="47">
        <v>320</v>
      </c>
    </row>
    <row r="138" spans="2:6" ht="16.5" customHeight="1">
      <c r="B138" s="142" t="s">
        <v>46</v>
      </c>
      <c r="C138" s="104">
        <f>SUM(C136:C137)</f>
        <v>16354803</v>
      </c>
      <c r="D138" s="104">
        <f>SUM(D136:D137)</f>
        <v>51688</v>
      </c>
      <c r="E138" s="55"/>
    </row>
    <row r="140" spans="2:6" ht="16.5" customHeight="1">
      <c r="B140" s="6" t="s">
        <v>96</v>
      </c>
      <c r="C140" s="7">
        <f>+C135</f>
        <v>44834</v>
      </c>
      <c r="D140" s="7">
        <f>+D135</f>
        <v>44469</v>
      </c>
    </row>
    <row r="141" spans="2:6" ht="16.5" customHeight="1">
      <c r="B141" s="29" t="s">
        <v>114</v>
      </c>
      <c r="C141" s="30">
        <v>0</v>
      </c>
      <c r="D141" s="30">
        <v>0</v>
      </c>
    </row>
    <row r="142" spans="2:6" ht="16.5" customHeight="1">
      <c r="B142" s="6" t="s">
        <v>46</v>
      </c>
      <c r="C142" s="15">
        <f>SUM(C141)</f>
        <v>0</v>
      </c>
      <c r="D142" s="15">
        <f>SUM(D141)</f>
        <v>0</v>
      </c>
    </row>
    <row r="144" spans="2:6" ht="16.5" customHeight="1">
      <c r="B144" s="182" t="s">
        <v>146</v>
      </c>
      <c r="C144" s="182"/>
      <c r="D144" s="182"/>
      <c r="E144" s="182"/>
      <c r="F144" s="182"/>
    </row>
    <row r="146" spans="2:6" ht="29.25" customHeight="1">
      <c r="B146" s="31" t="s">
        <v>118</v>
      </c>
      <c r="C146" s="31" t="s">
        <v>119</v>
      </c>
      <c r="D146" s="31" t="s">
        <v>120</v>
      </c>
      <c r="E146" s="31" t="s">
        <v>121</v>
      </c>
    </row>
    <row r="147" spans="2:6" ht="16.5" customHeight="1">
      <c r="B147" s="32">
        <v>44635</v>
      </c>
      <c r="C147" s="33">
        <v>5113843493</v>
      </c>
      <c r="D147" s="33">
        <v>5039351095.4490414</v>
      </c>
      <c r="E147" s="32">
        <v>44994</v>
      </c>
      <c r="F147" s="92"/>
    </row>
    <row r="148" spans="2:6" ht="16.5" customHeight="1">
      <c r="B148" s="32">
        <v>44635</v>
      </c>
      <c r="C148" s="33">
        <v>3363049439</v>
      </c>
      <c r="D148" s="33">
        <v>3314060530.1772604</v>
      </c>
      <c r="E148" s="32">
        <v>44994</v>
      </c>
      <c r="F148" s="92"/>
    </row>
    <row r="149" spans="2:6" ht="16.5" customHeight="1">
      <c r="B149" s="32">
        <v>44635</v>
      </c>
      <c r="C149" s="33">
        <v>92978973</v>
      </c>
      <c r="D149" s="33">
        <v>91624565.021643847</v>
      </c>
      <c r="E149" s="32">
        <v>44994</v>
      </c>
      <c r="F149" s="92"/>
    </row>
    <row r="150" spans="2:6" ht="16.5" customHeight="1">
      <c r="B150" s="32">
        <v>44698</v>
      </c>
      <c r="C150" s="33">
        <v>9033287671</v>
      </c>
      <c r="D150" s="33">
        <v>9005048313.8049183</v>
      </c>
      <c r="E150" s="32">
        <v>44867</v>
      </c>
      <c r="F150" s="92"/>
    </row>
    <row r="151" spans="2:6" ht="16.5" customHeight="1">
      <c r="B151" s="32">
        <v>44705</v>
      </c>
      <c r="C151" s="33">
        <v>4618824658</v>
      </c>
      <c r="D151" s="33">
        <v>4608217697.9902468</v>
      </c>
      <c r="E151" s="32">
        <v>44881</v>
      </c>
      <c r="F151" s="92"/>
    </row>
    <row r="152" spans="2:6" ht="16.5" customHeight="1">
      <c r="B152" s="32">
        <v>44705</v>
      </c>
      <c r="C152" s="33">
        <v>4618824658</v>
      </c>
      <c r="D152" s="33">
        <v>4608217697.9902468</v>
      </c>
      <c r="E152" s="32">
        <v>44881</v>
      </c>
      <c r="F152" s="92"/>
    </row>
    <row r="153" spans="2:6" ht="16.5" customHeight="1">
      <c r="B153" s="32">
        <v>44722</v>
      </c>
      <c r="C153" s="33">
        <v>9256652397</v>
      </c>
      <c r="D153" s="33">
        <v>9268799741.4419842</v>
      </c>
      <c r="E153" s="32">
        <v>44943</v>
      </c>
      <c r="F153" s="92"/>
    </row>
    <row r="154" spans="2:6" ht="16.5" customHeight="1">
      <c r="B154" s="32">
        <v>44792</v>
      </c>
      <c r="C154" s="33">
        <v>932547945</v>
      </c>
      <c r="D154" s="33">
        <v>902104013.0158906</v>
      </c>
      <c r="E154" s="32">
        <v>44883</v>
      </c>
      <c r="F154" s="92"/>
    </row>
    <row r="155" spans="2:6" ht="16.5" customHeight="1">
      <c r="B155" s="32">
        <v>44792</v>
      </c>
      <c r="C155" s="33">
        <v>905178082</v>
      </c>
      <c r="D155" s="33">
        <v>896448801.43035603</v>
      </c>
      <c r="E155" s="32">
        <v>44883</v>
      </c>
      <c r="F155" s="92"/>
    </row>
    <row r="156" spans="2:6" ht="16.5" customHeight="1">
      <c r="B156" s="32">
        <v>44792</v>
      </c>
      <c r="C156" s="33">
        <v>9038835616</v>
      </c>
      <c r="D156" s="33">
        <v>9014271200.0453911</v>
      </c>
      <c r="E156" s="32">
        <v>44852</v>
      </c>
      <c r="F156" s="92"/>
    </row>
    <row r="157" spans="2:6" ht="16.5" customHeight="1">
      <c r="B157" s="32">
        <v>44792</v>
      </c>
      <c r="C157" s="33">
        <v>4519417808</v>
      </c>
      <c r="D157" s="33">
        <v>4507135599.5226955</v>
      </c>
      <c r="E157" s="32">
        <v>44852</v>
      </c>
      <c r="F157" s="92"/>
    </row>
    <row r="158" spans="2:6" ht="16.5" customHeight="1">
      <c r="B158" s="32">
        <v>44792</v>
      </c>
      <c r="C158" s="33">
        <v>9038835616</v>
      </c>
      <c r="D158" s="33">
        <v>9015868473.7364388</v>
      </c>
      <c r="E158" s="32">
        <v>44882</v>
      </c>
      <c r="F158" s="92"/>
    </row>
    <row r="159" spans="2:6" ht="16.5" customHeight="1">
      <c r="B159" s="32">
        <v>44795</v>
      </c>
      <c r="C159" s="33">
        <v>4519417808</v>
      </c>
      <c r="D159" s="33">
        <v>4505927503.7909975</v>
      </c>
      <c r="E159" s="32">
        <v>44882</v>
      </c>
      <c r="F159" s="92"/>
    </row>
    <row r="160" spans="2:6" ht="16.5" customHeight="1">
      <c r="B160" s="32">
        <v>44803</v>
      </c>
      <c r="C160" s="33">
        <v>5032876712</v>
      </c>
      <c r="D160" s="33">
        <v>5004552860.7662468</v>
      </c>
      <c r="E160" s="32">
        <v>44841</v>
      </c>
      <c r="F160" s="92"/>
    </row>
    <row r="161" spans="2:7" ht="16.5" customHeight="1">
      <c r="B161" s="32">
        <v>44810</v>
      </c>
      <c r="C161" s="33">
        <v>1351183562</v>
      </c>
      <c r="D161" s="33">
        <v>1359142588.4610958</v>
      </c>
      <c r="E161" s="32">
        <v>44900</v>
      </c>
      <c r="F161" s="92"/>
    </row>
    <row r="162" spans="2:7" ht="16.5" customHeight="1">
      <c r="B162" s="32">
        <v>44810</v>
      </c>
      <c r="C162" s="33">
        <v>1351486849</v>
      </c>
      <c r="D162" s="33">
        <v>1351141104.1499658</v>
      </c>
      <c r="E162" s="32">
        <v>44900</v>
      </c>
      <c r="F162" s="92"/>
    </row>
    <row r="163" spans="2:7" ht="16.5" customHeight="1">
      <c r="B163" s="32">
        <v>44810</v>
      </c>
      <c r="C163" s="33">
        <v>9007002740</v>
      </c>
      <c r="D163" s="33">
        <v>9060057687.6465759</v>
      </c>
      <c r="E163" s="32">
        <v>44900</v>
      </c>
      <c r="F163" s="92"/>
    </row>
    <row r="164" spans="2:7" ht="16.5" customHeight="1">
      <c r="B164" s="32">
        <v>44813</v>
      </c>
      <c r="C164" s="33">
        <v>1352071233</v>
      </c>
      <c r="D164" s="33">
        <v>1359324261.6964767</v>
      </c>
      <c r="E164" s="32">
        <v>44904</v>
      </c>
      <c r="F164" s="92"/>
    </row>
    <row r="165" spans="2:7" ht="16.5" customHeight="1">
      <c r="B165" s="32">
        <v>44831</v>
      </c>
      <c r="C165" s="33">
        <v>7009569247</v>
      </c>
      <c r="D165" s="33">
        <v>6973459035.3629427</v>
      </c>
      <c r="E165" s="32">
        <v>44921</v>
      </c>
      <c r="F165" s="92"/>
    </row>
    <row r="166" spans="2:7" ht="16.5" customHeight="1" thickBot="1">
      <c r="B166" s="32">
        <v>44832</v>
      </c>
      <c r="C166" s="33">
        <v>10280479452</v>
      </c>
      <c r="D166" s="33">
        <v>9999750412.3970413</v>
      </c>
      <c r="E166" s="32">
        <v>44839</v>
      </c>
      <c r="F166" s="92"/>
    </row>
    <row r="167" spans="2:7" ht="16.5" customHeight="1" thickBot="1">
      <c r="B167" s="34"/>
      <c r="C167" s="35" t="s">
        <v>46</v>
      </c>
      <c r="D167" s="36">
        <f>SUM(D147:D166)</f>
        <v>99884503183.897461</v>
      </c>
      <c r="E167" s="34"/>
      <c r="G167" s="55"/>
    </row>
  </sheetData>
  <sortState xmlns:xlrd2="http://schemas.microsoft.com/office/spreadsheetml/2017/richdata2" ref="B108:D110">
    <sortCondition descending="1" ref="C108:C110"/>
  </sortState>
  <mergeCells count="40">
    <mergeCell ref="B54:F55"/>
    <mergeCell ref="B2:F2"/>
    <mergeCell ref="B3:F3"/>
    <mergeCell ref="B4:F4"/>
    <mergeCell ref="B6:F14"/>
    <mergeCell ref="B15:F15"/>
    <mergeCell ref="B17:F17"/>
    <mergeCell ref="B18:F44"/>
    <mergeCell ref="B45:F45"/>
    <mergeCell ref="B46:F48"/>
    <mergeCell ref="B49:F49"/>
    <mergeCell ref="B51:F53"/>
    <mergeCell ref="B83:C83"/>
    <mergeCell ref="B56:F57"/>
    <mergeCell ref="B58:F59"/>
    <mergeCell ref="B60:F61"/>
    <mergeCell ref="B62:F63"/>
    <mergeCell ref="B64:F65"/>
    <mergeCell ref="B71:F71"/>
    <mergeCell ref="B72:F73"/>
    <mergeCell ref="B74:F74"/>
    <mergeCell ref="B75:F76"/>
    <mergeCell ref="B78:F78"/>
    <mergeCell ref="B79:F81"/>
    <mergeCell ref="B104:F104"/>
    <mergeCell ref="B105:F106"/>
    <mergeCell ref="B113:F113"/>
    <mergeCell ref="B84:C84"/>
    <mergeCell ref="B85:C85"/>
    <mergeCell ref="B86:C86"/>
    <mergeCell ref="B88:F88"/>
    <mergeCell ref="B91:E91"/>
    <mergeCell ref="B95:E95"/>
    <mergeCell ref="B99:E99"/>
    <mergeCell ref="B144:F144"/>
    <mergeCell ref="B114:F114"/>
    <mergeCell ref="B116:F117"/>
    <mergeCell ref="B122:F123"/>
    <mergeCell ref="B128:F128"/>
    <mergeCell ref="B133:F134"/>
  </mergeCells>
  <hyperlinks>
    <hyperlink ref="A1" location="INDICE!A1" display="INDICE" xr:uid="{CB5ECB27-FBF2-4125-B78C-C37A541B8A8B}"/>
  </hyperlinks>
  <pageMargins left="0.7" right="0.7" top="0.75" bottom="0.75" header="0.3" footer="0.3"/>
  <pageSetup orientation="portrait" r:id="rId1"/>
  <ignoredErrors>
    <ignoredError sqref="D86:E86 C13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M1595"/>
  <sheetViews>
    <sheetView showGridLines="0" tabSelected="1" topLeftCell="B721" zoomScaleNormal="100" workbookViewId="0">
      <selection activeCell="K739" sqref="K739"/>
    </sheetView>
  </sheetViews>
  <sheetFormatPr baseColWidth="10" defaultRowHeight="15"/>
  <cols>
    <col min="1" max="1" width="3.5703125" style="3" customWidth="1"/>
    <col min="2" max="2" width="14.28515625" style="3" customWidth="1"/>
    <col min="3" max="3" width="27.7109375" style="3" bestFit="1" customWidth="1"/>
    <col min="4" max="5" width="11.42578125" style="3"/>
    <col min="6" max="6" width="17.28515625" style="3" customWidth="1"/>
    <col min="7" max="7" width="13.85546875" style="3" customWidth="1"/>
    <col min="8" max="8" width="16.85546875" style="3" customWidth="1"/>
    <col min="9" max="11" width="21.140625" style="3" customWidth="1"/>
    <col min="12" max="12" width="22.85546875" style="3" customWidth="1"/>
    <col min="13" max="13" width="14.140625" style="3" customWidth="1"/>
    <col min="14" max="14" width="13.7109375" style="3" bestFit="1" customWidth="1"/>
    <col min="15" max="15" width="11.42578125" style="3"/>
    <col min="16" max="16" width="13.7109375" style="3" bestFit="1" customWidth="1"/>
    <col min="17" max="17" width="11.42578125" style="3"/>
    <col min="18" max="18" width="13.7109375" style="3" bestFit="1" customWidth="1"/>
    <col min="19" max="19" width="12.7109375" style="3" bestFit="1" customWidth="1"/>
    <col min="20" max="21" width="11.42578125" style="3"/>
    <col min="22" max="22" width="13.7109375" style="3" bestFit="1" customWidth="1"/>
    <col min="23" max="23" width="12.7109375" style="3" bestFit="1" customWidth="1"/>
    <col min="24" max="25" width="11.42578125" style="3"/>
    <col min="26" max="27" width="13.7109375" style="3" bestFit="1" customWidth="1"/>
    <col min="28" max="29" width="11.42578125" style="3"/>
    <col min="30" max="30" width="11.5703125" style="3" bestFit="1" customWidth="1"/>
    <col min="31" max="32" width="11.42578125" style="3"/>
    <col min="33" max="33" width="11.5703125" style="3" bestFit="1" customWidth="1"/>
    <col min="34" max="37" width="11.42578125" style="3"/>
    <col min="38" max="38" width="11.5703125" style="3" bestFit="1" customWidth="1"/>
    <col min="39" max="42" width="11.42578125" style="3"/>
    <col min="43" max="43" width="11.5703125" style="3" bestFit="1" customWidth="1"/>
    <col min="44" max="16384" width="11.42578125" style="3"/>
  </cols>
  <sheetData>
    <row r="1" spans="1:13" ht="21.75" customHeight="1">
      <c r="A1" s="94" t="s">
        <v>126</v>
      </c>
    </row>
    <row r="2" spans="1:13" ht="21.75" customHeight="1">
      <c r="A2" s="94"/>
      <c r="B2" s="198" t="s">
        <v>122</v>
      </c>
      <c r="C2" s="198"/>
      <c r="D2" s="198"/>
      <c r="E2" s="198"/>
      <c r="F2" s="198"/>
      <c r="G2" s="198"/>
      <c r="H2" s="198"/>
      <c r="I2" s="198"/>
      <c r="J2" s="198"/>
      <c r="K2" s="198"/>
      <c r="L2" s="198"/>
      <c r="M2" s="198"/>
    </row>
    <row r="3" spans="1:13" ht="13.5" customHeight="1">
      <c r="B3" s="199" t="s">
        <v>97</v>
      </c>
      <c r="C3" s="200"/>
      <c r="D3" s="200"/>
      <c r="E3" s="200"/>
      <c r="F3" s="200"/>
      <c r="G3" s="200"/>
      <c r="H3" s="200"/>
      <c r="I3" s="200"/>
      <c r="J3" s="200"/>
      <c r="K3" s="200"/>
      <c r="L3" s="200"/>
      <c r="M3" s="201"/>
    </row>
    <row r="4" spans="1:13" ht="13.5" customHeight="1">
      <c r="B4" s="199" t="s">
        <v>100</v>
      </c>
      <c r="C4" s="200"/>
      <c r="D4" s="200"/>
      <c r="E4" s="200"/>
      <c r="F4" s="200"/>
      <c r="G4" s="200"/>
      <c r="H4" s="200"/>
      <c r="I4" s="200"/>
      <c r="J4" s="200"/>
      <c r="K4" s="200"/>
      <c r="L4" s="200"/>
      <c r="M4" s="201"/>
    </row>
    <row r="5" spans="1:13" ht="13.5" customHeight="1">
      <c r="B5" s="202">
        <v>44834</v>
      </c>
      <c r="C5" s="203"/>
      <c r="D5" s="203"/>
      <c r="E5" s="203"/>
      <c r="F5" s="203"/>
      <c r="G5" s="203"/>
      <c r="H5" s="203"/>
      <c r="I5" s="203"/>
      <c r="J5" s="203"/>
      <c r="K5" s="203"/>
      <c r="L5" s="203"/>
      <c r="M5" s="204"/>
    </row>
    <row r="6" spans="1:13" ht="14.25" customHeight="1">
      <c r="B6" s="205" t="s">
        <v>101</v>
      </c>
      <c r="C6" s="203"/>
      <c r="D6" s="203"/>
      <c r="E6" s="203"/>
      <c r="F6" s="203"/>
      <c r="G6" s="203"/>
      <c r="H6" s="203"/>
      <c r="I6" s="203"/>
      <c r="J6" s="203"/>
      <c r="K6" s="203"/>
      <c r="L6" s="203"/>
      <c r="M6" s="204"/>
    </row>
    <row r="7" spans="1:13" s="107" customFormat="1" ht="68.25" customHeight="1">
      <c r="B7" s="108" t="s">
        <v>55</v>
      </c>
      <c r="C7" s="109" t="s">
        <v>56</v>
      </c>
      <c r="D7" s="109" t="s">
        <v>57</v>
      </c>
      <c r="E7" s="109" t="s">
        <v>58</v>
      </c>
      <c r="F7" s="109" t="s">
        <v>59</v>
      </c>
      <c r="G7" s="109" t="s">
        <v>60</v>
      </c>
      <c r="H7" s="109" t="s">
        <v>61</v>
      </c>
      <c r="I7" s="109" t="s">
        <v>62</v>
      </c>
      <c r="J7" s="109" t="s">
        <v>63</v>
      </c>
      <c r="K7" s="109" t="s">
        <v>64</v>
      </c>
      <c r="L7" s="109" t="s">
        <v>65</v>
      </c>
      <c r="M7" s="109" t="s">
        <v>66</v>
      </c>
    </row>
    <row r="8" spans="1:13" s="1" customFormat="1">
      <c r="B8" s="110" t="s">
        <v>152</v>
      </c>
      <c r="C8" s="111" t="s">
        <v>240</v>
      </c>
      <c r="D8" s="112"/>
      <c r="E8" s="111"/>
      <c r="F8" s="113" t="s">
        <v>243</v>
      </c>
      <c r="G8" s="114" t="s">
        <v>591</v>
      </c>
      <c r="H8" s="111" t="s">
        <v>156</v>
      </c>
      <c r="I8" s="115">
        <v>10050817254</v>
      </c>
      <c r="J8" s="116">
        <v>10037342466</v>
      </c>
      <c r="K8" s="115">
        <v>10041190561.077999</v>
      </c>
      <c r="L8" s="116">
        <v>10050817254</v>
      </c>
      <c r="M8" s="145">
        <v>7.2457831427999997</v>
      </c>
    </row>
    <row r="9" spans="1:13" s="1" customFormat="1">
      <c r="B9" s="119" t="s">
        <v>152</v>
      </c>
      <c r="C9" s="146" t="s">
        <v>153</v>
      </c>
      <c r="D9" s="147" t="s">
        <v>154</v>
      </c>
      <c r="E9" s="146" t="s">
        <v>155</v>
      </c>
      <c r="F9" s="148" t="s">
        <v>244</v>
      </c>
      <c r="G9" s="149" t="s">
        <v>592</v>
      </c>
      <c r="H9" s="146" t="s">
        <v>156</v>
      </c>
      <c r="I9" s="150">
        <v>2653282191</v>
      </c>
      <c r="J9" s="151">
        <v>1954541094</v>
      </c>
      <c r="K9" s="150">
        <v>1988145224.2272</v>
      </c>
      <c r="L9" s="151">
        <v>2653282191</v>
      </c>
      <c r="M9" s="152">
        <v>12.462695741699999</v>
      </c>
    </row>
    <row r="10" spans="1:13" s="1" customFormat="1">
      <c r="B10" s="119" t="s">
        <v>152</v>
      </c>
      <c r="C10" s="146" t="s">
        <v>153</v>
      </c>
      <c r="D10" s="147" t="s">
        <v>154</v>
      </c>
      <c r="E10" s="146" t="s">
        <v>155</v>
      </c>
      <c r="F10" s="148" t="s">
        <v>245</v>
      </c>
      <c r="G10" s="149" t="s">
        <v>593</v>
      </c>
      <c r="H10" s="146" t="s">
        <v>156</v>
      </c>
      <c r="I10" s="150">
        <v>741450688</v>
      </c>
      <c r="J10" s="151">
        <v>502531844</v>
      </c>
      <c r="K10" s="150">
        <v>510806017.63582999</v>
      </c>
      <c r="L10" s="151">
        <v>741450688</v>
      </c>
      <c r="M10" s="152">
        <v>12.714344776700001</v>
      </c>
    </row>
    <row r="11" spans="1:13" s="1" customFormat="1">
      <c r="B11" s="119" t="s">
        <v>152</v>
      </c>
      <c r="C11" s="146" t="s">
        <v>153</v>
      </c>
      <c r="D11" s="147" t="s">
        <v>154</v>
      </c>
      <c r="E11" s="146" t="s">
        <v>155</v>
      </c>
      <c r="F11" s="148" t="s">
        <v>245</v>
      </c>
      <c r="G11" s="149" t="s">
        <v>594</v>
      </c>
      <c r="H11" s="146" t="s">
        <v>156</v>
      </c>
      <c r="I11" s="150">
        <v>2434193831</v>
      </c>
      <c r="J11" s="151">
        <v>1508859700</v>
      </c>
      <c r="K11" s="150">
        <v>1535025343.0683999</v>
      </c>
      <c r="L11" s="151">
        <v>2434193831</v>
      </c>
      <c r="M11" s="152">
        <v>13.0977778476</v>
      </c>
    </row>
    <row r="12" spans="1:13" s="1" customFormat="1">
      <c r="B12" s="119" t="s">
        <v>152</v>
      </c>
      <c r="C12" s="156" t="s">
        <v>153</v>
      </c>
      <c r="D12" s="146" t="s">
        <v>154</v>
      </c>
      <c r="E12" s="146" t="s">
        <v>155</v>
      </c>
      <c r="F12" s="148" t="s">
        <v>246</v>
      </c>
      <c r="G12" s="146" t="s">
        <v>595</v>
      </c>
      <c r="H12" s="146" t="s">
        <v>156</v>
      </c>
      <c r="I12" s="150">
        <v>3135000002</v>
      </c>
      <c r="J12" s="151">
        <v>1914936461</v>
      </c>
      <c r="K12" s="150">
        <v>1947290110.3097</v>
      </c>
      <c r="L12" s="151">
        <v>3135000002</v>
      </c>
      <c r="M12" s="120">
        <v>13.483962441499999</v>
      </c>
    </row>
    <row r="13" spans="1:13" s="1" customFormat="1">
      <c r="B13" s="119" t="s">
        <v>152</v>
      </c>
      <c r="C13" s="146" t="s">
        <v>158</v>
      </c>
      <c r="D13" s="147" t="s">
        <v>154</v>
      </c>
      <c r="E13" s="146" t="s">
        <v>155</v>
      </c>
      <c r="F13" s="148" t="s">
        <v>247</v>
      </c>
      <c r="G13" s="149" t="s">
        <v>596</v>
      </c>
      <c r="H13" s="146" t="s">
        <v>156</v>
      </c>
      <c r="I13" s="150">
        <v>6100513680</v>
      </c>
      <c r="J13" s="151">
        <v>2894494862</v>
      </c>
      <c r="K13" s="150">
        <v>2901489065.9969001</v>
      </c>
      <c r="L13" s="151">
        <v>6100513680</v>
      </c>
      <c r="M13" s="152">
        <v>11.7327373628</v>
      </c>
    </row>
    <row r="14" spans="1:13" s="1" customFormat="1">
      <c r="B14" s="119" t="s">
        <v>152</v>
      </c>
      <c r="C14" s="146" t="s">
        <v>158</v>
      </c>
      <c r="D14" s="147" t="s">
        <v>154</v>
      </c>
      <c r="E14" s="146" t="s">
        <v>155</v>
      </c>
      <c r="F14" s="148" t="s">
        <v>248</v>
      </c>
      <c r="G14" s="149" t="s">
        <v>597</v>
      </c>
      <c r="H14" s="146" t="s">
        <v>156</v>
      </c>
      <c r="I14" s="150">
        <v>173356158</v>
      </c>
      <c r="J14" s="151">
        <v>102243836</v>
      </c>
      <c r="K14" s="150">
        <v>100629015.42069</v>
      </c>
      <c r="L14" s="151">
        <v>173356158</v>
      </c>
      <c r="M14" s="152">
        <v>10.9200578788</v>
      </c>
    </row>
    <row r="15" spans="1:13" s="1" customFormat="1">
      <c r="B15" s="119" t="s">
        <v>152</v>
      </c>
      <c r="C15" s="146" t="s">
        <v>158</v>
      </c>
      <c r="D15" s="147" t="s">
        <v>154</v>
      </c>
      <c r="E15" s="146" t="s">
        <v>155</v>
      </c>
      <c r="F15" s="148" t="s">
        <v>249</v>
      </c>
      <c r="G15" s="149" t="s">
        <v>597</v>
      </c>
      <c r="H15" s="146" t="s">
        <v>156</v>
      </c>
      <c r="I15" s="150">
        <v>866780820</v>
      </c>
      <c r="J15" s="151">
        <v>511363014</v>
      </c>
      <c r="K15" s="150">
        <v>503144330.28855997</v>
      </c>
      <c r="L15" s="151">
        <v>866780820</v>
      </c>
      <c r="M15" s="152">
        <v>10.9201191297</v>
      </c>
    </row>
    <row r="16" spans="1:13" s="1" customFormat="1">
      <c r="B16" s="119" t="s">
        <v>152</v>
      </c>
      <c r="C16" s="146" t="s">
        <v>158</v>
      </c>
      <c r="D16" s="147" t="s">
        <v>154</v>
      </c>
      <c r="E16" s="146" t="s">
        <v>155</v>
      </c>
      <c r="F16" s="148" t="s">
        <v>250</v>
      </c>
      <c r="G16" s="149" t="s">
        <v>597</v>
      </c>
      <c r="H16" s="146" t="s">
        <v>156</v>
      </c>
      <c r="I16" s="150">
        <v>42684588</v>
      </c>
      <c r="J16" s="151">
        <v>25136644</v>
      </c>
      <c r="K16" s="150">
        <v>25157460.200151999</v>
      </c>
      <c r="L16" s="151">
        <v>42684588</v>
      </c>
      <c r="M16" s="152">
        <v>10.919724994399999</v>
      </c>
    </row>
    <row r="17" spans="2:13" s="1" customFormat="1">
      <c r="B17" s="119" t="s">
        <v>152</v>
      </c>
      <c r="C17" s="146" t="s">
        <v>158</v>
      </c>
      <c r="D17" s="147" t="s">
        <v>154</v>
      </c>
      <c r="E17" s="146" t="s">
        <v>155</v>
      </c>
      <c r="F17" s="148" t="s">
        <v>251</v>
      </c>
      <c r="G17" s="149" t="s">
        <v>597</v>
      </c>
      <c r="H17" s="146" t="s">
        <v>156</v>
      </c>
      <c r="I17" s="150">
        <v>853697779</v>
      </c>
      <c r="J17" s="151">
        <v>511628423</v>
      </c>
      <c r="K17" s="150">
        <v>506465503.40683001</v>
      </c>
      <c r="L17" s="151">
        <v>853697779</v>
      </c>
      <c r="M17" s="152">
        <v>10.653251687399999</v>
      </c>
    </row>
    <row r="18" spans="2:13" s="1" customFormat="1">
      <c r="B18" s="119" t="s">
        <v>152</v>
      </c>
      <c r="C18" s="146" t="s">
        <v>158</v>
      </c>
      <c r="D18" s="147" t="s">
        <v>154</v>
      </c>
      <c r="E18" s="146" t="s">
        <v>155</v>
      </c>
      <c r="F18" s="148" t="s">
        <v>252</v>
      </c>
      <c r="G18" s="149" t="s">
        <v>597</v>
      </c>
      <c r="H18" s="146" t="s">
        <v>156</v>
      </c>
      <c r="I18" s="150">
        <v>99284385</v>
      </c>
      <c r="J18" s="151">
        <v>60120821</v>
      </c>
      <c r="K18" s="150">
        <v>60376757.172744997</v>
      </c>
      <c r="L18" s="151">
        <v>99284385</v>
      </c>
      <c r="M18" s="152">
        <v>10.9204980019</v>
      </c>
    </row>
    <row r="19" spans="2:13" s="1" customFormat="1">
      <c r="B19" s="119" t="s">
        <v>152</v>
      </c>
      <c r="C19" s="146" t="s">
        <v>158</v>
      </c>
      <c r="D19" s="147" t="s">
        <v>154</v>
      </c>
      <c r="E19" s="146" t="s">
        <v>155</v>
      </c>
      <c r="F19" s="148" t="s">
        <v>253</v>
      </c>
      <c r="G19" s="149" t="s">
        <v>597</v>
      </c>
      <c r="H19" s="146" t="s">
        <v>156</v>
      </c>
      <c r="I19" s="150">
        <v>248210952</v>
      </c>
      <c r="J19" s="151">
        <v>153624658</v>
      </c>
      <c r="K19" s="150">
        <v>150941968.17803001</v>
      </c>
      <c r="L19" s="151">
        <v>248210952</v>
      </c>
      <c r="M19" s="152">
        <v>10.920476731300001</v>
      </c>
    </row>
    <row r="20" spans="2:13" s="1" customFormat="1">
      <c r="B20" s="119" t="s">
        <v>152</v>
      </c>
      <c r="C20" s="146" t="s">
        <v>158</v>
      </c>
      <c r="D20" s="147" t="s">
        <v>154</v>
      </c>
      <c r="E20" s="146" t="s">
        <v>155</v>
      </c>
      <c r="F20" s="148" t="s">
        <v>254</v>
      </c>
      <c r="G20" s="149" t="s">
        <v>597</v>
      </c>
      <c r="H20" s="146" t="s">
        <v>156</v>
      </c>
      <c r="I20" s="150">
        <v>170998980</v>
      </c>
      <c r="J20" s="151">
        <v>106419660</v>
      </c>
      <c r="K20" s="150">
        <v>105663326.78496</v>
      </c>
      <c r="L20" s="151">
        <v>170998980</v>
      </c>
      <c r="M20" s="152">
        <v>10.918960119399999</v>
      </c>
    </row>
    <row r="21" spans="2:13" s="1" customFormat="1">
      <c r="B21" s="119" t="s">
        <v>152</v>
      </c>
      <c r="C21" s="146" t="s">
        <v>158</v>
      </c>
      <c r="D21" s="147" t="s">
        <v>154</v>
      </c>
      <c r="E21" s="146" t="s">
        <v>155</v>
      </c>
      <c r="F21" s="148" t="s">
        <v>255</v>
      </c>
      <c r="G21" s="149" t="s">
        <v>597</v>
      </c>
      <c r="H21" s="146" t="s">
        <v>156</v>
      </c>
      <c r="I21" s="150">
        <v>81428081</v>
      </c>
      <c r="J21" s="151">
        <v>50776713</v>
      </c>
      <c r="K21" s="150">
        <v>50315789.665781997</v>
      </c>
      <c r="L21" s="151">
        <v>81428081</v>
      </c>
      <c r="M21" s="152">
        <v>10.919023860599999</v>
      </c>
    </row>
    <row r="22" spans="2:13" s="1" customFormat="1">
      <c r="B22" s="119" t="s">
        <v>152</v>
      </c>
      <c r="C22" s="146" t="s">
        <v>158</v>
      </c>
      <c r="D22" s="147" t="s">
        <v>154</v>
      </c>
      <c r="E22" s="146" t="s">
        <v>155</v>
      </c>
      <c r="F22" s="148" t="s">
        <v>256</v>
      </c>
      <c r="G22" s="149" t="s">
        <v>597</v>
      </c>
      <c r="H22" s="146" t="s">
        <v>156</v>
      </c>
      <c r="I22" s="150">
        <v>58628220</v>
      </c>
      <c r="J22" s="151">
        <v>36693864</v>
      </c>
      <c r="K22" s="150">
        <v>36227022.535936996</v>
      </c>
      <c r="L22" s="151">
        <v>58628220</v>
      </c>
      <c r="M22" s="152">
        <v>10.919412209900001</v>
      </c>
    </row>
    <row r="23" spans="2:13" s="1" customFormat="1">
      <c r="B23" s="119" t="s">
        <v>152</v>
      </c>
      <c r="C23" s="146" t="s">
        <v>158</v>
      </c>
      <c r="D23" s="147" t="s">
        <v>154</v>
      </c>
      <c r="E23" s="146" t="s">
        <v>155</v>
      </c>
      <c r="F23" s="148" t="s">
        <v>257</v>
      </c>
      <c r="G23" s="149" t="s">
        <v>596</v>
      </c>
      <c r="H23" s="146" t="s">
        <v>156</v>
      </c>
      <c r="I23" s="150">
        <v>50243164</v>
      </c>
      <c r="J23" s="151">
        <v>25585616</v>
      </c>
      <c r="K23" s="150">
        <v>25230095.994449001</v>
      </c>
      <c r="L23" s="151">
        <v>50243164</v>
      </c>
      <c r="M23" s="152">
        <v>11.732984932200001</v>
      </c>
    </row>
    <row r="24" spans="2:13" s="1" customFormat="1">
      <c r="B24" s="119" t="s">
        <v>152</v>
      </c>
      <c r="C24" s="146" t="s">
        <v>158</v>
      </c>
      <c r="D24" s="147" t="s">
        <v>154</v>
      </c>
      <c r="E24" s="146" t="s">
        <v>155</v>
      </c>
      <c r="F24" s="148" t="s">
        <v>258</v>
      </c>
      <c r="G24" s="149" t="s">
        <v>598</v>
      </c>
      <c r="H24" s="146" t="s">
        <v>156</v>
      </c>
      <c r="I24" s="150">
        <v>49541965</v>
      </c>
      <c r="J24" s="151">
        <v>25061646</v>
      </c>
      <c r="K24" s="150">
        <v>25229643.601902999</v>
      </c>
      <c r="L24" s="151">
        <v>49541965</v>
      </c>
      <c r="M24" s="152">
        <v>11.733432173500001</v>
      </c>
    </row>
    <row r="25" spans="2:13" s="1" customFormat="1">
      <c r="B25" s="119" t="s">
        <v>152</v>
      </c>
      <c r="C25" s="146" t="s">
        <v>158</v>
      </c>
      <c r="D25" s="147" t="s">
        <v>154</v>
      </c>
      <c r="E25" s="146" t="s">
        <v>155</v>
      </c>
      <c r="F25" s="148" t="s">
        <v>259</v>
      </c>
      <c r="G25" s="149" t="s">
        <v>597</v>
      </c>
      <c r="H25" s="146" t="s">
        <v>156</v>
      </c>
      <c r="I25" s="150">
        <v>216321779</v>
      </c>
      <c r="J25" s="151">
        <v>137330136</v>
      </c>
      <c r="K25" s="150">
        <v>135852397.71518001</v>
      </c>
      <c r="L25" s="151">
        <v>216321779</v>
      </c>
      <c r="M25" s="152">
        <v>10.919093696099999</v>
      </c>
    </row>
    <row r="26" spans="2:13" s="1" customFormat="1">
      <c r="B26" s="119" t="s">
        <v>152</v>
      </c>
      <c r="C26" s="146" t="s">
        <v>158</v>
      </c>
      <c r="D26" s="147" t="s">
        <v>154</v>
      </c>
      <c r="E26" s="146" t="s">
        <v>155</v>
      </c>
      <c r="F26" s="148" t="s">
        <v>260</v>
      </c>
      <c r="G26" s="149" t="s">
        <v>597</v>
      </c>
      <c r="H26" s="146" t="s">
        <v>156</v>
      </c>
      <c r="I26" s="150">
        <v>64095336</v>
      </c>
      <c r="J26" s="151">
        <v>40713426</v>
      </c>
      <c r="K26" s="150">
        <v>40252496.533180997</v>
      </c>
      <c r="L26" s="151">
        <v>64095336</v>
      </c>
      <c r="M26" s="152">
        <v>10.9191572177</v>
      </c>
    </row>
    <row r="27" spans="2:13" s="1" customFormat="1">
      <c r="B27" s="119" t="s">
        <v>152</v>
      </c>
      <c r="C27" s="146" t="s">
        <v>158</v>
      </c>
      <c r="D27" s="147" t="s">
        <v>154</v>
      </c>
      <c r="E27" s="146" t="s">
        <v>155</v>
      </c>
      <c r="F27" s="148" t="s">
        <v>261</v>
      </c>
      <c r="G27" s="149" t="s">
        <v>597</v>
      </c>
      <c r="H27" s="146" t="s">
        <v>156</v>
      </c>
      <c r="I27" s="150">
        <v>69751238</v>
      </c>
      <c r="J27" s="151">
        <v>45077668</v>
      </c>
      <c r="K27" s="150">
        <v>45282576.245306998</v>
      </c>
      <c r="L27" s="151">
        <v>69751238</v>
      </c>
      <c r="M27" s="152">
        <v>10.920492163</v>
      </c>
    </row>
    <row r="28" spans="2:13" s="1" customFormat="1">
      <c r="B28" s="119" t="s">
        <v>152</v>
      </c>
      <c r="C28" s="146" t="s">
        <v>158</v>
      </c>
      <c r="D28" s="147" t="s">
        <v>154</v>
      </c>
      <c r="E28" s="146" t="s">
        <v>155</v>
      </c>
      <c r="F28" s="148" t="s">
        <v>262</v>
      </c>
      <c r="G28" s="149" t="s">
        <v>597</v>
      </c>
      <c r="H28" s="146" t="s">
        <v>156</v>
      </c>
      <c r="I28" s="150">
        <v>36787328</v>
      </c>
      <c r="J28" s="151">
        <v>26139040</v>
      </c>
      <c r="K28" s="150">
        <v>25663717.905025002</v>
      </c>
      <c r="L28" s="151">
        <v>36787328</v>
      </c>
      <c r="M28" s="152">
        <v>10.114082397800001</v>
      </c>
    </row>
    <row r="29" spans="2:13" s="1" customFormat="1">
      <c r="B29" s="119" t="s">
        <v>152</v>
      </c>
      <c r="C29" s="146" t="s">
        <v>158</v>
      </c>
      <c r="D29" s="147" t="s">
        <v>154</v>
      </c>
      <c r="E29" s="146" t="s">
        <v>155</v>
      </c>
      <c r="F29" s="148" t="s">
        <v>263</v>
      </c>
      <c r="G29" s="149" t="s">
        <v>597</v>
      </c>
      <c r="H29" s="146" t="s">
        <v>156</v>
      </c>
      <c r="I29" s="150">
        <v>113530964</v>
      </c>
      <c r="J29" s="151">
        <v>80029143</v>
      </c>
      <c r="K29" s="150">
        <v>80506626.967516005</v>
      </c>
      <c r="L29" s="151">
        <v>113530964</v>
      </c>
      <c r="M29" s="152">
        <v>10.918337402300001</v>
      </c>
    </row>
    <row r="30" spans="2:13" s="1" customFormat="1">
      <c r="B30" s="119" t="s">
        <v>152</v>
      </c>
      <c r="C30" s="146" t="s">
        <v>158</v>
      </c>
      <c r="D30" s="147" t="s">
        <v>154</v>
      </c>
      <c r="E30" s="146" t="s">
        <v>155</v>
      </c>
      <c r="F30" s="148" t="s">
        <v>264</v>
      </c>
      <c r="G30" s="149" t="s">
        <v>599</v>
      </c>
      <c r="H30" s="146" t="s">
        <v>156</v>
      </c>
      <c r="I30" s="150">
        <v>123010270</v>
      </c>
      <c r="J30" s="151">
        <v>91915889</v>
      </c>
      <c r="K30" s="150">
        <v>90568517.120208994</v>
      </c>
      <c r="L30" s="151">
        <v>123010270</v>
      </c>
      <c r="M30" s="152">
        <v>10.9189795502</v>
      </c>
    </row>
    <row r="31" spans="2:13" s="1" customFormat="1">
      <c r="B31" s="119" t="s">
        <v>160</v>
      </c>
      <c r="C31" s="146" t="s">
        <v>161</v>
      </c>
      <c r="D31" s="147" t="s">
        <v>154</v>
      </c>
      <c r="E31" s="146" t="s">
        <v>155</v>
      </c>
      <c r="F31" s="148" t="s">
        <v>265</v>
      </c>
      <c r="G31" s="149" t="s">
        <v>600</v>
      </c>
      <c r="H31" s="146" t="s">
        <v>156</v>
      </c>
      <c r="I31" s="150">
        <v>158375335</v>
      </c>
      <c r="J31" s="151">
        <v>111869503</v>
      </c>
      <c r="K31" s="150">
        <v>115034350.7454</v>
      </c>
      <c r="L31" s="151">
        <v>158375335</v>
      </c>
      <c r="M31" s="152">
        <v>9.6524147370000009</v>
      </c>
    </row>
    <row r="32" spans="2:13" s="1" customFormat="1">
      <c r="B32" s="119" t="s">
        <v>160</v>
      </c>
      <c r="C32" s="156" t="s">
        <v>161</v>
      </c>
      <c r="D32" s="146" t="s">
        <v>154</v>
      </c>
      <c r="E32" s="146" t="s">
        <v>155</v>
      </c>
      <c r="F32" s="148" t="s">
        <v>266</v>
      </c>
      <c r="G32" s="146" t="s">
        <v>601</v>
      </c>
      <c r="H32" s="146" t="s">
        <v>156</v>
      </c>
      <c r="I32" s="150">
        <v>1209589040</v>
      </c>
      <c r="J32" s="151">
        <v>1004623789</v>
      </c>
      <c r="K32" s="150">
        <v>1004542989.2478</v>
      </c>
      <c r="L32" s="151">
        <v>1209589040</v>
      </c>
      <c r="M32" s="120">
        <v>9.3574829305999998</v>
      </c>
    </row>
    <row r="33" spans="2:13" s="1" customFormat="1">
      <c r="B33" s="119" t="s">
        <v>160</v>
      </c>
      <c r="C33" s="146" t="s">
        <v>161</v>
      </c>
      <c r="D33" s="147" t="s">
        <v>154</v>
      </c>
      <c r="E33" s="146" t="s">
        <v>155</v>
      </c>
      <c r="F33" s="148" t="s">
        <v>266</v>
      </c>
      <c r="G33" s="149" t="s">
        <v>601</v>
      </c>
      <c r="H33" s="146" t="s">
        <v>156</v>
      </c>
      <c r="I33" s="150">
        <v>1209589040</v>
      </c>
      <c r="J33" s="151">
        <v>1004623789</v>
      </c>
      <c r="K33" s="150">
        <v>1004542989.2478</v>
      </c>
      <c r="L33" s="151">
        <v>1209589040</v>
      </c>
      <c r="M33" s="152">
        <v>9.3574829305999998</v>
      </c>
    </row>
    <row r="34" spans="2:13" s="1" customFormat="1">
      <c r="B34" s="119" t="s">
        <v>160</v>
      </c>
      <c r="C34" s="146" t="s">
        <v>161</v>
      </c>
      <c r="D34" s="147" t="s">
        <v>154</v>
      </c>
      <c r="E34" s="146" t="s">
        <v>155</v>
      </c>
      <c r="F34" s="148" t="s">
        <v>266</v>
      </c>
      <c r="G34" s="149" t="s">
        <v>601</v>
      </c>
      <c r="H34" s="146" t="s">
        <v>156</v>
      </c>
      <c r="I34" s="150">
        <v>1209589040</v>
      </c>
      <c r="J34" s="151">
        <v>1004623789</v>
      </c>
      <c r="K34" s="150">
        <v>1004542989.2478</v>
      </c>
      <c r="L34" s="151">
        <v>1209589040</v>
      </c>
      <c r="M34" s="152">
        <v>9.3574829305999998</v>
      </c>
    </row>
    <row r="35" spans="2:13" s="1" customFormat="1">
      <c r="B35" s="119" t="s">
        <v>160</v>
      </c>
      <c r="C35" s="146" t="s">
        <v>161</v>
      </c>
      <c r="D35" s="147" t="s">
        <v>154</v>
      </c>
      <c r="E35" s="146" t="s">
        <v>155</v>
      </c>
      <c r="F35" s="148" t="s">
        <v>266</v>
      </c>
      <c r="G35" s="149" t="s">
        <v>601</v>
      </c>
      <c r="H35" s="146" t="s">
        <v>156</v>
      </c>
      <c r="I35" s="150">
        <v>1209589040</v>
      </c>
      <c r="J35" s="151">
        <v>1004623789</v>
      </c>
      <c r="K35" s="150">
        <v>1004542989.2478</v>
      </c>
      <c r="L35" s="151">
        <v>1209589040</v>
      </c>
      <c r="M35" s="152">
        <v>9.3574829305999998</v>
      </c>
    </row>
    <row r="36" spans="2:13" s="1" customFormat="1">
      <c r="B36" s="119" t="s">
        <v>160</v>
      </c>
      <c r="C36" s="146" t="s">
        <v>161</v>
      </c>
      <c r="D36" s="147" t="s">
        <v>154</v>
      </c>
      <c r="E36" s="146" t="s">
        <v>155</v>
      </c>
      <c r="F36" s="148" t="s">
        <v>267</v>
      </c>
      <c r="G36" s="149" t="s">
        <v>601</v>
      </c>
      <c r="H36" s="146" t="s">
        <v>156</v>
      </c>
      <c r="I36" s="150">
        <v>1209589040</v>
      </c>
      <c r="J36" s="151">
        <v>1004870025</v>
      </c>
      <c r="K36" s="150">
        <v>1004542989.2393</v>
      </c>
      <c r="L36" s="151">
        <v>1209589040</v>
      </c>
      <c r="M36" s="152">
        <v>9.3574829324</v>
      </c>
    </row>
    <row r="37" spans="2:13" s="1" customFormat="1">
      <c r="B37" s="119" t="s">
        <v>160</v>
      </c>
      <c r="C37" s="146" t="s">
        <v>161</v>
      </c>
      <c r="D37" s="147" t="s">
        <v>154</v>
      </c>
      <c r="E37" s="146" t="s">
        <v>155</v>
      </c>
      <c r="F37" s="148" t="s">
        <v>268</v>
      </c>
      <c r="G37" s="149" t="s">
        <v>601</v>
      </c>
      <c r="H37" s="146" t="s">
        <v>156</v>
      </c>
      <c r="I37" s="150">
        <v>1201945204</v>
      </c>
      <c r="J37" s="151">
        <v>1024051128</v>
      </c>
      <c r="K37" s="150">
        <v>1010306820.4843</v>
      </c>
      <c r="L37" s="151">
        <v>1201945204</v>
      </c>
      <c r="M37" s="152">
        <v>8.2999506637000007</v>
      </c>
    </row>
    <row r="38" spans="2:13" s="1" customFormat="1">
      <c r="B38" s="119" t="s">
        <v>160</v>
      </c>
      <c r="C38" s="146" t="s">
        <v>161</v>
      </c>
      <c r="D38" s="147" t="s">
        <v>154</v>
      </c>
      <c r="E38" s="146" t="s">
        <v>155</v>
      </c>
      <c r="F38" s="148" t="s">
        <v>269</v>
      </c>
      <c r="G38" s="149" t="s">
        <v>601</v>
      </c>
      <c r="H38" s="146" t="s">
        <v>156</v>
      </c>
      <c r="I38" s="150">
        <v>1201945204</v>
      </c>
      <c r="J38" s="151">
        <v>1004184655</v>
      </c>
      <c r="K38" s="150">
        <v>1004433538.272</v>
      </c>
      <c r="L38" s="151">
        <v>1201945204</v>
      </c>
      <c r="M38" s="152">
        <v>9.3806897676999998</v>
      </c>
    </row>
    <row r="39" spans="2:13" s="1" customFormat="1">
      <c r="B39" s="119" t="s">
        <v>160</v>
      </c>
      <c r="C39" s="146" t="s">
        <v>161</v>
      </c>
      <c r="D39" s="147" t="s">
        <v>154</v>
      </c>
      <c r="E39" s="146" t="s">
        <v>155</v>
      </c>
      <c r="F39" s="148" t="s">
        <v>270</v>
      </c>
      <c r="G39" s="149" t="s">
        <v>601</v>
      </c>
      <c r="H39" s="146" t="s">
        <v>156</v>
      </c>
      <c r="I39" s="150">
        <v>1187890409</v>
      </c>
      <c r="J39" s="151">
        <v>1022063949</v>
      </c>
      <c r="K39" s="150">
        <v>1010306820.4843</v>
      </c>
      <c r="L39" s="151">
        <v>1187890409</v>
      </c>
      <c r="M39" s="152">
        <v>8.2999506637000007</v>
      </c>
    </row>
    <row r="40" spans="2:13" s="1" customFormat="1">
      <c r="B40" s="119" t="s">
        <v>160</v>
      </c>
      <c r="C40" s="146" t="s">
        <v>161</v>
      </c>
      <c r="D40" s="147" t="s">
        <v>154</v>
      </c>
      <c r="E40" s="146" t="s">
        <v>155</v>
      </c>
      <c r="F40" s="148" t="s">
        <v>271</v>
      </c>
      <c r="G40" s="149" t="s">
        <v>601</v>
      </c>
      <c r="H40" s="146" t="s">
        <v>156</v>
      </c>
      <c r="I40" s="150">
        <v>1172602737</v>
      </c>
      <c r="J40" s="151">
        <v>1019503496</v>
      </c>
      <c r="K40" s="150">
        <v>1010306820.4843</v>
      </c>
      <c r="L40" s="151">
        <v>1172602737</v>
      </c>
      <c r="M40" s="152">
        <v>8.2999506637000007</v>
      </c>
    </row>
    <row r="41" spans="2:13" s="1" customFormat="1">
      <c r="B41" s="119" t="s">
        <v>160</v>
      </c>
      <c r="C41" s="146" t="s">
        <v>161</v>
      </c>
      <c r="D41" s="147" t="s">
        <v>154</v>
      </c>
      <c r="E41" s="146" t="s">
        <v>155</v>
      </c>
      <c r="F41" s="148" t="s">
        <v>272</v>
      </c>
      <c r="G41" s="149" t="s">
        <v>601</v>
      </c>
      <c r="H41" s="146" t="s">
        <v>156</v>
      </c>
      <c r="I41" s="150">
        <v>1172602737</v>
      </c>
      <c r="J41" s="151">
        <v>1020171848</v>
      </c>
      <c r="K41" s="150">
        <v>1010306820.3418</v>
      </c>
      <c r="L41" s="151">
        <v>1172602737</v>
      </c>
      <c r="M41" s="152">
        <v>8.2999506934999996</v>
      </c>
    </row>
    <row r="42" spans="2:13" s="1" customFormat="1">
      <c r="B42" s="119" t="s">
        <v>160</v>
      </c>
      <c r="C42" s="146" t="s">
        <v>161</v>
      </c>
      <c r="D42" s="147" t="s">
        <v>154</v>
      </c>
      <c r="E42" s="146" t="s">
        <v>155</v>
      </c>
      <c r="F42" s="148" t="s">
        <v>273</v>
      </c>
      <c r="G42" s="149" t="s">
        <v>601</v>
      </c>
      <c r="H42" s="146" t="s">
        <v>156</v>
      </c>
      <c r="I42" s="150">
        <v>1165205477</v>
      </c>
      <c r="J42" s="151">
        <v>1017017676</v>
      </c>
      <c r="K42" s="150">
        <v>1010306820.4577</v>
      </c>
      <c r="L42" s="151">
        <v>1165205477</v>
      </c>
      <c r="M42" s="152">
        <v>8.2999506692999994</v>
      </c>
    </row>
    <row r="43" spans="2:13" s="1" customFormat="1">
      <c r="B43" s="119" t="s">
        <v>238</v>
      </c>
      <c r="C43" s="146" t="s">
        <v>215</v>
      </c>
      <c r="D43" s="147" t="s">
        <v>154</v>
      </c>
      <c r="E43" s="146" t="s">
        <v>155</v>
      </c>
      <c r="F43" s="148" t="s">
        <v>274</v>
      </c>
      <c r="G43" s="149" t="s">
        <v>602</v>
      </c>
      <c r="H43" s="146" t="s">
        <v>156</v>
      </c>
      <c r="I43" s="150">
        <v>1458659999</v>
      </c>
      <c r="J43" s="151">
        <v>1106241224</v>
      </c>
      <c r="K43" s="150">
        <v>1107120600.8204999</v>
      </c>
      <c r="L43" s="151">
        <v>1458659999</v>
      </c>
      <c r="M43" s="152">
        <v>9.0768474832999999</v>
      </c>
    </row>
    <row r="44" spans="2:13" s="1" customFormat="1">
      <c r="B44" s="119" t="s">
        <v>238</v>
      </c>
      <c r="C44" s="146" t="s">
        <v>215</v>
      </c>
      <c r="D44" s="147" t="s">
        <v>154</v>
      </c>
      <c r="E44" s="146" t="s">
        <v>155</v>
      </c>
      <c r="F44" s="148" t="s">
        <v>275</v>
      </c>
      <c r="G44" s="149" t="s">
        <v>602</v>
      </c>
      <c r="H44" s="146" t="s">
        <v>156</v>
      </c>
      <c r="I44" s="150">
        <v>6210000003</v>
      </c>
      <c r="J44" s="151">
        <v>4688029502</v>
      </c>
      <c r="K44" s="150">
        <v>4685152525.3277998</v>
      </c>
      <c r="L44" s="151">
        <v>6210000003</v>
      </c>
      <c r="M44" s="152">
        <v>9.5241343919000006</v>
      </c>
    </row>
    <row r="45" spans="2:13" s="1" customFormat="1" ht="30">
      <c r="B45" s="119" t="s">
        <v>238</v>
      </c>
      <c r="C45" s="156" t="s">
        <v>215</v>
      </c>
      <c r="D45" s="146" t="s">
        <v>154</v>
      </c>
      <c r="E45" s="146" t="s">
        <v>155</v>
      </c>
      <c r="F45" s="148" t="s">
        <v>276</v>
      </c>
      <c r="G45" s="146" t="s">
        <v>602</v>
      </c>
      <c r="H45" s="146" t="s">
        <v>156</v>
      </c>
      <c r="I45" s="150">
        <v>292560000</v>
      </c>
      <c r="J45" s="151">
        <v>219724931</v>
      </c>
      <c r="K45" s="150">
        <v>220148228.45774999</v>
      </c>
      <c r="L45" s="151">
        <v>292560000</v>
      </c>
      <c r="M45" s="120">
        <v>9.7188297073999994</v>
      </c>
    </row>
    <row r="46" spans="2:13" s="1" customFormat="1">
      <c r="B46" s="119" t="s">
        <v>238</v>
      </c>
      <c r="C46" s="146" t="s">
        <v>215</v>
      </c>
      <c r="D46" s="147" t="s">
        <v>154</v>
      </c>
      <c r="E46" s="146" t="s">
        <v>155</v>
      </c>
      <c r="F46" s="148" t="s">
        <v>277</v>
      </c>
      <c r="G46" s="149" t="s">
        <v>602</v>
      </c>
      <c r="H46" s="146" t="s">
        <v>156</v>
      </c>
      <c r="I46" s="150">
        <v>2729226518</v>
      </c>
      <c r="J46" s="151">
        <v>2098935823</v>
      </c>
      <c r="K46" s="150">
        <v>2132264970.4243</v>
      </c>
      <c r="L46" s="151">
        <v>2729226518</v>
      </c>
      <c r="M46" s="152">
        <v>9.5241343715000006</v>
      </c>
    </row>
    <row r="47" spans="2:13" s="1" customFormat="1">
      <c r="B47" s="119" t="s">
        <v>160</v>
      </c>
      <c r="C47" s="146" t="s">
        <v>215</v>
      </c>
      <c r="D47" s="147" t="s">
        <v>154</v>
      </c>
      <c r="E47" s="146" t="s">
        <v>155</v>
      </c>
      <c r="F47" s="148" t="s">
        <v>278</v>
      </c>
      <c r="G47" s="149" t="s">
        <v>603</v>
      </c>
      <c r="H47" s="146" t="s">
        <v>156</v>
      </c>
      <c r="I47" s="150">
        <v>1085890409</v>
      </c>
      <c r="J47" s="151">
        <v>1015059004</v>
      </c>
      <c r="K47" s="150">
        <v>1013289191.2416</v>
      </c>
      <c r="L47" s="151">
        <v>1085890409</v>
      </c>
      <c r="M47" s="152">
        <v>10.249999968999999</v>
      </c>
    </row>
    <row r="48" spans="2:13" s="1" customFormat="1">
      <c r="B48" s="119" t="s">
        <v>160</v>
      </c>
      <c r="C48" s="146" t="s">
        <v>215</v>
      </c>
      <c r="D48" s="147" t="s">
        <v>154</v>
      </c>
      <c r="E48" s="146" t="s">
        <v>155</v>
      </c>
      <c r="F48" s="148" t="s">
        <v>279</v>
      </c>
      <c r="G48" s="149" t="s">
        <v>603</v>
      </c>
      <c r="H48" s="146" t="s">
        <v>156</v>
      </c>
      <c r="I48" s="150">
        <v>1045205477</v>
      </c>
      <c r="J48" s="151">
        <v>998698000</v>
      </c>
      <c r="K48" s="150">
        <v>1014825696.5515</v>
      </c>
      <c r="L48" s="151">
        <v>1045205477</v>
      </c>
      <c r="M48" s="152">
        <v>9.7256150552000005</v>
      </c>
    </row>
    <row r="49" spans="2:13" s="1" customFormat="1">
      <c r="B49" s="119" t="s">
        <v>239</v>
      </c>
      <c r="C49" s="146" t="s">
        <v>164</v>
      </c>
      <c r="D49" s="147" t="s">
        <v>154</v>
      </c>
      <c r="E49" s="146" t="s">
        <v>155</v>
      </c>
      <c r="F49" s="148" t="s">
        <v>280</v>
      </c>
      <c r="G49" s="149" t="s">
        <v>604</v>
      </c>
      <c r="H49" s="146" t="s">
        <v>156</v>
      </c>
      <c r="I49" s="150">
        <v>6980931508</v>
      </c>
      <c r="J49" s="151">
        <v>5574589041</v>
      </c>
      <c r="K49" s="150">
        <v>5551283171.5804005</v>
      </c>
      <c r="L49" s="151">
        <v>6980931508</v>
      </c>
      <c r="M49" s="152">
        <v>9.3060616602999993</v>
      </c>
    </row>
    <row r="50" spans="2:13" s="1" customFormat="1">
      <c r="B50" s="119" t="s">
        <v>239</v>
      </c>
      <c r="C50" s="146" t="s">
        <v>164</v>
      </c>
      <c r="D50" s="147" t="s">
        <v>154</v>
      </c>
      <c r="E50" s="146" t="s">
        <v>155</v>
      </c>
      <c r="F50" s="148" t="s">
        <v>277</v>
      </c>
      <c r="G50" s="149" t="s">
        <v>604</v>
      </c>
      <c r="H50" s="146" t="s">
        <v>156</v>
      </c>
      <c r="I50" s="150">
        <v>4428595340</v>
      </c>
      <c r="J50" s="151">
        <v>3674820711</v>
      </c>
      <c r="K50" s="150">
        <v>3652805871.1722002</v>
      </c>
      <c r="L50" s="151">
        <v>4428595340</v>
      </c>
      <c r="M50" s="152">
        <v>9.2068863641000007</v>
      </c>
    </row>
    <row r="51" spans="2:13" s="1" customFormat="1">
      <c r="B51" s="119" t="s">
        <v>239</v>
      </c>
      <c r="C51" s="146" t="s">
        <v>164</v>
      </c>
      <c r="D51" s="147" t="s">
        <v>154</v>
      </c>
      <c r="E51" s="146" t="s">
        <v>155</v>
      </c>
      <c r="F51" s="148" t="s">
        <v>281</v>
      </c>
      <c r="G51" s="149" t="s">
        <v>604</v>
      </c>
      <c r="H51" s="146" t="s">
        <v>156</v>
      </c>
      <c r="I51" s="150">
        <v>120194524</v>
      </c>
      <c r="J51" s="151">
        <v>100715067</v>
      </c>
      <c r="K51" s="150">
        <v>100932653.25674</v>
      </c>
      <c r="L51" s="151">
        <v>120194524</v>
      </c>
      <c r="M51" s="152">
        <v>9.3056632797999992</v>
      </c>
    </row>
    <row r="52" spans="2:13" s="1" customFormat="1">
      <c r="B52" s="119" t="s">
        <v>239</v>
      </c>
      <c r="C52" s="146" t="s">
        <v>164</v>
      </c>
      <c r="D52" s="147" t="s">
        <v>154</v>
      </c>
      <c r="E52" s="146" t="s">
        <v>155</v>
      </c>
      <c r="F52" s="148" t="s">
        <v>282</v>
      </c>
      <c r="G52" s="149" t="s">
        <v>605</v>
      </c>
      <c r="H52" s="146" t="s">
        <v>156</v>
      </c>
      <c r="I52" s="150">
        <v>201306710</v>
      </c>
      <c r="J52" s="151">
        <v>182071123</v>
      </c>
      <c r="K52" s="150">
        <v>182689871.43717</v>
      </c>
      <c r="L52" s="151">
        <v>201306710</v>
      </c>
      <c r="M52" s="152">
        <v>9.3039734345999996</v>
      </c>
    </row>
    <row r="53" spans="2:13" s="1" customFormat="1">
      <c r="B53" s="119" t="s">
        <v>239</v>
      </c>
      <c r="C53" s="146" t="s">
        <v>164</v>
      </c>
      <c r="D53" s="147" t="s">
        <v>154</v>
      </c>
      <c r="E53" s="146" t="s">
        <v>155</v>
      </c>
      <c r="F53" s="148" t="s">
        <v>283</v>
      </c>
      <c r="G53" s="149" t="s">
        <v>604</v>
      </c>
      <c r="H53" s="146" t="s">
        <v>156</v>
      </c>
      <c r="I53" s="150">
        <v>111219180</v>
      </c>
      <c r="J53" s="151">
        <v>100665753</v>
      </c>
      <c r="K53" s="150">
        <v>100933851.65218</v>
      </c>
      <c r="L53" s="151">
        <v>111219180</v>
      </c>
      <c r="M53" s="152">
        <v>9.3035952255000005</v>
      </c>
    </row>
    <row r="54" spans="2:13" s="1" customFormat="1">
      <c r="B54" s="119" t="s">
        <v>160</v>
      </c>
      <c r="C54" s="146" t="s">
        <v>164</v>
      </c>
      <c r="D54" s="147" t="s">
        <v>154</v>
      </c>
      <c r="E54" s="146" t="s">
        <v>155</v>
      </c>
      <c r="F54" s="148" t="s">
        <v>284</v>
      </c>
      <c r="G54" s="149" t="s">
        <v>606</v>
      </c>
      <c r="H54" s="146" t="s">
        <v>156</v>
      </c>
      <c r="I54" s="150">
        <v>128818904</v>
      </c>
      <c r="J54" s="151">
        <v>124811077</v>
      </c>
      <c r="K54" s="150">
        <v>125321125.97358</v>
      </c>
      <c r="L54" s="151">
        <v>128818904</v>
      </c>
      <c r="M54" s="152">
        <v>9.7499991173999998</v>
      </c>
    </row>
    <row r="55" spans="2:13" s="1" customFormat="1">
      <c r="B55" s="119" t="s">
        <v>160</v>
      </c>
      <c r="C55" s="146" t="s">
        <v>241</v>
      </c>
      <c r="D55" s="147" t="s">
        <v>154</v>
      </c>
      <c r="E55" s="146" t="s">
        <v>155</v>
      </c>
      <c r="F55" s="148" t="s">
        <v>285</v>
      </c>
      <c r="G55" s="149" t="s">
        <v>607</v>
      </c>
      <c r="H55" s="146" t="s">
        <v>156</v>
      </c>
      <c r="I55" s="150">
        <v>185404108</v>
      </c>
      <c r="J55" s="151">
        <v>165277352</v>
      </c>
      <c r="K55" s="150">
        <v>166123092.65709001</v>
      </c>
      <c r="L55" s="151">
        <v>185404108</v>
      </c>
      <c r="M55" s="152">
        <v>11.020329287899999</v>
      </c>
    </row>
    <row r="56" spans="2:13" s="1" customFormat="1" ht="30">
      <c r="B56" s="119" t="s">
        <v>160</v>
      </c>
      <c r="C56" s="156" t="s">
        <v>165</v>
      </c>
      <c r="D56" s="146" t="s">
        <v>154</v>
      </c>
      <c r="E56" s="146" t="s">
        <v>155</v>
      </c>
      <c r="F56" s="148" t="s">
        <v>286</v>
      </c>
      <c r="G56" s="146" t="s">
        <v>608</v>
      </c>
      <c r="H56" s="146" t="s">
        <v>156</v>
      </c>
      <c r="I56" s="150">
        <v>1687058059</v>
      </c>
      <c r="J56" s="151">
        <v>1108568033</v>
      </c>
      <c r="K56" s="150">
        <v>1057632072.2181</v>
      </c>
      <c r="L56" s="151">
        <v>1687058059</v>
      </c>
      <c r="M56" s="120">
        <v>9.4639062551999995</v>
      </c>
    </row>
    <row r="57" spans="2:13" s="1" customFormat="1">
      <c r="B57" s="119" t="s">
        <v>239</v>
      </c>
      <c r="C57" s="146" t="s">
        <v>165</v>
      </c>
      <c r="D57" s="147" t="s">
        <v>154</v>
      </c>
      <c r="E57" s="146" t="s">
        <v>155</v>
      </c>
      <c r="F57" s="148" t="s">
        <v>287</v>
      </c>
      <c r="G57" s="149" t="s">
        <v>609</v>
      </c>
      <c r="H57" s="146" t="s">
        <v>156</v>
      </c>
      <c r="I57" s="150">
        <v>13050000002</v>
      </c>
      <c r="J57" s="151">
        <v>10138712328</v>
      </c>
      <c r="K57" s="150">
        <v>10175145823.018999</v>
      </c>
      <c r="L57" s="151">
        <v>13050000002</v>
      </c>
      <c r="M57" s="152">
        <v>6.1901623675000002</v>
      </c>
    </row>
    <row r="58" spans="2:13" s="1" customFormat="1">
      <c r="B58" s="119" t="s">
        <v>160</v>
      </c>
      <c r="C58" s="146" t="s">
        <v>165</v>
      </c>
      <c r="D58" s="147" t="s">
        <v>154</v>
      </c>
      <c r="E58" s="146" t="s">
        <v>155</v>
      </c>
      <c r="F58" s="148" t="s">
        <v>288</v>
      </c>
      <c r="G58" s="149" t="s">
        <v>610</v>
      </c>
      <c r="H58" s="146" t="s">
        <v>156</v>
      </c>
      <c r="I58" s="150">
        <v>148996019</v>
      </c>
      <c r="J58" s="151">
        <v>93851295</v>
      </c>
      <c r="K58" s="150">
        <v>94528347.968992993</v>
      </c>
      <c r="L58" s="151">
        <v>148996019</v>
      </c>
      <c r="M58" s="152">
        <v>9.8438278378999993</v>
      </c>
    </row>
    <row r="59" spans="2:13" s="1" customFormat="1" ht="30">
      <c r="B59" s="119" t="s">
        <v>160</v>
      </c>
      <c r="C59" s="156" t="s">
        <v>165</v>
      </c>
      <c r="D59" s="146" t="s">
        <v>154</v>
      </c>
      <c r="E59" s="146" t="s">
        <v>155</v>
      </c>
      <c r="F59" s="148" t="s">
        <v>289</v>
      </c>
      <c r="G59" s="146" t="s">
        <v>611</v>
      </c>
      <c r="H59" s="146" t="s">
        <v>156</v>
      </c>
      <c r="I59" s="150">
        <v>1525010877</v>
      </c>
      <c r="J59" s="151">
        <v>1000191799</v>
      </c>
      <c r="K59" s="150">
        <v>1012224511.6454999</v>
      </c>
      <c r="L59" s="151">
        <v>1525010877</v>
      </c>
      <c r="M59" s="120">
        <v>7.2916261234000004</v>
      </c>
    </row>
    <row r="60" spans="2:13" s="1" customFormat="1">
      <c r="B60" s="119" t="s">
        <v>160</v>
      </c>
      <c r="C60" s="146" t="s">
        <v>165</v>
      </c>
      <c r="D60" s="147" t="s">
        <v>154</v>
      </c>
      <c r="E60" s="146" t="s">
        <v>155</v>
      </c>
      <c r="F60" s="148" t="s">
        <v>290</v>
      </c>
      <c r="G60" s="149" t="s">
        <v>612</v>
      </c>
      <c r="H60" s="146" t="s">
        <v>156</v>
      </c>
      <c r="I60" s="150">
        <v>678767123</v>
      </c>
      <c r="J60" s="151">
        <v>590985963</v>
      </c>
      <c r="K60" s="150">
        <v>644599278.57679999</v>
      </c>
      <c r="L60" s="151">
        <v>678767123</v>
      </c>
      <c r="M60" s="152">
        <v>7.7999999760999996</v>
      </c>
    </row>
    <row r="61" spans="2:13" s="1" customFormat="1">
      <c r="B61" s="119" t="s">
        <v>239</v>
      </c>
      <c r="C61" s="146" t="s">
        <v>165</v>
      </c>
      <c r="D61" s="147" t="s">
        <v>154</v>
      </c>
      <c r="E61" s="146" t="s">
        <v>155</v>
      </c>
      <c r="F61" s="148" t="s">
        <v>291</v>
      </c>
      <c r="G61" s="149" t="s">
        <v>609</v>
      </c>
      <c r="H61" s="146" t="s">
        <v>156</v>
      </c>
      <c r="I61" s="150">
        <v>6372917809</v>
      </c>
      <c r="J61" s="151">
        <v>5150410959</v>
      </c>
      <c r="K61" s="150">
        <v>5087203835.5509996</v>
      </c>
      <c r="L61" s="151">
        <v>6372917809</v>
      </c>
      <c r="M61" s="152">
        <v>6.1928028569000002</v>
      </c>
    </row>
    <row r="62" spans="2:13" s="1" customFormat="1">
      <c r="B62" s="119" t="s">
        <v>239</v>
      </c>
      <c r="C62" s="146" t="s">
        <v>165</v>
      </c>
      <c r="D62" s="147" t="s">
        <v>154</v>
      </c>
      <c r="E62" s="146" t="s">
        <v>155</v>
      </c>
      <c r="F62" s="148" t="s">
        <v>291</v>
      </c>
      <c r="G62" s="149" t="s">
        <v>609</v>
      </c>
      <c r="H62" s="146" t="s">
        <v>156</v>
      </c>
      <c r="I62" s="150">
        <v>6372917809</v>
      </c>
      <c r="J62" s="151">
        <v>5150410959</v>
      </c>
      <c r="K62" s="150">
        <v>5087203835.5509996</v>
      </c>
      <c r="L62" s="151">
        <v>6372917809</v>
      </c>
      <c r="M62" s="152">
        <v>6.1928028569000002</v>
      </c>
    </row>
    <row r="63" spans="2:13" s="1" customFormat="1">
      <c r="B63" s="119" t="s">
        <v>160</v>
      </c>
      <c r="C63" s="146" t="s">
        <v>165</v>
      </c>
      <c r="D63" s="147" t="s">
        <v>154</v>
      </c>
      <c r="E63" s="146" t="s">
        <v>155</v>
      </c>
      <c r="F63" s="148" t="s">
        <v>292</v>
      </c>
      <c r="G63" s="149" t="s">
        <v>611</v>
      </c>
      <c r="H63" s="146" t="s">
        <v>156</v>
      </c>
      <c r="I63" s="150">
        <v>1507114945</v>
      </c>
      <c r="J63" s="151">
        <v>1014781116</v>
      </c>
      <c r="K63" s="150">
        <v>1012240703.299</v>
      </c>
      <c r="L63" s="151">
        <v>1507114945</v>
      </c>
      <c r="M63" s="152">
        <v>7.2912843701999996</v>
      </c>
    </row>
    <row r="64" spans="2:13" s="1" customFormat="1">
      <c r="B64" s="119" t="s">
        <v>160</v>
      </c>
      <c r="C64" s="146" t="s">
        <v>165</v>
      </c>
      <c r="D64" s="147" t="s">
        <v>154</v>
      </c>
      <c r="E64" s="146" t="s">
        <v>155</v>
      </c>
      <c r="F64" s="148" t="s">
        <v>292</v>
      </c>
      <c r="G64" s="149" t="s">
        <v>611</v>
      </c>
      <c r="H64" s="146" t="s">
        <v>156</v>
      </c>
      <c r="I64" s="150">
        <v>1507114945</v>
      </c>
      <c r="J64" s="151">
        <v>1014781116</v>
      </c>
      <c r="K64" s="150">
        <v>1012240703.299</v>
      </c>
      <c r="L64" s="151">
        <v>1507114945</v>
      </c>
      <c r="M64" s="152">
        <v>7.2912843701999996</v>
      </c>
    </row>
    <row r="65" spans="2:13" s="1" customFormat="1">
      <c r="B65" s="119" t="s">
        <v>239</v>
      </c>
      <c r="C65" s="146" t="s">
        <v>165</v>
      </c>
      <c r="D65" s="147" t="s">
        <v>154</v>
      </c>
      <c r="E65" s="146" t="s">
        <v>155</v>
      </c>
      <c r="F65" s="148" t="s">
        <v>293</v>
      </c>
      <c r="G65" s="149" t="s">
        <v>609</v>
      </c>
      <c r="H65" s="146" t="s">
        <v>156</v>
      </c>
      <c r="I65" s="150">
        <v>621999999</v>
      </c>
      <c r="J65" s="151">
        <v>480963265</v>
      </c>
      <c r="K65" s="150">
        <v>488742800.11132002</v>
      </c>
      <c r="L65" s="151">
        <v>621999999</v>
      </c>
      <c r="M65" s="152">
        <v>7.6630003705999998</v>
      </c>
    </row>
    <row r="66" spans="2:13" s="1" customFormat="1">
      <c r="B66" s="119" t="s">
        <v>239</v>
      </c>
      <c r="C66" s="146" t="s">
        <v>165</v>
      </c>
      <c r="D66" s="147" t="s">
        <v>154</v>
      </c>
      <c r="E66" s="146" t="s">
        <v>155</v>
      </c>
      <c r="F66" s="148" t="s">
        <v>293</v>
      </c>
      <c r="G66" s="149" t="s">
        <v>609</v>
      </c>
      <c r="H66" s="146" t="s">
        <v>156</v>
      </c>
      <c r="I66" s="150">
        <v>621999999</v>
      </c>
      <c r="J66" s="151">
        <v>480963265</v>
      </c>
      <c r="K66" s="150">
        <v>488742800.11132002</v>
      </c>
      <c r="L66" s="151">
        <v>621999999</v>
      </c>
      <c r="M66" s="152">
        <v>7.6630003705999998</v>
      </c>
    </row>
    <row r="67" spans="2:13" s="1" customFormat="1">
      <c r="B67" s="119" t="s">
        <v>160</v>
      </c>
      <c r="C67" s="146" t="s">
        <v>165</v>
      </c>
      <c r="D67" s="147" t="s">
        <v>154</v>
      </c>
      <c r="E67" s="146" t="s">
        <v>155</v>
      </c>
      <c r="F67" s="148" t="s">
        <v>293</v>
      </c>
      <c r="G67" s="149" t="s">
        <v>611</v>
      </c>
      <c r="H67" s="146" t="s">
        <v>156</v>
      </c>
      <c r="I67" s="150">
        <v>1488829971</v>
      </c>
      <c r="J67" s="151">
        <v>1001567965</v>
      </c>
      <c r="K67" s="150">
        <v>1012240703.2343</v>
      </c>
      <c r="L67" s="151">
        <v>1488829971</v>
      </c>
      <c r="M67" s="152">
        <v>7.2912843715999998</v>
      </c>
    </row>
    <row r="68" spans="2:13" s="1" customFormat="1">
      <c r="B68" s="119" t="s">
        <v>160</v>
      </c>
      <c r="C68" s="146" t="s">
        <v>165</v>
      </c>
      <c r="D68" s="147" t="s">
        <v>154</v>
      </c>
      <c r="E68" s="146" t="s">
        <v>155</v>
      </c>
      <c r="F68" s="148" t="s">
        <v>294</v>
      </c>
      <c r="G68" s="149" t="s">
        <v>611</v>
      </c>
      <c r="H68" s="146" t="s">
        <v>156</v>
      </c>
      <c r="I68" s="150">
        <v>1488829971</v>
      </c>
      <c r="J68" s="151">
        <v>1004081629</v>
      </c>
      <c r="K68" s="150">
        <v>1012240703.299</v>
      </c>
      <c r="L68" s="151">
        <v>1488829971</v>
      </c>
      <c r="M68" s="152">
        <v>7.2912843701999996</v>
      </c>
    </row>
    <row r="69" spans="2:13" s="1" customFormat="1">
      <c r="B69" s="119" t="s">
        <v>160</v>
      </c>
      <c r="C69" s="146" t="s">
        <v>165</v>
      </c>
      <c r="D69" s="147" t="s">
        <v>154</v>
      </c>
      <c r="E69" s="146" t="s">
        <v>155</v>
      </c>
      <c r="F69" s="148" t="s">
        <v>295</v>
      </c>
      <c r="G69" s="149" t="s">
        <v>611</v>
      </c>
      <c r="H69" s="146" t="s">
        <v>156</v>
      </c>
      <c r="I69" s="150">
        <v>1488829971</v>
      </c>
      <c r="J69" s="151">
        <v>1010863361</v>
      </c>
      <c r="K69" s="150">
        <v>1012224511.3591</v>
      </c>
      <c r="L69" s="151">
        <v>1488829971</v>
      </c>
      <c r="M69" s="152">
        <v>7.2916261294</v>
      </c>
    </row>
    <row r="70" spans="2:13" s="1" customFormat="1">
      <c r="B70" s="119" t="s">
        <v>160</v>
      </c>
      <c r="C70" s="146" t="s">
        <v>165</v>
      </c>
      <c r="D70" s="147" t="s">
        <v>154</v>
      </c>
      <c r="E70" s="146" t="s">
        <v>155</v>
      </c>
      <c r="F70" s="148" t="s">
        <v>296</v>
      </c>
      <c r="G70" s="149" t="s">
        <v>613</v>
      </c>
      <c r="H70" s="146" t="s">
        <v>156</v>
      </c>
      <c r="I70" s="150">
        <v>63540000</v>
      </c>
      <c r="J70" s="151">
        <v>59700378</v>
      </c>
      <c r="K70" s="150">
        <v>61097838.238807</v>
      </c>
      <c r="L70" s="151">
        <v>63540000</v>
      </c>
      <c r="M70" s="152">
        <v>9</v>
      </c>
    </row>
    <row r="71" spans="2:13" s="1" customFormat="1">
      <c r="B71" s="119" t="s">
        <v>160</v>
      </c>
      <c r="C71" s="146" t="s">
        <v>165</v>
      </c>
      <c r="D71" s="147" t="s">
        <v>154</v>
      </c>
      <c r="E71" s="146" t="s">
        <v>155</v>
      </c>
      <c r="F71" s="148" t="s">
        <v>297</v>
      </c>
      <c r="G71" s="149" t="s">
        <v>612</v>
      </c>
      <c r="H71" s="146" t="s">
        <v>156</v>
      </c>
      <c r="I71" s="150">
        <v>678767123</v>
      </c>
      <c r="J71" s="151">
        <v>642348309</v>
      </c>
      <c r="K71" s="150">
        <v>644599278.58227003</v>
      </c>
      <c r="L71" s="151">
        <v>678767123</v>
      </c>
      <c r="M71" s="152">
        <v>7.7999999748000004</v>
      </c>
    </row>
    <row r="72" spans="2:13" s="1" customFormat="1">
      <c r="B72" s="119" t="s">
        <v>160</v>
      </c>
      <c r="C72" s="146" t="s">
        <v>165</v>
      </c>
      <c r="D72" s="147" t="s">
        <v>154</v>
      </c>
      <c r="E72" s="146" t="s">
        <v>155</v>
      </c>
      <c r="F72" s="148" t="s">
        <v>298</v>
      </c>
      <c r="G72" s="149" t="s">
        <v>611</v>
      </c>
      <c r="H72" s="146" t="s">
        <v>156</v>
      </c>
      <c r="I72" s="150">
        <v>1454010712</v>
      </c>
      <c r="J72" s="151">
        <v>1009301037</v>
      </c>
      <c r="K72" s="150">
        <v>1012224511.6995</v>
      </c>
      <c r="L72" s="151">
        <v>1454010712</v>
      </c>
      <c r="M72" s="152">
        <v>7.2916261222000003</v>
      </c>
    </row>
    <row r="73" spans="2:13" s="1" customFormat="1">
      <c r="B73" s="119" t="s">
        <v>160</v>
      </c>
      <c r="C73" s="146" t="s">
        <v>165</v>
      </c>
      <c r="D73" s="147" t="s">
        <v>154</v>
      </c>
      <c r="E73" s="146" t="s">
        <v>155</v>
      </c>
      <c r="F73" s="148" t="s">
        <v>298</v>
      </c>
      <c r="G73" s="149" t="s">
        <v>611</v>
      </c>
      <c r="H73" s="146" t="s">
        <v>156</v>
      </c>
      <c r="I73" s="150">
        <v>1454010712</v>
      </c>
      <c r="J73" s="151">
        <v>1009301037</v>
      </c>
      <c r="K73" s="150">
        <v>1012224511.6995</v>
      </c>
      <c r="L73" s="151">
        <v>1454010712</v>
      </c>
      <c r="M73" s="152">
        <v>7.2916261222000003</v>
      </c>
    </row>
    <row r="74" spans="2:13" s="1" customFormat="1">
      <c r="B74" s="119" t="s">
        <v>160</v>
      </c>
      <c r="C74" s="146" t="s">
        <v>165</v>
      </c>
      <c r="D74" s="147" t="s">
        <v>154</v>
      </c>
      <c r="E74" s="146" t="s">
        <v>155</v>
      </c>
      <c r="F74" s="148" t="s">
        <v>299</v>
      </c>
      <c r="G74" s="149" t="s">
        <v>614</v>
      </c>
      <c r="H74" s="146" t="s">
        <v>156</v>
      </c>
      <c r="I74" s="150">
        <v>1447424560</v>
      </c>
      <c r="J74" s="151">
        <v>1009379373</v>
      </c>
      <c r="K74" s="150">
        <v>1011107996.3781</v>
      </c>
      <c r="L74" s="151">
        <v>1447424560</v>
      </c>
      <c r="M74" s="152">
        <v>7.1859031409999998</v>
      </c>
    </row>
    <row r="75" spans="2:13" s="1" customFormat="1">
      <c r="B75" s="119" t="s">
        <v>160</v>
      </c>
      <c r="C75" s="146" t="s">
        <v>165</v>
      </c>
      <c r="D75" s="147" t="s">
        <v>154</v>
      </c>
      <c r="E75" s="146" t="s">
        <v>155</v>
      </c>
      <c r="F75" s="148" t="s">
        <v>300</v>
      </c>
      <c r="G75" s="149" t="s">
        <v>614</v>
      </c>
      <c r="H75" s="146" t="s">
        <v>156</v>
      </c>
      <c r="I75" s="150">
        <v>1447424560</v>
      </c>
      <c r="J75" s="151">
        <v>1010531458</v>
      </c>
      <c r="K75" s="150">
        <v>1011107996.3781</v>
      </c>
      <c r="L75" s="151">
        <v>1447424560</v>
      </c>
      <c r="M75" s="152">
        <v>7.1859031409999998</v>
      </c>
    </row>
    <row r="76" spans="2:13" s="1" customFormat="1">
      <c r="B76" s="119" t="s">
        <v>160</v>
      </c>
      <c r="C76" s="146" t="s">
        <v>165</v>
      </c>
      <c r="D76" s="147" t="s">
        <v>154</v>
      </c>
      <c r="E76" s="146" t="s">
        <v>155</v>
      </c>
      <c r="F76" s="148" t="s">
        <v>300</v>
      </c>
      <c r="G76" s="149" t="s">
        <v>614</v>
      </c>
      <c r="H76" s="146" t="s">
        <v>156</v>
      </c>
      <c r="I76" s="150">
        <v>1447424560</v>
      </c>
      <c r="J76" s="151">
        <v>1010531458</v>
      </c>
      <c r="K76" s="150">
        <v>1011107996.3781</v>
      </c>
      <c r="L76" s="151">
        <v>1447424560</v>
      </c>
      <c r="M76" s="152">
        <v>7.1859031409999998</v>
      </c>
    </row>
    <row r="77" spans="2:13" s="1" customFormat="1">
      <c r="B77" s="119" t="s">
        <v>160</v>
      </c>
      <c r="C77" s="146" t="s">
        <v>165</v>
      </c>
      <c r="D77" s="147" t="s">
        <v>154</v>
      </c>
      <c r="E77" s="146" t="s">
        <v>155</v>
      </c>
      <c r="F77" s="148" t="s">
        <v>300</v>
      </c>
      <c r="G77" s="149" t="s">
        <v>614</v>
      </c>
      <c r="H77" s="146" t="s">
        <v>156</v>
      </c>
      <c r="I77" s="150">
        <v>1447424560</v>
      </c>
      <c r="J77" s="151">
        <v>1010531458</v>
      </c>
      <c r="K77" s="150">
        <v>1011107996.3781</v>
      </c>
      <c r="L77" s="151">
        <v>1447424560</v>
      </c>
      <c r="M77" s="152">
        <v>7.1859031409999998</v>
      </c>
    </row>
    <row r="78" spans="2:13" s="1" customFormat="1">
      <c r="B78" s="119" t="s">
        <v>160</v>
      </c>
      <c r="C78" s="146" t="s">
        <v>165</v>
      </c>
      <c r="D78" s="147" t="s">
        <v>154</v>
      </c>
      <c r="E78" s="146" t="s">
        <v>155</v>
      </c>
      <c r="F78" s="148" t="s">
        <v>300</v>
      </c>
      <c r="G78" s="149" t="s">
        <v>614</v>
      </c>
      <c r="H78" s="146" t="s">
        <v>156</v>
      </c>
      <c r="I78" s="150">
        <v>1447424560</v>
      </c>
      <c r="J78" s="151">
        <v>1010531458</v>
      </c>
      <c r="K78" s="150">
        <v>1011107996.3781</v>
      </c>
      <c r="L78" s="151">
        <v>1447424560</v>
      </c>
      <c r="M78" s="152">
        <v>7.1859031409999998</v>
      </c>
    </row>
    <row r="79" spans="2:13" s="1" customFormat="1">
      <c r="B79" s="119" t="s">
        <v>160</v>
      </c>
      <c r="C79" s="146" t="s">
        <v>165</v>
      </c>
      <c r="D79" s="147" t="s">
        <v>154</v>
      </c>
      <c r="E79" s="146" t="s">
        <v>155</v>
      </c>
      <c r="F79" s="148" t="s">
        <v>301</v>
      </c>
      <c r="G79" s="149" t="s">
        <v>611</v>
      </c>
      <c r="H79" s="146" t="s">
        <v>156</v>
      </c>
      <c r="I79" s="150">
        <v>1454010712</v>
      </c>
      <c r="J79" s="151">
        <v>1012224509</v>
      </c>
      <c r="K79" s="150">
        <v>1012224511.6995</v>
      </c>
      <c r="L79" s="151">
        <v>1454010712</v>
      </c>
      <c r="M79" s="152">
        <v>7.2916261222000003</v>
      </c>
    </row>
    <row r="80" spans="2:13" s="1" customFormat="1">
      <c r="B80" s="119" t="s">
        <v>160</v>
      </c>
      <c r="C80" s="146" t="s">
        <v>216</v>
      </c>
      <c r="D80" s="147" t="s">
        <v>154</v>
      </c>
      <c r="E80" s="146" t="s">
        <v>155</v>
      </c>
      <c r="F80" s="148" t="s">
        <v>302</v>
      </c>
      <c r="G80" s="149" t="s">
        <v>615</v>
      </c>
      <c r="H80" s="146" t="s">
        <v>156</v>
      </c>
      <c r="I80" s="150">
        <v>597950090</v>
      </c>
      <c r="J80" s="151">
        <v>508244370</v>
      </c>
      <c r="K80" s="150">
        <v>501347027.57361001</v>
      </c>
      <c r="L80" s="151">
        <v>597950090</v>
      </c>
      <c r="M80" s="152">
        <v>7.9784516000999997</v>
      </c>
    </row>
    <row r="81" spans="2:13" s="1" customFormat="1">
      <c r="B81" s="119" t="s">
        <v>160</v>
      </c>
      <c r="C81" s="146" t="s">
        <v>216</v>
      </c>
      <c r="D81" s="147" t="s">
        <v>154</v>
      </c>
      <c r="E81" s="146" t="s">
        <v>155</v>
      </c>
      <c r="F81" s="148" t="s">
        <v>302</v>
      </c>
      <c r="G81" s="149" t="s">
        <v>615</v>
      </c>
      <c r="H81" s="146" t="s">
        <v>156</v>
      </c>
      <c r="I81" s="150">
        <v>597950090</v>
      </c>
      <c r="J81" s="151">
        <v>508244370</v>
      </c>
      <c r="K81" s="150">
        <v>501347027.57361001</v>
      </c>
      <c r="L81" s="151">
        <v>597950090</v>
      </c>
      <c r="M81" s="152">
        <v>7.9784516000999997</v>
      </c>
    </row>
    <row r="82" spans="2:13" s="1" customFormat="1">
      <c r="B82" s="119" t="s">
        <v>160</v>
      </c>
      <c r="C82" s="146" t="s">
        <v>216</v>
      </c>
      <c r="D82" s="147" t="s">
        <v>154</v>
      </c>
      <c r="E82" s="146" t="s">
        <v>155</v>
      </c>
      <c r="F82" s="148" t="s">
        <v>302</v>
      </c>
      <c r="G82" s="149" t="s">
        <v>615</v>
      </c>
      <c r="H82" s="146" t="s">
        <v>156</v>
      </c>
      <c r="I82" s="150">
        <v>597950090</v>
      </c>
      <c r="J82" s="151">
        <v>508244370</v>
      </c>
      <c r="K82" s="150">
        <v>501347027.57361001</v>
      </c>
      <c r="L82" s="151">
        <v>597950090</v>
      </c>
      <c r="M82" s="152">
        <v>7.9784516000999997</v>
      </c>
    </row>
    <row r="83" spans="2:13" s="1" customFormat="1">
      <c r="B83" s="119" t="s">
        <v>160</v>
      </c>
      <c r="C83" s="146" t="s">
        <v>216</v>
      </c>
      <c r="D83" s="147" t="s">
        <v>154</v>
      </c>
      <c r="E83" s="146" t="s">
        <v>155</v>
      </c>
      <c r="F83" s="148" t="s">
        <v>302</v>
      </c>
      <c r="G83" s="149" t="s">
        <v>615</v>
      </c>
      <c r="H83" s="146" t="s">
        <v>156</v>
      </c>
      <c r="I83" s="150">
        <v>597950090</v>
      </c>
      <c r="J83" s="151">
        <v>508244370</v>
      </c>
      <c r="K83" s="150">
        <v>501347027.57361001</v>
      </c>
      <c r="L83" s="151">
        <v>597950090</v>
      </c>
      <c r="M83" s="152">
        <v>7.9784516000999997</v>
      </c>
    </row>
    <row r="84" spans="2:13" s="1" customFormat="1">
      <c r="B84" s="119" t="s">
        <v>160</v>
      </c>
      <c r="C84" s="146" t="s">
        <v>216</v>
      </c>
      <c r="D84" s="147" t="s">
        <v>154</v>
      </c>
      <c r="E84" s="146" t="s">
        <v>155</v>
      </c>
      <c r="F84" s="148" t="s">
        <v>302</v>
      </c>
      <c r="G84" s="149" t="s">
        <v>615</v>
      </c>
      <c r="H84" s="146" t="s">
        <v>156</v>
      </c>
      <c r="I84" s="150">
        <v>597950090</v>
      </c>
      <c r="J84" s="151">
        <v>508244370</v>
      </c>
      <c r="K84" s="150">
        <v>501347027.57361001</v>
      </c>
      <c r="L84" s="151">
        <v>597950090</v>
      </c>
      <c r="M84" s="152">
        <v>7.9784516000999997</v>
      </c>
    </row>
    <row r="85" spans="2:13" s="1" customFormat="1">
      <c r="B85" s="119" t="s">
        <v>160</v>
      </c>
      <c r="C85" s="146" t="s">
        <v>216</v>
      </c>
      <c r="D85" s="147" t="s">
        <v>154</v>
      </c>
      <c r="E85" s="146" t="s">
        <v>155</v>
      </c>
      <c r="F85" s="148" t="s">
        <v>302</v>
      </c>
      <c r="G85" s="149" t="s">
        <v>615</v>
      </c>
      <c r="H85" s="146" t="s">
        <v>156</v>
      </c>
      <c r="I85" s="150">
        <v>597950090</v>
      </c>
      <c r="J85" s="151">
        <v>508244370</v>
      </c>
      <c r="K85" s="150">
        <v>501347027.57361001</v>
      </c>
      <c r="L85" s="151">
        <v>597950090</v>
      </c>
      <c r="M85" s="152">
        <v>7.9784516000999997</v>
      </c>
    </row>
    <row r="86" spans="2:13" s="1" customFormat="1">
      <c r="B86" s="119" t="s">
        <v>160</v>
      </c>
      <c r="C86" s="146" t="s">
        <v>216</v>
      </c>
      <c r="D86" s="147" t="s">
        <v>154</v>
      </c>
      <c r="E86" s="146" t="s">
        <v>155</v>
      </c>
      <c r="F86" s="148" t="s">
        <v>302</v>
      </c>
      <c r="G86" s="149" t="s">
        <v>615</v>
      </c>
      <c r="H86" s="146" t="s">
        <v>156</v>
      </c>
      <c r="I86" s="150">
        <v>597950090</v>
      </c>
      <c r="J86" s="151">
        <v>508244370</v>
      </c>
      <c r="K86" s="150">
        <v>501347027.57361001</v>
      </c>
      <c r="L86" s="151">
        <v>597950090</v>
      </c>
      <c r="M86" s="152">
        <v>7.9784516000999997</v>
      </c>
    </row>
    <row r="87" spans="2:13" s="1" customFormat="1">
      <c r="B87" s="119" t="s">
        <v>160</v>
      </c>
      <c r="C87" s="146" t="s">
        <v>216</v>
      </c>
      <c r="D87" s="147" t="s">
        <v>154</v>
      </c>
      <c r="E87" s="146" t="s">
        <v>155</v>
      </c>
      <c r="F87" s="148" t="s">
        <v>302</v>
      </c>
      <c r="G87" s="149" t="s">
        <v>615</v>
      </c>
      <c r="H87" s="146" t="s">
        <v>156</v>
      </c>
      <c r="I87" s="150">
        <v>597950090</v>
      </c>
      <c r="J87" s="151">
        <v>508244370</v>
      </c>
      <c r="K87" s="150">
        <v>501347027.57361001</v>
      </c>
      <c r="L87" s="151">
        <v>597950090</v>
      </c>
      <c r="M87" s="152">
        <v>7.9784516000999997</v>
      </c>
    </row>
    <row r="88" spans="2:13" s="1" customFormat="1">
      <c r="B88" s="119" t="s">
        <v>160</v>
      </c>
      <c r="C88" s="146" t="s">
        <v>216</v>
      </c>
      <c r="D88" s="147" t="s">
        <v>154</v>
      </c>
      <c r="E88" s="146" t="s">
        <v>155</v>
      </c>
      <c r="F88" s="148" t="s">
        <v>302</v>
      </c>
      <c r="G88" s="149" t="s">
        <v>615</v>
      </c>
      <c r="H88" s="146" t="s">
        <v>156</v>
      </c>
      <c r="I88" s="150">
        <v>597950090</v>
      </c>
      <c r="J88" s="151">
        <v>508244370</v>
      </c>
      <c r="K88" s="150">
        <v>501347027.57361001</v>
      </c>
      <c r="L88" s="151">
        <v>597950090</v>
      </c>
      <c r="M88" s="152">
        <v>7.9784516000999997</v>
      </c>
    </row>
    <row r="89" spans="2:13" s="1" customFormat="1">
      <c r="B89" s="119" t="s">
        <v>160</v>
      </c>
      <c r="C89" s="146" t="s">
        <v>216</v>
      </c>
      <c r="D89" s="147" t="s">
        <v>154</v>
      </c>
      <c r="E89" s="146" t="s">
        <v>155</v>
      </c>
      <c r="F89" s="148" t="s">
        <v>303</v>
      </c>
      <c r="G89" s="149" t="s">
        <v>616</v>
      </c>
      <c r="H89" s="146" t="s">
        <v>156</v>
      </c>
      <c r="I89" s="150">
        <v>597950093</v>
      </c>
      <c r="J89" s="151">
        <v>509099652</v>
      </c>
      <c r="K89" s="150">
        <v>501663078.28078997</v>
      </c>
      <c r="L89" s="151">
        <v>597950093</v>
      </c>
      <c r="M89" s="152">
        <v>7.97830029</v>
      </c>
    </row>
    <row r="90" spans="2:13" s="1" customFormat="1">
      <c r="B90" s="119" t="s">
        <v>160</v>
      </c>
      <c r="C90" s="146" t="s">
        <v>216</v>
      </c>
      <c r="D90" s="147" t="s">
        <v>154</v>
      </c>
      <c r="E90" s="146" t="s">
        <v>155</v>
      </c>
      <c r="F90" s="148" t="s">
        <v>303</v>
      </c>
      <c r="G90" s="149" t="s">
        <v>616</v>
      </c>
      <c r="H90" s="146" t="s">
        <v>156</v>
      </c>
      <c r="I90" s="150">
        <v>597950093</v>
      </c>
      <c r="J90" s="151">
        <v>509099652</v>
      </c>
      <c r="K90" s="150">
        <v>501663078.28078997</v>
      </c>
      <c r="L90" s="151">
        <v>597950093</v>
      </c>
      <c r="M90" s="152">
        <v>7.97830029</v>
      </c>
    </row>
    <row r="91" spans="2:13" s="1" customFormat="1">
      <c r="B91" s="119" t="s">
        <v>160</v>
      </c>
      <c r="C91" s="146" t="s">
        <v>216</v>
      </c>
      <c r="D91" s="147" t="s">
        <v>154</v>
      </c>
      <c r="E91" s="146" t="s">
        <v>155</v>
      </c>
      <c r="F91" s="148" t="s">
        <v>304</v>
      </c>
      <c r="G91" s="149" t="s">
        <v>616</v>
      </c>
      <c r="H91" s="146" t="s">
        <v>156</v>
      </c>
      <c r="I91" s="150">
        <v>597950093</v>
      </c>
      <c r="J91" s="151">
        <v>509742445</v>
      </c>
      <c r="K91" s="150">
        <v>501663078.61813003</v>
      </c>
      <c r="L91" s="151">
        <v>597950093</v>
      </c>
      <c r="M91" s="152">
        <v>7.9783001883000004</v>
      </c>
    </row>
    <row r="92" spans="2:13" s="1" customFormat="1">
      <c r="B92" s="119" t="s">
        <v>160</v>
      </c>
      <c r="C92" s="146" t="s">
        <v>216</v>
      </c>
      <c r="D92" s="147" t="s">
        <v>154</v>
      </c>
      <c r="E92" s="146" t="s">
        <v>155</v>
      </c>
      <c r="F92" s="148" t="s">
        <v>304</v>
      </c>
      <c r="G92" s="149" t="s">
        <v>616</v>
      </c>
      <c r="H92" s="146" t="s">
        <v>156</v>
      </c>
      <c r="I92" s="150">
        <v>597950093</v>
      </c>
      <c r="J92" s="151">
        <v>509742445</v>
      </c>
      <c r="K92" s="150">
        <v>501663078.61813003</v>
      </c>
      <c r="L92" s="151">
        <v>597950093</v>
      </c>
      <c r="M92" s="152">
        <v>7.9783001883000004</v>
      </c>
    </row>
    <row r="93" spans="2:13" s="1" customFormat="1">
      <c r="B93" s="119" t="s">
        <v>160</v>
      </c>
      <c r="C93" s="146" t="s">
        <v>216</v>
      </c>
      <c r="D93" s="147" t="s">
        <v>154</v>
      </c>
      <c r="E93" s="146" t="s">
        <v>155</v>
      </c>
      <c r="F93" s="148" t="s">
        <v>305</v>
      </c>
      <c r="G93" s="149" t="s">
        <v>616</v>
      </c>
      <c r="H93" s="146" t="s">
        <v>156</v>
      </c>
      <c r="I93" s="150">
        <v>597950093</v>
      </c>
      <c r="J93" s="151">
        <v>509849657</v>
      </c>
      <c r="K93" s="150">
        <v>501663078.50445998</v>
      </c>
      <c r="L93" s="151">
        <v>597950093</v>
      </c>
      <c r="M93" s="152">
        <v>7.9783002225999997</v>
      </c>
    </row>
    <row r="94" spans="2:13" s="1" customFormat="1">
      <c r="B94" s="119" t="s">
        <v>160</v>
      </c>
      <c r="C94" s="146" t="s">
        <v>216</v>
      </c>
      <c r="D94" s="147" t="s">
        <v>154</v>
      </c>
      <c r="E94" s="146" t="s">
        <v>155</v>
      </c>
      <c r="F94" s="148" t="s">
        <v>306</v>
      </c>
      <c r="G94" s="149" t="s">
        <v>616</v>
      </c>
      <c r="H94" s="146" t="s">
        <v>156</v>
      </c>
      <c r="I94" s="150">
        <v>588385744</v>
      </c>
      <c r="J94" s="151">
        <v>500605063</v>
      </c>
      <c r="K94" s="150">
        <v>501663078.61813003</v>
      </c>
      <c r="L94" s="151">
        <v>588385744</v>
      </c>
      <c r="M94" s="152">
        <v>7.9783001883000004</v>
      </c>
    </row>
    <row r="95" spans="2:13" s="1" customFormat="1">
      <c r="B95" s="119" t="s">
        <v>160</v>
      </c>
      <c r="C95" s="146" t="s">
        <v>216</v>
      </c>
      <c r="D95" s="147" t="s">
        <v>154</v>
      </c>
      <c r="E95" s="146" t="s">
        <v>155</v>
      </c>
      <c r="F95" s="148" t="s">
        <v>307</v>
      </c>
      <c r="G95" s="149" t="s">
        <v>616</v>
      </c>
      <c r="H95" s="146" t="s">
        <v>156</v>
      </c>
      <c r="I95" s="150">
        <v>588385744</v>
      </c>
      <c r="J95" s="151">
        <v>501342553</v>
      </c>
      <c r="K95" s="150">
        <v>501663078.61514002</v>
      </c>
      <c r="L95" s="151">
        <v>588385744</v>
      </c>
      <c r="M95" s="152">
        <v>7.9783001891999996</v>
      </c>
    </row>
    <row r="96" spans="2:13" s="1" customFormat="1">
      <c r="B96" s="119" t="s">
        <v>160</v>
      </c>
      <c r="C96" s="146" t="s">
        <v>216</v>
      </c>
      <c r="D96" s="147" t="s">
        <v>154</v>
      </c>
      <c r="E96" s="146" t="s">
        <v>155</v>
      </c>
      <c r="F96" s="148" t="s">
        <v>308</v>
      </c>
      <c r="G96" s="149" t="s">
        <v>616</v>
      </c>
      <c r="H96" s="146" t="s">
        <v>156</v>
      </c>
      <c r="I96" s="150">
        <v>588385744</v>
      </c>
      <c r="J96" s="151">
        <v>501764462</v>
      </c>
      <c r="K96" s="150">
        <v>501663078.59223998</v>
      </c>
      <c r="L96" s="151">
        <v>588385744</v>
      </c>
      <c r="M96" s="152">
        <v>7.9783001961000002</v>
      </c>
    </row>
    <row r="97" spans="2:13" s="1" customFormat="1" ht="30">
      <c r="B97" s="119" t="s">
        <v>160</v>
      </c>
      <c r="C97" s="156" t="s">
        <v>216</v>
      </c>
      <c r="D97" s="146" t="s">
        <v>154</v>
      </c>
      <c r="E97" s="146" t="s">
        <v>155</v>
      </c>
      <c r="F97" s="148" t="s">
        <v>309</v>
      </c>
      <c r="G97" s="146" t="s">
        <v>616</v>
      </c>
      <c r="H97" s="146" t="s">
        <v>156</v>
      </c>
      <c r="I97" s="150">
        <v>588385744</v>
      </c>
      <c r="J97" s="151">
        <v>502503660</v>
      </c>
      <c r="K97" s="150">
        <v>501663078.53437001</v>
      </c>
      <c r="L97" s="151">
        <v>588385744</v>
      </c>
      <c r="M97" s="120">
        <v>7.9783002135999999</v>
      </c>
    </row>
    <row r="98" spans="2:13" s="1" customFormat="1">
      <c r="B98" s="119" t="s">
        <v>160</v>
      </c>
      <c r="C98" s="146" t="s">
        <v>216</v>
      </c>
      <c r="D98" s="147" t="s">
        <v>154</v>
      </c>
      <c r="E98" s="146" t="s">
        <v>155</v>
      </c>
      <c r="F98" s="148" t="s">
        <v>309</v>
      </c>
      <c r="G98" s="149" t="s">
        <v>616</v>
      </c>
      <c r="H98" s="146" t="s">
        <v>156</v>
      </c>
      <c r="I98" s="150">
        <v>588385744</v>
      </c>
      <c r="J98" s="151">
        <v>502503660</v>
      </c>
      <c r="K98" s="150">
        <v>501663078.53437001</v>
      </c>
      <c r="L98" s="151">
        <v>588385744</v>
      </c>
      <c r="M98" s="152">
        <v>7.9783002135999999</v>
      </c>
    </row>
    <row r="99" spans="2:13" s="1" customFormat="1">
      <c r="B99" s="119" t="s">
        <v>160</v>
      </c>
      <c r="C99" s="146" t="s">
        <v>216</v>
      </c>
      <c r="D99" s="147" t="s">
        <v>154</v>
      </c>
      <c r="E99" s="146" t="s">
        <v>155</v>
      </c>
      <c r="F99" s="148" t="s">
        <v>309</v>
      </c>
      <c r="G99" s="149" t="s">
        <v>616</v>
      </c>
      <c r="H99" s="146" t="s">
        <v>156</v>
      </c>
      <c r="I99" s="150">
        <v>588385744</v>
      </c>
      <c r="J99" s="151">
        <v>502503660</v>
      </c>
      <c r="K99" s="150">
        <v>501663078.53437001</v>
      </c>
      <c r="L99" s="151">
        <v>588385744</v>
      </c>
      <c r="M99" s="152">
        <v>7.9783002135999999</v>
      </c>
    </row>
    <row r="100" spans="2:13" s="1" customFormat="1">
      <c r="B100" s="119" t="s">
        <v>160</v>
      </c>
      <c r="C100" s="146" t="s">
        <v>216</v>
      </c>
      <c r="D100" s="147" t="s">
        <v>154</v>
      </c>
      <c r="E100" s="146" t="s">
        <v>155</v>
      </c>
      <c r="F100" s="148" t="s">
        <v>309</v>
      </c>
      <c r="G100" s="149" t="s">
        <v>616</v>
      </c>
      <c r="H100" s="146" t="s">
        <v>156</v>
      </c>
      <c r="I100" s="150">
        <v>588385744</v>
      </c>
      <c r="J100" s="151">
        <v>502503660</v>
      </c>
      <c r="K100" s="150">
        <v>501663078.53437001</v>
      </c>
      <c r="L100" s="151">
        <v>588385744</v>
      </c>
      <c r="M100" s="152">
        <v>7.9783002135999999</v>
      </c>
    </row>
    <row r="101" spans="2:13" s="1" customFormat="1">
      <c r="B101" s="119" t="s">
        <v>160</v>
      </c>
      <c r="C101" s="146" t="s">
        <v>216</v>
      </c>
      <c r="D101" s="147" t="s">
        <v>154</v>
      </c>
      <c r="E101" s="146" t="s">
        <v>155</v>
      </c>
      <c r="F101" s="148" t="s">
        <v>310</v>
      </c>
      <c r="G101" s="149" t="s">
        <v>616</v>
      </c>
      <c r="H101" s="146" t="s">
        <v>156</v>
      </c>
      <c r="I101" s="150">
        <v>588385744</v>
      </c>
      <c r="J101" s="151">
        <v>503561545</v>
      </c>
      <c r="K101" s="150">
        <v>501663078.35956001</v>
      </c>
      <c r="L101" s="151">
        <v>588385744</v>
      </c>
      <c r="M101" s="152">
        <v>7.9783002662999998</v>
      </c>
    </row>
    <row r="102" spans="2:13" s="1" customFormat="1">
      <c r="B102" s="119" t="s">
        <v>160</v>
      </c>
      <c r="C102" s="146" t="s">
        <v>216</v>
      </c>
      <c r="D102" s="147" t="s">
        <v>154</v>
      </c>
      <c r="E102" s="146" t="s">
        <v>155</v>
      </c>
      <c r="F102" s="148" t="s">
        <v>311</v>
      </c>
      <c r="G102" s="149" t="s">
        <v>616</v>
      </c>
      <c r="H102" s="146" t="s">
        <v>156</v>
      </c>
      <c r="I102" s="150">
        <v>588385744</v>
      </c>
      <c r="J102" s="151">
        <v>503879346</v>
      </c>
      <c r="K102" s="150">
        <v>501663078.35956001</v>
      </c>
      <c r="L102" s="151">
        <v>588385744</v>
      </c>
      <c r="M102" s="152">
        <v>7.9783002662999998</v>
      </c>
    </row>
    <row r="103" spans="2:13" s="1" customFormat="1">
      <c r="B103" s="119" t="s">
        <v>160</v>
      </c>
      <c r="C103" s="146" t="s">
        <v>216</v>
      </c>
      <c r="D103" s="147" t="s">
        <v>154</v>
      </c>
      <c r="E103" s="146" t="s">
        <v>155</v>
      </c>
      <c r="F103" s="148" t="s">
        <v>312</v>
      </c>
      <c r="G103" s="149" t="s">
        <v>615</v>
      </c>
      <c r="H103" s="146" t="s">
        <v>156</v>
      </c>
      <c r="I103" s="150">
        <v>588385741</v>
      </c>
      <c r="J103" s="151">
        <v>503879957</v>
      </c>
      <c r="K103" s="150">
        <v>501347027.61549997</v>
      </c>
      <c r="L103" s="151">
        <v>588385741</v>
      </c>
      <c r="M103" s="152">
        <v>7.9784515877000004</v>
      </c>
    </row>
    <row r="104" spans="2:13" s="1" customFormat="1">
      <c r="B104" s="119" t="s">
        <v>160</v>
      </c>
      <c r="C104" s="146" t="s">
        <v>216</v>
      </c>
      <c r="D104" s="147" t="s">
        <v>154</v>
      </c>
      <c r="E104" s="146" t="s">
        <v>155</v>
      </c>
      <c r="F104" s="148" t="s">
        <v>312</v>
      </c>
      <c r="G104" s="149" t="s">
        <v>615</v>
      </c>
      <c r="H104" s="146" t="s">
        <v>156</v>
      </c>
      <c r="I104" s="150">
        <v>588385741</v>
      </c>
      <c r="J104" s="151">
        <v>503879957</v>
      </c>
      <c r="K104" s="150">
        <v>501347027.61549997</v>
      </c>
      <c r="L104" s="151">
        <v>588385741</v>
      </c>
      <c r="M104" s="152">
        <v>7.9784515877000004</v>
      </c>
    </row>
    <row r="105" spans="2:13" s="1" customFormat="1">
      <c r="B105" s="119" t="s">
        <v>160</v>
      </c>
      <c r="C105" s="146" t="s">
        <v>216</v>
      </c>
      <c r="D105" s="147" t="s">
        <v>154</v>
      </c>
      <c r="E105" s="146" t="s">
        <v>155</v>
      </c>
      <c r="F105" s="148" t="s">
        <v>312</v>
      </c>
      <c r="G105" s="149" t="s">
        <v>615</v>
      </c>
      <c r="H105" s="146" t="s">
        <v>156</v>
      </c>
      <c r="I105" s="150">
        <v>588385741</v>
      </c>
      <c r="J105" s="151">
        <v>503879957</v>
      </c>
      <c r="K105" s="150">
        <v>501347027.61549997</v>
      </c>
      <c r="L105" s="151">
        <v>588385741</v>
      </c>
      <c r="M105" s="152">
        <v>7.9784515877000004</v>
      </c>
    </row>
    <row r="106" spans="2:13" s="1" customFormat="1">
      <c r="B106" s="119" t="s">
        <v>160</v>
      </c>
      <c r="C106" s="146" t="s">
        <v>216</v>
      </c>
      <c r="D106" s="147" t="s">
        <v>154</v>
      </c>
      <c r="E106" s="146" t="s">
        <v>155</v>
      </c>
      <c r="F106" s="148" t="s">
        <v>312</v>
      </c>
      <c r="G106" s="149" t="s">
        <v>615</v>
      </c>
      <c r="H106" s="146" t="s">
        <v>156</v>
      </c>
      <c r="I106" s="150">
        <v>588385741</v>
      </c>
      <c r="J106" s="151">
        <v>503879957</v>
      </c>
      <c r="K106" s="150">
        <v>501347027.61549997</v>
      </c>
      <c r="L106" s="151">
        <v>588385741</v>
      </c>
      <c r="M106" s="152">
        <v>7.9784515877000004</v>
      </c>
    </row>
    <row r="107" spans="2:13" s="1" customFormat="1">
      <c r="B107" s="119" t="s">
        <v>160</v>
      </c>
      <c r="C107" s="146" t="s">
        <v>216</v>
      </c>
      <c r="D107" s="147" t="s">
        <v>154</v>
      </c>
      <c r="E107" s="146" t="s">
        <v>155</v>
      </c>
      <c r="F107" s="148" t="s">
        <v>312</v>
      </c>
      <c r="G107" s="149" t="s">
        <v>616</v>
      </c>
      <c r="H107" s="146" t="s">
        <v>156</v>
      </c>
      <c r="I107" s="150">
        <v>588385744</v>
      </c>
      <c r="J107" s="151">
        <v>504303388</v>
      </c>
      <c r="K107" s="150">
        <v>501663078.35956001</v>
      </c>
      <c r="L107" s="151">
        <v>588385744</v>
      </c>
      <c r="M107" s="152">
        <v>7.9783002662999998</v>
      </c>
    </row>
    <row r="108" spans="2:13" s="1" customFormat="1">
      <c r="B108" s="119" t="s">
        <v>160</v>
      </c>
      <c r="C108" s="146" t="s">
        <v>216</v>
      </c>
      <c r="D108" s="147" t="s">
        <v>154</v>
      </c>
      <c r="E108" s="146" t="s">
        <v>155</v>
      </c>
      <c r="F108" s="148" t="s">
        <v>312</v>
      </c>
      <c r="G108" s="149" t="s">
        <v>616</v>
      </c>
      <c r="H108" s="146" t="s">
        <v>156</v>
      </c>
      <c r="I108" s="150">
        <v>588385744</v>
      </c>
      <c r="J108" s="151">
        <v>504303388</v>
      </c>
      <c r="K108" s="150">
        <v>501663078.35956001</v>
      </c>
      <c r="L108" s="151">
        <v>588385744</v>
      </c>
      <c r="M108" s="152">
        <v>7.9783002662999998</v>
      </c>
    </row>
    <row r="109" spans="2:13" s="1" customFormat="1">
      <c r="B109" s="119" t="s">
        <v>160</v>
      </c>
      <c r="C109" s="146" t="s">
        <v>216</v>
      </c>
      <c r="D109" s="147" t="s">
        <v>154</v>
      </c>
      <c r="E109" s="146" t="s">
        <v>155</v>
      </c>
      <c r="F109" s="148" t="s">
        <v>312</v>
      </c>
      <c r="G109" s="149" t="s">
        <v>616</v>
      </c>
      <c r="H109" s="146" t="s">
        <v>156</v>
      </c>
      <c r="I109" s="150">
        <v>588385744</v>
      </c>
      <c r="J109" s="151">
        <v>504303388</v>
      </c>
      <c r="K109" s="150">
        <v>501663078.35956001</v>
      </c>
      <c r="L109" s="151">
        <v>588385744</v>
      </c>
      <c r="M109" s="152">
        <v>7.9783002662999998</v>
      </c>
    </row>
    <row r="110" spans="2:13" s="1" customFormat="1">
      <c r="B110" s="119" t="s">
        <v>160</v>
      </c>
      <c r="C110" s="146" t="s">
        <v>216</v>
      </c>
      <c r="D110" s="147" t="s">
        <v>154</v>
      </c>
      <c r="E110" s="146" t="s">
        <v>155</v>
      </c>
      <c r="F110" s="148" t="s">
        <v>312</v>
      </c>
      <c r="G110" s="149" t="s">
        <v>616</v>
      </c>
      <c r="H110" s="146" t="s">
        <v>156</v>
      </c>
      <c r="I110" s="150">
        <v>588385744</v>
      </c>
      <c r="J110" s="151">
        <v>504303388</v>
      </c>
      <c r="K110" s="150">
        <v>501663078.35956001</v>
      </c>
      <c r="L110" s="151">
        <v>588385744</v>
      </c>
      <c r="M110" s="152">
        <v>7.9783002662999998</v>
      </c>
    </row>
    <row r="111" spans="2:13" s="1" customFormat="1">
      <c r="B111" s="119" t="s">
        <v>160</v>
      </c>
      <c r="C111" s="146" t="s">
        <v>216</v>
      </c>
      <c r="D111" s="147" t="s">
        <v>154</v>
      </c>
      <c r="E111" s="146" t="s">
        <v>155</v>
      </c>
      <c r="F111" s="148" t="s">
        <v>312</v>
      </c>
      <c r="G111" s="149" t="s">
        <v>616</v>
      </c>
      <c r="H111" s="146" t="s">
        <v>156</v>
      </c>
      <c r="I111" s="150">
        <v>588385744</v>
      </c>
      <c r="J111" s="151">
        <v>504303388</v>
      </c>
      <c r="K111" s="150">
        <v>501663078.35956001</v>
      </c>
      <c r="L111" s="151">
        <v>588385744</v>
      </c>
      <c r="M111" s="152">
        <v>7.9783002662999998</v>
      </c>
    </row>
    <row r="112" spans="2:13" s="1" customFormat="1">
      <c r="B112" s="119" t="s">
        <v>160</v>
      </c>
      <c r="C112" s="146" t="s">
        <v>216</v>
      </c>
      <c r="D112" s="147" t="s">
        <v>154</v>
      </c>
      <c r="E112" s="146" t="s">
        <v>155</v>
      </c>
      <c r="F112" s="148" t="s">
        <v>312</v>
      </c>
      <c r="G112" s="149" t="s">
        <v>616</v>
      </c>
      <c r="H112" s="146" t="s">
        <v>156</v>
      </c>
      <c r="I112" s="150">
        <v>588385744</v>
      </c>
      <c r="J112" s="151">
        <v>504303388</v>
      </c>
      <c r="K112" s="150">
        <v>501663078.35956001</v>
      </c>
      <c r="L112" s="151">
        <v>588385744</v>
      </c>
      <c r="M112" s="152">
        <v>7.9783002662999998</v>
      </c>
    </row>
    <row r="113" spans="2:13" s="1" customFormat="1">
      <c r="B113" s="119" t="s">
        <v>160</v>
      </c>
      <c r="C113" s="146" t="s">
        <v>216</v>
      </c>
      <c r="D113" s="147" t="s">
        <v>154</v>
      </c>
      <c r="E113" s="146" t="s">
        <v>155</v>
      </c>
      <c r="F113" s="148" t="s">
        <v>288</v>
      </c>
      <c r="G113" s="149" t="s">
        <v>615</v>
      </c>
      <c r="H113" s="146" t="s">
        <v>156</v>
      </c>
      <c r="I113" s="150">
        <v>588385741</v>
      </c>
      <c r="J113" s="151">
        <v>504304011</v>
      </c>
      <c r="K113" s="150">
        <v>501347027.61549997</v>
      </c>
      <c r="L113" s="151">
        <v>588385741</v>
      </c>
      <c r="M113" s="152">
        <v>7.9784515877000004</v>
      </c>
    </row>
    <row r="114" spans="2:13" s="1" customFormat="1">
      <c r="B114" s="119" t="s">
        <v>160</v>
      </c>
      <c r="C114" s="146" t="s">
        <v>216</v>
      </c>
      <c r="D114" s="147" t="s">
        <v>154</v>
      </c>
      <c r="E114" s="146" t="s">
        <v>155</v>
      </c>
      <c r="F114" s="148" t="s">
        <v>288</v>
      </c>
      <c r="G114" s="149" t="s">
        <v>615</v>
      </c>
      <c r="H114" s="146" t="s">
        <v>156</v>
      </c>
      <c r="I114" s="150">
        <v>588385741</v>
      </c>
      <c r="J114" s="151">
        <v>504304011</v>
      </c>
      <c r="K114" s="150">
        <v>501347027.61549997</v>
      </c>
      <c r="L114" s="151">
        <v>588385741</v>
      </c>
      <c r="M114" s="152">
        <v>7.9784515877000004</v>
      </c>
    </row>
    <row r="115" spans="2:13" s="1" customFormat="1">
      <c r="B115" s="119" t="s">
        <v>160</v>
      </c>
      <c r="C115" s="146" t="s">
        <v>216</v>
      </c>
      <c r="D115" s="147" t="s">
        <v>154</v>
      </c>
      <c r="E115" s="146" t="s">
        <v>155</v>
      </c>
      <c r="F115" s="148" t="s">
        <v>288</v>
      </c>
      <c r="G115" s="149" t="s">
        <v>615</v>
      </c>
      <c r="H115" s="146" t="s">
        <v>156</v>
      </c>
      <c r="I115" s="150">
        <v>588385741</v>
      </c>
      <c r="J115" s="151">
        <v>504304011</v>
      </c>
      <c r="K115" s="150">
        <v>501347027.61549997</v>
      </c>
      <c r="L115" s="151">
        <v>588385741</v>
      </c>
      <c r="M115" s="152">
        <v>7.9784515877000004</v>
      </c>
    </row>
    <row r="116" spans="2:13" s="1" customFormat="1">
      <c r="B116" s="119" t="s">
        <v>160</v>
      </c>
      <c r="C116" s="146" t="s">
        <v>216</v>
      </c>
      <c r="D116" s="147" t="s">
        <v>154</v>
      </c>
      <c r="E116" s="146" t="s">
        <v>155</v>
      </c>
      <c r="F116" s="148" t="s">
        <v>288</v>
      </c>
      <c r="G116" s="149" t="s">
        <v>615</v>
      </c>
      <c r="H116" s="146" t="s">
        <v>156</v>
      </c>
      <c r="I116" s="150">
        <v>588385741</v>
      </c>
      <c r="J116" s="151">
        <v>504304011</v>
      </c>
      <c r="K116" s="150">
        <v>501347027.61549997</v>
      </c>
      <c r="L116" s="151">
        <v>588385741</v>
      </c>
      <c r="M116" s="152">
        <v>7.9784515877000004</v>
      </c>
    </row>
    <row r="117" spans="2:13" s="1" customFormat="1">
      <c r="B117" s="119" t="s">
        <v>160</v>
      </c>
      <c r="C117" s="146" t="s">
        <v>216</v>
      </c>
      <c r="D117" s="147" t="s">
        <v>154</v>
      </c>
      <c r="E117" s="146" t="s">
        <v>155</v>
      </c>
      <c r="F117" s="148" t="s">
        <v>288</v>
      </c>
      <c r="G117" s="149" t="s">
        <v>615</v>
      </c>
      <c r="H117" s="146" t="s">
        <v>156</v>
      </c>
      <c r="I117" s="150">
        <v>588385741</v>
      </c>
      <c r="J117" s="151">
        <v>504304011</v>
      </c>
      <c r="K117" s="150">
        <v>501347027.61549997</v>
      </c>
      <c r="L117" s="151">
        <v>588385741</v>
      </c>
      <c r="M117" s="152">
        <v>7.9784515877000004</v>
      </c>
    </row>
    <row r="118" spans="2:13" s="1" customFormat="1">
      <c r="B118" s="119" t="s">
        <v>160</v>
      </c>
      <c r="C118" s="146" t="s">
        <v>216</v>
      </c>
      <c r="D118" s="147" t="s">
        <v>154</v>
      </c>
      <c r="E118" s="146" t="s">
        <v>155</v>
      </c>
      <c r="F118" s="148" t="s">
        <v>313</v>
      </c>
      <c r="G118" s="149" t="s">
        <v>615</v>
      </c>
      <c r="H118" s="146" t="s">
        <v>156</v>
      </c>
      <c r="I118" s="150">
        <v>588385741</v>
      </c>
      <c r="J118" s="151">
        <v>504410079</v>
      </c>
      <c r="K118" s="150">
        <v>501347027.51261997</v>
      </c>
      <c r="L118" s="151">
        <v>588385741</v>
      </c>
      <c r="M118" s="152">
        <v>7.9784516182000003</v>
      </c>
    </row>
    <row r="119" spans="2:13" s="1" customFormat="1">
      <c r="B119" s="119" t="s">
        <v>160</v>
      </c>
      <c r="C119" s="146" t="s">
        <v>216</v>
      </c>
      <c r="D119" s="147" t="s">
        <v>154</v>
      </c>
      <c r="E119" s="146" t="s">
        <v>155</v>
      </c>
      <c r="F119" s="148" t="s">
        <v>314</v>
      </c>
      <c r="G119" s="149" t="s">
        <v>615</v>
      </c>
      <c r="H119" s="146" t="s">
        <v>156</v>
      </c>
      <c r="I119" s="150">
        <v>588385741</v>
      </c>
      <c r="J119" s="151">
        <v>504622284</v>
      </c>
      <c r="K119" s="150">
        <v>501347027.50191998</v>
      </c>
      <c r="L119" s="151">
        <v>588385741</v>
      </c>
      <c r="M119" s="152">
        <v>7.9784516213999996</v>
      </c>
    </row>
    <row r="120" spans="2:13" s="1" customFormat="1">
      <c r="B120" s="119" t="s">
        <v>160</v>
      </c>
      <c r="C120" s="146" t="s">
        <v>216</v>
      </c>
      <c r="D120" s="147" t="s">
        <v>154</v>
      </c>
      <c r="E120" s="146" t="s">
        <v>155</v>
      </c>
      <c r="F120" s="148" t="s">
        <v>315</v>
      </c>
      <c r="G120" s="149" t="s">
        <v>617</v>
      </c>
      <c r="H120" s="146" t="s">
        <v>156</v>
      </c>
      <c r="I120" s="150">
        <v>1190936987</v>
      </c>
      <c r="J120" s="151">
        <v>1014409270</v>
      </c>
      <c r="K120" s="150">
        <v>1037053490.3742</v>
      </c>
      <c r="L120" s="151">
        <v>1190936987</v>
      </c>
      <c r="M120" s="152">
        <v>7.7448794826</v>
      </c>
    </row>
    <row r="121" spans="2:13" s="1" customFormat="1">
      <c r="B121" s="119" t="s">
        <v>160</v>
      </c>
      <c r="C121" s="146" t="s">
        <v>216</v>
      </c>
      <c r="D121" s="147" t="s">
        <v>154</v>
      </c>
      <c r="E121" s="146" t="s">
        <v>155</v>
      </c>
      <c r="F121" s="148" t="s">
        <v>315</v>
      </c>
      <c r="G121" s="149" t="s">
        <v>617</v>
      </c>
      <c r="H121" s="146" t="s">
        <v>156</v>
      </c>
      <c r="I121" s="150">
        <v>1190936987</v>
      </c>
      <c r="J121" s="151">
        <v>1014409270</v>
      </c>
      <c r="K121" s="150">
        <v>1037053490.3742</v>
      </c>
      <c r="L121" s="151">
        <v>1190936987</v>
      </c>
      <c r="M121" s="152">
        <v>7.7448794826</v>
      </c>
    </row>
    <row r="122" spans="2:13" s="1" customFormat="1">
      <c r="B122" s="119" t="s">
        <v>160</v>
      </c>
      <c r="C122" s="146" t="s">
        <v>216</v>
      </c>
      <c r="D122" s="147" t="s">
        <v>154</v>
      </c>
      <c r="E122" s="146" t="s">
        <v>155</v>
      </c>
      <c r="F122" s="148" t="s">
        <v>315</v>
      </c>
      <c r="G122" s="149" t="s">
        <v>617</v>
      </c>
      <c r="H122" s="146" t="s">
        <v>156</v>
      </c>
      <c r="I122" s="150">
        <v>1190936987</v>
      </c>
      <c r="J122" s="151">
        <v>1014409270</v>
      </c>
      <c r="K122" s="150">
        <v>1037053490.3742</v>
      </c>
      <c r="L122" s="151">
        <v>1190936987</v>
      </c>
      <c r="M122" s="152">
        <v>7.7448794826</v>
      </c>
    </row>
    <row r="123" spans="2:13" s="1" customFormat="1">
      <c r="B123" s="119" t="s">
        <v>160</v>
      </c>
      <c r="C123" s="146" t="s">
        <v>216</v>
      </c>
      <c r="D123" s="147" t="s">
        <v>154</v>
      </c>
      <c r="E123" s="146" t="s">
        <v>155</v>
      </c>
      <c r="F123" s="148" t="s">
        <v>315</v>
      </c>
      <c r="G123" s="149" t="s">
        <v>617</v>
      </c>
      <c r="H123" s="146" t="s">
        <v>156</v>
      </c>
      <c r="I123" s="150">
        <v>1190936987</v>
      </c>
      <c r="J123" s="151">
        <v>1014409270</v>
      </c>
      <c r="K123" s="150">
        <v>1037053490.3742</v>
      </c>
      <c r="L123" s="151">
        <v>1190936987</v>
      </c>
      <c r="M123" s="152">
        <v>7.7448794826</v>
      </c>
    </row>
    <row r="124" spans="2:13" s="1" customFormat="1">
      <c r="B124" s="119" t="s">
        <v>160</v>
      </c>
      <c r="C124" s="146" t="s">
        <v>216</v>
      </c>
      <c r="D124" s="147" t="s">
        <v>154</v>
      </c>
      <c r="E124" s="146" t="s">
        <v>155</v>
      </c>
      <c r="F124" s="148" t="s">
        <v>315</v>
      </c>
      <c r="G124" s="149" t="s">
        <v>617</v>
      </c>
      <c r="H124" s="146" t="s">
        <v>156</v>
      </c>
      <c r="I124" s="150">
        <v>1190936987</v>
      </c>
      <c r="J124" s="151">
        <v>1014409270</v>
      </c>
      <c r="K124" s="150">
        <v>1037053490.3742</v>
      </c>
      <c r="L124" s="151">
        <v>1190936987</v>
      </c>
      <c r="M124" s="152">
        <v>7.7448794826</v>
      </c>
    </row>
    <row r="125" spans="2:13" s="1" customFormat="1">
      <c r="B125" s="119" t="s">
        <v>160</v>
      </c>
      <c r="C125" s="146" t="s">
        <v>216</v>
      </c>
      <c r="D125" s="147" t="s">
        <v>154</v>
      </c>
      <c r="E125" s="146" t="s">
        <v>155</v>
      </c>
      <c r="F125" s="148" t="s">
        <v>315</v>
      </c>
      <c r="G125" s="149" t="s">
        <v>617</v>
      </c>
      <c r="H125" s="146" t="s">
        <v>156</v>
      </c>
      <c r="I125" s="150">
        <v>1190936987</v>
      </c>
      <c r="J125" s="151">
        <v>1014409270</v>
      </c>
      <c r="K125" s="150">
        <v>1037053490.3742</v>
      </c>
      <c r="L125" s="151">
        <v>1190936987</v>
      </c>
      <c r="M125" s="152">
        <v>7.7448794826</v>
      </c>
    </row>
    <row r="126" spans="2:13" s="1" customFormat="1">
      <c r="B126" s="119" t="s">
        <v>160</v>
      </c>
      <c r="C126" s="146" t="s">
        <v>216</v>
      </c>
      <c r="D126" s="147" t="s">
        <v>154</v>
      </c>
      <c r="E126" s="146" t="s">
        <v>155</v>
      </c>
      <c r="F126" s="148" t="s">
        <v>316</v>
      </c>
      <c r="G126" s="149" t="s">
        <v>617</v>
      </c>
      <c r="H126" s="146" t="s">
        <v>156</v>
      </c>
      <c r="I126" s="150">
        <v>1190936987</v>
      </c>
      <c r="J126" s="151">
        <v>1022318006</v>
      </c>
      <c r="K126" s="150">
        <v>1037053490.2920001</v>
      </c>
      <c r="L126" s="151">
        <v>1190936987</v>
      </c>
      <c r="M126" s="152">
        <v>7.7448794913999999</v>
      </c>
    </row>
    <row r="127" spans="2:13" s="1" customFormat="1">
      <c r="B127" s="119" t="s">
        <v>160</v>
      </c>
      <c r="C127" s="146" t="s">
        <v>216</v>
      </c>
      <c r="D127" s="147" t="s">
        <v>154</v>
      </c>
      <c r="E127" s="146" t="s">
        <v>155</v>
      </c>
      <c r="F127" s="148" t="s">
        <v>317</v>
      </c>
      <c r="G127" s="149" t="s">
        <v>617</v>
      </c>
      <c r="H127" s="146" t="s">
        <v>156</v>
      </c>
      <c r="I127" s="150">
        <v>1190936987</v>
      </c>
      <c r="J127" s="151">
        <v>1027554719</v>
      </c>
      <c r="K127" s="150">
        <v>1037053490.2920001</v>
      </c>
      <c r="L127" s="151">
        <v>1190936987</v>
      </c>
      <c r="M127" s="152">
        <v>7.7448794913999999</v>
      </c>
    </row>
    <row r="128" spans="2:13" s="1" customFormat="1">
      <c r="B128" s="119" t="s">
        <v>160</v>
      </c>
      <c r="C128" s="146" t="s">
        <v>216</v>
      </c>
      <c r="D128" s="147" t="s">
        <v>154</v>
      </c>
      <c r="E128" s="146" t="s">
        <v>155</v>
      </c>
      <c r="F128" s="148" t="s">
        <v>317</v>
      </c>
      <c r="G128" s="149" t="s">
        <v>617</v>
      </c>
      <c r="H128" s="146" t="s">
        <v>156</v>
      </c>
      <c r="I128" s="150">
        <v>1190936987</v>
      </c>
      <c r="J128" s="151">
        <v>1027554719</v>
      </c>
      <c r="K128" s="150">
        <v>1037053490.2920001</v>
      </c>
      <c r="L128" s="151">
        <v>1190936987</v>
      </c>
      <c r="M128" s="152">
        <v>7.7448794913999999</v>
      </c>
    </row>
    <row r="129" spans="2:13" s="1" customFormat="1">
      <c r="B129" s="119" t="s">
        <v>160</v>
      </c>
      <c r="C129" s="146" t="s">
        <v>216</v>
      </c>
      <c r="D129" s="147" t="s">
        <v>154</v>
      </c>
      <c r="E129" s="146" t="s">
        <v>155</v>
      </c>
      <c r="F129" s="148" t="s">
        <v>318</v>
      </c>
      <c r="G129" s="149" t="s">
        <v>617</v>
      </c>
      <c r="H129" s="146" t="s">
        <v>156</v>
      </c>
      <c r="I129" s="150">
        <v>1152832877</v>
      </c>
      <c r="J129" s="151">
        <v>1009037637</v>
      </c>
      <c r="K129" s="150">
        <v>1037053490.146</v>
      </c>
      <c r="L129" s="151">
        <v>1152832877</v>
      </c>
      <c r="M129" s="152">
        <v>7.7448795070000003</v>
      </c>
    </row>
    <row r="130" spans="2:13" s="1" customFormat="1">
      <c r="B130" s="119" t="s">
        <v>160</v>
      </c>
      <c r="C130" s="146" t="s">
        <v>216</v>
      </c>
      <c r="D130" s="147" t="s">
        <v>154</v>
      </c>
      <c r="E130" s="146" t="s">
        <v>155</v>
      </c>
      <c r="F130" s="148" t="s">
        <v>319</v>
      </c>
      <c r="G130" s="149" t="s">
        <v>618</v>
      </c>
      <c r="H130" s="146" t="s">
        <v>156</v>
      </c>
      <c r="I130" s="150">
        <v>2306082192</v>
      </c>
      <c r="J130" s="151">
        <v>2040473257</v>
      </c>
      <c r="K130" s="150">
        <v>2003296687.8815</v>
      </c>
      <c r="L130" s="151">
        <v>2306082192</v>
      </c>
      <c r="M130" s="152">
        <v>7.7450001971000004</v>
      </c>
    </row>
    <row r="131" spans="2:13" s="1" customFormat="1">
      <c r="B131" s="119" t="s">
        <v>160</v>
      </c>
      <c r="C131" s="146" t="s">
        <v>216</v>
      </c>
      <c r="D131" s="147" t="s">
        <v>154</v>
      </c>
      <c r="E131" s="146" t="s">
        <v>155</v>
      </c>
      <c r="F131" s="148" t="s">
        <v>319</v>
      </c>
      <c r="G131" s="149" t="s">
        <v>618</v>
      </c>
      <c r="H131" s="146" t="s">
        <v>156</v>
      </c>
      <c r="I131" s="150">
        <v>2306082192</v>
      </c>
      <c r="J131" s="151">
        <v>2040473257</v>
      </c>
      <c r="K131" s="150">
        <v>2003296687.8815</v>
      </c>
      <c r="L131" s="151">
        <v>2306082192</v>
      </c>
      <c r="M131" s="152">
        <v>7.7450001971000004</v>
      </c>
    </row>
    <row r="132" spans="2:13" s="1" customFormat="1">
      <c r="B132" s="119" t="s">
        <v>160</v>
      </c>
      <c r="C132" s="146" t="s">
        <v>216</v>
      </c>
      <c r="D132" s="147" t="s">
        <v>154</v>
      </c>
      <c r="E132" s="146" t="s">
        <v>155</v>
      </c>
      <c r="F132" s="148" t="s">
        <v>320</v>
      </c>
      <c r="G132" s="149" t="s">
        <v>619</v>
      </c>
      <c r="H132" s="146" t="s">
        <v>156</v>
      </c>
      <c r="I132" s="150">
        <v>576992855</v>
      </c>
      <c r="J132" s="151">
        <v>514924303</v>
      </c>
      <c r="K132" s="150">
        <v>505025843.42877001</v>
      </c>
      <c r="L132" s="151">
        <v>576992855</v>
      </c>
      <c r="M132" s="152">
        <v>7.7448406001999999</v>
      </c>
    </row>
    <row r="133" spans="2:13" s="1" customFormat="1">
      <c r="B133" s="119" t="s">
        <v>160</v>
      </c>
      <c r="C133" s="146" t="s">
        <v>216</v>
      </c>
      <c r="D133" s="147" t="s">
        <v>154</v>
      </c>
      <c r="E133" s="146" t="s">
        <v>155</v>
      </c>
      <c r="F133" s="148" t="s">
        <v>321</v>
      </c>
      <c r="G133" s="149" t="s">
        <v>619</v>
      </c>
      <c r="H133" s="146" t="s">
        <v>156</v>
      </c>
      <c r="I133" s="150">
        <v>576992855</v>
      </c>
      <c r="J133" s="151">
        <v>515345420</v>
      </c>
      <c r="K133" s="150">
        <v>505025843.42877001</v>
      </c>
      <c r="L133" s="151">
        <v>576992855</v>
      </c>
      <c r="M133" s="152">
        <v>7.7448406001999999</v>
      </c>
    </row>
    <row r="134" spans="2:13" s="1" customFormat="1">
      <c r="B134" s="119" t="s">
        <v>160</v>
      </c>
      <c r="C134" s="146" t="s">
        <v>216</v>
      </c>
      <c r="D134" s="147" t="s">
        <v>154</v>
      </c>
      <c r="E134" s="146" t="s">
        <v>155</v>
      </c>
      <c r="F134" s="148" t="s">
        <v>322</v>
      </c>
      <c r="G134" s="149" t="s">
        <v>620</v>
      </c>
      <c r="H134" s="146" t="s">
        <v>156</v>
      </c>
      <c r="I134" s="150">
        <v>571481394</v>
      </c>
      <c r="J134" s="151">
        <v>471443198</v>
      </c>
      <c r="K134" s="150">
        <v>479215519.10044003</v>
      </c>
      <c r="L134" s="151">
        <v>571481394</v>
      </c>
      <c r="M134" s="152">
        <v>8.5692139098000002</v>
      </c>
    </row>
    <row r="135" spans="2:13" s="1" customFormat="1">
      <c r="B135" s="119" t="s">
        <v>160</v>
      </c>
      <c r="C135" s="146" t="s">
        <v>216</v>
      </c>
      <c r="D135" s="147" t="s">
        <v>154</v>
      </c>
      <c r="E135" s="146" t="s">
        <v>155</v>
      </c>
      <c r="F135" s="148" t="s">
        <v>323</v>
      </c>
      <c r="G135" s="149" t="s">
        <v>618</v>
      </c>
      <c r="H135" s="146" t="s">
        <v>156</v>
      </c>
      <c r="I135" s="150">
        <v>2230706850</v>
      </c>
      <c r="J135" s="151">
        <v>2055535848</v>
      </c>
      <c r="K135" s="150">
        <v>2003296687.8685</v>
      </c>
      <c r="L135" s="151">
        <v>2230706850</v>
      </c>
      <c r="M135" s="152">
        <v>7.7450001977999996</v>
      </c>
    </row>
    <row r="136" spans="2:13" s="1" customFormat="1">
      <c r="B136" s="119" t="s">
        <v>160</v>
      </c>
      <c r="C136" s="146" t="s">
        <v>216</v>
      </c>
      <c r="D136" s="147" t="s">
        <v>154</v>
      </c>
      <c r="E136" s="146" t="s">
        <v>155</v>
      </c>
      <c r="F136" s="148" t="s">
        <v>324</v>
      </c>
      <c r="G136" s="149" t="s">
        <v>621</v>
      </c>
      <c r="H136" s="146" t="s">
        <v>156</v>
      </c>
      <c r="I136" s="150">
        <v>539059068</v>
      </c>
      <c r="J136" s="151">
        <v>500473617</v>
      </c>
      <c r="K136" s="150">
        <v>505618499.74185997</v>
      </c>
      <c r="L136" s="151">
        <v>539059068</v>
      </c>
      <c r="M136" s="152">
        <v>7.7518917950999997</v>
      </c>
    </row>
    <row r="137" spans="2:13" s="1" customFormat="1">
      <c r="B137" s="119" t="s">
        <v>160</v>
      </c>
      <c r="C137" s="146" t="s">
        <v>216</v>
      </c>
      <c r="D137" s="147" t="s">
        <v>154</v>
      </c>
      <c r="E137" s="146" t="s">
        <v>155</v>
      </c>
      <c r="F137" s="148" t="s">
        <v>324</v>
      </c>
      <c r="G137" s="149" t="s">
        <v>621</v>
      </c>
      <c r="H137" s="146" t="s">
        <v>156</v>
      </c>
      <c r="I137" s="150">
        <v>539059068</v>
      </c>
      <c r="J137" s="151">
        <v>500473617</v>
      </c>
      <c r="K137" s="150">
        <v>505618499.74185997</v>
      </c>
      <c r="L137" s="151">
        <v>539059068</v>
      </c>
      <c r="M137" s="152">
        <v>7.7518917950999997</v>
      </c>
    </row>
    <row r="138" spans="2:13" s="1" customFormat="1">
      <c r="B138" s="119" t="s">
        <v>160</v>
      </c>
      <c r="C138" s="146" t="s">
        <v>216</v>
      </c>
      <c r="D138" s="147" t="s">
        <v>154</v>
      </c>
      <c r="E138" s="146" t="s">
        <v>155</v>
      </c>
      <c r="F138" s="148" t="s">
        <v>325</v>
      </c>
      <c r="G138" s="149" t="s">
        <v>622</v>
      </c>
      <c r="H138" s="146" t="s">
        <v>156</v>
      </c>
      <c r="I138" s="150">
        <v>538746427</v>
      </c>
      <c r="J138" s="151">
        <v>504708870</v>
      </c>
      <c r="K138" s="150">
        <v>509163328.40302998</v>
      </c>
      <c r="L138" s="151">
        <v>538746427</v>
      </c>
      <c r="M138" s="152">
        <v>7.7440160248999996</v>
      </c>
    </row>
    <row r="139" spans="2:13" s="1" customFormat="1">
      <c r="B139" s="119" t="s">
        <v>160</v>
      </c>
      <c r="C139" s="146" t="s">
        <v>216</v>
      </c>
      <c r="D139" s="147" t="s">
        <v>154</v>
      </c>
      <c r="E139" s="146" t="s">
        <v>155</v>
      </c>
      <c r="F139" s="148" t="s">
        <v>326</v>
      </c>
      <c r="G139" s="149" t="s">
        <v>622</v>
      </c>
      <c r="H139" s="146" t="s">
        <v>156</v>
      </c>
      <c r="I139" s="150">
        <v>538746427</v>
      </c>
      <c r="J139" s="151">
        <v>504810449</v>
      </c>
      <c r="K139" s="150">
        <v>509161954.66835999</v>
      </c>
      <c r="L139" s="151">
        <v>538746427</v>
      </c>
      <c r="M139" s="152">
        <v>7.7444001140000003</v>
      </c>
    </row>
    <row r="140" spans="2:13" s="1" customFormat="1">
      <c r="B140" s="119" t="s">
        <v>160</v>
      </c>
      <c r="C140" s="146" t="s">
        <v>216</v>
      </c>
      <c r="D140" s="147" t="s">
        <v>154</v>
      </c>
      <c r="E140" s="146" t="s">
        <v>155</v>
      </c>
      <c r="F140" s="148" t="s">
        <v>326</v>
      </c>
      <c r="G140" s="149" t="s">
        <v>622</v>
      </c>
      <c r="H140" s="146" t="s">
        <v>156</v>
      </c>
      <c r="I140" s="150">
        <v>538746427</v>
      </c>
      <c r="J140" s="151">
        <v>504810449</v>
      </c>
      <c r="K140" s="150">
        <v>509161954.66835999</v>
      </c>
      <c r="L140" s="151">
        <v>538746427</v>
      </c>
      <c r="M140" s="152">
        <v>7.7444001140000003</v>
      </c>
    </row>
    <row r="141" spans="2:13" s="1" customFormat="1">
      <c r="B141" s="119" t="s">
        <v>160</v>
      </c>
      <c r="C141" s="146" t="s">
        <v>216</v>
      </c>
      <c r="D141" s="147" t="s">
        <v>154</v>
      </c>
      <c r="E141" s="146" t="s">
        <v>155</v>
      </c>
      <c r="F141" s="148" t="s">
        <v>326</v>
      </c>
      <c r="G141" s="149" t="s">
        <v>622</v>
      </c>
      <c r="H141" s="146" t="s">
        <v>156</v>
      </c>
      <c r="I141" s="150">
        <v>538746427</v>
      </c>
      <c r="J141" s="151">
        <v>504810449</v>
      </c>
      <c r="K141" s="150">
        <v>509161954.66835999</v>
      </c>
      <c r="L141" s="151">
        <v>538746427</v>
      </c>
      <c r="M141" s="152">
        <v>7.7444001140000003</v>
      </c>
    </row>
    <row r="142" spans="2:13" s="1" customFormat="1">
      <c r="B142" s="119" t="s">
        <v>160</v>
      </c>
      <c r="C142" s="146" t="s">
        <v>216</v>
      </c>
      <c r="D142" s="147" t="s">
        <v>154</v>
      </c>
      <c r="E142" s="146" t="s">
        <v>155</v>
      </c>
      <c r="F142" s="148" t="s">
        <v>326</v>
      </c>
      <c r="G142" s="149" t="s">
        <v>622</v>
      </c>
      <c r="H142" s="146" t="s">
        <v>156</v>
      </c>
      <c r="I142" s="150">
        <v>538746427</v>
      </c>
      <c r="J142" s="151">
        <v>504810449</v>
      </c>
      <c r="K142" s="150">
        <v>509161954.66835999</v>
      </c>
      <c r="L142" s="151">
        <v>538746427</v>
      </c>
      <c r="M142" s="152">
        <v>7.7444001140000003</v>
      </c>
    </row>
    <row r="143" spans="2:13" s="1" customFormat="1">
      <c r="B143" s="119" t="s">
        <v>160</v>
      </c>
      <c r="C143" s="146" t="s">
        <v>216</v>
      </c>
      <c r="D143" s="147" t="s">
        <v>154</v>
      </c>
      <c r="E143" s="146" t="s">
        <v>155</v>
      </c>
      <c r="F143" s="148" t="s">
        <v>326</v>
      </c>
      <c r="G143" s="149" t="s">
        <v>622</v>
      </c>
      <c r="H143" s="146" t="s">
        <v>156</v>
      </c>
      <c r="I143" s="150">
        <v>538746427</v>
      </c>
      <c r="J143" s="151">
        <v>504810449</v>
      </c>
      <c r="K143" s="150">
        <v>509161954.66835999</v>
      </c>
      <c r="L143" s="151">
        <v>538746427</v>
      </c>
      <c r="M143" s="152">
        <v>7.7444001140000003</v>
      </c>
    </row>
    <row r="144" spans="2:13" s="1" customFormat="1">
      <c r="B144" s="119" t="s">
        <v>160</v>
      </c>
      <c r="C144" s="146" t="s">
        <v>216</v>
      </c>
      <c r="D144" s="147" t="s">
        <v>154</v>
      </c>
      <c r="E144" s="146" t="s">
        <v>155</v>
      </c>
      <c r="F144" s="148" t="s">
        <v>326</v>
      </c>
      <c r="G144" s="149" t="s">
        <v>622</v>
      </c>
      <c r="H144" s="146" t="s">
        <v>156</v>
      </c>
      <c r="I144" s="150">
        <v>538746427</v>
      </c>
      <c r="J144" s="151">
        <v>504810449</v>
      </c>
      <c r="K144" s="150">
        <v>509161954.66835999</v>
      </c>
      <c r="L144" s="151">
        <v>538746427</v>
      </c>
      <c r="M144" s="152">
        <v>7.7444001140000003</v>
      </c>
    </row>
    <row r="145" spans="2:13" s="1" customFormat="1">
      <c r="B145" s="119" t="s">
        <v>160</v>
      </c>
      <c r="C145" s="146" t="s">
        <v>216</v>
      </c>
      <c r="D145" s="147" t="s">
        <v>154</v>
      </c>
      <c r="E145" s="146" t="s">
        <v>155</v>
      </c>
      <c r="F145" s="148" t="s">
        <v>326</v>
      </c>
      <c r="G145" s="149" t="s">
        <v>622</v>
      </c>
      <c r="H145" s="146" t="s">
        <v>156</v>
      </c>
      <c r="I145" s="150">
        <v>538746427</v>
      </c>
      <c r="J145" s="151">
        <v>504810449</v>
      </c>
      <c r="K145" s="150">
        <v>509161954.66835999</v>
      </c>
      <c r="L145" s="151">
        <v>538746427</v>
      </c>
      <c r="M145" s="152">
        <v>7.7444001140000003</v>
      </c>
    </row>
    <row r="146" spans="2:13" s="1" customFormat="1">
      <c r="B146" s="119" t="s">
        <v>160</v>
      </c>
      <c r="C146" s="146" t="s">
        <v>216</v>
      </c>
      <c r="D146" s="147" t="s">
        <v>154</v>
      </c>
      <c r="E146" s="146" t="s">
        <v>155</v>
      </c>
      <c r="F146" s="148" t="s">
        <v>326</v>
      </c>
      <c r="G146" s="149" t="s">
        <v>622</v>
      </c>
      <c r="H146" s="146" t="s">
        <v>156</v>
      </c>
      <c r="I146" s="150">
        <v>538746427</v>
      </c>
      <c r="J146" s="151">
        <v>504810449</v>
      </c>
      <c r="K146" s="150">
        <v>509161954.66835999</v>
      </c>
      <c r="L146" s="151">
        <v>538746427</v>
      </c>
      <c r="M146" s="152">
        <v>7.7444001140000003</v>
      </c>
    </row>
    <row r="147" spans="2:13" s="1" customFormat="1">
      <c r="B147" s="119" t="s">
        <v>160</v>
      </c>
      <c r="C147" s="146" t="s">
        <v>216</v>
      </c>
      <c r="D147" s="147" t="s">
        <v>154</v>
      </c>
      <c r="E147" s="146" t="s">
        <v>155</v>
      </c>
      <c r="F147" s="148" t="s">
        <v>326</v>
      </c>
      <c r="G147" s="149" t="s">
        <v>622</v>
      </c>
      <c r="H147" s="146" t="s">
        <v>156</v>
      </c>
      <c r="I147" s="150">
        <v>538746427</v>
      </c>
      <c r="J147" s="151">
        <v>504810449</v>
      </c>
      <c r="K147" s="150">
        <v>509161954.66835999</v>
      </c>
      <c r="L147" s="151">
        <v>538746427</v>
      </c>
      <c r="M147" s="152">
        <v>7.7444001140000003</v>
      </c>
    </row>
    <row r="148" spans="2:13" s="1" customFormat="1">
      <c r="B148" s="119" t="s">
        <v>160</v>
      </c>
      <c r="C148" s="146" t="s">
        <v>216</v>
      </c>
      <c r="D148" s="147" t="s">
        <v>154</v>
      </c>
      <c r="E148" s="146" t="s">
        <v>155</v>
      </c>
      <c r="F148" s="148" t="s">
        <v>326</v>
      </c>
      <c r="G148" s="149" t="s">
        <v>622</v>
      </c>
      <c r="H148" s="146" t="s">
        <v>156</v>
      </c>
      <c r="I148" s="150">
        <v>538746427</v>
      </c>
      <c r="J148" s="151">
        <v>504810449</v>
      </c>
      <c r="K148" s="150">
        <v>509161954.66835999</v>
      </c>
      <c r="L148" s="151">
        <v>538746427</v>
      </c>
      <c r="M148" s="152">
        <v>7.7444001140000003</v>
      </c>
    </row>
    <row r="149" spans="2:13" s="1" customFormat="1">
      <c r="B149" s="119" t="s">
        <v>160</v>
      </c>
      <c r="C149" s="146" t="s">
        <v>216</v>
      </c>
      <c r="D149" s="147" t="s">
        <v>154</v>
      </c>
      <c r="E149" s="146" t="s">
        <v>155</v>
      </c>
      <c r="F149" s="148" t="s">
        <v>326</v>
      </c>
      <c r="G149" s="149" t="s">
        <v>622</v>
      </c>
      <c r="H149" s="146" t="s">
        <v>156</v>
      </c>
      <c r="I149" s="150">
        <v>538746427</v>
      </c>
      <c r="J149" s="151">
        <v>504810449</v>
      </c>
      <c r="K149" s="150">
        <v>509161954.66835999</v>
      </c>
      <c r="L149" s="151">
        <v>538746427</v>
      </c>
      <c r="M149" s="152">
        <v>7.7444001140000003</v>
      </c>
    </row>
    <row r="150" spans="2:13" s="1" customFormat="1">
      <c r="B150" s="119" t="s">
        <v>160</v>
      </c>
      <c r="C150" s="146" t="s">
        <v>216</v>
      </c>
      <c r="D150" s="147" t="s">
        <v>154</v>
      </c>
      <c r="E150" s="146" t="s">
        <v>155</v>
      </c>
      <c r="F150" s="148" t="s">
        <v>326</v>
      </c>
      <c r="G150" s="149" t="s">
        <v>622</v>
      </c>
      <c r="H150" s="146" t="s">
        <v>156</v>
      </c>
      <c r="I150" s="150">
        <v>538746427</v>
      </c>
      <c r="J150" s="151">
        <v>504810449</v>
      </c>
      <c r="K150" s="150">
        <v>509161954.66835999</v>
      </c>
      <c r="L150" s="151">
        <v>538746427</v>
      </c>
      <c r="M150" s="152">
        <v>7.7444001140000003</v>
      </c>
    </row>
    <row r="151" spans="2:13" s="1" customFormat="1">
      <c r="B151" s="119" t="s">
        <v>160</v>
      </c>
      <c r="C151" s="146" t="s">
        <v>216</v>
      </c>
      <c r="D151" s="147" t="s">
        <v>154</v>
      </c>
      <c r="E151" s="146" t="s">
        <v>155</v>
      </c>
      <c r="F151" s="148" t="s">
        <v>326</v>
      </c>
      <c r="G151" s="149" t="s">
        <v>622</v>
      </c>
      <c r="H151" s="146" t="s">
        <v>156</v>
      </c>
      <c r="I151" s="150">
        <v>538746427</v>
      </c>
      <c r="J151" s="151">
        <v>504810449</v>
      </c>
      <c r="K151" s="150">
        <v>509161954.66835999</v>
      </c>
      <c r="L151" s="151">
        <v>538746427</v>
      </c>
      <c r="M151" s="152">
        <v>7.7444001140000003</v>
      </c>
    </row>
    <row r="152" spans="2:13" s="1" customFormat="1">
      <c r="B152" s="119" t="s">
        <v>160</v>
      </c>
      <c r="C152" s="146" t="s">
        <v>216</v>
      </c>
      <c r="D152" s="147" t="s">
        <v>154</v>
      </c>
      <c r="E152" s="146" t="s">
        <v>155</v>
      </c>
      <c r="F152" s="148" t="s">
        <v>326</v>
      </c>
      <c r="G152" s="149" t="s">
        <v>622</v>
      </c>
      <c r="H152" s="146" t="s">
        <v>156</v>
      </c>
      <c r="I152" s="150">
        <v>538746427</v>
      </c>
      <c r="J152" s="151">
        <v>504810449</v>
      </c>
      <c r="K152" s="150">
        <v>509161954.66835999</v>
      </c>
      <c r="L152" s="151">
        <v>538746427</v>
      </c>
      <c r="M152" s="152">
        <v>7.7444001140000003</v>
      </c>
    </row>
    <row r="153" spans="2:13" s="1" customFormat="1">
      <c r="B153" s="119" t="s">
        <v>160</v>
      </c>
      <c r="C153" s="146" t="s">
        <v>216</v>
      </c>
      <c r="D153" s="147" t="s">
        <v>154</v>
      </c>
      <c r="E153" s="146" t="s">
        <v>155</v>
      </c>
      <c r="F153" s="148" t="s">
        <v>326</v>
      </c>
      <c r="G153" s="149" t="s">
        <v>622</v>
      </c>
      <c r="H153" s="146" t="s">
        <v>156</v>
      </c>
      <c r="I153" s="150">
        <v>538746427</v>
      </c>
      <c r="J153" s="151">
        <v>504810449</v>
      </c>
      <c r="K153" s="150">
        <v>509161954.66835999</v>
      </c>
      <c r="L153" s="151">
        <v>538746427</v>
      </c>
      <c r="M153" s="152">
        <v>7.7444001140000003</v>
      </c>
    </row>
    <row r="154" spans="2:13" s="1" customFormat="1">
      <c r="B154" s="119" t="s">
        <v>160</v>
      </c>
      <c r="C154" s="146" t="s">
        <v>216</v>
      </c>
      <c r="D154" s="147" t="s">
        <v>154</v>
      </c>
      <c r="E154" s="146" t="s">
        <v>155</v>
      </c>
      <c r="F154" s="148" t="s">
        <v>326</v>
      </c>
      <c r="G154" s="149" t="s">
        <v>618</v>
      </c>
      <c r="H154" s="146" t="s">
        <v>156</v>
      </c>
      <c r="I154" s="150">
        <v>2230706850</v>
      </c>
      <c r="J154" s="151">
        <v>2062280549</v>
      </c>
      <c r="K154" s="150">
        <v>2003307540.1435001</v>
      </c>
      <c r="L154" s="151">
        <v>2230706850</v>
      </c>
      <c r="M154" s="152">
        <v>7.7444000113999998</v>
      </c>
    </row>
    <row r="155" spans="2:13" s="1" customFormat="1">
      <c r="B155" s="119" t="s">
        <v>160</v>
      </c>
      <c r="C155" s="146" t="s">
        <v>216</v>
      </c>
      <c r="D155" s="147" t="s">
        <v>154</v>
      </c>
      <c r="E155" s="146" t="s">
        <v>155</v>
      </c>
      <c r="F155" s="148" t="s">
        <v>327</v>
      </c>
      <c r="G155" s="149" t="s">
        <v>622</v>
      </c>
      <c r="H155" s="146" t="s">
        <v>156</v>
      </c>
      <c r="I155" s="150">
        <v>538746427</v>
      </c>
      <c r="J155" s="151">
        <v>505534644</v>
      </c>
      <c r="K155" s="150">
        <v>509163328.40302998</v>
      </c>
      <c r="L155" s="151">
        <v>538746427</v>
      </c>
      <c r="M155" s="152">
        <v>7.7440160248999996</v>
      </c>
    </row>
    <row r="156" spans="2:13" s="1" customFormat="1">
      <c r="B156" s="119" t="s">
        <v>160</v>
      </c>
      <c r="C156" s="146" t="s">
        <v>216</v>
      </c>
      <c r="D156" s="147" t="s">
        <v>154</v>
      </c>
      <c r="E156" s="146" t="s">
        <v>155</v>
      </c>
      <c r="F156" s="148" t="s">
        <v>285</v>
      </c>
      <c r="G156" s="149" t="s">
        <v>622</v>
      </c>
      <c r="H156" s="146" t="s">
        <v>156</v>
      </c>
      <c r="I156" s="150">
        <v>538746427</v>
      </c>
      <c r="J156" s="151">
        <v>505844659</v>
      </c>
      <c r="K156" s="150">
        <v>509163328.40302998</v>
      </c>
      <c r="L156" s="151">
        <v>538746427</v>
      </c>
      <c r="M156" s="152">
        <v>7.7440160248999996</v>
      </c>
    </row>
    <row r="157" spans="2:13" s="1" customFormat="1">
      <c r="B157" s="119" t="s">
        <v>160</v>
      </c>
      <c r="C157" s="146" t="s">
        <v>216</v>
      </c>
      <c r="D157" s="147" t="s">
        <v>154</v>
      </c>
      <c r="E157" s="146" t="s">
        <v>155</v>
      </c>
      <c r="F157" s="148" t="s">
        <v>328</v>
      </c>
      <c r="G157" s="149" t="s">
        <v>622</v>
      </c>
      <c r="H157" s="146" t="s">
        <v>156</v>
      </c>
      <c r="I157" s="150">
        <v>538746427</v>
      </c>
      <c r="J157" s="151">
        <v>505946521</v>
      </c>
      <c r="K157" s="150">
        <v>509161954.90632999</v>
      </c>
      <c r="L157" s="151">
        <v>538746427</v>
      </c>
      <c r="M157" s="152">
        <v>7.7444000474000001</v>
      </c>
    </row>
    <row r="158" spans="2:13" s="1" customFormat="1">
      <c r="B158" s="119" t="s">
        <v>160</v>
      </c>
      <c r="C158" s="146" t="s">
        <v>216</v>
      </c>
      <c r="D158" s="147" t="s">
        <v>154</v>
      </c>
      <c r="E158" s="146" t="s">
        <v>155</v>
      </c>
      <c r="F158" s="148" t="s">
        <v>328</v>
      </c>
      <c r="G158" s="149" t="s">
        <v>622</v>
      </c>
      <c r="H158" s="146" t="s">
        <v>156</v>
      </c>
      <c r="I158" s="150">
        <v>538746427</v>
      </c>
      <c r="J158" s="151">
        <v>505946521</v>
      </c>
      <c r="K158" s="150">
        <v>509161954.90632999</v>
      </c>
      <c r="L158" s="151">
        <v>538746427</v>
      </c>
      <c r="M158" s="152">
        <v>7.7444000474000001</v>
      </c>
    </row>
    <row r="159" spans="2:13" s="1" customFormat="1">
      <c r="B159" s="119" t="s">
        <v>160</v>
      </c>
      <c r="C159" s="146" t="s">
        <v>168</v>
      </c>
      <c r="D159" s="147" t="s">
        <v>154</v>
      </c>
      <c r="E159" s="146" t="s">
        <v>155</v>
      </c>
      <c r="F159" s="148" t="s">
        <v>288</v>
      </c>
      <c r="G159" s="149" t="s">
        <v>623</v>
      </c>
      <c r="H159" s="146" t="s">
        <v>156</v>
      </c>
      <c r="I159" s="150">
        <v>64233219</v>
      </c>
      <c r="J159" s="151">
        <v>55095630</v>
      </c>
      <c r="K159" s="150">
        <v>55228867.941188</v>
      </c>
      <c r="L159" s="151">
        <v>64233219</v>
      </c>
      <c r="M159" s="152">
        <v>8.2432160839000002</v>
      </c>
    </row>
    <row r="160" spans="2:13" s="1" customFormat="1">
      <c r="B160" s="119" t="s">
        <v>160</v>
      </c>
      <c r="C160" s="146" t="s">
        <v>168</v>
      </c>
      <c r="D160" s="147" t="s">
        <v>154</v>
      </c>
      <c r="E160" s="146" t="s">
        <v>155</v>
      </c>
      <c r="F160" s="148" t="s">
        <v>329</v>
      </c>
      <c r="G160" s="149" t="s">
        <v>624</v>
      </c>
      <c r="H160" s="146" t="s">
        <v>156</v>
      </c>
      <c r="I160" s="150">
        <v>53877399</v>
      </c>
      <c r="J160" s="151">
        <v>50116187</v>
      </c>
      <c r="K160" s="150">
        <v>50209202.169514999</v>
      </c>
      <c r="L160" s="151">
        <v>53877399</v>
      </c>
      <c r="M160" s="152">
        <v>8.8390895634</v>
      </c>
    </row>
    <row r="161" spans="2:13" s="1" customFormat="1">
      <c r="B161" s="119" t="s">
        <v>160</v>
      </c>
      <c r="C161" s="146" t="s">
        <v>168</v>
      </c>
      <c r="D161" s="147" t="s">
        <v>154</v>
      </c>
      <c r="E161" s="146" t="s">
        <v>155</v>
      </c>
      <c r="F161" s="148" t="s">
        <v>326</v>
      </c>
      <c r="G161" s="149" t="s">
        <v>625</v>
      </c>
      <c r="H161" s="146" t="s">
        <v>156</v>
      </c>
      <c r="I161" s="150">
        <v>939471235</v>
      </c>
      <c r="J161" s="151">
        <v>867755435</v>
      </c>
      <c r="K161" s="150">
        <v>875106933.83307004</v>
      </c>
      <c r="L161" s="151">
        <v>939471235</v>
      </c>
      <c r="M161" s="152">
        <v>7.6068737964000004</v>
      </c>
    </row>
    <row r="162" spans="2:13" s="1" customFormat="1">
      <c r="B162" s="119" t="s">
        <v>160</v>
      </c>
      <c r="C162" s="146" t="s">
        <v>168</v>
      </c>
      <c r="D162" s="147" t="s">
        <v>154</v>
      </c>
      <c r="E162" s="146" t="s">
        <v>155</v>
      </c>
      <c r="F162" s="148" t="s">
        <v>330</v>
      </c>
      <c r="G162" s="149" t="s">
        <v>626</v>
      </c>
      <c r="H162" s="146" t="s">
        <v>156</v>
      </c>
      <c r="I162" s="150">
        <v>51531837</v>
      </c>
      <c r="J162" s="151">
        <v>42117034</v>
      </c>
      <c r="K162" s="150">
        <v>42276828.712063998</v>
      </c>
      <c r="L162" s="151">
        <v>51531837</v>
      </c>
      <c r="M162" s="152">
        <v>11.020345045199999</v>
      </c>
    </row>
    <row r="163" spans="2:13" s="1" customFormat="1">
      <c r="B163" s="119" t="s">
        <v>160</v>
      </c>
      <c r="C163" s="146" t="s">
        <v>168</v>
      </c>
      <c r="D163" s="147" t="s">
        <v>154</v>
      </c>
      <c r="E163" s="146" t="s">
        <v>155</v>
      </c>
      <c r="F163" s="148" t="s">
        <v>284</v>
      </c>
      <c r="G163" s="149" t="s">
        <v>627</v>
      </c>
      <c r="H163" s="146" t="s">
        <v>156</v>
      </c>
      <c r="I163" s="150">
        <v>255271233</v>
      </c>
      <c r="J163" s="151">
        <v>201296681</v>
      </c>
      <c r="K163" s="150">
        <v>201904709.66122001</v>
      </c>
      <c r="L163" s="151">
        <v>255271233</v>
      </c>
      <c r="M163" s="152">
        <v>7.1224999615</v>
      </c>
    </row>
    <row r="164" spans="2:13" s="1" customFormat="1">
      <c r="B164" s="119" t="s">
        <v>238</v>
      </c>
      <c r="C164" s="146" t="s">
        <v>170</v>
      </c>
      <c r="D164" s="147" t="s">
        <v>154</v>
      </c>
      <c r="E164" s="146" t="s">
        <v>155</v>
      </c>
      <c r="F164" s="148" t="s">
        <v>331</v>
      </c>
      <c r="G164" s="149" t="s">
        <v>628</v>
      </c>
      <c r="H164" s="146" t="s">
        <v>156</v>
      </c>
      <c r="I164" s="150">
        <v>207868492</v>
      </c>
      <c r="J164" s="151">
        <v>168286447</v>
      </c>
      <c r="K164" s="150">
        <v>161493622.88545999</v>
      </c>
      <c r="L164" s="151">
        <v>207868492</v>
      </c>
      <c r="M164" s="152">
        <v>9.7798620811999992</v>
      </c>
    </row>
    <row r="165" spans="2:13" s="1" customFormat="1">
      <c r="B165" s="119" t="s">
        <v>160</v>
      </c>
      <c r="C165" s="146" t="s">
        <v>170</v>
      </c>
      <c r="D165" s="147" t="s">
        <v>154</v>
      </c>
      <c r="E165" s="146" t="s">
        <v>155</v>
      </c>
      <c r="F165" s="148" t="s">
        <v>269</v>
      </c>
      <c r="G165" s="149" t="s">
        <v>613</v>
      </c>
      <c r="H165" s="146" t="s">
        <v>156</v>
      </c>
      <c r="I165" s="150">
        <v>95633282</v>
      </c>
      <c r="J165" s="151">
        <v>79513434</v>
      </c>
      <c r="K165" s="150">
        <v>74221656.302506998</v>
      </c>
      <c r="L165" s="151">
        <v>95633282</v>
      </c>
      <c r="M165" s="152">
        <v>10.249999968599999</v>
      </c>
    </row>
    <row r="166" spans="2:13" s="1" customFormat="1">
      <c r="B166" s="119" t="s">
        <v>160</v>
      </c>
      <c r="C166" s="146" t="s">
        <v>170</v>
      </c>
      <c r="D166" s="147" t="s">
        <v>154</v>
      </c>
      <c r="E166" s="146" t="s">
        <v>155</v>
      </c>
      <c r="F166" s="148" t="s">
        <v>332</v>
      </c>
      <c r="G166" s="149" t="s">
        <v>629</v>
      </c>
      <c r="H166" s="146" t="s">
        <v>156</v>
      </c>
      <c r="I166" s="150">
        <v>526821917</v>
      </c>
      <c r="J166" s="151">
        <v>504243910</v>
      </c>
      <c r="K166" s="150">
        <v>512608893.30553001</v>
      </c>
      <c r="L166" s="151">
        <v>526821917</v>
      </c>
      <c r="M166" s="152">
        <v>9.5258521793999993</v>
      </c>
    </row>
    <row r="167" spans="2:13" s="1" customFormat="1">
      <c r="B167" s="119" t="s">
        <v>160</v>
      </c>
      <c r="C167" s="146" t="s">
        <v>170</v>
      </c>
      <c r="D167" s="147" t="s">
        <v>154</v>
      </c>
      <c r="E167" s="146" t="s">
        <v>155</v>
      </c>
      <c r="F167" s="148" t="s">
        <v>332</v>
      </c>
      <c r="G167" s="149" t="s">
        <v>629</v>
      </c>
      <c r="H167" s="146" t="s">
        <v>156</v>
      </c>
      <c r="I167" s="150">
        <v>526821917</v>
      </c>
      <c r="J167" s="151">
        <v>504244091</v>
      </c>
      <c r="K167" s="150">
        <v>512609008.18324</v>
      </c>
      <c r="L167" s="151">
        <v>526821917</v>
      </c>
      <c r="M167" s="152">
        <v>9.5257704998000001</v>
      </c>
    </row>
    <row r="168" spans="2:13" s="1" customFormat="1">
      <c r="B168" s="119" t="s">
        <v>160</v>
      </c>
      <c r="C168" s="146" t="s">
        <v>170</v>
      </c>
      <c r="D168" s="147" t="s">
        <v>154</v>
      </c>
      <c r="E168" s="146" t="s">
        <v>155</v>
      </c>
      <c r="F168" s="148" t="s">
        <v>332</v>
      </c>
      <c r="G168" s="149" t="s">
        <v>629</v>
      </c>
      <c r="H168" s="146" t="s">
        <v>156</v>
      </c>
      <c r="I168" s="150">
        <v>526821917</v>
      </c>
      <c r="J168" s="151">
        <v>504243910</v>
      </c>
      <c r="K168" s="150">
        <v>512608893.30553001</v>
      </c>
      <c r="L168" s="151">
        <v>526821917</v>
      </c>
      <c r="M168" s="152">
        <v>9.5258521793999993</v>
      </c>
    </row>
    <row r="169" spans="2:13" s="1" customFormat="1">
      <c r="B169" s="119" t="s">
        <v>160</v>
      </c>
      <c r="C169" s="146" t="s">
        <v>170</v>
      </c>
      <c r="D169" s="147" t="s">
        <v>154</v>
      </c>
      <c r="E169" s="146" t="s">
        <v>155</v>
      </c>
      <c r="F169" s="148" t="s">
        <v>332</v>
      </c>
      <c r="G169" s="149" t="s">
        <v>629</v>
      </c>
      <c r="H169" s="146" t="s">
        <v>156</v>
      </c>
      <c r="I169" s="150">
        <v>526821917</v>
      </c>
      <c r="J169" s="151">
        <v>504243910</v>
      </c>
      <c r="K169" s="150">
        <v>512608893.30553001</v>
      </c>
      <c r="L169" s="151">
        <v>526821917</v>
      </c>
      <c r="M169" s="152">
        <v>9.5258521793999993</v>
      </c>
    </row>
    <row r="170" spans="2:13" s="1" customFormat="1">
      <c r="B170" s="119" t="s">
        <v>160</v>
      </c>
      <c r="C170" s="146" t="s">
        <v>170</v>
      </c>
      <c r="D170" s="147" t="s">
        <v>154</v>
      </c>
      <c r="E170" s="146" t="s">
        <v>155</v>
      </c>
      <c r="F170" s="148" t="s">
        <v>332</v>
      </c>
      <c r="G170" s="149" t="s">
        <v>629</v>
      </c>
      <c r="H170" s="146" t="s">
        <v>156</v>
      </c>
      <c r="I170" s="150">
        <v>526821917</v>
      </c>
      <c r="J170" s="151">
        <v>504244085</v>
      </c>
      <c r="K170" s="150">
        <v>512609004.37519002</v>
      </c>
      <c r="L170" s="151">
        <v>526821917</v>
      </c>
      <c r="M170" s="152">
        <v>9.5257732074000003</v>
      </c>
    </row>
    <row r="171" spans="2:13" s="1" customFormat="1">
      <c r="B171" s="119" t="s">
        <v>160</v>
      </c>
      <c r="C171" s="146" t="s">
        <v>170</v>
      </c>
      <c r="D171" s="147" t="s">
        <v>154</v>
      </c>
      <c r="E171" s="146" t="s">
        <v>155</v>
      </c>
      <c r="F171" s="148" t="s">
        <v>332</v>
      </c>
      <c r="G171" s="149" t="s">
        <v>629</v>
      </c>
      <c r="H171" s="146" t="s">
        <v>156</v>
      </c>
      <c r="I171" s="150">
        <v>526821917</v>
      </c>
      <c r="J171" s="151">
        <v>504244085</v>
      </c>
      <c r="K171" s="150">
        <v>512609004.37519002</v>
      </c>
      <c r="L171" s="151">
        <v>526821917</v>
      </c>
      <c r="M171" s="152">
        <v>9.5257732074000003</v>
      </c>
    </row>
    <row r="172" spans="2:13" s="1" customFormat="1">
      <c r="B172" s="119" t="s">
        <v>160</v>
      </c>
      <c r="C172" s="146" t="s">
        <v>172</v>
      </c>
      <c r="D172" s="147" t="s">
        <v>154</v>
      </c>
      <c r="E172" s="146" t="s">
        <v>155</v>
      </c>
      <c r="F172" s="148" t="s">
        <v>333</v>
      </c>
      <c r="G172" s="149" t="s">
        <v>630</v>
      </c>
      <c r="H172" s="146" t="s">
        <v>156</v>
      </c>
      <c r="I172" s="150">
        <v>2458630137</v>
      </c>
      <c r="J172" s="151">
        <v>2064708018</v>
      </c>
      <c r="K172" s="150">
        <v>2042693614.5367999</v>
      </c>
      <c r="L172" s="151">
        <v>2458630137</v>
      </c>
      <c r="M172" s="152">
        <v>9.3083318922</v>
      </c>
    </row>
    <row r="173" spans="2:13" s="1" customFormat="1">
      <c r="B173" s="119" t="s">
        <v>152</v>
      </c>
      <c r="C173" s="146" t="s">
        <v>220</v>
      </c>
      <c r="D173" s="147" t="s">
        <v>154</v>
      </c>
      <c r="E173" s="146" t="s">
        <v>155</v>
      </c>
      <c r="F173" s="148" t="s">
        <v>334</v>
      </c>
      <c r="G173" s="149" t="s">
        <v>631</v>
      </c>
      <c r="H173" s="146" t="s">
        <v>156</v>
      </c>
      <c r="I173" s="150">
        <v>4596557942</v>
      </c>
      <c r="J173" s="151">
        <v>2583450254</v>
      </c>
      <c r="K173" s="150">
        <v>2581364185.9159999</v>
      </c>
      <c r="L173" s="151">
        <v>4596557942</v>
      </c>
      <c r="M173" s="152">
        <v>8.6673858299000006</v>
      </c>
    </row>
    <row r="174" spans="2:13" s="1" customFormat="1">
      <c r="B174" s="119" t="s">
        <v>152</v>
      </c>
      <c r="C174" s="146" t="s">
        <v>220</v>
      </c>
      <c r="D174" s="147" t="s">
        <v>154</v>
      </c>
      <c r="E174" s="146" t="s">
        <v>155</v>
      </c>
      <c r="F174" s="148" t="s">
        <v>334</v>
      </c>
      <c r="G174" s="149" t="s">
        <v>631</v>
      </c>
      <c r="H174" s="146" t="s">
        <v>156</v>
      </c>
      <c r="I174" s="150">
        <v>1130145442</v>
      </c>
      <c r="J174" s="151">
        <v>635187151</v>
      </c>
      <c r="K174" s="150">
        <v>634674250.80343997</v>
      </c>
      <c r="L174" s="151">
        <v>1130145442</v>
      </c>
      <c r="M174" s="152">
        <v>8.6673858299000006</v>
      </c>
    </row>
    <row r="175" spans="2:13" s="1" customFormat="1">
      <c r="B175" s="119" t="s">
        <v>152</v>
      </c>
      <c r="C175" s="146" t="s">
        <v>220</v>
      </c>
      <c r="D175" s="147" t="s">
        <v>154</v>
      </c>
      <c r="E175" s="146" t="s">
        <v>155</v>
      </c>
      <c r="F175" s="148" t="s">
        <v>335</v>
      </c>
      <c r="G175" s="149" t="s">
        <v>631</v>
      </c>
      <c r="H175" s="146" t="s">
        <v>156</v>
      </c>
      <c r="I175" s="150">
        <v>1899404116</v>
      </c>
      <c r="J175" s="151">
        <v>1094913701</v>
      </c>
      <c r="K175" s="150">
        <v>1084880240.2579</v>
      </c>
      <c r="L175" s="151">
        <v>1899404116</v>
      </c>
      <c r="M175" s="152">
        <v>8.3547691304999994</v>
      </c>
    </row>
    <row r="176" spans="2:13" s="1" customFormat="1">
      <c r="B176" s="119" t="s">
        <v>152</v>
      </c>
      <c r="C176" s="146" t="s">
        <v>220</v>
      </c>
      <c r="D176" s="147" t="s">
        <v>154</v>
      </c>
      <c r="E176" s="146" t="s">
        <v>155</v>
      </c>
      <c r="F176" s="148" t="s">
        <v>335</v>
      </c>
      <c r="G176" s="149" t="s">
        <v>631</v>
      </c>
      <c r="H176" s="146" t="s">
        <v>156</v>
      </c>
      <c r="I176" s="150">
        <v>3798808232</v>
      </c>
      <c r="J176" s="151">
        <v>2190185640</v>
      </c>
      <c r="K176" s="150">
        <v>2170085194.8920002</v>
      </c>
      <c r="L176" s="151">
        <v>3798808232</v>
      </c>
      <c r="M176" s="152">
        <v>8.3520138605999996</v>
      </c>
    </row>
    <row r="177" spans="2:13" s="1" customFormat="1" ht="30">
      <c r="B177" s="119" t="s">
        <v>152</v>
      </c>
      <c r="C177" s="156" t="s">
        <v>220</v>
      </c>
      <c r="D177" s="146" t="s">
        <v>154</v>
      </c>
      <c r="E177" s="146" t="s">
        <v>155</v>
      </c>
      <c r="F177" s="148" t="s">
        <v>336</v>
      </c>
      <c r="G177" s="146" t="s">
        <v>631</v>
      </c>
      <c r="H177" s="146" t="s">
        <v>156</v>
      </c>
      <c r="I177" s="150">
        <v>562902734</v>
      </c>
      <c r="J177" s="151">
        <v>324246576</v>
      </c>
      <c r="K177" s="150">
        <v>325633723.83648998</v>
      </c>
      <c r="L177" s="151">
        <v>562902734</v>
      </c>
      <c r="M177" s="120">
        <v>8.3451744913999999</v>
      </c>
    </row>
    <row r="178" spans="2:13" s="1" customFormat="1">
      <c r="B178" s="119" t="s">
        <v>152</v>
      </c>
      <c r="C178" s="146" t="s">
        <v>220</v>
      </c>
      <c r="D178" s="147" t="s">
        <v>154</v>
      </c>
      <c r="E178" s="146" t="s">
        <v>155</v>
      </c>
      <c r="F178" s="148" t="s">
        <v>337</v>
      </c>
      <c r="G178" s="149" t="s">
        <v>632</v>
      </c>
      <c r="H178" s="146" t="s">
        <v>156</v>
      </c>
      <c r="I178" s="150">
        <v>11086027400</v>
      </c>
      <c r="J178" s="151">
        <v>6000000000</v>
      </c>
      <c r="K178" s="150">
        <v>6048588817.4525003</v>
      </c>
      <c r="L178" s="151">
        <v>11086027400</v>
      </c>
      <c r="M178" s="152">
        <v>8.7750578829000005</v>
      </c>
    </row>
    <row r="179" spans="2:13" s="1" customFormat="1">
      <c r="B179" s="119" t="s">
        <v>152</v>
      </c>
      <c r="C179" s="146" t="s">
        <v>220</v>
      </c>
      <c r="D179" s="147" t="s">
        <v>154</v>
      </c>
      <c r="E179" s="146" t="s">
        <v>155</v>
      </c>
      <c r="F179" s="148" t="s">
        <v>338</v>
      </c>
      <c r="G179" s="149" t="s">
        <v>633</v>
      </c>
      <c r="H179" s="146" t="s">
        <v>156</v>
      </c>
      <c r="I179" s="150">
        <v>685849870</v>
      </c>
      <c r="J179" s="151">
        <v>415414793</v>
      </c>
      <c r="K179" s="150">
        <v>405779784.00410002</v>
      </c>
      <c r="L179" s="151">
        <v>685849870</v>
      </c>
      <c r="M179" s="152">
        <v>8.7732654242999999</v>
      </c>
    </row>
    <row r="180" spans="2:13" s="1" customFormat="1">
      <c r="B180" s="119" t="s">
        <v>152</v>
      </c>
      <c r="C180" s="146" t="s">
        <v>220</v>
      </c>
      <c r="D180" s="147" t="s">
        <v>154</v>
      </c>
      <c r="E180" s="146" t="s">
        <v>155</v>
      </c>
      <c r="F180" s="148" t="s">
        <v>339</v>
      </c>
      <c r="G180" s="149" t="s">
        <v>631</v>
      </c>
      <c r="H180" s="146" t="s">
        <v>156</v>
      </c>
      <c r="I180" s="150">
        <v>18532808206</v>
      </c>
      <c r="J180" s="151">
        <v>10470083835</v>
      </c>
      <c r="K180" s="150">
        <v>10489988186.863001</v>
      </c>
      <c r="L180" s="151">
        <v>18532808206</v>
      </c>
      <c r="M180" s="152">
        <v>8.9783780334000003</v>
      </c>
    </row>
    <row r="181" spans="2:13" s="1" customFormat="1">
      <c r="B181" s="119" t="s">
        <v>152</v>
      </c>
      <c r="C181" s="146" t="s">
        <v>220</v>
      </c>
      <c r="D181" s="147" t="s">
        <v>154</v>
      </c>
      <c r="E181" s="146" t="s">
        <v>155</v>
      </c>
      <c r="F181" s="148" t="s">
        <v>340</v>
      </c>
      <c r="G181" s="149" t="s">
        <v>631</v>
      </c>
      <c r="H181" s="146" t="s">
        <v>156</v>
      </c>
      <c r="I181" s="150">
        <v>18532808206</v>
      </c>
      <c r="J181" s="151">
        <v>10475152330</v>
      </c>
      <c r="K181" s="150">
        <v>10490114701.427</v>
      </c>
      <c r="L181" s="151">
        <v>18532808206</v>
      </c>
      <c r="M181" s="152">
        <v>8.9781528493000007</v>
      </c>
    </row>
    <row r="182" spans="2:13" s="1" customFormat="1" ht="30">
      <c r="B182" s="119" t="s">
        <v>152</v>
      </c>
      <c r="C182" s="156" t="s">
        <v>220</v>
      </c>
      <c r="D182" s="146" t="s">
        <v>154</v>
      </c>
      <c r="E182" s="146" t="s">
        <v>155</v>
      </c>
      <c r="F182" s="148" t="s">
        <v>341</v>
      </c>
      <c r="G182" s="146" t="s">
        <v>633</v>
      </c>
      <c r="H182" s="146" t="s">
        <v>156</v>
      </c>
      <c r="I182" s="150">
        <v>195736992</v>
      </c>
      <c r="J182" s="151">
        <v>125107231</v>
      </c>
      <c r="K182" s="150">
        <v>122444200.29567</v>
      </c>
      <c r="L182" s="151">
        <v>195736992</v>
      </c>
      <c r="M182" s="120">
        <v>8.2457872268999992</v>
      </c>
    </row>
    <row r="183" spans="2:13" s="1" customFormat="1">
      <c r="B183" s="119" t="s">
        <v>152</v>
      </c>
      <c r="C183" s="146" t="s">
        <v>220</v>
      </c>
      <c r="D183" s="147" t="s">
        <v>154</v>
      </c>
      <c r="E183" s="146" t="s">
        <v>155</v>
      </c>
      <c r="F183" s="148" t="s">
        <v>342</v>
      </c>
      <c r="G183" s="149" t="s">
        <v>634</v>
      </c>
      <c r="H183" s="146" t="s">
        <v>156</v>
      </c>
      <c r="I183" s="150">
        <v>740315080</v>
      </c>
      <c r="J183" s="151">
        <v>387189042</v>
      </c>
      <c r="K183" s="150">
        <v>378872661.16446</v>
      </c>
      <c r="L183" s="151">
        <v>740315080</v>
      </c>
      <c r="M183" s="152">
        <v>11.1865932523</v>
      </c>
    </row>
    <row r="184" spans="2:13" s="1" customFormat="1">
      <c r="B184" s="119" t="s">
        <v>152</v>
      </c>
      <c r="C184" s="146" t="s">
        <v>220</v>
      </c>
      <c r="D184" s="147" t="s">
        <v>154</v>
      </c>
      <c r="E184" s="146" t="s">
        <v>155</v>
      </c>
      <c r="F184" s="148" t="s">
        <v>264</v>
      </c>
      <c r="G184" s="149" t="s">
        <v>633</v>
      </c>
      <c r="H184" s="146" t="s">
        <v>156</v>
      </c>
      <c r="I184" s="150">
        <v>98300048</v>
      </c>
      <c r="J184" s="151">
        <v>51938957</v>
      </c>
      <c r="K184" s="150">
        <v>51071404.841995001</v>
      </c>
      <c r="L184" s="151">
        <v>98300048</v>
      </c>
      <c r="M184" s="152">
        <v>12.54909928</v>
      </c>
    </row>
    <row r="185" spans="2:13" s="1" customFormat="1">
      <c r="B185" s="119" t="s">
        <v>152</v>
      </c>
      <c r="C185" s="146" t="s">
        <v>176</v>
      </c>
      <c r="D185" s="147"/>
      <c r="E185" s="146" t="s">
        <v>155</v>
      </c>
      <c r="F185" s="148" t="s">
        <v>343</v>
      </c>
      <c r="G185" s="149" t="s">
        <v>635</v>
      </c>
      <c r="H185" s="146" t="s">
        <v>156</v>
      </c>
      <c r="I185" s="150">
        <v>3000000005</v>
      </c>
      <c r="J185" s="151">
        <v>2057391999</v>
      </c>
      <c r="K185" s="150">
        <v>2035314056.0843999</v>
      </c>
      <c r="L185" s="151">
        <v>3000000005</v>
      </c>
      <c r="M185" s="152">
        <v>10.0048734359</v>
      </c>
    </row>
    <row r="186" spans="2:13" s="1" customFormat="1">
      <c r="B186" s="119" t="s">
        <v>152</v>
      </c>
      <c r="C186" s="146" t="s">
        <v>176</v>
      </c>
      <c r="D186" s="147"/>
      <c r="E186" s="146" t="s">
        <v>155</v>
      </c>
      <c r="F186" s="148" t="s">
        <v>284</v>
      </c>
      <c r="G186" s="149" t="s">
        <v>636</v>
      </c>
      <c r="H186" s="146" t="s">
        <v>156</v>
      </c>
      <c r="I186" s="150">
        <v>220773419</v>
      </c>
      <c r="J186" s="151">
        <v>146927707</v>
      </c>
      <c r="K186" s="150">
        <v>147642065.62757999</v>
      </c>
      <c r="L186" s="151">
        <v>220773419</v>
      </c>
      <c r="M186" s="152">
        <v>11.699943831200001</v>
      </c>
    </row>
    <row r="187" spans="2:13" s="1" customFormat="1">
      <c r="B187" s="119" t="s">
        <v>152</v>
      </c>
      <c r="C187" s="146" t="s">
        <v>177</v>
      </c>
      <c r="D187" s="147" t="s">
        <v>154</v>
      </c>
      <c r="E187" s="146" t="s">
        <v>155</v>
      </c>
      <c r="F187" s="148" t="s">
        <v>344</v>
      </c>
      <c r="G187" s="149" t="s">
        <v>637</v>
      </c>
      <c r="H187" s="146" t="s">
        <v>156</v>
      </c>
      <c r="I187" s="150">
        <v>95808198</v>
      </c>
      <c r="J187" s="151">
        <v>51508562</v>
      </c>
      <c r="K187" s="150">
        <v>51001255.863612004</v>
      </c>
      <c r="L187" s="151">
        <v>95808198</v>
      </c>
      <c r="M187" s="152">
        <v>14.1332265738</v>
      </c>
    </row>
    <row r="188" spans="2:13" s="1" customFormat="1">
      <c r="B188" s="119" t="s">
        <v>152</v>
      </c>
      <c r="C188" s="146" t="s">
        <v>177</v>
      </c>
      <c r="D188" s="147" t="s">
        <v>154</v>
      </c>
      <c r="E188" s="146" t="s">
        <v>155</v>
      </c>
      <c r="F188" s="148" t="s">
        <v>345</v>
      </c>
      <c r="G188" s="149" t="s">
        <v>638</v>
      </c>
      <c r="H188" s="146" t="s">
        <v>156</v>
      </c>
      <c r="I188" s="150">
        <v>871626713</v>
      </c>
      <c r="J188" s="151">
        <v>500941780</v>
      </c>
      <c r="K188" s="150">
        <v>513367228.73804998</v>
      </c>
      <c r="L188" s="151">
        <v>871626713</v>
      </c>
      <c r="M188" s="152">
        <v>14.4769853739</v>
      </c>
    </row>
    <row r="189" spans="2:13" s="1" customFormat="1">
      <c r="B189" s="119" t="s">
        <v>152</v>
      </c>
      <c r="C189" s="146" t="s">
        <v>177</v>
      </c>
      <c r="D189" s="147" t="s">
        <v>154</v>
      </c>
      <c r="E189" s="146" t="s">
        <v>155</v>
      </c>
      <c r="F189" s="148" t="s">
        <v>346</v>
      </c>
      <c r="G189" s="149" t="s">
        <v>639</v>
      </c>
      <c r="H189" s="146" t="s">
        <v>156</v>
      </c>
      <c r="I189" s="150">
        <v>164812442</v>
      </c>
      <c r="J189" s="151">
        <v>105064052</v>
      </c>
      <c r="K189" s="150">
        <v>102889749.24561</v>
      </c>
      <c r="L189" s="151">
        <v>164812442</v>
      </c>
      <c r="M189" s="152">
        <v>13.221081499</v>
      </c>
    </row>
    <row r="190" spans="2:13" s="1" customFormat="1">
      <c r="B190" s="119" t="s">
        <v>152</v>
      </c>
      <c r="C190" s="146" t="s">
        <v>177</v>
      </c>
      <c r="D190" s="147" t="s">
        <v>154</v>
      </c>
      <c r="E190" s="146" t="s">
        <v>155</v>
      </c>
      <c r="F190" s="148" t="s">
        <v>347</v>
      </c>
      <c r="G190" s="149" t="s">
        <v>639</v>
      </c>
      <c r="H190" s="146" t="s">
        <v>156</v>
      </c>
      <c r="I190" s="150">
        <v>224597337</v>
      </c>
      <c r="J190" s="151">
        <v>151300928</v>
      </c>
      <c r="K190" s="150">
        <v>142224900.92047</v>
      </c>
      <c r="L190" s="151">
        <v>224597337</v>
      </c>
      <c r="M190" s="152">
        <v>11.4627554577</v>
      </c>
    </row>
    <row r="191" spans="2:13" s="1" customFormat="1">
      <c r="B191" s="119" t="s">
        <v>152</v>
      </c>
      <c r="C191" s="146" t="s">
        <v>177</v>
      </c>
      <c r="D191" s="147" t="s">
        <v>154</v>
      </c>
      <c r="E191" s="146" t="s">
        <v>155</v>
      </c>
      <c r="F191" s="148" t="s">
        <v>347</v>
      </c>
      <c r="G191" s="149" t="s">
        <v>639</v>
      </c>
      <c r="H191" s="146" t="s">
        <v>156</v>
      </c>
      <c r="I191" s="150">
        <v>29084543</v>
      </c>
      <c r="J191" s="151">
        <v>18547126</v>
      </c>
      <c r="K191" s="150">
        <v>18157040.718357999</v>
      </c>
      <c r="L191" s="151">
        <v>29084543</v>
      </c>
      <c r="M191" s="152">
        <v>13.2208948915</v>
      </c>
    </row>
    <row r="192" spans="2:13" s="1" customFormat="1">
      <c r="B192" s="119" t="s">
        <v>152</v>
      </c>
      <c r="C192" s="146" t="s">
        <v>177</v>
      </c>
      <c r="D192" s="147" t="s">
        <v>154</v>
      </c>
      <c r="E192" s="146" t="s">
        <v>155</v>
      </c>
      <c r="F192" s="148" t="s">
        <v>348</v>
      </c>
      <c r="G192" s="149" t="s">
        <v>640</v>
      </c>
      <c r="H192" s="146" t="s">
        <v>156</v>
      </c>
      <c r="I192" s="150">
        <v>896339860</v>
      </c>
      <c r="J192" s="151">
        <v>522178253</v>
      </c>
      <c r="K192" s="150">
        <v>519994864.49112999</v>
      </c>
      <c r="L192" s="151">
        <v>896339860</v>
      </c>
      <c r="M192" s="152">
        <v>13.9247004941</v>
      </c>
    </row>
    <row r="193" spans="2:13" s="1" customFormat="1">
      <c r="B193" s="119" t="s">
        <v>152</v>
      </c>
      <c r="C193" s="156" t="s">
        <v>177</v>
      </c>
      <c r="D193" s="146" t="s">
        <v>154</v>
      </c>
      <c r="E193" s="146" t="s">
        <v>155</v>
      </c>
      <c r="F193" s="148" t="s">
        <v>349</v>
      </c>
      <c r="G193" s="146" t="s">
        <v>637</v>
      </c>
      <c r="H193" s="146" t="s">
        <v>156</v>
      </c>
      <c r="I193" s="150">
        <v>182462323</v>
      </c>
      <c r="J193" s="151">
        <v>103067120</v>
      </c>
      <c r="K193" s="150">
        <v>102094647.64622</v>
      </c>
      <c r="L193" s="151">
        <v>182462323</v>
      </c>
      <c r="M193" s="120">
        <v>14.0834612552</v>
      </c>
    </row>
    <row r="194" spans="2:13" s="1" customFormat="1">
      <c r="B194" s="119" t="s">
        <v>152</v>
      </c>
      <c r="C194" s="146" t="s">
        <v>177</v>
      </c>
      <c r="D194" s="147" t="s">
        <v>154</v>
      </c>
      <c r="E194" s="146" t="s">
        <v>155</v>
      </c>
      <c r="F194" s="148" t="s">
        <v>350</v>
      </c>
      <c r="G194" s="149" t="s">
        <v>640</v>
      </c>
      <c r="H194" s="146" t="s">
        <v>156</v>
      </c>
      <c r="I194" s="150">
        <v>87023294</v>
      </c>
      <c r="J194" s="151">
        <v>50647259</v>
      </c>
      <c r="K194" s="150">
        <v>50276520.195689999</v>
      </c>
      <c r="L194" s="151">
        <v>87023294</v>
      </c>
      <c r="M194" s="152">
        <v>14.195787579099999</v>
      </c>
    </row>
    <row r="195" spans="2:13" s="1" customFormat="1">
      <c r="B195" s="119" t="s">
        <v>152</v>
      </c>
      <c r="C195" s="156" t="s">
        <v>177</v>
      </c>
      <c r="D195" s="146" t="s">
        <v>154</v>
      </c>
      <c r="E195" s="146" t="s">
        <v>155</v>
      </c>
      <c r="F195" s="148" t="s">
        <v>351</v>
      </c>
      <c r="G195" s="146" t="s">
        <v>640</v>
      </c>
      <c r="H195" s="146" t="s">
        <v>156</v>
      </c>
      <c r="I195" s="150">
        <v>826721238</v>
      </c>
      <c r="J195" s="151">
        <v>487020528</v>
      </c>
      <c r="K195" s="150">
        <v>479623619.46011001</v>
      </c>
      <c r="L195" s="151">
        <v>826721238</v>
      </c>
      <c r="M195" s="120">
        <v>13.9224214682</v>
      </c>
    </row>
    <row r="196" spans="2:13" s="1" customFormat="1">
      <c r="B196" s="119" t="s">
        <v>152</v>
      </c>
      <c r="C196" s="146" t="s">
        <v>177</v>
      </c>
      <c r="D196" s="147" t="s">
        <v>154</v>
      </c>
      <c r="E196" s="146" t="s">
        <v>155</v>
      </c>
      <c r="F196" s="148" t="s">
        <v>352</v>
      </c>
      <c r="G196" s="149" t="s">
        <v>641</v>
      </c>
      <c r="H196" s="146" t="s">
        <v>156</v>
      </c>
      <c r="I196" s="150">
        <v>81708791</v>
      </c>
      <c r="J196" s="151">
        <v>42176363</v>
      </c>
      <c r="K196" s="150">
        <v>42174584.386180997</v>
      </c>
      <c r="L196" s="151">
        <v>81708791</v>
      </c>
      <c r="M196" s="152">
        <v>15.583854156999999</v>
      </c>
    </row>
    <row r="197" spans="2:13" s="1" customFormat="1">
      <c r="B197" s="119" t="s">
        <v>152</v>
      </c>
      <c r="C197" s="146" t="s">
        <v>177</v>
      </c>
      <c r="D197" s="147" t="s">
        <v>154</v>
      </c>
      <c r="E197" s="146" t="s">
        <v>155</v>
      </c>
      <c r="F197" s="148" t="s">
        <v>353</v>
      </c>
      <c r="G197" s="149" t="s">
        <v>639</v>
      </c>
      <c r="H197" s="146" t="s">
        <v>156</v>
      </c>
      <c r="I197" s="150">
        <v>20162814</v>
      </c>
      <c r="J197" s="151">
        <v>13319477</v>
      </c>
      <c r="K197" s="150">
        <v>13068882.055155</v>
      </c>
      <c r="L197" s="151">
        <v>20162814</v>
      </c>
      <c r="M197" s="152">
        <v>13.644845757100001</v>
      </c>
    </row>
    <row r="198" spans="2:13" s="1" customFormat="1">
      <c r="B198" s="119" t="s">
        <v>152</v>
      </c>
      <c r="C198" s="156" t="s">
        <v>177</v>
      </c>
      <c r="D198" s="146" t="s">
        <v>154</v>
      </c>
      <c r="E198" s="146" t="s">
        <v>155</v>
      </c>
      <c r="F198" s="148" t="s">
        <v>354</v>
      </c>
      <c r="G198" s="146" t="s">
        <v>642</v>
      </c>
      <c r="H198" s="146" t="s">
        <v>156</v>
      </c>
      <c r="I198" s="150">
        <v>248299987</v>
      </c>
      <c r="J198" s="151">
        <v>130510203</v>
      </c>
      <c r="K198" s="150">
        <v>131557971.31415001</v>
      </c>
      <c r="L198" s="151">
        <v>248299987</v>
      </c>
      <c r="M198" s="120">
        <v>13.738863354299999</v>
      </c>
    </row>
    <row r="199" spans="2:13" s="1" customFormat="1">
      <c r="B199" s="119" t="s">
        <v>152</v>
      </c>
      <c r="C199" s="146" t="s">
        <v>177</v>
      </c>
      <c r="D199" s="147" t="s">
        <v>154</v>
      </c>
      <c r="E199" s="146" t="s">
        <v>155</v>
      </c>
      <c r="F199" s="148" t="s">
        <v>355</v>
      </c>
      <c r="G199" s="149" t="s">
        <v>642</v>
      </c>
      <c r="H199" s="146" t="s">
        <v>156</v>
      </c>
      <c r="I199" s="150">
        <v>410650016</v>
      </c>
      <c r="J199" s="151">
        <v>215920376</v>
      </c>
      <c r="K199" s="150">
        <v>217576951.05318999</v>
      </c>
      <c r="L199" s="151">
        <v>410650016</v>
      </c>
      <c r="M199" s="152">
        <v>13.7388137462</v>
      </c>
    </row>
    <row r="200" spans="2:13" s="1" customFormat="1">
      <c r="B200" s="119" t="s">
        <v>152</v>
      </c>
      <c r="C200" s="146" t="s">
        <v>177</v>
      </c>
      <c r="D200" s="147" t="s">
        <v>154</v>
      </c>
      <c r="E200" s="146" t="s">
        <v>155</v>
      </c>
      <c r="F200" s="148" t="s">
        <v>356</v>
      </c>
      <c r="G200" s="149" t="s">
        <v>642</v>
      </c>
      <c r="H200" s="146" t="s">
        <v>156</v>
      </c>
      <c r="I200" s="150">
        <v>85949998</v>
      </c>
      <c r="J200" s="151">
        <v>45208663</v>
      </c>
      <c r="K200" s="150">
        <v>45539416.360619999</v>
      </c>
      <c r="L200" s="151">
        <v>85949998</v>
      </c>
      <c r="M200" s="152">
        <v>13.7387675417</v>
      </c>
    </row>
    <row r="201" spans="2:13" s="1" customFormat="1">
      <c r="B201" s="119" t="s">
        <v>152</v>
      </c>
      <c r="C201" s="146" t="s">
        <v>177</v>
      </c>
      <c r="D201" s="147" t="s">
        <v>154</v>
      </c>
      <c r="E201" s="146" t="s">
        <v>155</v>
      </c>
      <c r="F201" s="148" t="s">
        <v>357</v>
      </c>
      <c r="G201" s="149" t="s">
        <v>639</v>
      </c>
      <c r="H201" s="146" t="s">
        <v>156</v>
      </c>
      <c r="I201" s="150">
        <v>15509870</v>
      </c>
      <c r="J201" s="151">
        <v>10277809</v>
      </c>
      <c r="K201" s="150">
        <v>10052897.366881</v>
      </c>
      <c r="L201" s="151">
        <v>15509870</v>
      </c>
      <c r="M201" s="152">
        <v>13.645984540800001</v>
      </c>
    </row>
    <row r="202" spans="2:13" s="1" customFormat="1">
      <c r="B202" s="119" t="s">
        <v>152</v>
      </c>
      <c r="C202" s="146" t="s">
        <v>177</v>
      </c>
      <c r="D202" s="147" t="s">
        <v>154</v>
      </c>
      <c r="E202" s="146" t="s">
        <v>155</v>
      </c>
      <c r="F202" s="148" t="s">
        <v>358</v>
      </c>
      <c r="G202" s="149" t="s">
        <v>642</v>
      </c>
      <c r="H202" s="146" t="s">
        <v>156</v>
      </c>
      <c r="I202" s="150">
        <v>171899999</v>
      </c>
      <c r="J202" s="151">
        <v>90545548</v>
      </c>
      <c r="K202" s="150">
        <v>91079213.336421996</v>
      </c>
      <c r="L202" s="151">
        <v>171899999</v>
      </c>
      <c r="M202" s="152">
        <v>13.7386119845</v>
      </c>
    </row>
    <row r="203" spans="2:13" s="1" customFormat="1">
      <c r="B203" s="119" t="s">
        <v>152</v>
      </c>
      <c r="C203" s="146" t="s">
        <v>177</v>
      </c>
      <c r="D203" s="147" t="s">
        <v>154</v>
      </c>
      <c r="E203" s="146" t="s">
        <v>155</v>
      </c>
      <c r="F203" s="148" t="s">
        <v>359</v>
      </c>
      <c r="G203" s="149" t="s">
        <v>642</v>
      </c>
      <c r="H203" s="146" t="s">
        <v>156</v>
      </c>
      <c r="I203" s="150">
        <v>466040002</v>
      </c>
      <c r="J203" s="151">
        <v>245739758</v>
      </c>
      <c r="K203" s="150">
        <v>246926432.70666999</v>
      </c>
      <c r="L203" s="151">
        <v>466040002</v>
      </c>
      <c r="M203" s="152">
        <v>13.7385276072</v>
      </c>
    </row>
    <row r="204" spans="2:13" s="1" customFormat="1">
      <c r="B204" s="119" t="s">
        <v>152</v>
      </c>
      <c r="C204" s="146" t="s">
        <v>177</v>
      </c>
      <c r="D204" s="147" t="s">
        <v>154</v>
      </c>
      <c r="E204" s="146" t="s">
        <v>155</v>
      </c>
      <c r="F204" s="148" t="s">
        <v>360</v>
      </c>
      <c r="G204" s="149" t="s">
        <v>642</v>
      </c>
      <c r="H204" s="146" t="s">
        <v>156</v>
      </c>
      <c r="I204" s="150">
        <v>198639999</v>
      </c>
      <c r="J204" s="151">
        <v>104889697</v>
      </c>
      <c r="K204" s="150">
        <v>105247527.98188999</v>
      </c>
      <c r="L204" s="151">
        <v>198639999</v>
      </c>
      <c r="M204" s="152">
        <v>13.738457818300001</v>
      </c>
    </row>
    <row r="205" spans="2:13" s="1" customFormat="1">
      <c r="B205" s="119" t="s">
        <v>152</v>
      </c>
      <c r="C205" s="146" t="s">
        <v>177</v>
      </c>
      <c r="D205" s="147" t="s">
        <v>154</v>
      </c>
      <c r="E205" s="146" t="s">
        <v>155</v>
      </c>
      <c r="F205" s="148" t="s">
        <v>361</v>
      </c>
      <c r="G205" s="149" t="s">
        <v>642</v>
      </c>
      <c r="H205" s="146" t="s">
        <v>156</v>
      </c>
      <c r="I205" s="150">
        <v>82129988</v>
      </c>
      <c r="J205" s="151">
        <v>43490381</v>
      </c>
      <c r="K205" s="150">
        <v>43515789.645815998</v>
      </c>
      <c r="L205" s="151">
        <v>82129988</v>
      </c>
      <c r="M205" s="152">
        <v>13.7384663783</v>
      </c>
    </row>
    <row r="206" spans="2:13" s="1" customFormat="1">
      <c r="B206" s="119" t="s">
        <v>152</v>
      </c>
      <c r="C206" s="146" t="s">
        <v>177</v>
      </c>
      <c r="D206" s="147" t="s">
        <v>154</v>
      </c>
      <c r="E206" s="146" t="s">
        <v>155</v>
      </c>
      <c r="F206" s="148" t="s">
        <v>362</v>
      </c>
      <c r="G206" s="149" t="s">
        <v>642</v>
      </c>
      <c r="H206" s="146" t="s">
        <v>156</v>
      </c>
      <c r="I206" s="150">
        <v>347509510</v>
      </c>
      <c r="J206" s="151">
        <v>183522674</v>
      </c>
      <c r="K206" s="150">
        <v>185194770.99735999</v>
      </c>
      <c r="L206" s="151">
        <v>347509510</v>
      </c>
      <c r="M206" s="152">
        <v>13.7385409795</v>
      </c>
    </row>
    <row r="207" spans="2:13" s="1" customFormat="1">
      <c r="B207" s="119" t="s">
        <v>152</v>
      </c>
      <c r="C207" s="146" t="s">
        <v>177</v>
      </c>
      <c r="D207" s="147" t="s">
        <v>154</v>
      </c>
      <c r="E207" s="146" t="s">
        <v>155</v>
      </c>
      <c r="F207" s="148" t="s">
        <v>363</v>
      </c>
      <c r="G207" s="149" t="s">
        <v>642</v>
      </c>
      <c r="H207" s="146" t="s">
        <v>156</v>
      </c>
      <c r="I207" s="150">
        <v>138624000</v>
      </c>
      <c r="J207" s="151">
        <v>73256399</v>
      </c>
      <c r="K207" s="150">
        <v>73890320.355012998</v>
      </c>
      <c r="L207" s="151">
        <v>138624000</v>
      </c>
      <c r="M207" s="152">
        <v>13.731080711000001</v>
      </c>
    </row>
    <row r="208" spans="2:13" s="1" customFormat="1">
      <c r="B208" s="119" t="s">
        <v>152</v>
      </c>
      <c r="C208" s="146" t="s">
        <v>177</v>
      </c>
      <c r="D208" s="147" t="s">
        <v>154</v>
      </c>
      <c r="E208" s="146" t="s">
        <v>155</v>
      </c>
      <c r="F208" s="148" t="s">
        <v>364</v>
      </c>
      <c r="G208" s="149" t="s">
        <v>642</v>
      </c>
      <c r="H208" s="146" t="s">
        <v>156</v>
      </c>
      <c r="I208" s="150">
        <v>218380275</v>
      </c>
      <c r="J208" s="151">
        <v>115485838</v>
      </c>
      <c r="K208" s="150">
        <v>116402914.05536</v>
      </c>
      <c r="L208" s="151">
        <v>218380275</v>
      </c>
      <c r="M208" s="152">
        <v>13.7309675886</v>
      </c>
    </row>
    <row r="209" spans="2:13" s="1" customFormat="1">
      <c r="B209" s="119" t="s">
        <v>152</v>
      </c>
      <c r="C209" s="146" t="s">
        <v>177</v>
      </c>
      <c r="D209" s="147" t="s">
        <v>154</v>
      </c>
      <c r="E209" s="146" t="s">
        <v>155</v>
      </c>
      <c r="F209" s="148" t="s">
        <v>365</v>
      </c>
      <c r="G209" s="149" t="s">
        <v>642</v>
      </c>
      <c r="H209" s="146" t="s">
        <v>156</v>
      </c>
      <c r="I209" s="150">
        <v>79756275</v>
      </c>
      <c r="J209" s="151">
        <v>42281553</v>
      </c>
      <c r="K209" s="150">
        <v>42512310.11468</v>
      </c>
      <c r="L209" s="151">
        <v>79756275</v>
      </c>
      <c r="M209" s="152">
        <v>13.731019115100001</v>
      </c>
    </row>
    <row r="210" spans="2:13" s="1" customFormat="1">
      <c r="B210" s="119" t="s">
        <v>152</v>
      </c>
      <c r="C210" s="146" t="s">
        <v>177</v>
      </c>
      <c r="D210" s="147" t="s">
        <v>154</v>
      </c>
      <c r="E210" s="146" t="s">
        <v>155</v>
      </c>
      <c r="F210" s="148" t="s">
        <v>366</v>
      </c>
      <c r="G210" s="149" t="s">
        <v>643</v>
      </c>
      <c r="H210" s="146" t="s">
        <v>156</v>
      </c>
      <c r="I210" s="150">
        <v>90555068</v>
      </c>
      <c r="J210" s="151">
        <v>57750960</v>
      </c>
      <c r="K210" s="150">
        <v>57493203.633073002</v>
      </c>
      <c r="L210" s="151">
        <v>90555068</v>
      </c>
      <c r="M210" s="152">
        <v>14.474462621500001</v>
      </c>
    </row>
    <row r="211" spans="2:13" s="1" customFormat="1">
      <c r="B211" s="119" t="s">
        <v>152</v>
      </c>
      <c r="C211" s="146" t="s">
        <v>177</v>
      </c>
      <c r="D211" s="147" t="s">
        <v>154</v>
      </c>
      <c r="E211" s="146" t="s">
        <v>155</v>
      </c>
      <c r="F211" s="148" t="s">
        <v>367</v>
      </c>
      <c r="G211" s="149" t="s">
        <v>643</v>
      </c>
      <c r="H211" s="146" t="s">
        <v>156</v>
      </c>
      <c r="I211" s="150">
        <v>1177583844</v>
      </c>
      <c r="J211" s="151">
        <v>746013087</v>
      </c>
      <c r="K211" s="150">
        <v>763753140.85168004</v>
      </c>
      <c r="L211" s="151">
        <v>1177583844</v>
      </c>
      <c r="M211" s="152">
        <v>14.485251914399999</v>
      </c>
    </row>
    <row r="212" spans="2:13" s="1" customFormat="1">
      <c r="B212" s="119" t="s">
        <v>152</v>
      </c>
      <c r="C212" s="146" t="s">
        <v>177</v>
      </c>
      <c r="D212" s="147" t="s">
        <v>154</v>
      </c>
      <c r="E212" s="146" t="s">
        <v>155</v>
      </c>
      <c r="F212" s="148" t="s">
        <v>367</v>
      </c>
      <c r="G212" s="149" t="s">
        <v>644</v>
      </c>
      <c r="H212" s="146" t="s">
        <v>156</v>
      </c>
      <c r="I212" s="150">
        <v>1837698640</v>
      </c>
      <c r="J212" s="151">
        <v>1025355447</v>
      </c>
      <c r="K212" s="150">
        <v>1011086768.8305</v>
      </c>
      <c r="L212" s="151">
        <v>1837698640</v>
      </c>
      <c r="M212" s="152">
        <v>14.5022215108</v>
      </c>
    </row>
    <row r="213" spans="2:13" s="1" customFormat="1">
      <c r="B213" s="119" t="s">
        <v>152</v>
      </c>
      <c r="C213" s="146" t="s">
        <v>177</v>
      </c>
      <c r="D213" s="147" t="s">
        <v>154</v>
      </c>
      <c r="E213" s="146" t="s">
        <v>155</v>
      </c>
      <c r="F213" s="148" t="s">
        <v>368</v>
      </c>
      <c r="G213" s="149" t="s">
        <v>642</v>
      </c>
      <c r="H213" s="146" t="s">
        <v>156</v>
      </c>
      <c r="I213" s="150">
        <v>200119298</v>
      </c>
      <c r="J213" s="151">
        <v>106968520</v>
      </c>
      <c r="K213" s="150">
        <v>107596120.14129999</v>
      </c>
      <c r="L213" s="151">
        <v>200119298</v>
      </c>
      <c r="M213" s="152">
        <v>13.6261391096</v>
      </c>
    </row>
    <row r="214" spans="2:13" s="1" customFormat="1">
      <c r="B214" s="119" t="s">
        <v>152</v>
      </c>
      <c r="C214" s="146" t="s">
        <v>177</v>
      </c>
      <c r="D214" s="147" t="s">
        <v>154</v>
      </c>
      <c r="E214" s="146" t="s">
        <v>155</v>
      </c>
      <c r="F214" s="148" t="s">
        <v>369</v>
      </c>
      <c r="G214" s="149" t="s">
        <v>642</v>
      </c>
      <c r="H214" s="146" t="s">
        <v>156</v>
      </c>
      <c r="I214" s="150">
        <v>94395899</v>
      </c>
      <c r="J214" s="151">
        <v>50499651</v>
      </c>
      <c r="K214" s="150">
        <v>50769878.946874</v>
      </c>
      <c r="L214" s="151">
        <v>94395899</v>
      </c>
      <c r="M214" s="152">
        <v>13.6137063804</v>
      </c>
    </row>
    <row r="215" spans="2:13" s="1" customFormat="1">
      <c r="B215" s="119" t="s">
        <v>152</v>
      </c>
      <c r="C215" s="146" t="s">
        <v>177</v>
      </c>
      <c r="D215" s="147" t="s">
        <v>154</v>
      </c>
      <c r="E215" s="146" t="s">
        <v>155</v>
      </c>
      <c r="F215" s="148" t="s">
        <v>370</v>
      </c>
      <c r="G215" s="149" t="s">
        <v>642</v>
      </c>
      <c r="H215" s="146" t="s">
        <v>156</v>
      </c>
      <c r="I215" s="150">
        <v>377583552</v>
      </c>
      <c r="J215" s="151">
        <v>202069863</v>
      </c>
      <c r="K215" s="150">
        <v>203079891.36179</v>
      </c>
      <c r="L215" s="151">
        <v>377583552</v>
      </c>
      <c r="M215" s="152">
        <v>13.6136342862</v>
      </c>
    </row>
    <row r="216" spans="2:13" s="1" customFormat="1">
      <c r="B216" s="119" t="s">
        <v>152</v>
      </c>
      <c r="C216" s="146" t="s">
        <v>177</v>
      </c>
      <c r="D216" s="147" t="s">
        <v>154</v>
      </c>
      <c r="E216" s="146" t="s">
        <v>155</v>
      </c>
      <c r="F216" s="148" t="s">
        <v>371</v>
      </c>
      <c r="G216" s="149" t="s">
        <v>637</v>
      </c>
      <c r="H216" s="146" t="s">
        <v>156</v>
      </c>
      <c r="I216" s="150">
        <v>110193976</v>
      </c>
      <c r="J216" s="151">
        <v>65448766</v>
      </c>
      <c r="K216" s="150">
        <v>65381527.196079999</v>
      </c>
      <c r="L216" s="151">
        <v>110193976</v>
      </c>
      <c r="M216" s="152">
        <v>14.0489416935</v>
      </c>
    </row>
    <row r="217" spans="2:13" s="1" customFormat="1">
      <c r="B217" s="119" t="s">
        <v>152</v>
      </c>
      <c r="C217" s="146" t="s">
        <v>177</v>
      </c>
      <c r="D217" s="147" t="s">
        <v>154</v>
      </c>
      <c r="E217" s="146" t="s">
        <v>155</v>
      </c>
      <c r="F217" s="148" t="s">
        <v>245</v>
      </c>
      <c r="G217" s="149" t="s">
        <v>645</v>
      </c>
      <c r="H217" s="146" t="s">
        <v>156</v>
      </c>
      <c r="I217" s="150">
        <v>377939706</v>
      </c>
      <c r="J217" s="151">
        <v>206055887</v>
      </c>
      <c r="K217" s="150">
        <v>205249902.85117999</v>
      </c>
      <c r="L217" s="151">
        <v>377939706</v>
      </c>
      <c r="M217" s="152">
        <v>13.2418493856</v>
      </c>
    </row>
    <row r="218" spans="2:13" s="1" customFormat="1">
      <c r="B218" s="119" t="s">
        <v>152</v>
      </c>
      <c r="C218" s="146" t="s">
        <v>177</v>
      </c>
      <c r="D218" s="147" t="s">
        <v>154</v>
      </c>
      <c r="E218" s="146" t="s">
        <v>155</v>
      </c>
      <c r="F218" s="148" t="s">
        <v>372</v>
      </c>
      <c r="G218" s="149" t="s">
        <v>645</v>
      </c>
      <c r="H218" s="146" t="s">
        <v>156</v>
      </c>
      <c r="I218" s="150">
        <v>85036436</v>
      </c>
      <c r="J218" s="151">
        <v>46474769</v>
      </c>
      <c r="K218" s="150">
        <v>46182288.273653999</v>
      </c>
      <c r="L218" s="151">
        <v>85036436</v>
      </c>
      <c r="M218" s="152">
        <v>13.2410460504</v>
      </c>
    </row>
    <row r="219" spans="2:13" s="1" customFormat="1">
      <c r="B219" s="119" t="s">
        <v>152</v>
      </c>
      <c r="C219" s="146" t="s">
        <v>177</v>
      </c>
      <c r="D219" s="147" t="s">
        <v>154</v>
      </c>
      <c r="E219" s="146" t="s">
        <v>155</v>
      </c>
      <c r="F219" s="148" t="s">
        <v>372</v>
      </c>
      <c r="G219" s="149" t="s">
        <v>641</v>
      </c>
      <c r="H219" s="146" t="s">
        <v>156</v>
      </c>
      <c r="I219" s="150">
        <v>658901360</v>
      </c>
      <c r="J219" s="151">
        <v>356026202</v>
      </c>
      <c r="K219" s="150">
        <v>360003635.28406</v>
      </c>
      <c r="L219" s="151">
        <v>658901360</v>
      </c>
      <c r="M219" s="152">
        <v>15.586735455099999</v>
      </c>
    </row>
    <row r="220" spans="2:13" s="1" customFormat="1">
      <c r="B220" s="119" t="s">
        <v>152</v>
      </c>
      <c r="C220" s="146" t="s">
        <v>177</v>
      </c>
      <c r="D220" s="147" t="s">
        <v>154</v>
      </c>
      <c r="E220" s="146" t="s">
        <v>155</v>
      </c>
      <c r="F220" s="148" t="s">
        <v>373</v>
      </c>
      <c r="G220" s="149" t="s">
        <v>642</v>
      </c>
      <c r="H220" s="146" t="s">
        <v>156</v>
      </c>
      <c r="I220" s="150">
        <v>73707388</v>
      </c>
      <c r="J220" s="151">
        <v>40242191</v>
      </c>
      <c r="K220" s="150">
        <v>40412937.956974</v>
      </c>
      <c r="L220" s="151">
        <v>73707388</v>
      </c>
      <c r="M220" s="152">
        <v>13.7999962939</v>
      </c>
    </row>
    <row r="221" spans="2:13" s="1" customFormat="1">
      <c r="B221" s="119" t="s">
        <v>152</v>
      </c>
      <c r="C221" s="146" t="s">
        <v>177</v>
      </c>
      <c r="D221" s="147" t="s">
        <v>154</v>
      </c>
      <c r="E221" s="146" t="s">
        <v>155</v>
      </c>
      <c r="F221" s="148" t="s">
        <v>374</v>
      </c>
      <c r="G221" s="149" t="s">
        <v>645</v>
      </c>
      <c r="H221" s="146" t="s">
        <v>156</v>
      </c>
      <c r="I221" s="150">
        <v>328765072</v>
      </c>
      <c r="J221" s="151">
        <v>183984933</v>
      </c>
      <c r="K221" s="150">
        <v>182499361.68788999</v>
      </c>
      <c r="L221" s="151">
        <v>328765072</v>
      </c>
      <c r="M221" s="152">
        <v>12.6820233748</v>
      </c>
    </row>
    <row r="222" spans="2:13" s="1" customFormat="1">
      <c r="B222" s="119" t="s">
        <v>152</v>
      </c>
      <c r="C222" s="146" t="s">
        <v>177</v>
      </c>
      <c r="D222" s="147" t="s">
        <v>154</v>
      </c>
      <c r="E222" s="146" t="s">
        <v>155</v>
      </c>
      <c r="F222" s="148" t="s">
        <v>375</v>
      </c>
      <c r="G222" s="149" t="s">
        <v>641</v>
      </c>
      <c r="H222" s="146" t="s">
        <v>156</v>
      </c>
      <c r="I222" s="150">
        <v>26356064</v>
      </c>
      <c r="J222" s="151">
        <v>14497862</v>
      </c>
      <c r="K222" s="150">
        <v>14400285.901184</v>
      </c>
      <c r="L222" s="151">
        <v>26356064</v>
      </c>
      <c r="M222" s="152">
        <v>15.5863146259</v>
      </c>
    </row>
    <row r="223" spans="2:13" s="1" customFormat="1">
      <c r="B223" s="119" t="s">
        <v>152</v>
      </c>
      <c r="C223" s="146" t="s">
        <v>177</v>
      </c>
      <c r="D223" s="147" t="s">
        <v>154</v>
      </c>
      <c r="E223" s="146" t="s">
        <v>155</v>
      </c>
      <c r="F223" s="148" t="s">
        <v>376</v>
      </c>
      <c r="G223" s="149" t="s">
        <v>646</v>
      </c>
      <c r="H223" s="146" t="s">
        <v>156</v>
      </c>
      <c r="I223" s="150">
        <v>254884353</v>
      </c>
      <c r="J223" s="151">
        <v>141453692</v>
      </c>
      <c r="K223" s="150">
        <v>141059466.29872999</v>
      </c>
      <c r="L223" s="151">
        <v>254884353</v>
      </c>
      <c r="M223" s="152">
        <v>13.612289478999999</v>
      </c>
    </row>
    <row r="224" spans="2:13" s="1" customFormat="1">
      <c r="B224" s="119" t="s">
        <v>152</v>
      </c>
      <c r="C224" s="146" t="s">
        <v>177</v>
      </c>
      <c r="D224" s="147" t="s">
        <v>154</v>
      </c>
      <c r="E224" s="146" t="s">
        <v>155</v>
      </c>
      <c r="F224" s="148" t="s">
        <v>377</v>
      </c>
      <c r="G224" s="149" t="s">
        <v>646</v>
      </c>
      <c r="H224" s="146" t="s">
        <v>156</v>
      </c>
      <c r="I224" s="150">
        <v>109236187</v>
      </c>
      <c r="J224" s="151">
        <v>60644381</v>
      </c>
      <c r="K224" s="150">
        <v>60454194.743091002</v>
      </c>
      <c r="L224" s="151">
        <v>109236187</v>
      </c>
      <c r="M224" s="152">
        <v>13.6122157461</v>
      </c>
    </row>
    <row r="225" spans="2:13" s="1" customFormat="1">
      <c r="B225" s="119" t="s">
        <v>152</v>
      </c>
      <c r="C225" s="146" t="s">
        <v>177</v>
      </c>
      <c r="D225" s="147" t="s">
        <v>154</v>
      </c>
      <c r="E225" s="146" t="s">
        <v>155</v>
      </c>
      <c r="F225" s="148" t="s">
        <v>378</v>
      </c>
      <c r="G225" s="149" t="s">
        <v>641</v>
      </c>
      <c r="H225" s="146" t="s">
        <v>156</v>
      </c>
      <c r="I225" s="150">
        <v>184580131</v>
      </c>
      <c r="J225" s="151">
        <v>100606167</v>
      </c>
      <c r="K225" s="150">
        <v>102863907.53771</v>
      </c>
      <c r="L225" s="151">
        <v>184580131</v>
      </c>
      <c r="M225" s="152">
        <v>15.5842552122</v>
      </c>
    </row>
    <row r="226" spans="2:13" s="1" customFormat="1">
      <c r="B226" s="119" t="s">
        <v>152</v>
      </c>
      <c r="C226" s="146" t="s">
        <v>177</v>
      </c>
      <c r="D226" s="147" t="s">
        <v>154</v>
      </c>
      <c r="E226" s="146" t="s">
        <v>155</v>
      </c>
      <c r="F226" s="148" t="s">
        <v>379</v>
      </c>
      <c r="G226" s="149" t="s">
        <v>647</v>
      </c>
      <c r="H226" s="146" t="s">
        <v>156</v>
      </c>
      <c r="I226" s="150">
        <v>615387500</v>
      </c>
      <c r="J226" s="151">
        <v>365275000</v>
      </c>
      <c r="K226" s="150">
        <v>377092632.00998998</v>
      </c>
      <c r="L226" s="151">
        <v>615387500</v>
      </c>
      <c r="M226" s="152">
        <v>14.4756031982</v>
      </c>
    </row>
    <row r="227" spans="2:13" s="1" customFormat="1">
      <c r="B227" s="119" t="s">
        <v>152</v>
      </c>
      <c r="C227" s="146" t="s">
        <v>177</v>
      </c>
      <c r="D227" s="147" t="s">
        <v>154</v>
      </c>
      <c r="E227" s="146" t="s">
        <v>155</v>
      </c>
      <c r="F227" s="148" t="s">
        <v>380</v>
      </c>
      <c r="G227" s="149" t="s">
        <v>647</v>
      </c>
      <c r="H227" s="146" t="s">
        <v>156</v>
      </c>
      <c r="I227" s="150">
        <v>202319184</v>
      </c>
      <c r="J227" s="151">
        <v>120135615</v>
      </c>
      <c r="K227" s="150">
        <v>123976117.83553</v>
      </c>
      <c r="L227" s="151">
        <v>202319184</v>
      </c>
      <c r="M227" s="152">
        <v>14.475417698799999</v>
      </c>
    </row>
    <row r="228" spans="2:13" s="1" customFormat="1">
      <c r="B228" s="119" t="s">
        <v>152</v>
      </c>
      <c r="C228" s="146" t="s">
        <v>177</v>
      </c>
      <c r="D228" s="147" t="s">
        <v>154</v>
      </c>
      <c r="E228" s="146" t="s">
        <v>155</v>
      </c>
      <c r="F228" s="148" t="s">
        <v>381</v>
      </c>
      <c r="G228" s="149" t="s">
        <v>647</v>
      </c>
      <c r="H228" s="146" t="s">
        <v>156</v>
      </c>
      <c r="I228" s="150">
        <v>252898969</v>
      </c>
      <c r="J228" s="151">
        <v>150339040</v>
      </c>
      <c r="K228" s="150">
        <v>154971773.38554999</v>
      </c>
      <c r="L228" s="151">
        <v>252898969</v>
      </c>
      <c r="M228" s="152">
        <v>14.474885567299999</v>
      </c>
    </row>
    <row r="229" spans="2:13" s="1" customFormat="1">
      <c r="B229" s="119" t="s">
        <v>152</v>
      </c>
      <c r="C229" s="146" t="s">
        <v>177</v>
      </c>
      <c r="D229" s="147" t="s">
        <v>154</v>
      </c>
      <c r="E229" s="146" t="s">
        <v>155</v>
      </c>
      <c r="F229" s="148" t="s">
        <v>382</v>
      </c>
      <c r="G229" s="149" t="s">
        <v>647</v>
      </c>
      <c r="H229" s="146" t="s">
        <v>156</v>
      </c>
      <c r="I229" s="150">
        <v>252898969</v>
      </c>
      <c r="J229" s="151">
        <v>150395550</v>
      </c>
      <c r="K229" s="150">
        <v>154972291.88891</v>
      </c>
      <c r="L229" s="151">
        <v>252898969</v>
      </c>
      <c r="M229" s="152">
        <v>14.474716476599999</v>
      </c>
    </row>
    <row r="230" spans="2:13" s="1" customFormat="1">
      <c r="B230" s="119" t="s">
        <v>152</v>
      </c>
      <c r="C230" s="146" t="s">
        <v>177</v>
      </c>
      <c r="D230" s="147" t="s">
        <v>154</v>
      </c>
      <c r="E230" s="146" t="s">
        <v>155</v>
      </c>
      <c r="F230" s="148" t="s">
        <v>383</v>
      </c>
      <c r="G230" s="149" t="s">
        <v>647</v>
      </c>
      <c r="H230" s="146" t="s">
        <v>156</v>
      </c>
      <c r="I230" s="150">
        <v>84299657</v>
      </c>
      <c r="J230" s="151">
        <v>50150687</v>
      </c>
      <c r="K230" s="150">
        <v>51657599.501096003</v>
      </c>
      <c r="L230" s="151">
        <v>84299657</v>
      </c>
      <c r="M230" s="152">
        <v>14.4745515391</v>
      </c>
    </row>
    <row r="231" spans="2:13" s="1" customFormat="1">
      <c r="B231" s="119" t="s">
        <v>152</v>
      </c>
      <c r="C231" s="146" t="s">
        <v>177</v>
      </c>
      <c r="D231" s="147" t="s">
        <v>154</v>
      </c>
      <c r="E231" s="146" t="s">
        <v>155</v>
      </c>
      <c r="F231" s="148" t="s">
        <v>384</v>
      </c>
      <c r="G231" s="149" t="s">
        <v>648</v>
      </c>
      <c r="H231" s="146" t="s">
        <v>156</v>
      </c>
      <c r="I231" s="150">
        <v>2099756708</v>
      </c>
      <c r="J231" s="151">
        <v>1222311783</v>
      </c>
      <c r="K231" s="150">
        <v>1233763459.8564</v>
      </c>
      <c r="L231" s="151">
        <v>2099756708</v>
      </c>
      <c r="M231" s="152">
        <v>14.5849383784</v>
      </c>
    </row>
    <row r="232" spans="2:13" s="1" customFormat="1">
      <c r="B232" s="119" t="s">
        <v>152</v>
      </c>
      <c r="C232" s="146" t="s">
        <v>177</v>
      </c>
      <c r="D232" s="147" t="s">
        <v>154</v>
      </c>
      <c r="E232" s="146" t="s">
        <v>155</v>
      </c>
      <c r="F232" s="148" t="s">
        <v>385</v>
      </c>
      <c r="G232" s="149" t="s">
        <v>648</v>
      </c>
      <c r="H232" s="146" t="s">
        <v>156</v>
      </c>
      <c r="I232" s="150">
        <v>4024533698</v>
      </c>
      <c r="J232" s="151">
        <v>2344509728</v>
      </c>
      <c r="K232" s="150">
        <v>2364711298.8944001</v>
      </c>
      <c r="L232" s="151">
        <v>4024533698</v>
      </c>
      <c r="M232" s="152">
        <v>14.584975994200001</v>
      </c>
    </row>
    <row r="233" spans="2:13" s="1" customFormat="1">
      <c r="B233" s="119" t="s">
        <v>152</v>
      </c>
      <c r="C233" s="146" t="s">
        <v>177</v>
      </c>
      <c r="D233" s="147" t="s">
        <v>154</v>
      </c>
      <c r="E233" s="146" t="s">
        <v>155</v>
      </c>
      <c r="F233" s="148" t="s">
        <v>386</v>
      </c>
      <c r="G233" s="149" t="s">
        <v>648</v>
      </c>
      <c r="H233" s="146" t="s">
        <v>156</v>
      </c>
      <c r="I233" s="150">
        <v>174979729</v>
      </c>
      <c r="J233" s="151">
        <v>103194101</v>
      </c>
      <c r="K233" s="150">
        <v>103132352.80073</v>
      </c>
      <c r="L233" s="151">
        <v>174979729</v>
      </c>
      <c r="M233" s="152">
        <v>14.447510708399999</v>
      </c>
    </row>
    <row r="234" spans="2:13" s="1" customFormat="1">
      <c r="B234" s="119" t="s">
        <v>152</v>
      </c>
      <c r="C234" s="146" t="s">
        <v>177</v>
      </c>
      <c r="D234" s="147" t="s">
        <v>154</v>
      </c>
      <c r="E234" s="146" t="s">
        <v>155</v>
      </c>
      <c r="F234" s="148" t="s">
        <v>387</v>
      </c>
      <c r="G234" s="149" t="s">
        <v>648</v>
      </c>
      <c r="H234" s="146" t="s">
        <v>156</v>
      </c>
      <c r="I234" s="150">
        <v>2974655342</v>
      </c>
      <c r="J234" s="151">
        <v>1747090001</v>
      </c>
      <c r="K234" s="150">
        <v>1747769128.1861999</v>
      </c>
      <c r="L234" s="151">
        <v>2974655342</v>
      </c>
      <c r="M234" s="152">
        <v>14.586525932500001</v>
      </c>
    </row>
    <row r="235" spans="2:13" s="1" customFormat="1">
      <c r="B235" s="119" t="s">
        <v>152</v>
      </c>
      <c r="C235" s="146" t="s">
        <v>177</v>
      </c>
      <c r="D235" s="147" t="s">
        <v>154</v>
      </c>
      <c r="E235" s="146" t="s">
        <v>155</v>
      </c>
      <c r="F235" s="148" t="s">
        <v>388</v>
      </c>
      <c r="G235" s="149" t="s">
        <v>648</v>
      </c>
      <c r="H235" s="146" t="s">
        <v>156</v>
      </c>
      <c r="I235" s="150">
        <v>349959448</v>
      </c>
      <c r="J235" s="151">
        <v>206374793</v>
      </c>
      <c r="K235" s="150">
        <v>205612631.87617001</v>
      </c>
      <c r="L235" s="151">
        <v>349959448</v>
      </c>
      <c r="M235" s="152">
        <v>14.5880957246</v>
      </c>
    </row>
    <row r="236" spans="2:13" s="1" customFormat="1">
      <c r="B236" s="119" t="s">
        <v>152</v>
      </c>
      <c r="C236" s="146" t="s">
        <v>177</v>
      </c>
      <c r="D236" s="147" t="s">
        <v>154</v>
      </c>
      <c r="E236" s="146" t="s">
        <v>155</v>
      </c>
      <c r="F236" s="148" t="s">
        <v>389</v>
      </c>
      <c r="G236" s="149" t="s">
        <v>648</v>
      </c>
      <c r="H236" s="146" t="s">
        <v>156</v>
      </c>
      <c r="I236" s="150">
        <v>1200421371</v>
      </c>
      <c r="J236" s="151">
        <v>700000002</v>
      </c>
      <c r="K236" s="150">
        <v>719620225.83261001</v>
      </c>
      <c r="L236" s="151">
        <v>1200421371</v>
      </c>
      <c r="M236" s="152">
        <v>14.589577376599999</v>
      </c>
    </row>
    <row r="237" spans="2:13" s="1" customFormat="1">
      <c r="B237" s="119" t="s">
        <v>152</v>
      </c>
      <c r="C237" s="146" t="s">
        <v>177</v>
      </c>
      <c r="D237" s="147" t="s">
        <v>154</v>
      </c>
      <c r="E237" s="146" t="s">
        <v>155</v>
      </c>
      <c r="F237" s="148" t="s">
        <v>390</v>
      </c>
      <c r="G237" s="149" t="s">
        <v>639</v>
      </c>
      <c r="H237" s="146" t="s">
        <v>156</v>
      </c>
      <c r="I237" s="150">
        <v>55557256</v>
      </c>
      <c r="J237" s="151">
        <v>40755068</v>
      </c>
      <c r="K237" s="150">
        <v>40212761.099270001</v>
      </c>
      <c r="L237" s="151">
        <v>55557256</v>
      </c>
      <c r="M237" s="152">
        <v>13.6423235435</v>
      </c>
    </row>
    <row r="238" spans="2:13" s="1" customFormat="1">
      <c r="B238" s="119" t="s">
        <v>152</v>
      </c>
      <c r="C238" s="146" t="s">
        <v>177</v>
      </c>
      <c r="D238" s="147" t="s">
        <v>154</v>
      </c>
      <c r="E238" s="146" t="s">
        <v>155</v>
      </c>
      <c r="F238" s="148" t="s">
        <v>391</v>
      </c>
      <c r="G238" s="149" t="s">
        <v>647</v>
      </c>
      <c r="H238" s="146" t="s">
        <v>156</v>
      </c>
      <c r="I238" s="150">
        <v>404452048</v>
      </c>
      <c r="J238" s="151">
        <v>296762315</v>
      </c>
      <c r="K238" s="150">
        <v>286960710.92716998</v>
      </c>
      <c r="L238" s="151">
        <v>404452048</v>
      </c>
      <c r="M238" s="152">
        <v>9.3127935406999995</v>
      </c>
    </row>
    <row r="239" spans="2:13" s="1" customFormat="1">
      <c r="B239" s="119" t="s">
        <v>152</v>
      </c>
      <c r="C239" s="146" t="s">
        <v>177</v>
      </c>
      <c r="D239" s="147" t="s">
        <v>154</v>
      </c>
      <c r="E239" s="146" t="s">
        <v>155</v>
      </c>
      <c r="F239" s="148" t="s">
        <v>392</v>
      </c>
      <c r="G239" s="149" t="s">
        <v>642</v>
      </c>
      <c r="H239" s="146" t="s">
        <v>156</v>
      </c>
      <c r="I239" s="150">
        <v>86043842</v>
      </c>
      <c r="J239" s="151">
        <v>53163698</v>
      </c>
      <c r="K239" s="150">
        <v>52793000.139714003</v>
      </c>
      <c r="L239" s="151">
        <v>86043842</v>
      </c>
      <c r="M239" s="152">
        <v>12.176403475100001</v>
      </c>
    </row>
    <row r="240" spans="2:13" s="1" customFormat="1">
      <c r="B240" s="119" t="s">
        <v>152</v>
      </c>
      <c r="C240" s="146" t="s">
        <v>177</v>
      </c>
      <c r="D240" s="147" t="s">
        <v>154</v>
      </c>
      <c r="E240" s="146" t="s">
        <v>155</v>
      </c>
      <c r="F240" s="148" t="s">
        <v>392</v>
      </c>
      <c r="G240" s="149" t="s">
        <v>645</v>
      </c>
      <c r="H240" s="146" t="s">
        <v>156</v>
      </c>
      <c r="I240" s="150">
        <v>73922294</v>
      </c>
      <c r="J240" s="151">
        <v>44789263</v>
      </c>
      <c r="K240" s="150">
        <v>44402344.804197997</v>
      </c>
      <c r="L240" s="151">
        <v>73922294</v>
      </c>
      <c r="M240" s="152">
        <v>12.2089256596</v>
      </c>
    </row>
    <row r="241" spans="2:13" s="1" customFormat="1">
      <c r="B241" s="119" t="s">
        <v>152</v>
      </c>
      <c r="C241" s="146" t="s">
        <v>177</v>
      </c>
      <c r="D241" s="147" t="s">
        <v>154</v>
      </c>
      <c r="E241" s="146" t="s">
        <v>155</v>
      </c>
      <c r="F241" s="148" t="s">
        <v>392</v>
      </c>
      <c r="G241" s="149" t="s">
        <v>646</v>
      </c>
      <c r="H241" s="146" t="s">
        <v>156</v>
      </c>
      <c r="I241" s="150">
        <v>385476359</v>
      </c>
      <c r="J241" s="151">
        <v>238859177</v>
      </c>
      <c r="K241" s="150">
        <v>234649992.56503999</v>
      </c>
      <c r="L241" s="151">
        <v>385476359</v>
      </c>
      <c r="M241" s="152">
        <v>12.184106378099999</v>
      </c>
    </row>
    <row r="242" spans="2:13" s="1" customFormat="1">
      <c r="B242" s="119" t="s">
        <v>152</v>
      </c>
      <c r="C242" s="146" t="s">
        <v>177</v>
      </c>
      <c r="D242" s="147" t="s">
        <v>154</v>
      </c>
      <c r="E242" s="146" t="s">
        <v>155</v>
      </c>
      <c r="F242" s="148" t="s">
        <v>393</v>
      </c>
      <c r="G242" s="149" t="s">
        <v>645</v>
      </c>
      <c r="H242" s="146" t="s">
        <v>156</v>
      </c>
      <c r="I242" s="150">
        <v>4634886277</v>
      </c>
      <c r="J242" s="151">
        <v>2811831504</v>
      </c>
      <c r="K242" s="150">
        <v>2802222357.6989999</v>
      </c>
      <c r="L242" s="151">
        <v>4634886277</v>
      </c>
      <c r="M242" s="152">
        <v>12.2009738643</v>
      </c>
    </row>
    <row r="243" spans="2:13" s="1" customFormat="1">
      <c r="B243" s="119" t="s">
        <v>152</v>
      </c>
      <c r="C243" s="146" t="s">
        <v>177</v>
      </c>
      <c r="D243" s="147" t="s">
        <v>154</v>
      </c>
      <c r="E243" s="146" t="s">
        <v>155</v>
      </c>
      <c r="F243" s="148" t="s">
        <v>394</v>
      </c>
      <c r="G243" s="149" t="s">
        <v>642</v>
      </c>
      <c r="H243" s="146" t="s">
        <v>156</v>
      </c>
      <c r="I243" s="150">
        <v>970984319</v>
      </c>
      <c r="J243" s="151">
        <v>602686905</v>
      </c>
      <c r="K243" s="150">
        <v>600374908.48755002</v>
      </c>
      <c r="L243" s="151">
        <v>970984319</v>
      </c>
      <c r="M243" s="152">
        <v>12.1371664383</v>
      </c>
    </row>
    <row r="244" spans="2:13" s="1" customFormat="1">
      <c r="B244" s="119" t="s">
        <v>152</v>
      </c>
      <c r="C244" s="146" t="s">
        <v>177</v>
      </c>
      <c r="D244" s="147" t="s">
        <v>154</v>
      </c>
      <c r="E244" s="146" t="s">
        <v>155</v>
      </c>
      <c r="F244" s="148" t="s">
        <v>394</v>
      </c>
      <c r="G244" s="149" t="s">
        <v>646</v>
      </c>
      <c r="H244" s="146" t="s">
        <v>156</v>
      </c>
      <c r="I244" s="150">
        <v>42736989</v>
      </c>
      <c r="J244" s="151">
        <v>26615748</v>
      </c>
      <c r="K244" s="150">
        <v>26226811.552912001</v>
      </c>
      <c r="L244" s="151">
        <v>42736989</v>
      </c>
      <c r="M244" s="152">
        <v>12.131134959000001</v>
      </c>
    </row>
    <row r="245" spans="2:13" s="1" customFormat="1">
      <c r="B245" s="119" t="s">
        <v>152</v>
      </c>
      <c r="C245" s="146" t="s">
        <v>177</v>
      </c>
      <c r="D245" s="147" t="s">
        <v>154</v>
      </c>
      <c r="E245" s="146" t="s">
        <v>155</v>
      </c>
      <c r="F245" s="148" t="s">
        <v>270</v>
      </c>
      <c r="G245" s="149" t="s">
        <v>645</v>
      </c>
      <c r="H245" s="146" t="s">
        <v>156</v>
      </c>
      <c r="I245" s="150">
        <v>87450707</v>
      </c>
      <c r="J245" s="151">
        <v>53195892</v>
      </c>
      <c r="K245" s="150">
        <v>52839125.751033001</v>
      </c>
      <c r="L245" s="151">
        <v>87450707</v>
      </c>
      <c r="M245" s="152">
        <v>12.222527767700001</v>
      </c>
    </row>
    <row r="246" spans="2:13" s="1" customFormat="1">
      <c r="B246" s="119" t="s">
        <v>152</v>
      </c>
      <c r="C246" s="146" t="s">
        <v>177</v>
      </c>
      <c r="D246" s="147" t="s">
        <v>154</v>
      </c>
      <c r="E246" s="146" t="s">
        <v>155</v>
      </c>
      <c r="F246" s="148" t="s">
        <v>281</v>
      </c>
      <c r="G246" s="149" t="s">
        <v>637</v>
      </c>
      <c r="H246" s="146" t="s">
        <v>156</v>
      </c>
      <c r="I246" s="150">
        <v>232556493</v>
      </c>
      <c r="J246" s="151">
        <v>162416096</v>
      </c>
      <c r="K246" s="150">
        <v>159347878.01005</v>
      </c>
      <c r="L246" s="151">
        <v>232556493</v>
      </c>
      <c r="M246" s="152">
        <v>11.920053362499999</v>
      </c>
    </row>
    <row r="247" spans="2:13" s="1" customFormat="1">
      <c r="B247" s="119" t="s">
        <v>152</v>
      </c>
      <c r="C247" s="146" t="s">
        <v>177</v>
      </c>
      <c r="D247" s="147" t="s">
        <v>154</v>
      </c>
      <c r="E247" s="146" t="s">
        <v>155</v>
      </c>
      <c r="F247" s="148" t="s">
        <v>395</v>
      </c>
      <c r="G247" s="149" t="s">
        <v>647</v>
      </c>
      <c r="H247" s="146" t="s">
        <v>156</v>
      </c>
      <c r="I247" s="150">
        <v>647123292</v>
      </c>
      <c r="J247" s="151">
        <v>441257535</v>
      </c>
      <c r="K247" s="150">
        <v>433301046.86852998</v>
      </c>
      <c r="L247" s="151">
        <v>647123292</v>
      </c>
      <c r="M247" s="152">
        <v>12.1139682602</v>
      </c>
    </row>
    <row r="248" spans="2:13" s="1" customFormat="1">
      <c r="B248" s="119" t="s">
        <v>152</v>
      </c>
      <c r="C248" s="146" t="s">
        <v>177</v>
      </c>
      <c r="D248" s="147" t="s">
        <v>154</v>
      </c>
      <c r="E248" s="146" t="s">
        <v>155</v>
      </c>
      <c r="F248" s="148" t="s">
        <v>396</v>
      </c>
      <c r="G248" s="149" t="s">
        <v>648</v>
      </c>
      <c r="H248" s="146" t="s">
        <v>156</v>
      </c>
      <c r="I248" s="150">
        <v>296385534.24606001</v>
      </c>
      <c r="J248" s="151">
        <v>195565930</v>
      </c>
      <c r="K248" s="150">
        <v>195036064.96498001</v>
      </c>
      <c r="L248" s="151">
        <v>296385534.24606001</v>
      </c>
      <c r="M248" s="152">
        <v>12.2857570161</v>
      </c>
    </row>
    <row r="249" spans="2:13" s="1" customFormat="1">
      <c r="B249" s="119" t="s">
        <v>152</v>
      </c>
      <c r="C249" s="146" t="s">
        <v>177</v>
      </c>
      <c r="D249" s="147" t="s">
        <v>154</v>
      </c>
      <c r="E249" s="146" t="s">
        <v>155</v>
      </c>
      <c r="F249" s="148" t="s">
        <v>397</v>
      </c>
      <c r="G249" s="149" t="s">
        <v>646</v>
      </c>
      <c r="H249" s="146" t="s">
        <v>156</v>
      </c>
      <c r="I249" s="150">
        <v>67481636</v>
      </c>
      <c r="J249" s="151">
        <v>41965477</v>
      </c>
      <c r="K249" s="150">
        <v>41441908.129350998</v>
      </c>
      <c r="L249" s="151">
        <v>67481636</v>
      </c>
      <c r="M249" s="152">
        <v>12.586444204899999</v>
      </c>
    </row>
    <row r="250" spans="2:13" s="1" customFormat="1">
      <c r="B250" s="119" t="s">
        <v>152</v>
      </c>
      <c r="C250" s="146" t="s">
        <v>177</v>
      </c>
      <c r="D250" s="147" t="s">
        <v>154</v>
      </c>
      <c r="E250" s="146" t="s">
        <v>155</v>
      </c>
      <c r="F250" s="148" t="s">
        <v>398</v>
      </c>
      <c r="G250" s="149" t="s">
        <v>649</v>
      </c>
      <c r="H250" s="146" t="s">
        <v>156</v>
      </c>
      <c r="I250" s="150">
        <v>32152228</v>
      </c>
      <c r="J250" s="151">
        <v>25454110</v>
      </c>
      <c r="K250" s="150">
        <v>25645586.517834999</v>
      </c>
      <c r="L250" s="151">
        <v>32152228</v>
      </c>
      <c r="M250" s="152">
        <v>13.3659106493</v>
      </c>
    </row>
    <row r="251" spans="2:13" s="1" customFormat="1">
      <c r="B251" s="119" t="s">
        <v>152</v>
      </c>
      <c r="C251" s="146" t="s">
        <v>177</v>
      </c>
      <c r="D251" s="147" t="s">
        <v>154</v>
      </c>
      <c r="E251" s="146" t="s">
        <v>155</v>
      </c>
      <c r="F251" s="148" t="s">
        <v>398</v>
      </c>
      <c r="G251" s="149" t="s">
        <v>637</v>
      </c>
      <c r="H251" s="146" t="s">
        <v>156</v>
      </c>
      <c r="I251" s="150">
        <v>98546229</v>
      </c>
      <c r="J251" s="151">
        <v>68453234</v>
      </c>
      <c r="K251" s="150">
        <v>68088351.782425001</v>
      </c>
      <c r="L251" s="151">
        <v>98546229</v>
      </c>
      <c r="M251" s="152">
        <v>12.678601220299999</v>
      </c>
    </row>
    <row r="252" spans="2:13" s="1" customFormat="1">
      <c r="B252" s="119" t="s">
        <v>152</v>
      </c>
      <c r="C252" s="156" t="s">
        <v>177</v>
      </c>
      <c r="D252" s="146" t="s">
        <v>154</v>
      </c>
      <c r="E252" s="146" t="s">
        <v>155</v>
      </c>
      <c r="F252" s="148" t="s">
        <v>334</v>
      </c>
      <c r="G252" s="146" t="s">
        <v>649</v>
      </c>
      <c r="H252" s="146" t="s">
        <v>156</v>
      </c>
      <c r="I252" s="150">
        <v>192913359</v>
      </c>
      <c r="J252" s="151">
        <v>159189145</v>
      </c>
      <c r="K252" s="150">
        <v>156394014.52313</v>
      </c>
      <c r="L252" s="151">
        <v>192913359</v>
      </c>
      <c r="M252" s="120">
        <v>10.9352622647</v>
      </c>
    </row>
    <row r="253" spans="2:13" s="1" customFormat="1">
      <c r="B253" s="119" t="s">
        <v>152</v>
      </c>
      <c r="C253" s="146" t="s">
        <v>177</v>
      </c>
      <c r="D253" s="147" t="s">
        <v>154</v>
      </c>
      <c r="E253" s="146" t="s">
        <v>155</v>
      </c>
      <c r="F253" s="148" t="s">
        <v>399</v>
      </c>
      <c r="G253" s="149" t="s">
        <v>649</v>
      </c>
      <c r="H253" s="146" t="s">
        <v>156</v>
      </c>
      <c r="I253" s="150">
        <v>321522262</v>
      </c>
      <c r="J253" s="151">
        <v>265402570</v>
      </c>
      <c r="K253" s="150">
        <v>260661461.77878001</v>
      </c>
      <c r="L253" s="151">
        <v>321522262</v>
      </c>
      <c r="M253" s="152">
        <v>10.9325539183</v>
      </c>
    </row>
    <row r="254" spans="2:13" s="1" customFormat="1">
      <c r="B254" s="119" t="s">
        <v>152</v>
      </c>
      <c r="C254" s="146" t="s">
        <v>177</v>
      </c>
      <c r="D254" s="147" t="s">
        <v>154</v>
      </c>
      <c r="E254" s="146" t="s">
        <v>155</v>
      </c>
      <c r="F254" s="148" t="s">
        <v>262</v>
      </c>
      <c r="G254" s="149" t="s">
        <v>650</v>
      </c>
      <c r="H254" s="146" t="s">
        <v>156</v>
      </c>
      <c r="I254" s="150">
        <v>242975508</v>
      </c>
      <c r="J254" s="151">
        <v>176716069</v>
      </c>
      <c r="K254" s="150">
        <v>179570654.24972999</v>
      </c>
      <c r="L254" s="151">
        <v>242975508</v>
      </c>
      <c r="M254" s="152">
        <v>13.917406035100001</v>
      </c>
    </row>
    <row r="255" spans="2:13" s="1" customFormat="1">
      <c r="B255" s="119" t="s">
        <v>152</v>
      </c>
      <c r="C255" s="146" t="s">
        <v>177</v>
      </c>
      <c r="D255" s="147" t="s">
        <v>154</v>
      </c>
      <c r="E255" s="146" t="s">
        <v>155</v>
      </c>
      <c r="F255" s="148" t="s">
        <v>262</v>
      </c>
      <c r="G255" s="149" t="s">
        <v>648</v>
      </c>
      <c r="H255" s="146" t="s">
        <v>156</v>
      </c>
      <c r="I255" s="150">
        <v>691572094.51944995</v>
      </c>
      <c r="J255" s="151">
        <v>433720763</v>
      </c>
      <c r="K255" s="150">
        <v>441065098.74732</v>
      </c>
      <c r="L255" s="151">
        <v>691572094.51944995</v>
      </c>
      <c r="M255" s="152">
        <v>14.585476248000001</v>
      </c>
    </row>
    <row r="256" spans="2:13" s="1" customFormat="1">
      <c r="B256" s="119" t="s">
        <v>152</v>
      </c>
      <c r="C256" s="146" t="s">
        <v>177</v>
      </c>
      <c r="D256" s="147" t="s">
        <v>154</v>
      </c>
      <c r="E256" s="146" t="s">
        <v>155</v>
      </c>
      <c r="F256" s="148" t="s">
        <v>400</v>
      </c>
      <c r="G256" s="149" t="s">
        <v>645</v>
      </c>
      <c r="H256" s="146" t="s">
        <v>156</v>
      </c>
      <c r="I256" s="150">
        <v>1673506871</v>
      </c>
      <c r="J256" s="151">
        <v>1052630134</v>
      </c>
      <c r="K256" s="150">
        <v>1051161210.0533</v>
      </c>
      <c r="L256" s="151">
        <v>1673506871</v>
      </c>
      <c r="M256" s="152">
        <v>12.406871084900001</v>
      </c>
    </row>
    <row r="257" spans="2:13" s="1" customFormat="1">
      <c r="B257" s="119" t="s">
        <v>152</v>
      </c>
      <c r="C257" s="146" t="s">
        <v>177</v>
      </c>
      <c r="D257" s="147" t="s">
        <v>154</v>
      </c>
      <c r="E257" s="146" t="s">
        <v>155</v>
      </c>
      <c r="F257" s="148" t="s">
        <v>401</v>
      </c>
      <c r="G257" s="149" t="s">
        <v>642</v>
      </c>
      <c r="H257" s="146" t="s">
        <v>156</v>
      </c>
      <c r="I257" s="150">
        <v>447257202</v>
      </c>
      <c r="J257" s="151">
        <v>285416107</v>
      </c>
      <c r="K257" s="150">
        <v>286935374.77990001</v>
      </c>
      <c r="L257" s="151">
        <v>447257202</v>
      </c>
      <c r="M257" s="152">
        <v>13.799544326099999</v>
      </c>
    </row>
    <row r="258" spans="2:13" s="1" customFormat="1">
      <c r="B258" s="119" t="s">
        <v>152</v>
      </c>
      <c r="C258" s="146" t="s">
        <v>177</v>
      </c>
      <c r="D258" s="147" t="s">
        <v>154</v>
      </c>
      <c r="E258" s="146" t="s">
        <v>155</v>
      </c>
      <c r="F258" s="148" t="s">
        <v>401</v>
      </c>
      <c r="G258" s="149" t="s">
        <v>648</v>
      </c>
      <c r="H258" s="146" t="s">
        <v>156</v>
      </c>
      <c r="I258" s="150">
        <v>277739263</v>
      </c>
      <c r="J258" s="151">
        <v>185737314</v>
      </c>
      <c r="K258" s="150">
        <v>185047898.95798999</v>
      </c>
      <c r="L258" s="151">
        <v>277739263</v>
      </c>
      <c r="M258" s="152">
        <v>14.588929870299999</v>
      </c>
    </row>
    <row r="259" spans="2:13" s="1" customFormat="1">
      <c r="B259" s="119" t="s">
        <v>152</v>
      </c>
      <c r="C259" s="146" t="s">
        <v>177</v>
      </c>
      <c r="D259" s="147" t="s">
        <v>154</v>
      </c>
      <c r="E259" s="146" t="s">
        <v>155</v>
      </c>
      <c r="F259" s="148" t="s">
        <v>402</v>
      </c>
      <c r="G259" s="149" t="s">
        <v>651</v>
      </c>
      <c r="H259" s="146" t="s">
        <v>156</v>
      </c>
      <c r="I259" s="150">
        <v>706952395</v>
      </c>
      <c r="J259" s="151">
        <v>634475205</v>
      </c>
      <c r="K259" s="150">
        <v>639715512.61128998</v>
      </c>
      <c r="L259" s="151">
        <v>706952395</v>
      </c>
      <c r="M259" s="152">
        <v>10.648638268099999</v>
      </c>
    </row>
    <row r="260" spans="2:13" s="1" customFormat="1">
      <c r="B260" s="119" t="s">
        <v>152</v>
      </c>
      <c r="C260" s="146" t="s">
        <v>177</v>
      </c>
      <c r="D260" s="147" t="s">
        <v>154</v>
      </c>
      <c r="E260" s="146" t="s">
        <v>155</v>
      </c>
      <c r="F260" s="148" t="s">
        <v>403</v>
      </c>
      <c r="G260" s="149" t="s">
        <v>637</v>
      </c>
      <c r="H260" s="146" t="s">
        <v>156</v>
      </c>
      <c r="I260" s="150">
        <v>82851369</v>
      </c>
      <c r="J260" s="151">
        <v>70290401</v>
      </c>
      <c r="K260" s="150">
        <v>69752451.838749006</v>
      </c>
      <c r="L260" s="151">
        <v>82851369</v>
      </c>
      <c r="M260" s="152">
        <v>7.1944170512000003</v>
      </c>
    </row>
    <row r="261" spans="2:13" s="1" customFormat="1">
      <c r="B261" s="119" t="s">
        <v>152</v>
      </c>
      <c r="C261" s="146" t="s">
        <v>177</v>
      </c>
      <c r="D261" s="147" t="s">
        <v>154</v>
      </c>
      <c r="E261" s="146" t="s">
        <v>155</v>
      </c>
      <c r="F261" s="148" t="s">
        <v>404</v>
      </c>
      <c r="G261" s="149" t="s">
        <v>648</v>
      </c>
      <c r="H261" s="146" t="s">
        <v>156</v>
      </c>
      <c r="I261" s="150">
        <v>15084655</v>
      </c>
      <c r="J261" s="151">
        <v>10539082</v>
      </c>
      <c r="K261" s="150">
        <v>10578637.308119001</v>
      </c>
      <c r="L261" s="151">
        <v>15084655</v>
      </c>
      <c r="M261" s="152">
        <v>13.328074812900001</v>
      </c>
    </row>
    <row r="262" spans="2:13" s="1" customFormat="1">
      <c r="B262" s="119" t="s">
        <v>152</v>
      </c>
      <c r="C262" s="146" t="s">
        <v>177</v>
      </c>
      <c r="D262" s="147" t="s">
        <v>154</v>
      </c>
      <c r="E262" s="146" t="s">
        <v>155</v>
      </c>
      <c r="F262" s="148" t="s">
        <v>264</v>
      </c>
      <c r="G262" s="149" t="s">
        <v>651</v>
      </c>
      <c r="H262" s="146" t="s">
        <v>156</v>
      </c>
      <c r="I262" s="150">
        <v>84536300</v>
      </c>
      <c r="J262" s="151">
        <v>76283734</v>
      </c>
      <c r="K262" s="150">
        <v>77312455.539029002</v>
      </c>
      <c r="L262" s="151">
        <v>84536300</v>
      </c>
      <c r="M262" s="152">
        <v>13.3564174883</v>
      </c>
    </row>
    <row r="263" spans="2:13" s="1" customFormat="1">
      <c r="B263" s="119" t="s">
        <v>152</v>
      </c>
      <c r="C263" s="156" t="s">
        <v>177</v>
      </c>
      <c r="D263" s="146" t="s">
        <v>154</v>
      </c>
      <c r="E263" s="146" t="s">
        <v>155</v>
      </c>
      <c r="F263" s="148" t="s">
        <v>264</v>
      </c>
      <c r="G263" s="146" t="s">
        <v>648</v>
      </c>
      <c r="H263" s="146" t="s">
        <v>156</v>
      </c>
      <c r="I263" s="150">
        <v>56009551</v>
      </c>
      <c r="J263" s="151">
        <v>38504670</v>
      </c>
      <c r="K263" s="150">
        <v>39068906.389017001</v>
      </c>
      <c r="L263" s="151">
        <v>56009551</v>
      </c>
      <c r="M263" s="120">
        <v>14.5852430655</v>
      </c>
    </row>
    <row r="264" spans="2:13" s="1" customFormat="1">
      <c r="B264" s="119" t="s">
        <v>152</v>
      </c>
      <c r="C264" s="146" t="s">
        <v>178</v>
      </c>
      <c r="D264" s="147" t="s">
        <v>154</v>
      </c>
      <c r="E264" s="146" t="s">
        <v>155</v>
      </c>
      <c r="F264" s="148" t="s">
        <v>405</v>
      </c>
      <c r="G264" s="149" t="s">
        <v>652</v>
      </c>
      <c r="H264" s="146" t="s">
        <v>156</v>
      </c>
      <c r="I264" s="150">
        <v>409483980</v>
      </c>
      <c r="J264" s="151">
        <v>207998479</v>
      </c>
      <c r="K264" s="150">
        <v>213275101.26223999</v>
      </c>
      <c r="L264" s="151">
        <v>409483980</v>
      </c>
      <c r="M264" s="152">
        <v>14.7518780738</v>
      </c>
    </row>
    <row r="265" spans="2:13" s="1" customFormat="1">
      <c r="B265" s="119" t="s">
        <v>152</v>
      </c>
      <c r="C265" s="156" t="s">
        <v>178</v>
      </c>
      <c r="D265" s="146" t="s">
        <v>154</v>
      </c>
      <c r="E265" s="146" t="s">
        <v>155</v>
      </c>
      <c r="F265" s="148" t="s">
        <v>406</v>
      </c>
      <c r="G265" s="146" t="s">
        <v>652</v>
      </c>
      <c r="H265" s="146" t="s">
        <v>156</v>
      </c>
      <c r="I265" s="150">
        <v>3448809244</v>
      </c>
      <c r="J265" s="151">
        <v>1756540140</v>
      </c>
      <c r="K265" s="150">
        <v>1796325308.1282001</v>
      </c>
      <c r="L265" s="151">
        <v>3448809244</v>
      </c>
      <c r="M265" s="120">
        <v>14.7507317763</v>
      </c>
    </row>
    <row r="266" spans="2:13" s="1" customFormat="1">
      <c r="B266" s="119" t="s">
        <v>152</v>
      </c>
      <c r="C266" s="146" t="s">
        <v>178</v>
      </c>
      <c r="D266" s="147" t="s">
        <v>154</v>
      </c>
      <c r="E266" s="146" t="s">
        <v>155</v>
      </c>
      <c r="F266" s="148" t="s">
        <v>407</v>
      </c>
      <c r="G266" s="149" t="s">
        <v>653</v>
      </c>
      <c r="H266" s="146" t="s">
        <v>156</v>
      </c>
      <c r="I266" s="150">
        <v>251538072</v>
      </c>
      <c r="J266" s="151">
        <v>140763586</v>
      </c>
      <c r="K266" s="150">
        <v>138819222.06889999</v>
      </c>
      <c r="L266" s="151">
        <v>251538072</v>
      </c>
      <c r="M266" s="152">
        <v>14.3660460717</v>
      </c>
    </row>
    <row r="267" spans="2:13" s="1" customFormat="1">
      <c r="B267" s="119" t="s">
        <v>152</v>
      </c>
      <c r="C267" s="146" t="s">
        <v>178</v>
      </c>
      <c r="D267" s="147" t="s">
        <v>154</v>
      </c>
      <c r="E267" s="146" t="s">
        <v>155</v>
      </c>
      <c r="F267" s="148" t="s">
        <v>408</v>
      </c>
      <c r="G267" s="149" t="s">
        <v>653</v>
      </c>
      <c r="H267" s="146" t="s">
        <v>156</v>
      </c>
      <c r="I267" s="150">
        <v>105718912</v>
      </c>
      <c r="J267" s="151">
        <v>59183360</v>
      </c>
      <c r="K267" s="150">
        <v>58344360.107717</v>
      </c>
      <c r="L267" s="151">
        <v>105718912</v>
      </c>
      <c r="M267" s="152">
        <v>14.3660079683</v>
      </c>
    </row>
    <row r="268" spans="2:13" s="1" customFormat="1">
      <c r="B268" s="119" t="s">
        <v>152</v>
      </c>
      <c r="C268" s="146" t="s">
        <v>178</v>
      </c>
      <c r="D268" s="147" t="s">
        <v>154</v>
      </c>
      <c r="E268" s="146" t="s">
        <v>155</v>
      </c>
      <c r="F268" s="148" t="s">
        <v>408</v>
      </c>
      <c r="G268" s="149" t="s">
        <v>653</v>
      </c>
      <c r="H268" s="146" t="s">
        <v>156</v>
      </c>
      <c r="I268" s="150">
        <v>1483710136</v>
      </c>
      <c r="J268" s="151">
        <v>830607798</v>
      </c>
      <c r="K268" s="150">
        <v>818832913.09443998</v>
      </c>
      <c r="L268" s="151">
        <v>1483710136</v>
      </c>
      <c r="M268" s="152">
        <v>14.3660055804</v>
      </c>
    </row>
    <row r="269" spans="2:13" s="1" customFormat="1">
      <c r="B269" s="119" t="s">
        <v>152</v>
      </c>
      <c r="C269" s="146" t="s">
        <v>178</v>
      </c>
      <c r="D269" s="147" t="s">
        <v>154</v>
      </c>
      <c r="E269" s="146" t="s">
        <v>155</v>
      </c>
      <c r="F269" s="148" t="s">
        <v>409</v>
      </c>
      <c r="G269" s="149" t="s">
        <v>654</v>
      </c>
      <c r="H269" s="146" t="s">
        <v>156</v>
      </c>
      <c r="I269" s="150">
        <v>75928768</v>
      </c>
      <c r="J269" s="151">
        <v>51621917</v>
      </c>
      <c r="K269" s="150">
        <v>50290307.414875999</v>
      </c>
      <c r="L269" s="151">
        <v>75928768</v>
      </c>
      <c r="M269" s="152">
        <v>13.2765589726</v>
      </c>
    </row>
    <row r="270" spans="2:13" s="1" customFormat="1">
      <c r="B270" s="119" t="s">
        <v>152</v>
      </c>
      <c r="C270" s="146" t="s">
        <v>178</v>
      </c>
      <c r="D270" s="147" t="s">
        <v>154</v>
      </c>
      <c r="E270" s="146" t="s">
        <v>155</v>
      </c>
      <c r="F270" s="148" t="s">
        <v>410</v>
      </c>
      <c r="G270" s="149" t="s">
        <v>653</v>
      </c>
      <c r="H270" s="146" t="s">
        <v>156</v>
      </c>
      <c r="I270" s="150">
        <v>2460698640</v>
      </c>
      <c r="J270" s="151">
        <v>1390241908</v>
      </c>
      <c r="K270" s="150">
        <v>1358000943.2590001</v>
      </c>
      <c r="L270" s="151">
        <v>2460698640</v>
      </c>
      <c r="M270" s="152">
        <v>14.3665296668</v>
      </c>
    </row>
    <row r="271" spans="2:13" s="1" customFormat="1">
      <c r="B271" s="119" t="s">
        <v>152</v>
      </c>
      <c r="C271" s="146" t="s">
        <v>178</v>
      </c>
      <c r="D271" s="147" t="s">
        <v>154</v>
      </c>
      <c r="E271" s="146" t="s">
        <v>155</v>
      </c>
      <c r="F271" s="148" t="s">
        <v>411</v>
      </c>
      <c r="G271" s="149" t="s">
        <v>654</v>
      </c>
      <c r="H271" s="146" t="s">
        <v>156</v>
      </c>
      <c r="I271" s="150">
        <v>45557264</v>
      </c>
      <c r="J271" s="151">
        <v>31208218</v>
      </c>
      <c r="K271" s="150">
        <v>30174519.258058999</v>
      </c>
      <c r="L271" s="151">
        <v>45557264</v>
      </c>
      <c r="M271" s="152">
        <v>13.2747596265</v>
      </c>
    </row>
    <row r="272" spans="2:13" s="1" customFormat="1">
      <c r="B272" s="119" t="s">
        <v>152</v>
      </c>
      <c r="C272" s="146" t="s">
        <v>178</v>
      </c>
      <c r="D272" s="147" t="s">
        <v>154</v>
      </c>
      <c r="E272" s="146" t="s">
        <v>155</v>
      </c>
      <c r="F272" s="148" t="s">
        <v>412</v>
      </c>
      <c r="G272" s="149" t="s">
        <v>655</v>
      </c>
      <c r="H272" s="146" t="s">
        <v>156</v>
      </c>
      <c r="I272" s="150">
        <v>46804112</v>
      </c>
      <c r="J272" s="151">
        <v>28854767</v>
      </c>
      <c r="K272" s="150">
        <v>29094212.272318002</v>
      </c>
      <c r="L272" s="151">
        <v>46804112</v>
      </c>
      <c r="M272" s="152">
        <v>13.319755384500001</v>
      </c>
    </row>
    <row r="273" spans="2:13" s="1" customFormat="1">
      <c r="B273" s="119" t="s">
        <v>152</v>
      </c>
      <c r="C273" s="146" t="s">
        <v>178</v>
      </c>
      <c r="D273" s="147" t="s">
        <v>154</v>
      </c>
      <c r="E273" s="146" t="s">
        <v>155</v>
      </c>
      <c r="F273" s="148" t="s">
        <v>413</v>
      </c>
      <c r="G273" s="149" t="s">
        <v>654</v>
      </c>
      <c r="H273" s="146" t="s">
        <v>156</v>
      </c>
      <c r="I273" s="150">
        <v>37154110</v>
      </c>
      <c r="J273" s="151">
        <v>26455446</v>
      </c>
      <c r="K273" s="150">
        <v>25258202.806593999</v>
      </c>
      <c r="L273" s="151">
        <v>37154110</v>
      </c>
      <c r="M273" s="152">
        <v>12.5502563326</v>
      </c>
    </row>
    <row r="274" spans="2:13" s="1" customFormat="1">
      <c r="B274" s="119" t="s">
        <v>152</v>
      </c>
      <c r="C274" s="146" t="s">
        <v>178</v>
      </c>
      <c r="D274" s="147" t="s">
        <v>154</v>
      </c>
      <c r="E274" s="146" t="s">
        <v>155</v>
      </c>
      <c r="F274" s="148" t="s">
        <v>414</v>
      </c>
      <c r="G274" s="149" t="s">
        <v>655</v>
      </c>
      <c r="H274" s="146" t="s">
        <v>156</v>
      </c>
      <c r="I274" s="150">
        <v>927724318</v>
      </c>
      <c r="J274" s="151">
        <v>570311920</v>
      </c>
      <c r="K274" s="150">
        <v>571139169.50013995</v>
      </c>
      <c r="L274" s="151">
        <v>927724318</v>
      </c>
      <c r="M274" s="152">
        <v>13.9233217724</v>
      </c>
    </row>
    <row r="275" spans="2:13" s="1" customFormat="1">
      <c r="B275" s="119" t="s">
        <v>152</v>
      </c>
      <c r="C275" s="146" t="s">
        <v>178</v>
      </c>
      <c r="D275" s="147" t="s">
        <v>154</v>
      </c>
      <c r="E275" s="146" t="s">
        <v>155</v>
      </c>
      <c r="F275" s="148" t="s">
        <v>373</v>
      </c>
      <c r="G275" s="149" t="s">
        <v>655</v>
      </c>
      <c r="H275" s="146" t="s">
        <v>156</v>
      </c>
      <c r="I275" s="150">
        <v>98312470</v>
      </c>
      <c r="J275" s="151">
        <v>61502875</v>
      </c>
      <c r="K275" s="150">
        <v>61745507.876842</v>
      </c>
      <c r="L275" s="151">
        <v>98312470</v>
      </c>
      <c r="M275" s="152">
        <v>13.9225804479</v>
      </c>
    </row>
    <row r="276" spans="2:13" s="1" customFormat="1">
      <c r="B276" s="119" t="s">
        <v>152</v>
      </c>
      <c r="C276" s="146" t="s">
        <v>178</v>
      </c>
      <c r="D276" s="147" t="s">
        <v>154</v>
      </c>
      <c r="E276" s="146" t="s">
        <v>155</v>
      </c>
      <c r="F276" s="148" t="s">
        <v>373</v>
      </c>
      <c r="G276" s="149" t="s">
        <v>655</v>
      </c>
      <c r="H276" s="146" t="s">
        <v>156</v>
      </c>
      <c r="I276" s="150">
        <v>85204140</v>
      </c>
      <c r="J276" s="151">
        <v>53302492</v>
      </c>
      <c r="K276" s="150">
        <v>53512771.533086002</v>
      </c>
      <c r="L276" s="151">
        <v>85204140</v>
      </c>
      <c r="M276" s="152">
        <v>13.9225821487</v>
      </c>
    </row>
    <row r="277" spans="2:13" s="1" customFormat="1">
      <c r="B277" s="119" t="s">
        <v>152</v>
      </c>
      <c r="C277" s="146" t="s">
        <v>178</v>
      </c>
      <c r="D277" s="147" t="s">
        <v>154</v>
      </c>
      <c r="E277" s="146" t="s">
        <v>155</v>
      </c>
      <c r="F277" s="148" t="s">
        <v>378</v>
      </c>
      <c r="G277" s="149" t="s">
        <v>652</v>
      </c>
      <c r="H277" s="146" t="s">
        <v>156</v>
      </c>
      <c r="I277" s="150">
        <v>188195200</v>
      </c>
      <c r="J277" s="151">
        <v>100930411</v>
      </c>
      <c r="K277" s="150">
        <v>103103232.80493</v>
      </c>
      <c r="L277" s="151">
        <v>188195200</v>
      </c>
      <c r="M277" s="152">
        <v>14.916220104600001</v>
      </c>
    </row>
    <row r="278" spans="2:13" s="1" customFormat="1">
      <c r="B278" s="119" t="s">
        <v>152</v>
      </c>
      <c r="C278" s="146" t="s">
        <v>178</v>
      </c>
      <c r="D278" s="147" t="s">
        <v>154</v>
      </c>
      <c r="E278" s="146" t="s">
        <v>155</v>
      </c>
      <c r="F278" s="148" t="s">
        <v>390</v>
      </c>
      <c r="G278" s="149" t="s">
        <v>653</v>
      </c>
      <c r="H278" s="146" t="s">
        <v>156</v>
      </c>
      <c r="I278" s="150">
        <v>66053427</v>
      </c>
      <c r="J278" s="151">
        <v>42095287</v>
      </c>
      <c r="K278" s="150">
        <v>41054447.558567002</v>
      </c>
      <c r="L278" s="151">
        <v>66053427</v>
      </c>
      <c r="M278" s="152">
        <v>13.3730067511</v>
      </c>
    </row>
    <row r="279" spans="2:13" s="1" customFormat="1">
      <c r="B279" s="119" t="s">
        <v>152</v>
      </c>
      <c r="C279" s="146" t="s">
        <v>178</v>
      </c>
      <c r="D279" s="147" t="s">
        <v>154</v>
      </c>
      <c r="E279" s="146" t="s">
        <v>155</v>
      </c>
      <c r="F279" s="148" t="s">
        <v>415</v>
      </c>
      <c r="G279" s="149" t="s">
        <v>656</v>
      </c>
      <c r="H279" s="146" t="s">
        <v>156</v>
      </c>
      <c r="I279" s="150">
        <v>3511945480</v>
      </c>
      <c r="J279" s="151">
        <v>2440000000</v>
      </c>
      <c r="K279" s="150">
        <v>2480746448.8814998</v>
      </c>
      <c r="L279" s="151">
        <v>3511945480</v>
      </c>
      <c r="M279" s="152">
        <v>12.8265693131</v>
      </c>
    </row>
    <row r="280" spans="2:13" s="1" customFormat="1">
      <c r="B280" s="119" t="s">
        <v>152</v>
      </c>
      <c r="C280" s="146" t="s">
        <v>178</v>
      </c>
      <c r="D280" s="147" t="s">
        <v>154</v>
      </c>
      <c r="E280" s="146" t="s">
        <v>155</v>
      </c>
      <c r="F280" s="148" t="s">
        <v>416</v>
      </c>
      <c r="G280" s="149" t="s">
        <v>657</v>
      </c>
      <c r="H280" s="146" t="s">
        <v>156</v>
      </c>
      <c r="I280" s="150">
        <v>2120574248</v>
      </c>
      <c r="J280" s="151">
        <v>1560000000</v>
      </c>
      <c r="K280" s="150">
        <v>1585435161.1012001</v>
      </c>
      <c r="L280" s="151">
        <v>2120574248</v>
      </c>
      <c r="M280" s="152">
        <v>12.5513100797</v>
      </c>
    </row>
    <row r="281" spans="2:13" s="1" customFormat="1">
      <c r="B281" s="119" t="s">
        <v>152</v>
      </c>
      <c r="C281" s="146" t="s">
        <v>178</v>
      </c>
      <c r="D281" s="147" t="s">
        <v>154</v>
      </c>
      <c r="E281" s="146" t="s">
        <v>155</v>
      </c>
      <c r="F281" s="148" t="s">
        <v>417</v>
      </c>
      <c r="G281" s="149" t="s">
        <v>644</v>
      </c>
      <c r="H281" s="146" t="s">
        <v>156</v>
      </c>
      <c r="I281" s="150">
        <v>3768150684.9425001</v>
      </c>
      <c r="J281" s="151">
        <v>2500000000</v>
      </c>
      <c r="K281" s="150">
        <v>2511522801.4926</v>
      </c>
      <c r="L281" s="151">
        <v>3768150684.9425001</v>
      </c>
      <c r="M281" s="152">
        <v>12.0086986977</v>
      </c>
    </row>
    <row r="282" spans="2:13" s="1" customFormat="1">
      <c r="B282" s="119" t="s">
        <v>152</v>
      </c>
      <c r="C282" s="146" t="s">
        <v>178</v>
      </c>
      <c r="D282" s="147" t="s">
        <v>154</v>
      </c>
      <c r="E282" s="146" t="s">
        <v>155</v>
      </c>
      <c r="F282" s="148" t="s">
        <v>417</v>
      </c>
      <c r="G282" s="149" t="s">
        <v>658</v>
      </c>
      <c r="H282" s="146" t="s">
        <v>156</v>
      </c>
      <c r="I282" s="150">
        <v>4004160958.9074998</v>
      </c>
      <c r="J282" s="151">
        <v>2500000001</v>
      </c>
      <c r="K282" s="150">
        <v>2511787367.7511001</v>
      </c>
      <c r="L282" s="151">
        <v>4004160958.9074998</v>
      </c>
      <c r="M282" s="152">
        <v>12.2818690602</v>
      </c>
    </row>
    <row r="283" spans="2:13" s="1" customFormat="1">
      <c r="B283" s="119" t="s">
        <v>152</v>
      </c>
      <c r="C283" s="146" t="s">
        <v>178</v>
      </c>
      <c r="D283" s="147" t="s">
        <v>154</v>
      </c>
      <c r="E283" s="146" t="s">
        <v>155</v>
      </c>
      <c r="F283" s="148" t="s">
        <v>271</v>
      </c>
      <c r="G283" s="149" t="s">
        <v>640</v>
      </c>
      <c r="H283" s="146" t="s">
        <v>156</v>
      </c>
      <c r="I283" s="150">
        <v>1475285589.0374</v>
      </c>
      <c r="J283" s="151">
        <v>1085596875</v>
      </c>
      <c r="K283" s="150">
        <v>1070819848.0344</v>
      </c>
      <c r="L283" s="151">
        <v>1475285589.0374</v>
      </c>
      <c r="M283" s="152">
        <v>11.459336133900001</v>
      </c>
    </row>
    <row r="284" spans="2:13" s="1" customFormat="1">
      <c r="B284" s="119" t="s">
        <v>152</v>
      </c>
      <c r="C284" s="146" t="s">
        <v>178</v>
      </c>
      <c r="D284" s="147" t="s">
        <v>154</v>
      </c>
      <c r="E284" s="146" t="s">
        <v>155</v>
      </c>
      <c r="F284" s="148" t="s">
        <v>418</v>
      </c>
      <c r="G284" s="149" t="s">
        <v>639</v>
      </c>
      <c r="H284" s="146" t="s">
        <v>156</v>
      </c>
      <c r="I284" s="150">
        <v>1986043013.7021</v>
      </c>
      <c r="J284" s="151">
        <v>1602073261</v>
      </c>
      <c r="K284" s="150">
        <v>1580769888.0320001</v>
      </c>
      <c r="L284" s="151">
        <v>1986043013.7021</v>
      </c>
      <c r="M284" s="152">
        <v>10.917225480100001</v>
      </c>
    </row>
    <row r="285" spans="2:13" s="1" customFormat="1">
      <c r="B285" s="119" t="s">
        <v>152</v>
      </c>
      <c r="C285" s="146" t="s">
        <v>178</v>
      </c>
      <c r="D285" s="147" t="s">
        <v>154</v>
      </c>
      <c r="E285" s="146" t="s">
        <v>155</v>
      </c>
      <c r="F285" s="148" t="s">
        <v>419</v>
      </c>
      <c r="G285" s="149" t="s">
        <v>659</v>
      </c>
      <c r="H285" s="146" t="s">
        <v>156</v>
      </c>
      <c r="I285" s="150">
        <v>4462232883</v>
      </c>
      <c r="J285" s="151">
        <v>3000000000</v>
      </c>
      <c r="K285" s="150">
        <v>3062140822.4236002</v>
      </c>
      <c r="L285" s="151">
        <v>4462232883</v>
      </c>
      <c r="M285" s="152">
        <v>12.005999765</v>
      </c>
    </row>
    <row r="286" spans="2:13" s="1" customFormat="1">
      <c r="B286" s="119" t="s">
        <v>152</v>
      </c>
      <c r="C286" s="146" t="s">
        <v>178</v>
      </c>
      <c r="D286" s="147" t="s">
        <v>154</v>
      </c>
      <c r="E286" s="146" t="s">
        <v>155</v>
      </c>
      <c r="F286" s="148" t="s">
        <v>419</v>
      </c>
      <c r="G286" s="149" t="s">
        <v>660</v>
      </c>
      <c r="H286" s="146" t="s">
        <v>156</v>
      </c>
      <c r="I286" s="150">
        <v>4491534253</v>
      </c>
      <c r="J286" s="151">
        <v>3000000000</v>
      </c>
      <c r="K286" s="150">
        <v>3062202385.0314002</v>
      </c>
      <c r="L286" s="151">
        <v>4491534253</v>
      </c>
      <c r="M286" s="152">
        <v>12.0077988495</v>
      </c>
    </row>
    <row r="287" spans="2:13" s="1" customFormat="1">
      <c r="B287" s="119" t="s">
        <v>152</v>
      </c>
      <c r="C287" s="146" t="s">
        <v>178</v>
      </c>
      <c r="D287" s="147" t="s">
        <v>154</v>
      </c>
      <c r="E287" s="146" t="s">
        <v>155</v>
      </c>
      <c r="F287" s="148" t="s">
        <v>419</v>
      </c>
      <c r="G287" s="149" t="s">
        <v>661</v>
      </c>
      <c r="H287" s="146" t="s">
        <v>156</v>
      </c>
      <c r="I287" s="150">
        <v>4062910951</v>
      </c>
      <c r="J287" s="151">
        <v>2500000000</v>
      </c>
      <c r="K287" s="150">
        <v>2552945981.2147002</v>
      </c>
      <c r="L287" s="151">
        <v>4062910951</v>
      </c>
      <c r="M287" s="152">
        <v>12.279885762499999</v>
      </c>
    </row>
    <row r="288" spans="2:13" s="1" customFormat="1">
      <c r="B288" s="119" t="s">
        <v>152</v>
      </c>
      <c r="C288" s="146" t="s">
        <v>178</v>
      </c>
      <c r="D288" s="147" t="s">
        <v>154</v>
      </c>
      <c r="E288" s="146" t="s">
        <v>155</v>
      </c>
      <c r="F288" s="148" t="s">
        <v>262</v>
      </c>
      <c r="G288" s="149" t="s">
        <v>662</v>
      </c>
      <c r="H288" s="146" t="s">
        <v>156</v>
      </c>
      <c r="I288" s="150">
        <v>35659317</v>
      </c>
      <c r="J288" s="151">
        <v>30048288</v>
      </c>
      <c r="K288" s="150">
        <v>30481467.46776</v>
      </c>
      <c r="L288" s="151">
        <v>35659317</v>
      </c>
      <c r="M288" s="152">
        <v>12.2815046864</v>
      </c>
    </row>
    <row r="289" spans="2:13" s="1" customFormat="1">
      <c r="B289" s="119" t="s">
        <v>152</v>
      </c>
      <c r="C289" s="146" t="s">
        <v>178</v>
      </c>
      <c r="D289" s="147" t="s">
        <v>154</v>
      </c>
      <c r="E289" s="146" t="s">
        <v>155</v>
      </c>
      <c r="F289" s="148" t="s">
        <v>262</v>
      </c>
      <c r="G289" s="149" t="s">
        <v>663</v>
      </c>
      <c r="H289" s="146" t="s">
        <v>156</v>
      </c>
      <c r="I289" s="150">
        <v>67527333</v>
      </c>
      <c r="J289" s="151">
        <v>50630480</v>
      </c>
      <c r="K289" s="150">
        <v>51444284.431625001</v>
      </c>
      <c r="L289" s="151">
        <v>67527333</v>
      </c>
      <c r="M289" s="152">
        <v>13.8111816119</v>
      </c>
    </row>
    <row r="290" spans="2:13" s="1" customFormat="1">
      <c r="B290" s="119" t="s">
        <v>152</v>
      </c>
      <c r="C290" s="146" t="s">
        <v>178</v>
      </c>
      <c r="D290" s="147" t="s">
        <v>154</v>
      </c>
      <c r="E290" s="146" t="s">
        <v>155</v>
      </c>
      <c r="F290" s="148" t="s">
        <v>262</v>
      </c>
      <c r="G290" s="149" t="s">
        <v>655</v>
      </c>
      <c r="H290" s="146" t="s">
        <v>156</v>
      </c>
      <c r="I290" s="150">
        <v>223252018</v>
      </c>
      <c r="J290" s="151">
        <v>156969349</v>
      </c>
      <c r="K290" s="150">
        <v>159511762.97552001</v>
      </c>
      <c r="L290" s="151">
        <v>223252018</v>
      </c>
      <c r="M290" s="152">
        <v>13.921583145</v>
      </c>
    </row>
    <row r="291" spans="2:13" s="1" customFormat="1">
      <c r="B291" s="119" t="s">
        <v>152</v>
      </c>
      <c r="C291" s="146" t="s">
        <v>178</v>
      </c>
      <c r="D291" s="147" t="s">
        <v>154</v>
      </c>
      <c r="E291" s="146" t="s">
        <v>155</v>
      </c>
      <c r="F291" s="148" t="s">
        <v>420</v>
      </c>
      <c r="G291" s="149" t="s">
        <v>664</v>
      </c>
      <c r="H291" s="146" t="s">
        <v>156</v>
      </c>
      <c r="I291" s="150">
        <v>114493150</v>
      </c>
      <c r="J291" s="151">
        <v>104586575</v>
      </c>
      <c r="K291" s="150">
        <v>101813168.96171001</v>
      </c>
      <c r="L291" s="151">
        <v>114493150</v>
      </c>
      <c r="M291" s="152">
        <v>9.8405690638000003</v>
      </c>
    </row>
    <row r="292" spans="2:13" s="1" customFormat="1">
      <c r="B292" s="119" t="s">
        <v>152</v>
      </c>
      <c r="C292" s="146" t="s">
        <v>178</v>
      </c>
      <c r="D292" s="147" t="s">
        <v>154</v>
      </c>
      <c r="E292" s="146" t="s">
        <v>155</v>
      </c>
      <c r="F292" s="148" t="s">
        <v>421</v>
      </c>
      <c r="G292" s="149" t="s">
        <v>665</v>
      </c>
      <c r="H292" s="146" t="s">
        <v>156</v>
      </c>
      <c r="I292" s="150">
        <v>4179760280</v>
      </c>
      <c r="J292" s="151">
        <v>2500000000</v>
      </c>
      <c r="K292" s="150">
        <v>2518248919.9636998</v>
      </c>
      <c r="L292" s="151">
        <v>4179760280</v>
      </c>
      <c r="M292" s="152">
        <v>12.8248685112</v>
      </c>
    </row>
    <row r="293" spans="2:13" s="1" customFormat="1">
      <c r="B293" s="119" t="s">
        <v>152</v>
      </c>
      <c r="C293" s="146" t="s">
        <v>178</v>
      </c>
      <c r="D293" s="147" t="s">
        <v>154</v>
      </c>
      <c r="E293" s="146" t="s">
        <v>155</v>
      </c>
      <c r="F293" s="148" t="s">
        <v>421</v>
      </c>
      <c r="G293" s="149" t="s">
        <v>666</v>
      </c>
      <c r="H293" s="146" t="s">
        <v>156</v>
      </c>
      <c r="I293" s="150">
        <v>4369863016</v>
      </c>
      <c r="J293" s="151">
        <v>2500000001</v>
      </c>
      <c r="K293" s="150">
        <v>2518617051.9517002</v>
      </c>
      <c r="L293" s="151">
        <v>4369863016</v>
      </c>
      <c r="M293" s="152">
        <v>13.098820782600001</v>
      </c>
    </row>
    <row r="294" spans="2:13" s="1" customFormat="1">
      <c r="B294" s="119" t="s">
        <v>152</v>
      </c>
      <c r="C294" s="146" t="s">
        <v>178</v>
      </c>
      <c r="D294" s="147" t="s">
        <v>154</v>
      </c>
      <c r="E294" s="146" t="s">
        <v>155</v>
      </c>
      <c r="F294" s="148" t="s">
        <v>422</v>
      </c>
      <c r="G294" s="149" t="s">
        <v>667</v>
      </c>
      <c r="H294" s="146" t="s">
        <v>156</v>
      </c>
      <c r="I294" s="150">
        <v>4092811636</v>
      </c>
      <c r="J294" s="151">
        <v>2499999999</v>
      </c>
      <c r="K294" s="150">
        <v>2561589518.0974998</v>
      </c>
      <c r="L294" s="151">
        <v>4092811636</v>
      </c>
      <c r="M294" s="152">
        <v>12.935934157</v>
      </c>
    </row>
    <row r="295" spans="2:13" s="1" customFormat="1">
      <c r="B295" s="119" t="s">
        <v>152</v>
      </c>
      <c r="C295" s="146" t="s">
        <v>178</v>
      </c>
      <c r="D295" s="147" t="s">
        <v>154</v>
      </c>
      <c r="E295" s="146" t="s">
        <v>155</v>
      </c>
      <c r="F295" s="148" t="s">
        <v>422</v>
      </c>
      <c r="G295" s="149" t="s">
        <v>668</v>
      </c>
      <c r="H295" s="146" t="s">
        <v>156</v>
      </c>
      <c r="I295" s="150">
        <v>4260907533</v>
      </c>
      <c r="J295" s="151">
        <v>2500000004</v>
      </c>
      <c r="K295" s="150">
        <v>2562083827.1743999</v>
      </c>
      <c r="L295" s="151">
        <v>4260907533</v>
      </c>
      <c r="M295" s="152">
        <v>13.045371235999999</v>
      </c>
    </row>
    <row r="296" spans="2:13" s="1" customFormat="1">
      <c r="B296" s="119" t="s">
        <v>152</v>
      </c>
      <c r="C296" s="146" t="s">
        <v>178</v>
      </c>
      <c r="D296" s="147" t="s">
        <v>154</v>
      </c>
      <c r="E296" s="146" t="s">
        <v>155</v>
      </c>
      <c r="F296" s="148" t="s">
        <v>423</v>
      </c>
      <c r="G296" s="149" t="s">
        <v>669</v>
      </c>
      <c r="H296" s="146" t="s">
        <v>156</v>
      </c>
      <c r="I296" s="150">
        <v>4431496582</v>
      </c>
      <c r="J296" s="151">
        <v>2500000001</v>
      </c>
      <c r="K296" s="150">
        <v>2538398318.8274002</v>
      </c>
      <c r="L296" s="151">
        <v>4431496582</v>
      </c>
      <c r="M296" s="152">
        <v>13.1549138976</v>
      </c>
    </row>
    <row r="297" spans="2:13" s="1" customFormat="1">
      <c r="B297" s="119" t="s">
        <v>152</v>
      </c>
      <c r="C297" s="146" t="s">
        <v>178</v>
      </c>
      <c r="D297" s="147" t="s">
        <v>154</v>
      </c>
      <c r="E297" s="146" t="s">
        <v>155</v>
      </c>
      <c r="F297" s="148" t="s">
        <v>423</v>
      </c>
      <c r="G297" s="149" t="s">
        <v>670</v>
      </c>
      <c r="H297" s="146" t="s">
        <v>156</v>
      </c>
      <c r="I297" s="150">
        <v>4566198628</v>
      </c>
      <c r="J297" s="151">
        <v>2499999999</v>
      </c>
      <c r="K297" s="150">
        <v>2538987153.0297999</v>
      </c>
      <c r="L297" s="151">
        <v>4566198628</v>
      </c>
      <c r="M297" s="152">
        <v>13.373272113800001</v>
      </c>
    </row>
    <row r="298" spans="2:13" s="1" customFormat="1">
      <c r="B298" s="119" t="s">
        <v>152</v>
      </c>
      <c r="C298" s="146" t="s">
        <v>178</v>
      </c>
      <c r="D298" s="147" t="s">
        <v>154</v>
      </c>
      <c r="E298" s="146" t="s">
        <v>155</v>
      </c>
      <c r="F298" s="148" t="s">
        <v>424</v>
      </c>
      <c r="G298" s="149" t="s">
        <v>671</v>
      </c>
      <c r="H298" s="146" t="s">
        <v>156</v>
      </c>
      <c r="I298" s="150">
        <v>4471147250</v>
      </c>
      <c r="J298" s="151">
        <v>2500000000</v>
      </c>
      <c r="K298" s="150">
        <v>2508545123.8758001</v>
      </c>
      <c r="L298" s="151">
        <v>4471147250</v>
      </c>
      <c r="M298" s="152">
        <v>13.263431650099999</v>
      </c>
    </row>
    <row r="299" spans="2:13" s="1" customFormat="1">
      <c r="B299" s="119" t="s">
        <v>152</v>
      </c>
      <c r="C299" s="146" t="s">
        <v>178</v>
      </c>
      <c r="D299" s="147" t="s">
        <v>154</v>
      </c>
      <c r="E299" s="146" t="s">
        <v>155</v>
      </c>
      <c r="F299" s="148" t="s">
        <v>424</v>
      </c>
      <c r="G299" s="149" t="s">
        <v>672</v>
      </c>
      <c r="H299" s="146" t="s">
        <v>156</v>
      </c>
      <c r="I299" s="150">
        <v>4608808226</v>
      </c>
      <c r="J299" s="151">
        <v>2499999997</v>
      </c>
      <c r="K299" s="150">
        <v>2508693159.1142001</v>
      </c>
      <c r="L299" s="151">
        <v>4608808226</v>
      </c>
      <c r="M299" s="152">
        <v>13.484409322499999</v>
      </c>
    </row>
    <row r="300" spans="2:13" s="1" customFormat="1">
      <c r="B300" s="119" t="s">
        <v>152</v>
      </c>
      <c r="C300" s="146" t="s">
        <v>178</v>
      </c>
      <c r="D300" s="147" t="s">
        <v>154</v>
      </c>
      <c r="E300" s="146" t="s">
        <v>155</v>
      </c>
      <c r="F300" s="148" t="s">
        <v>264</v>
      </c>
      <c r="G300" s="149" t="s">
        <v>664</v>
      </c>
      <c r="H300" s="146" t="s">
        <v>156</v>
      </c>
      <c r="I300" s="150">
        <v>77268493</v>
      </c>
      <c r="J300" s="151">
        <v>75259932</v>
      </c>
      <c r="K300" s="150">
        <v>76174941.580899999</v>
      </c>
      <c r="L300" s="151">
        <v>77268493</v>
      </c>
      <c r="M300" s="152">
        <v>11.974409852599999</v>
      </c>
    </row>
    <row r="301" spans="2:13" s="1" customFormat="1">
      <c r="B301" s="119" t="s">
        <v>152</v>
      </c>
      <c r="C301" s="146" t="s">
        <v>178</v>
      </c>
      <c r="D301" s="147" t="s">
        <v>154</v>
      </c>
      <c r="E301" s="146" t="s">
        <v>155</v>
      </c>
      <c r="F301" s="148" t="s">
        <v>264</v>
      </c>
      <c r="G301" s="149" t="s">
        <v>640</v>
      </c>
      <c r="H301" s="146" t="s">
        <v>156</v>
      </c>
      <c r="I301" s="150">
        <v>38651476</v>
      </c>
      <c r="J301" s="151">
        <v>31625947</v>
      </c>
      <c r="K301" s="150">
        <v>31140692.112369001</v>
      </c>
      <c r="L301" s="151">
        <v>38651476</v>
      </c>
      <c r="M301" s="152">
        <v>11.4582676122</v>
      </c>
    </row>
    <row r="302" spans="2:13" s="1" customFormat="1">
      <c r="B302" s="119" t="s">
        <v>152</v>
      </c>
      <c r="C302" s="146" t="s">
        <v>178</v>
      </c>
      <c r="D302" s="147" t="s">
        <v>154</v>
      </c>
      <c r="E302" s="146" t="s">
        <v>155</v>
      </c>
      <c r="F302" s="148" t="s">
        <v>264</v>
      </c>
      <c r="G302" s="149" t="s">
        <v>673</v>
      </c>
      <c r="H302" s="146" t="s">
        <v>156</v>
      </c>
      <c r="I302" s="150">
        <v>134964602.74002999</v>
      </c>
      <c r="J302" s="151">
        <v>70504387</v>
      </c>
      <c r="K302" s="150">
        <v>71485822.162581995</v>
      </c>
      <c r="L302" s="151">
        <v>134964602.74002999</v>
      </c>
      <c r="M302" s="152">
        <v>13.812340037</v>
      </c>
    </row>
    <row r="303" spans="2:13" s="1" customFormat="1">
      <c r="B303" s="119" t="s">
        <v>160</v>
      </c>
      <c r="C303" s="146" t="s">
        <v>233</v>
      </c>
      <c r="D303" s="147" t="s">
        <v>154</v>
      </c>
      <c r="E303" s="146" t="s">
        <v>155</v>
      </c>
      <c r="F303" s="148" t="s">
        <v>425</v>
      </c>
      <c r="G303" s="149" t="s">
        <v>674</v>
      </c>
      <c r="H303" s="146" t="s">
        <v>156</v>
      </c>
      <c r="I303" s="150">
        <v>169874658</v>
      </c>
      <c r="J303" s="151">
        <v>139845504</v>
      </c>
      <c r="K303" s="150">
        <v>141389367.04982999</v>
      </c>
      <c r="L303" s="151">
        <v>169874658</v>
      </c>
      <c r="M303" s="152">
        <v>8.2432159035999995</v>
      </c>
    </row>
    <row r="304" spans="2:13" s="1" customFormat="1">
      <c r="B304" s="119" t="s">
        <v>238</v>
      </c>
      <c r="C304" s="146" t="s">
        <v>233</v>
      </c>
      <c r="D304" s="147" t="s">
        <v>154</v>
      </c>
      <c r="E304" s="146" t="s">
        <v>155</v>
      </c>
      <c r="F304" s="148" t="s">
        <v>426</v>
      </c>
      <c r="G304" s="149" t="s">
        <v>675</v>
      </c>
      <c r="H304" s="146" t="s">
        <v>156</v>
      </c>
      <c r="I304" s="150">
        <v>5454630132</v>
      </c>
      <c r="J304" s="151">
        <v>3505369863</v>
      </c>
      <c r="K304" s="150">
        <v>3598478969.5819998</v>
      </c>
      <c r="L304" s="151">
        <v>5454630132</v>
      </c>
      <c r="M304" s="152">
        <v>8.1598829257999999</v>
      </c>
    </row>
    <row r="305" spans="2:13" s="1" customFormat="1">
      <c r="B305" s="119" t="s">
        <v>160</v>
      </c>
      <c r="C305" s="146" t="s">
        <v>233</v>
      </c>
      <c r="D305" s="147" t="s">
        <v>154</v>
      </c>
      <c r="E305" s="146" t="s">
        <v>155</v>
      </c>
      <c r="F305" s="148" t="s">
        <v>427</v>
      </c>
      <c r="G305" s="149" t="s">
        <v>676</v>
      </c>
      <c r="H305" s="146" t="s">
        <v>156</v>
      </c>
      <c r="I305" s="150">
        <v>132205480</v>
      </c>
      <c r="J305" s="151">
        <v>117721609</v>
      </c>
      <c r="K305" s="150">
        <v>119063614.58770999</v>
      </c>
      <c r="L305" s="151">
        <v>132205480</v>
      </c>
      <c r="M305" s="152">
        <v>9.3083318789000007</v>
      </c>
    </row>
    <row r="306" spans="2:13" s="1" customFormat="1">
      <c r="B306" s="119" t="s">
        <v>238</v>
      </c>
      <c r="C306" s="146" t="s">
        <v>233</v>
      </c>
      <c r="D306" s="147" t="s">
        <v>154</v>
      </c>
      <c r="E306" s="146" t="s">
        <v>155</v>
      </c>
      <c r="F306" s="148" t="s">
        <v>428</v>
      </c>
      <c r="G306" s="149" t="s">
        <v>677</v>
      </c>
      <c r="H306" s="146" t="s">
        <v>156</v>
      </c>
      <c r="I306" s="150">
        <v>8315890410</v>
      </c>
      <c r="J306" s="151">
        <v>5000000000</v>
      </c>
      <c r="K306" s="150">
        <v>5194407284.3664999</v>
      </c>
      <c r="L306" s="151">
        <v>8315890410</v>
      </c>
      <c r="M306" s="152">
        <v>9.7262625492999994</v>
      </c>
    </row>
    <row r="307" spans="2:13" s="1" customFormat="1">
      <c r="B307" s="119" t="s">
        <v>238</v>
      </c>
      <c r="C307" s="146" t="s">
        <v>233</v>
      </c>
      <c r="D307" s="147" t="s">
        <v>154</v>
      </c>
      <c r="E307" s="146" t="s">
        <v>155</v>
      </c>
      <c r="F307" s="148" t="s">
        <v>429</v>
      </c>
      <c r="G307" s="149" t="s">
        <v>677</v>
      </c>
      <c r="H307" s="146" t="s">
        <v>156</v>
      </c>
      <c r="I307" s="150">
        <v>2710980278</v>
      </c>
      <c r="J307" s="151">
        <v>1659697259</v>
      </c>
      <c r="K307" s="150">
        <v>1693788949.7253001</v>
      </c>
      <c r="L307" s="151">
        <v>2710980278</v>
      </c>
      <c r="M307" s="152">
        <v>9.7207529705999995</v>
      </c>
    </row>
    <row r="308" spans="2:13" s="1" customFormat="1">
      <c r="B308" s="119" t="s">
        <v>160</v>
      </c>
      <c r="C308" s="146" t="s">
        <v>181</v>
      </c>
      <c r="D308" s="147" t="s">
        <v>154</v>
      </c>
      <c r="E308" s="146" t="s">
        <v>155</v>
      </c>
      <c r="F308" s="148" t="s">
        <v>430</v>
      </c>
      <c r="G308" s="149" t="s">
        <v>678</v>
      </c>
      <c r="H308" s="146" t="s">
        <v>156</v>
      </c>
      <c r="I308" s="150">
        <v>1144591779</v>
      </c>
      <c r="J308" s="151">
        <v>1000000000</v>
      </c>
      <c r="K308" s="150">
        <v>1026908463.4354</v>
      </c>
      <c r="L308" s="151">
        <v>1144591779</v>
      </c>
      <c r="M308" s="152">
        <v>7.3290404262999997</v>
      </c>
    </row>
    <row r="309" spans="2:13" s="1" customFormat="1">
      <c r="B309" s="119" t="s">
        <v>160</v>
      </c>
      <c r="C309" s="146" t="s">
        <v>181</v>
      </c>
      <c r="D309" s="147" t="s">
        <v>154</v>
      </c>
      <c r="E309" s="146" t="s">
        <v>155</v>
      </c>
      <c r="F309" s="148" t="s">
        <v>430</v>
      </c>
      <c r="G309" s="149" t="s">
        <v>678</v>
      </c>
      <c r="H309" s="146" t="s">
        <v>156</v>
      </c>
      <c r="I309" s="150">
        <v>1144591779</v>
      </c>
      <c r="J309" s="151">
        <v>1000000000</v>
      </c>
      <c r="K309" s="150">
        <v>1026908463.4354</v>
      </c>
      <c r="L309" s="151">
        <v>1144591779</v>
      </c>
      <c r="M309" s="152">
        <v>7.3290404262999997</v>
      </c>
    </row>
    <row r="310" spans="2:13" s="1" customFormat="1">
      <c r="B310" s="119" t="s">
        <v>160</v>
      </c>
      <c r="C310" s="146" t="s">
        <v>181</v>
      </c>
      <c r="D310" s="147" t="s">
        <v>154</v>
      </c>
      <c r="E310" s="146" t="s">
        <v>155</v>
      </c>
      <c r="F310" s="148" t="s">
        <v>430</v>
      </c>
      <c r="G310" s="149" t="s">
        <v>678</v>
      </c>
      <c r="H310" s="146" t="s">
        <v>156</v>
      </c>
      <c r="I310" s="150">
        <v>1144591779</v>
      </c>
      <c r="J310" s="151">
        <v>1000000000</v>
      </c>
      <c r="K310" s="150">
        <v>1026908463.4354</v>
      </c>
      <c r="L310" s="151">
        <v>1144591779</v>
      </c>
      <c r="M310" s="152">
        <v>7.3290404262999997</v>
      </c>
    </row>
    <row r="311" spans="2:13" s="1" customFormat="1">
      <c r="B311" s="119" t="s">
        <v>160</v>
      </c>
      <c r="C311" s="146" t="s">
        <v>181</v>
      </c>
      <c r="D311" s="147" t="s">
        <v>154</v>
      </c>
      <c r="E311" s="146" t="s">
        <v>155</v>
      </c>
      <c r="F311" s="148" t="s">
        <v>418</v>
      </c>
      <c r="G311" s="149" t="s">
        <v>679</v>
      </c>
      <c r="H311" s="146" t="s">
        <v>156</v>
      </c>
      <c r="I311" s="150">
        <v>1412499999</v>
      </c>
      <c r="J311" s="151">
        <v>1000000000</v>
      </c>
      <c r="K311" s="150">
        <v>1029530475.1101</v>
      </c>
      <c r="L311" s="151">
        <v>1412499999</v>
      </c>
      <c r="M311" s="152">
        <v>8.2499864154000004</v>
      </c>
    </row>
    <row r="312" spans="2:13" s="1" customFormat="1">
      <c r="B312" s="119" t="s">
        <v>160</v>
      </c>
      <c r="C312" s="146" t="s">
        <v>181</v>
      </c>
      <c r="D312" s="147" t="s">
        <v>154</v>
      </c>
      <c r="E312" s="146" t="s">
        <v>155</v>
      </c>
      <c r="F312" s="148" t="s">
        <v>418</v>
      </c>
      <c r="G312" s="149" t="s">
        <v>679</v>
      </c>
      <c r="H312" s="146" t="s">
        <v>156</v>
      </c>
      <c r="I312" s="150">
        <v>1412499999</v>
      </c>
      <c r="J312" s="151">
        <v>1000000000</v>
      </c>
      <c r="K312" s="150">
        <v>1029530475.1101</v>
      </c>
      <c r="L312" s="151">
        <v>1412499999</v>
      </c>
      <c r="M312" s="152">
        <v>8.2499864154000004</v>
      </c>
    </row>
    <row r="313" spans="2:13" s="1" customFormat="1">
      <c r="B313" s="119" t="s">
        <v>160</v>
      </c>
      <c r="C313" s="146" t="s">
        <v>181</v>
      </c>
      <c r="D313" s="147" t="s">
        <v>154</v>
      </c>
      <c r="E313" s="146" t="s">
        <v>155</v>
      </c>
      <c r="F313" s="148" t="s">
        <v>418</v>
      </c>
      <c r="G313" s="149" t="s">
        <v>679</v>
      </c>
      <c r="H313" s="146" t="s">
        <v>156</v>
      </c>
      <c r="I313" s="150">
        <v>1412499999</v>
      </c>
      <c r="J313" s="151">
        <v>1000000000</v>
      </c>
      <c r="K313" s="150">
        <v>1029530475.1101</v>
      </c>
      <c r="L313" s="151">
        <v>1412499999</v>
      </c>
      <c r="M313" s="152">
        <v>8.2499864154000004</v>
      </c>
    </row>
    <row r="314" spans="2:13" s="1" customFormat="1">
      <c r="B314" s="119" t="s">
        <v>160</v>
      </c>
      <c r="C314" s="146" t="s">
        <v>181</v>
      </c>
      <c r="D314" s="147" t="s">
        <v>154</v>
      </c>
      <c r="E314" s="146" t="s">
        <v>155</v>
      </c>
      <c r="F314" s="148" t="s">
        <v>418</v>
      </c>
      <c r="G314" s="149" t="s">
        <v>679</v>
      </c>
      <c r="H314" s="146" t="s">
        <v>156</v>
      </c>
      <c r="I314" s="150">
        <v>1412499999</v>
      </c>
      <c r="J314" s="151">
        <v>1000000000</v>
      </c>
      <c r="K314" s="150">
        <v>1029530475.1101</v>
      </c>
      <c r="L314" s="151">
        <v>1412499999</v>
      </c>
      <c r="M314" s="152">
        <v>8.2499864154000004</v>
      </c>
    </row>
    <row r="315" spans="2:13" s="1" customFormat="1">
      <c r="B315" s="119" t="s">
        <v>160</v>
      </c>
      <c r="C315" s="146" t="s">
        <v>181</v>
      </c>
      <c r="D315" s="147" t="s">
        <v>154</v>
      </c>
      <c r="E315" s="146" t="s">
        <v>155</v>
      </c>
      <c r="F315" s="148" t="s">
        <v>418</v>
      </c>
      <c r="G315" s="149" t="s">
        <v>679</v>
      </c>
      <c r="H315" s="146" t="s">
        <v>156</v>
      </c>
      <c r="I315" s="150">
        <v>1412499999</v>
      </c>
      <c r="J315" s="151">
        <v>1000000000</v>
      </c>
      <c r="K315" s="150">
        <v>1029530475.1101</v>
      </c>
      <c r="L315" s="151">
        <v>1412499999</v>
      </c>
      <c r="M315" s="152">
        <v>8.2499864154000004</v>
      </c>
    </row>
    <row r="316" spans="2:13" s="1" customFormat="1">
      <c r="B316" s="119" t="s">
        <v>160</v>
      </c>
      <c r="C316" s="146" t="s">
        <v>181</v>
      </c>
      <c r="D316" s="147" t="s">
        <v>154</v>
      </c>
      <c r="E316" s="146" t="s">
        <v>155</v>
      </c>
      <c r="F316" s="148" t="s">
        <v>418</v>
      </c>
      <c r="G316" s="149" t="s">
        <v>679</v>
      </c>
      <c r="H316" s="146" t="s">
        <v>156</v>
      </c>
      <c r="I316" s="150">
        <v>1412499999</v>
      </c>
      <c r="J316" s="151">
        <v>1000000000</v>
      </c>
      <c r="K316" s="150">
        <v>1029530475.1101</v>
      </c>
      <c r="L316" s="151">
        <v>1412499999</v>
      </c>
      <c r="M316" s="152">
        <v>8.2499864154000004</v>
      </c>
    </row>
    <row r="317" spans="2:13" s="1" customFormat="1">
      <c r="B317" s="119" t="s">
        <v>160</v>
      </c>
      <c r="C317" s="146" t="s">
        <v>181</v>
      </c>
      <c r="D317" s="147" t="s">
        <v>154</v>
      </c>
      <c r="E317" s="146" t="s">
        <v>155</v>
      </c>
      <c r="F317" s="148" t="s">
        <v>418</v>
      </c>
      <c r="G317" s="149" t="s">
        <v>679</v>
      </c>
      <c r="H317" s="146" t="s">
        <v>156</v>
      </c>
      <c r="I317" s="150">
        <v>1412499999</v>
      </c>
      <c r="J317" s="151">
        <v>1000000000</v>
      </c>
      <c r="K317" s="150">
        <v>1029530475.1101</v>
      </c>
      <c r="L317" s="151">
        <v>1412499999</v>
      </c>
      <c r="M317" s="152">
        <v>8.2499864154000004</v>
      </c>
    </row>
    <row r="318" spans="2:13" s="1" customFormat="1">
      <c r="B318" s="119" t="s">
        <v>160</v>
      </c>
      <c r="C318" s="146" t="s">
        <v>181</v>
      </c>
      <c r="D318" s="147" t="s">
        <v>154</v>
      </c>
      <c r="E318" s="146" t="s">
        <v>155</v>
      </c>
      <c r="F318" s="148" t="s">
        <v>418</v>
      </c>
      <c r="G318" s="149" t="s">
        <v>679</v>
      </c>
      <c r="H318" s="146" t="s">
        <v>156</v>
      </c>
      <c r="I318" s="150">
        <v>1412499999</v>
      </c>
      <c r="J318" s="151">
        <v>1000000000</v>
      </c>
      <c r="K318" s="150">
        <v>1029530475.1101</v>
      </c>
      <c r="L318" s="151">
        <v>1412499999</v>
      </c>
      <c r="M318" s="152">
        <v>8.2499864154000004</v>
      </c>
    </row>
    <row r="319" spans="2:13" s="1" customFormat="1">
      <c r="B319" s="119" t="s">
        <v>160</v>
      </c>
      <c r="C319" s="146" t="s">
        <v>181</v>
      </c>
      <c r="D319" s="147" t="s">
        <v>154</v>
      </c>
      <c r="E319" s="146" t="s">
        <v>155</v>
      </c>
      <c r="F319" s="148" t="s">
        <v>418</v>
      </c>
      <c r="G319" s="149" t="s">
        <v>679</v>
      </c>
      <c r="H319" s="146" t="s">
        <v>156</v>
      </c>
      <c r="I319" s="150">
        <v>1412499999</v>
      </c>
      <c r="J319" s="151">
        <v>1000000000</v>
      </c>
      <c r="K319" s="150">
        <v>1029530475.1101</v>
      </c>
      <c r="L319" s="151">
        <v>1412499999</v>
      </c>
      <c r="M319" s="152">
        <v>8.2499864154000004</v>
      </c>
    </row>
    <row r="320" spans="2:13" s="1" customFormat="1">
      <c r="B320" s="119" t="s">
        <v>160</v>
      </c>
      <c r="C320" s="146" t="s">
        <v>181</v>
      </c>
      <c r="D320" s="147" t="s">
        <v>154</v>
      </c>
      <c r="E320" s="146" t="s">
        <v>155</v>
      </c>
      <c r="F320" s="148" t="s">
        <v>418</v>
      </c>
      <c r="G320" s="149" t="s">
        <v>679</v>
      </c>
      <c r="H320" s="146" t="s">
        <v>156</v>
      </c>
      <c r="I320" s="150">
        <v>1412499999</v>
      </c>
      <c r="J320" s="151">
        <v>1000000000</v>
      </c>
      <c r="K320" s="150">
        <v>1029530475.1101</v>
      </c>
      <c r="L320" s="151">
        <v>1412499999</v>
      </c>
      <c r="M320" s="152">
        <v>8.2499864154000004</v>
      </c>
    </row>
    <row r="321" spans="2:13" s="1" customFormat="1">
      <c r="B321" s="119" t="s">
        <v>160</v>
      </c>
      <c r="C321" s="146" t="s">
        <v>181</v>
      </c>
      <c r="D321" s="147" t="s">
        <v>154</v>
      </c>
      <c r="E321" s="146" t="s">
        <v>155</v>
      </c>
      <c r="F321" s="148" t="s">
        <v>418</v>
      </c>
      <c r="G321" s="149" t="s">
        <v>679</v>
      </c>
      <c r="H321" s="146" t="s">
        <v>156</v>
      </c>
      <c r="I321" s="150">
        <v>1412499999</v>
      </c>
      <c r="J321" s="151">
        <v>1000000000</v>
      </c>
      <c r="K321" s="150">
        <v>1029530475.1101</v>
      </c>
      <c r="L321" s="151">
        <v>1412499999</v>
      </c>
      <c r="M321" s="152">
        <v>8.2499864154000004</v>
      </c>
    </row>
    <row r="322" spans="2:13" s="1" customFormat="1">
      <c r="B322" s="119" t="s">
        <v>160</v>
      </c>
      <c r="C322" s="146" t="s">
        <v>181</v>
      </c>
      <c r="D322" s="147" t="s">
        <v>154</v>
      </c>
      <c r="E322" s="146" t="s">
        <v>155</v>
      </c>
      <c r="F322" s="148" t="s">
        <v>418</v>
      </c>
      <c r="G322" s="149" t="s">
        <v>679</v>
      </c>
      <c r="H322" s="146" t="s">
        <v>156</v>
      </c>
      <c r="I322" s="150">
        <v>1412499999</v>
      </c>
      <c r="J322" s="151">
        <v>1000000000</v>
      </c>
      <c r="K322" s="150">
        <v>1029530475.1101</v>
      </c>
      <c r="L322" s="151">
        <v>1412499999</v>
      </c>
      <c r="M322" s="152">
        <v>8.2499864154000004</v>
      </c>
    </row>
    <row r="323" spans="2:13" s="1" customFormat="1">
      <c r="B323" s="119" t="s">
        <v>160</v>
      </c>
      <c r="C323" s="146" t="s">
        <v>181</v>
      </c>
      <c r="D323" s="147" t="s">
        <v>154</v>
      </c>
      <c r="E323" s="146" t="s">
        <v>155</v>
      </c>
      <c r="F323" s="148" t="s">
        <v>418</v>
      </c>
      <c r="G323" s="149" t="s">
        <v>679</v>
      </c>
      <c r="H323" s="146" t="s">
        <v>156</v>
      </c>
      <c r="I323" s="150">
        <v>1412499999</v>
      </c>
      <c r="J323" s="151">
        <v>1000000000</v>
      </c>
      <c r="K323" s="150">
        <v>1029530475.1101</v>
      </c>
      <c r="L323" s="151">
        <v>1412499999</v>
      </c>
      <c r="M323" s="152">
        <v>8.2499864154000004</v>
      </c>
    </row>
    <row r="324" spans="2:13" s="1" customFormat="1">
      <c r="B324" s="119" t="s">
        <v>160</v>
      </c>
      <c r="C324" s="146" t="s">
        <v>181</v>
      </c>
      <c r="D324" s="147" t="s">
        <v>154</v>
      </c>
      <c r="E324" s="146" t="s">
        <v>155</v>
      </c>
      <c r="F324" s="148" t="s">
        <v>418</v>
      </c>
      <c r="G324" s="149" t="s">
        <v>679</v>
      </c>
      <c r="H324" s="146" t="s">
        <v>156</v>
      </c>
      <c r="I324" s="150">
        <v>1412499999</v>
      </c>
      <c r="J324" s="151">
        <v>1000000000</v>
      </c>
      <c r="K324" s="150">
        <v>1029530475.1101</v>
      </c>
      <c r="L324" s="151">
        <v>1412499999</v>
      </c>
      <c r="M324" s="152">
        <v>8.2499864154000004</v>
      </c>
    </row>
    <row r="325" spans="2:13" s="1" customFormat="1">
      <c r="B325" s="119" t="s">
        <v>160</v>
      </c>
      <c r="C325" s="146" t="s">
        <v>181</v>
      </c>
      <c r="D325" s="147" t="s">
        <v>154</v>
      </c>
      <c r="E325" s="146" t="s">
        <v>155</v>
      </c>
      <c r="F325" s="148" t="s">
        <v>418</v>
      </c>
      <c r="G325" s="149" t="s">
        <v>679</v>
      </c>
      <c r="H325" s="146" t="s">
        <v>156</v>
      </c>
      <c r="I325" s="150">
        <v>1412499999</v>
      </c>
      <c r="J325" s="151">
        <v>1000000000</v>
      </c>
      <c r="K325" s="150">
        <v>1029530475.1101</v>
      </c>
      <c r="L325" s="151">
        <v>1412499999</v>
      </c>
      <c r="M325" s="152">
        <v>8.2499864154000004</v>
      </c>
    </row>
    <row r="326" spans="2:13" s="1" customFormat="1">
      <c r="B326" s="119" t="s">
        <v>160</v>
      </c>
      <c r="C326" s="146" t="s">
        <v>181</v>
      </c>
      <c r="D326" s="147" t="s">
        <v>154</v>
      </c>
      <c r="E326" s="146" t="s">
        <v>155</v>
      </c>
      <c r="F326" s="148" t="s">
        <v>431</v>
      </c>
      <c r="G326" s="149" t="s">
        <v>680</v>
      </c>
      <c r="H326" s="146" t="s">
        <v>156</v>
      </c>
      <c r="I326" s="150">
        <v>1415890410</v>
      </c>
      <c r="J326" s="151">
        <v>1000000000</v>
      </c>
      <c r="K326" s="150">
        <v>1028627436.3697</v>
      </c>
      <c r="L326" s="151">
        <v>1415890410</v>
      </c>
      <c r="M326" s="152">
        <v>8.2472779663000004</v>
      </c>
    </row>
    <row r="327" spans="2:13" s="1" customFormat="1">
      <c r="B327" s="119" t="s">
        <v>160</v>
      </c>
      <c r="C327" s="146" t="s">
        <v>181</v>
      </c>
      <c r="D327" s="147" t="s">
        <v>154</v>
      </c>
      <c r="E327" s="146" t="s">
        <v>155</v>
      </c>
      <c r="F327" s="148" t="s">
        <v>431</v>
      </c>
      <c r="G327" s="149" t="s">
        <v>680</v>
      </c>
      <c r="H327" s="146" t="s">
        <v>156</v>
      </c>
      <c r="I327" s="150">
        <v>1415890410</v>
      </c>
      <c r="J327" s="151">
        <v>1000000000</v>
      </c>
      <c r="K327" s="150">
        <v>1028627436.3697</v>
      </c>
      <c r="L327" s="151">
        <v>1415890410</v>
      </c>
      <c r="M327" s="152">
        <v>8.2472779663000004</v>
      </c>
    </row>
    <row r="328" spans="2:13" s="1" customFormat="1">
      <c r="B328" s="119" t="s">
        <v>160</v>
      </c>
      <c r="C328" s="146" t="s">
        <v>181</v>
      </c>
      <c r="D328" s="147" t="s">
        <v>154</v>
      </c>
      <c r="E328" s="146" t="s">
        <v>155</v>
      </c>
      <c r="F328" s="148" t="s">
        <v>431</v>
      </c>
      <c r="G328" s="149" t="s">
        <v>680</v>
      </c>
      <c r="H328" s="146" t="s">
        <v>156</v>
      </c>
      <c r="I328" s="150">
        <v>1415890410</v>
      </c>
      <c r="J328" s="151">
        <v>1000000000</v>
      </c>
      <c r="K328" s="150">
        <v>1028627436.3697</v>
      </c>
      <c r="L328" s="151">
        <v>1415890410</v>
      </c>
      <c r="M328" s="152">
        <v>8.2472779663000004</v>
      </c>
    </row>
    <row r="329" spans="2:13" s="1" customFormat="1">
      <c r="B329" s="119" t="s">
        <v>160</v>
      </c>
      <c r="C329" s="146" t="s">
        <v>181</v>
      </c>
      <c r="D329" s="147" t="s">
        <v>154</v>
      </c>
      <c r="E329" s="146" t="s">
        <v>155</v>
      </c>
      <c r="F329" s="148" t="s">
        <v>431</v>
      </c>
      <c r="G329" s="149" t="s">
        <v>680</v>
      </c>
      <c r="H329" s="146" t="s">
        <v>156</v>
      </c>
      <c r="I329" s="150">
        <v>1415890410</v>
      </c>
      <c r="J329" s="151">
        <v>1000000000</v>
      </c>
      <c r="K329" s="150">
        <v>1028627436.3697</v>
      </c>
      <c r="L329" s="151">
        <v>1415890410</v>
      </c>
      <c r="M329" s="152">
        <v>8.2472779663000004</v>
      </c>
    </row>
    <row r="330" spans="2:13" s="1" customFormat="1">
      <c r="B330" s="119" t="s">
        <v>160</v>
      </c>
      <c r="C330" s="146" t="s">
        <v>181</v>
      </c>
      <c r="D330" s="147" t="s">
        <v>154</v>
      </c>
      <c r="E330" s="146" t="s">
        <v>155</v>
      </c>
      <c r="F330" s="148" t="s">
        <v>431</v>
      </c>
      <c r="G330" s="149" t="s">
        <v>680</v>
      </c>
      <c r="H330" s="146" t="s">
        <v>156</v>
      </c>
      <c r="I330" s="150">
        <v>1415890410</v>
      </c>
      <c r="J330" s="151">
        <v>1000000000</v>
      </c>
      <c r="K330" s="150">
        <v>1028627436.3697</v>
      </c>
      <c r="L330" s="151">
        <v>1415890410</v>
      </c>
      <c r="M330" s="152">
        <v>8.2472779663000004</v>
      </c>
    </row>
    <row r="331" spans="2:13" s="1" customFormat="1">
      <c r="B331" s="119" t="s">
        <v>160</v>
      </c>
      <c r="C331" s="146" t="s">
        <v>181</v>
      </c>
      <c r="D331" s="147" t="s">
        <v>154</v>
      </c>
      <c r="E331" s="146" t="s">
        <v>155</v>
      </c>
      <c r="F331" s="148" t="s">
        <v>431</v>
      </c>
      <c r="G331" s="149" t="s">
        <v>680</v>
      </c>
      <c r="H331" s="146" t="s">
        <v>156</v>
      </c>
      <c r="I331" s="150">
        <v>1415890410</v>
      </c>
      <c r="J331" s="151">
        <v>1000000000</v>
      </c>
      <c r="K331" s="150">
        <v>1028627436.3697</v>
      </c>
      <c r="L331" s="151">
        <v>1415890410</v>
      </c>
      <c r="M331" s="152">
        <v>8.2472779663000004</v>
      </c>
    </row>
    <row r="332" spans="2:13" s="1" customFormat="1">
      <c r="B332" s="119" t="s">
        <v>160</v>
      </c>
      <c r="C332" s="146" t="s">
        <v>181</v>
      </c>
      <c r="D332" s="147" t="s">
        <v>154</v>
      </c>
      <c r="E332" s="146" t="s">
        <v>155</v>
      </c>
      <c r="F332" s="148" t="s">
        <v>431</v>
      </c>
      <c r="G332" s="149" t="s">
        <v>680</v>
      </c>
      <c r="H332" s="146" t="s">
        <v>156</v>
      </c>
      <c r="I332" s="150">
        <v>1415890410</v>
      </c>
      <c r="J332" s="151">
        <v>1000000000</v>
      </c>
      <c r="K332" s="150">
        <v>1028627436.3697</v>
      </c>
      <c r="L332" s="151">
        <v>1415890410</v>
      </c>
      <c r="M332" s="152">
        <v>8.2472779663000004</v>
      </c>
    </row>
    <row r="333" spans="2:13" s="1" customFormat="1">
      <c r="B333" s="119" t="s">
        <v>160</v>
      </c>
      <c r="C333" s="146" t="s">
        <v>181</v>
      </c>
      <c r="D333" s="147" t="s">
        <v>154</v>
      </c>
      <c r="E333" s="146" t="s">
        <v>155</v>
      </c>
      <c r="F333" s="148" t="s">
        <v>431</v>
      </c>
      <c r="G333" s="149" t="s">
        <v>680</v>
      </c>
      <c r="H333" s="146" t="s">
        <v>156</v>
      </c>
      <c r="I333" s="150">
        <v>1415890410</v>
      </c>
      <c r="J333" s="151">
        <v>1000000000</v>
      </c>
      <c r="K333" s="150">
        <v>1028627436.3697</v>
      </c>
      <c r="L333" s="151">
        <v>1415890410</v>
      </c>
      <c r="M333" s="152">
        <v>8.2472779663000004</v>
      </c>
    </row>
    <row r="334" spans="2:13" s="1" customFormat="1">
      <c r="B334" s="119" t="s">
        <v>160</v>
      </c>
      <c r="C334" s="146" t="s">
        <v>181</v>
      </c>
      <c r="D334" s="147" t="s">
        <v>154</v>
      </c>
      <c r="E334" s="146" t="s">
        <v>155</v>
      </c>
      <c r="F334" s="148" t="s">
        <v>431</v>
      </c>
      <c r="G334" s="149" t="s">
        <v>680</v>
      </c>
      <c r="H334" s="146" t="s">
        <v>156</v>
      </c>
      <c r="I334" s="150">
        <v>1415890410</v>
      </c>
      <c r="J334" s="151">
        <v>1000000000</v>
      </c>
      <c r="K334" s="150">
        <v>1028627436.3697</v>
      </c>
      <c r="L334" s="151">
        <v>1415890410</v>
      </c>
      <c r="M334" s="152">
        <v>8.2472779663000004</v>
      </c>
    </row>
    <row r="335" spans="2:13" s="1" customFormat="1">
      <c r="B335" s="119" t="s">
        <v>160</v>
      </c>
      <c r="C335" s="146" t="s">
        <v>181</v>
      </c>
      <c r="D335" s="147" t="s">
        <v>154</v>
      </c>
      <c r="E335" s="146" t="s">
        <v>155</v>
      </c>
      <c r="F335" s="148" t="s">
        <v>431</v>
      </c>
      <c r="G335" s="149" t="s">
        <v>680</v>
      </c>
      <c r="H335" s="146" t="s">
        <v>156</v>
      </c>
      <c r="I335" s="150">
        <v>1415890410</v>
      </c>
      <c r="J335" s="151">
        <v>1000000000</v>
      </c>
      <c r="K335" s="150">
        <v>1028627436.3697</v>
      </c>
      <c r="L335" s="151">
        <v>1415890410</v>
      </c>
      <c r="M335" s="152">
        <v>8.2472779663000004</v>
      </c>
    </row>
    <row r="336" spans="2:13" s="1" customFormat="1">
      <c r="B336" s="119" t="s">
        <v>160</v>
      </c>
      <c r="C336" s="146" t="s">
        <v>181</v>
      </c>
      <c r="D336" s="147" t="s">
        <v>154</v>
      </c>
      <c r="E336" s="146" t="s">
        <v>155</v>
      </c>
      <c r="F336" s="148" t="s">
        <v>431</v>
      </c>
      <c r="G336" s="149" t="s">
        <v>680</v>
      </c>
      <c r="H336" s="146" t="s">
        <v>156</v>
      </c>
      <c r="I336" s="150">
        <v>1415890410</v>
      </c>
      <c r="J336" s="151">
        <v>1000000000</v>
      </c>
      <c r="K336" s="150">
        <v>1028627436.3697</v>
      </c>
      <c r="L336" s="151">
        <v>1415890410</v>
      </c>
      <c r="M336" s="152">
        <v>8.2472779663000004</v>
      </c>
    </row>
    <row r="337" spans="2:13" s="1" customFormat="1">
      <c r="B337" s="119" t="s">
        <v>160</v>
      </c>
      <c r="C337" s="146" t="s">
        <v>181</v>
      </c>
      <c r="D337" s="147" t="s">
        <v>154</v>
      </c>
      <c r="E337" s="146" t="s">
        <v>155</v>
      </c>
      <c r="F337" s="148" t="s">
        <v>431</v>
      </c>
      <c r="G337" s="149" t="s">
        <v>680</v>
      </c>
      <c r="H337" s="146" t="s">
        <v>156</v>
      </c>
      <c r="I337" s="150">
        <v>1415890410</v>
      </c>
      <c r="J337" s="151">
        <v>1000000000</v>
      </c>
      <c r="K337" s="150">
        <v>1028627436.3697</v>
      </c>
      <c r="L337" s="151">
        <v>1415890410</v>
      </c>
      <c r="M337" s="152">
        <v>8.2472779663000004</v>
      </c>
    </row>
    <row r="338" spans="2:13" s="1" customFormat="1">
      <c r="B338" s="119" t="s">
        <v>160</v>
      </c>
      <c r="C338" s="146" t="s">
        <v>181</v>
      </c>
      <c r="D338" s="147" t="s">
        <v>154</v>
      </c>
      <c r="E338" s="146" t="s">
        <v>155</v>
      </c>
      <c r="F338" s="148" t="s">
        <v>431</v>
      </c>
      <c r="G338" s="149" t="s">
        <v>680</v>
      </c>
      <c r="H338" s="146" t="s">
        <v>156</v>
      </c>
      <c r="I338" s="150">
        <v>1415890410</v>
      </c>
      <c r="J338" s="151">
        <v>1000000000</v>
      </c>
      <c r="K338" s="150">
        <v>1028627436.3697</v>
      </c>
      <c r="L338" s="151">
        <v>1415890410</v>
      </c>
      <c r="M338" s="152">
        <v>8.2472779663000004</v>
      </c>
    </row>
    <row r="339" spans="2:13" s="1" customFormat="1">
      <c r="B339" s="119" t="s">
        <v>160</v>
      </c>
      <c r="C339" s="146" t="s">
        <v>181</v>
      </c>
      <c r="D339" s="147" t="s">
        <v>154</v>
      </c>
      <c r="E339" s="146" t="s">
        <v>155</v>
      </c>
      <c r="F339" s="148" t="s">
        <v>431</v>
      </c>
      <c r="G339" s="149" t="s">
        <v>680</v>
      </c>
      <c r="H339" s="146" t="s">
        <v>156</v>
      </c>
      <c r="I339" s="150">
        <v>1415890410</v>
      </c>
      <c r="J339" s="151">
        <v>1000000000</v>
      </c>
      <c r="K339" s="150">
        <v>1028627436.3697</v>
      </c>
      <c r="L339" s="151">
        <v>1415890410</v>
      </c>
      <c r="M339" s="152">
        <v>8.2472779663000004</v>
      </c>
    </row>
    <row r="340" spans="2:13" s="1" customFormat="1">
      <c r="B340" s="119" t="s">
        <v>160</v>
      </c>
      <c r="C340" s="146" t="s">
        <v>181</v>
      </c>
      <c r="D340" s="147" t="s">
        <v>154</v>
      </c>
      <c r="E340" s="146" t="s">
        <v>155</v>
      </c>
      <c r="F340" s="148" t="s">
        <v>431</v>
      </c>
      <c r="G340" s="149" t="s">
        <v>680</v>
      </c>
      <c r="H340" s="146" t="s">
        <v>156</v>
      </c>
      <c r="I340" s="150">
        <v>1415890410</v>
      </c>
      <c r="J340" s="151">
        <v>1000000000</v>
      </c>
      <c r="K340" s="150">
        <v>1028627436.3697</v>
      </c>
      <c r="L340" s="151">
        <v>1415890410</v>
      </c>
      <c r="M340" s="152">
        <v>8.2472779663000004</v>
      </c>
    </row>
    <row r="341" spans="2:13" s="1" customFormat="1">
      <c r="B341" s="119" t="s">
        <v>160</v>
      </c>
      <c r="C341" s="146" t="s">
        <v>181</v>
      </c>
      <c r="D341" s="147" t="s">
        <v>154</v>
      </c>
      <c r="E341" s="146" t="s">
        <v>155</v>
      </c>
      <c r="F341" s="148" t="s">
        <v>262</v>
      </c>
      <c r="G341" s="149" t="s">
        <v>681</v>
      </c>
      <c r="H341" s="146" t="s">
        <v>156</v>
      </c>
      <c r="I341" s="150">
        <v>1412726022</v>
      </c>
      <c r="J341" s="151">
        <v>1000000000</v>
      </c>
      <c r="K341" s="150">
        <v>1009572413.5187</v>
      </c>
      <c r="L341" s="151">
        <v>1412726022</v>
      </c>
      <c r="M341" s="152">
        <v>8.4199832177000005</v>
      </c>
    </row>
    <row r="342" spans="2:13" s="1" customFormat="1" ht="30">
      <c r="B342" s="119" t="s">
        <v>160</v>
      </c>
      <c r="C342" s="156" t="s">
        <v>181</v>
      </c>
      <c r="D342" s="146" t="s">
        <v>154</v>
      </c>
      <c r="E342" s="146" t="s">
        <v>155</v>
      </c>
      <c r="F342" s="148" t="s">
        <v>262</v>
      </c>
      <c r="G342" s="146" t="s">
        <v>681</v>
      </c>
      <c r="H342" s="146" t="s">
        <v>156</v>
      </c>
      <c r="I342" s="150">
        <v>1412726022</v>
      </c>
      <c r="J342" s="151">
        <v>1000000000</v>
      </c>
      <c r="K342" s="150">
        <v>1009572413.5187</v>
      </c>
      <c r="L342" s="151">
        <v>1412726022</v>
      </c>
      <c r="M342" s="120">
        <v>8.4199832177000005</v>
      </c>
    </row>
    <row r="343" spans="2:13" s="1" customFormat="1">
      <c r="B343" s="119" t="s">
        <v>160</v>
      </c>
      <c r="C343" s="146" t="s">
        <v>181</v>
      </c>
      <c r="D343" s="147" t="s">
        <v>154</v>
      </c>
      <c r="E343" s="146" t="s">
        <v>155</v>
      </c>
      <c r="F343" s="148" t="s">
        <v>262</v>
      </c>
      <c r="G343" s="149" t="s">
        <v>681</v>
      </c>
      <c r="H343" s="146" t="s">
        <v>156</v>
      </c>
      <c r="I343" s="150">
        <v>1412726022</v>
      </c>
      <c r="J343" s="151">
        <v>1000000000</v>
      </c>
      <c r="K343" s="150">
        <v>1009572413.5187</v>
      </c>
      <c r="L343" s="151">
        <v>1412726022</v>
      </c>
      <c r="M343" s="152">
        <v>8.4199832177000005</v>
      </c>
    </row>
    <row r="344" spans="2:13" s="1" customFormat="1">
      <c r="B344" s="119" t="s">
        <v>160</v>
      </c>
      <c r="C344" s="146" t="s">
        <v>181</v>
      </c>
      <c r="D344" s="147" t="s">
        <v>154</v>
      </c>
      <c r="E344" s="146" t="s">
        <v>155</v>
      </c>
      <c r="F344" s="148" t="s">
        <v>262</v>
      </c>
      <c r="G344" s="149" t="s">
        <v>681</v>
      </c>
      <c r="H344" s="146" t="s">
        <v>156</v>
      </c>
      <c r="I344" s="150">
        <v>1412726022</v>
      </c>
      <c r="J344" s="151">
        <v>1000000000</v>
      </c>
      <c r="K344" s="150">
        <v>1009572413.5187</v>
      </c>
      <c r="L344" s="151">
        <v>1412726022</v>
      </c>
      <c r="M344" s="152">
        <v>8.4199832177000005</v>
      </c>
    </row>
    <row r="345" spans="2:13" s="1" customFormat="1">
      <c r="B345" s="119" t="s">
        <v>160</v>
      </c>
      <c r="C345" s="146" t="s">
        <v>181</v>
      </c>
      <c r="D345" s="147" t="s">
        <v>154</v>
      </c>
      <c r="E345" s="146" t="s">
        <v>155</v>
      </c>
      <c r="F345" s="148" t="s">
        <v>262</v>
      </c>
      <c r="G345" s="149" t="s">
        <v>681</v>
      </c>
      <c r="H345" s="146" t="s">
        <v>156</v>
      </c>
      <c r="I345" s="150">
        <v>1412726022</v>
      </c>
      <c r="J345" s="151">
        <v>1000000000</v>
      </c>
      <c r="K345" s="150">
        <v>1009572413.5187</v>
      </c>
      <c r="L345" s="151">
        <v>1412726022</v>
      </c>
      <c r="M345" s="152">
        <v>8.4199832177000005</v>
      </c>
    </row>
    <row r="346" spans="2:13" s="1" customFormat="1">
      <c r="B346" s="119" t="s">
        <v>160</v>
      </c>
      <c r="C346" s="146" t="s">
        <v>181</v>
      </c>
      <c r="D346" s="147" t="s">
        <v>154</v>
      </c>
      <c r="E346" s="146" t="s">
        <v>155</v>
      </c>
      <c r="F346" s="148" t="s">
        <v>262</v>
      </c>
      <c r="G346" s="149" t="s">
        <v>681</v>
      </c>
      <c r="H346" s="146" t="s">
        <v>156</v>
      </c>
      <c r="I346" s="150">
        <v>1412726022</v>
      </c>
      <c r="J346" s="151">
        <v>1000000000</v>
      </c>
      <c r="K346" s="150">
        <v>1009572413.5187</v>
      </c>
      <c r="L346" s="151">
        <v>1412726022</v>
      </c>
      <c r="M346" s="152">
        <v>8.4199832177000005</v>
      </c>
    </row>
    <row r="347" spans="2:13" s="1" customFormat="1">
      <c r="B347" s="119" t="s">
        <v>160</v>
      </c>
      <c r="C347" s="146" t="s">
        <v>181</v>
      </c>
      <c r="D347" s="147" t="s">
        <v>154</v>
      </c>
      <c r="E347" s="146" t="s">
        <v>155</v>
      </c>
      <c r="F347" s="148" t="s">
        <v>262</v>
      </c>
      <c r="G347" s="149" t="s">
        <v>681</v>
      </c>
      <c r="H347" s="146" t="s">
        <v>156</v>
      </c>
      <c r="I347" s="150">
        <v>1412726022</v>
      </c>
      <c r="J347" s="151">
        <v>1000000000</v>
      </c>
      <c r="K347" s="150">
        <v>1009572413.5187</v>
      </c>
      <c r="L347" s="151">
        <v>1412726022</v>
      </c>
      <c r="M347" s="152">
        <v>8.4199832177000005</v>
      </c>
    </row>
    <row r="348" spans="2:13" s="1" customFormat="1">
      <c r="B348" s="119" t="s">
        <v>160</v>
      </c>
      <c r="C348" s="146" t="s">
        <v>181</v>
      </c>
      <c r="D348" s="147" t="s">
        <v>154</v>
      </c>
      <c r="E348" s="146" t="s">
        <v>155</v>
      </c>
      <c r="F348" s="148" t="s">
        <v>262</v>
      </c>
      <c r="G348" s="149" t="s">
        <v>681</v>
      </c>
      <c r="H348" s="146" t="s">
        <v>156</v>
      </c>
      <c r="I348" s="150">
        <v>1412726022</v>
      </c>
      <c r="J348" s="151">
        <v>1000000000</v>
      </c>
      <c r="K348" s="150">
        <v>1009572413.5187</v>
      </c>
      <c r="L348" s="151">
        <v>1412726022</v>
      </c>
      <c r="M348" s="152">
        <v>8.4199832177000005</v>
      </c>
    </row>
    <row r="349" spans="2:13" s="1" customFormat="1">
      <c r="B349" s="119" t="s">
        <v>160</v>
      </c>
      <c r="C349" s="146" t="s">
        <v>181</v>
      </c>
      <c r="D349" s="147" t="s">
        <v>154</v>
      </c>
      <c r="E349" s="146" t="s">
        <v>155</v>
      </c>
      <c r="F349" s="148" t="s">
        <v>432</v>
      </c>
      <c r="G349" s="149" t="s">
        <v>682</v>
      </c>
      <c r="H349" s="146" t="s">
        <v>156</v>
      </c>
      <c r="I349" s="150">
        <v>1405221918</v>
      </c>
      <c r="J349" s="151">
        <v>1000000001</v>
      </c>
      <c r="K349" s="150">
        <v>1006128773.2456</v>
      </c>
      <c r="L349" s="151">
        <v>1405221918</v>
      </c>
      <c r="M349" s="152">
        <v>8.2679758632000002</v>
      </c>
    </row>
    <row r="350" spans="2:13" s="1" customFormat="1">
      <c r="B350" s="119" t="s">
        <v>160</v>
      </c>
      <c r="C350" s="146" t="s">
        <v>181</v>
      </c>
      <c r="D350" s="147" t="s">
        <v>154</v>
      </c>
      <c r="E350" s="146" t="s">
        <v>155</v>
      </c>
      <c r="F350" s="148" t="s">
        <v>432</v>
      </c>
      <c r="G350" s="149" t="s">
        <v>682</v>
      </c>
      <c r="H350" s="146" t="s">
        <v>156</v>
      </c>
      <c r="I350" s="150">
        <v>1405221918</v>
      </c>
      <c r="J350" s="151">
        <v>1000000001</v>
      </c>
      <c r="K350" s="150">
        <v>1006128773.2456</v>
      </c>
      <c r="L350" s="151">
        <v>1405221918</v>
      </c>
      <c r="M350" s="152">
        <v>8.2679758632000002</v>
      </c>
    </row>
    <row r="351" spans="2:13" s="1" customFormat="1">
      <c r="B351" s="119" t="s">
        <v>160</v>
      </c>
      <c r="C351" s="146" t="s">
        <v>181</v>
      </c>
      <c r="D351" s="147" t="s">
        <v>154</v>
      </c>
      <c r="E351" s="146" t="s">
        <v>155</v>
      </c>
      <c r="F351" s="148" t="s">
        <v>432</v>
      </c>
      <c r="G351" s="149" t="s">
        <v>682</v>
      </c>
      <c r="H351" s="146" t="s">
        <v>156</v>
      </c>
      <c r="I351" s="150">
        <v>1405221918</v>
      </c>
      <c r="J351" s="151">
        <v>1000000001</v>
      </c>
      <c r="K351" s="150">
        <v>1006128773.2456</v>
      </c>
      <c r="L351" s="151">
        <v>1405221918</v>
      </c>
      <c r="M351" s="152">
        <v>8.2679758632000002</v>
      </c>
    </row>
    <row r="352" spans="2:13" s="1" customFormat="1">
      <c r="B352" s="119" t="s">
        <v>160</v>
      </c>
      <c r="C352" s="146" t="s">
        <v>181</v>
      </c>
      <c r="D352" s="147" t="s">
        <v>154</v>
      </c>
      <c r="E352" s="146" t="s">
        <v>155</v>
      </c>
      <c r="F352" s="148" t="s">
        <v>432</v>
      </c>
      <c r="G352" s="149" t="s">
        <v>682</v>
      </c>
      <c r="H352" s="146" t="s">
        <v>156</v>
      </c>
      <c r="I352" s="150">
        <v>1405221918</v>
      </c>
      <c r="J352" s="151">
        <v>1000000001</v>
      </c>
      <c r="K352" s="150">
        <v>1006128773.2456</v>
      </c>
      <c r="L352" s="151">
        <v>1405221918</v>
      </c>
      <c r="M352" s="152">
        <v>8.2679758632000002</v>
      </c>
    </row>
    <row r="353" spans="2:13" s="1" customFormat="1">
      <c r="B353" s="119" t="s">
        <v>160</v>
      </c>
      <c r="C353" s="146" t="s">
        <v>181</v>
      </c>
      <c r="D353" s="147" t="s">
        <v>154</v>
      </c>
      <c r="E353" s="146" t="s">
        <v>155</v>
      </c>
      <c r="F353" s="148" t="s">
        <v>432</v>
      </c>
      <c r="G353" s="149" t="s">
        <v>682</v>
      </c>
      <c r="H353" s="146" t="s">
        <v>156</v>
      </c>
      <c r="I353" s="150">
        <v>1405221918</v>
      </c>
      <c r="J353" s="151">
        <v>1000000001</v>
      </c>
      <c r="K353" s="150">
        <v>1006128773.2456</v>
      </c>
      <c r="L353" s="151">
        <v>1405221918</v>
      </c>
      <c r="M353" s="152">
        <v>8.2679758632000002</v>
      </c>
    </row>
    <row r="354" spans="2:13" s="1" customFormat="1">
      <c r="B354" s="119" t="s">
        <v>160</v>
      </c>
      <c r="C354" s="146" t="s">
        <v>181</v>
      </c>
      <c r="D354" s="147" t="s">
        <v>154</v>
      </c>
      <c r="E354" s="146" t="s">
        <v>155</v>
      </c>
      <c r="F354" s="148" t="s">
        <v>433</v>
      </c>
      <c r="G354" s="149" t="s">
        <v>683</v>
      </c>
      <c r="H354" s="146" t="s">
        <v>156</v>
      </c>
      <c r="I354" s="150">
        <v>42858632</v>
      </c>
      <c r="J354" s="151">
        <v>39118849</v>
      </c>
      <c r="K354" s="150">
        <v>40071431.846111</v>
      </c>
      <c r="L354" s="151">
        <v>42858632</v>
      </c>
      <c r="M354" s="152">
        <v>10.482946563900001</v>
      </c>
    </row>
    <row r="355" spans="2:13" s="1" customFormat="1">
      <c r="B355" s="119" t="s">
        <v>160</v>
      </c>
      <c r="C355" s="146" t="s">
        <v>181</v>
      </c>
      <c r="D355" s="147" t="s">
        <v>154</v>
      </c>
      <c r="E355" s="146" t="s">
        <v>155</v>
      </c>
      <c r="F355" s="148" t="s">
        <v>434</v>
      </c>
      <c r="G355" s="149" t="s">
        <v>684</v>
      </c>
      <c r="H355" s="146" t="s">
        <v>156</v>
      </c>
      <c r="I355" s="150">
        <v>362137009</v>
      </c>
      <c r="J355" s="151">
        <v>318011983</v>
      </c>
      <c r="K355" s="150">
        <v>319134715.67467999</v>
      </c>
      <c r="L355" s="151">
        <v>362137009</v>
      </c>
      <c r="M355" s="152">
        <v>9.6235865557999993</v>
      </c>
    </row>
    <row r="356" spans="2:13" s="1" customFormat="1">
      <c r="B356" s="119" t="s">
        <v>160</v>
      </c>
      <c r="C356" s="146" t="s">
        <v>181</v>
      </c>
      <c r="D356" s="147" t="s">
        <v>154</v>
      </c>
      <c r="E356" s="146" t="s">
        <v>155</v>
      </c>
      <c r="F356" s="148" t="s">
        <v>434</v>
      </c>
      <c r="G356" s="149" t="s">
        <v>684</v>
      </c>
      <c r="H356" s="146" t="s">
        <v>156</v>
      </c>
      <c r="I356" s="150">
        <v>1139326027</v>
      </c>
      <c r="J356" s="151">
        <v>1000503457</v>
      </c>
      <c r="K356" s="150">
        <v>1004035708.2521</v>
      </c>
      <c r="L356" s="151">
        <v>1139326027</v>
      </c>
      <c r="M356" s="152">
        <v>9.6235864098999997</v>
      </c>
    </row>
    <row r="357" spans="2:13" s="1" customFormat="1">
      <c r="B357" s="119" t="s">
        <v>160</v>
      </c>
      <c r="C357" s="146" t="s">
        <v>181</v>
      </c>
      <c r="D357" s="147" t="s">
        <v>154</v>
      </c>
      <c r="E357" s="146" t="s">
        <v>155</v>
      </c>
      <c r="F357" s="148" t="s">
        <v>434</v>
      </c>
      <c r="G357" s="149" t="s">
        <v>684</v>
      </c>
      <c r="H357" s="146" t="s">
        <v>156</v>
      </c>
      <c r="I357" s="150">
        <v>1139326027</v>
      </c>
      <c r="J357" s="151">
        <v>1000503457</v>
      </c>
      <c r="K357" s="150">
        <v>1004035708.2521</v>
      </c>
      <c r="L357" s="151">
        <v>1139326027</v>
      </c>
      <c r="M357" s="152">
        <v>9.6235864098999997</v>
      </c>
    </row>
    <row r="358" spans="2:13" s="1" customFormat="1">
      <c r="B358" s="119" t="s">
        <v>160</v>
      </c>
      <c r="C358" s="146" t="s">
        <v>181</v>
      </c>
      <c r="D358" s="147" t="s">
        <v>154</v>
      </c>
      <c r="E358" s="146" t="s">
        <v>155</v>
      </c>
      <c r="F358" s="148" t="s">
        <v>434</v>
      </c>
      <c r="G358" s="149" t="s">
        <v>684</v>
      </c>
      <c r="H358" s="146" t="s">
        <v>156</v>
      </c>
      <c r="I358" s="150">
        <v>1139326027</v>
      </c>
      <c r="J358" s="151">
        <v>1000503457</v>
      </c>
      <c r="K358" s="150">
        <v>1004035708.2521</v>
      </c>
      <c r="L358" s="151">
        <v>1139326027</v>
      </c>
      <c r="M358" s="152">
        <v>9.6235864098999997</v>
      </c>
    </row>
    <row r="359" spans="2:13" s="1" customFormat="1">
      <c r="B359" s="119" t="s">
        <v>160</v>
      </c>
      <c r="C359" s="146" t="s">
        <v>181</v>
      </c>
      <c r="D359" s="147" t="s">
        <v>154</v>
      </c>
      <c r="E359" s="146" t="s">
        <v>155</v>
      </c>
      <c r="F359" s="148" t="s">
        <v>434</v>
      </c>
      <c r="G359" s="149" t="s">
        <v>684</v>
      </c>
      <c r="H359" s="146" t="s">
        <v>156</v>
      </c>
      <c r="I359" s="150">
        <v>1139326027</v>
      </c>
      <c r="J359" s="151">
        <v>1000503457</v>
      </c>
      <c r="K359" s="150">
        <v>1004035708.2521</v>
      </c>
      <c r="L359" s="151">
        <v>1139326027</v>
      </c>
      <c r="M359" s="152">
        <v>9.6235864098999997</v>
      </c>
    </row>
    <row r="360" spans="2:13" s="1" customFormat="1">
      <c r="B360" s="119" t="s">
        <v>160</v>
      </c>
      <c r="C360" s="146" t="s">
        <v>181</v>
      </c>
      <c r="D360" s="147" t="s">
        <v>154</v>
      </c>
      <c r="E360" s="146" t="s">
        <v>155</v>
      </c>
      <c r="F360" s="148" t="s">
        <v>434</v>
      </c>
      <c r="G360" s="149" t="s">
        <v>684</v>
      </c>
      <c r="H360" s="146" t="s">
        <v>156</v>
      </c>
      <c r="I360" s="150">
        <v>1139326027</v>
      </c>
      <c r="J360" s="151">
        <v>1000503457</v>
      </c>
      <c r="K360" s="150">
        <v>1004035708.2521</v>
      </c>
      <c r="L360" s="151">
        <v>1139326027</v>
      </c>
      <c r="M360" s="152">
        <v>9.6235864098999997</v>
      </c>
    </row>
    <row r="361" spans="2:13" s="1" customFormat="1">
      <c r="B361" s="119" t="s">
        <v>160</v>
      </c>
      <c r="C361" s="146" t="s">
        <v>181</v>
      </c>
      <c r="D361" s="147" t="s">
        <v>154</v>
      </c>
      <c r="E361" s="146" t="s">
        <v>155</v>
      </c>
      <c r="F361" s="148" t="s">
        <v>434</v>
      </c>
      <c r="G361" s="149" t="s">
        <v>684</v>
      </c>
      <c r="H361" s="146" t="s">
        <v>156</v>
      </c>
      <c r="I361" s="150">
        <v>1139326027</v>
      </c>
      <c r="J361" s="151">
        <v>1000503457</v>
      </c>
      <c r="K361" s="150">
        <v>1004035708.2521</v>
      </c>
      <c r="L361" s="151">
        <v>1139326027</v>
      </c>
      <c r="M361" s="152">
        <v>9.6235864098999997</v>
      </c>
    </row>
    <row r="362" spans="2:13" s="1" customFormat="1">
      <c r="B362" s="119" t="s">
        <v>160</v>
      </c>
      <c r="C362" s="146" t="s">
        <v>181</v>
      </c>
      <c r="D362" s="147" t="s">
        <v>154</v>
      </c>
      <c r="E362" s="146" t="s">
        <v>155</v>
      </c>
      <c r="F362" s="148" t="s">
        <v>434</v>
      </c>
      <c r="G362" s="149" t="s">
        <v>685</v>
      </c>
      <c r="H362" s="146" t="s">
        <v>156</v>
      </c>
      <c r="I362" s="150">
        <v>1308061644</v>
      </c>
      <c r="J362" s="151">
        <v>1000547876</v>
      </c>
      <c r="K362" s="150">
        <v>1004393836.3828</v>
      </c>
      <c r="L362" s="151">
        <v>1308061644</v>
      </c>
      <c r="M362" s="152">
        <v>10.5195991824</v>
      </c>
    </row>
    <row r="363" spans="2:13" s="1" customFormat="1">
      <c r="B363" s="119" t="s">
        <v>160</v>
      </c>
      <c r="C363" s="146" t="s">
        <v>181</v>
      </c>
      <c r="D363" s="147" t="s">
        <v>154</v>
      </c>
      <c r="E363" s="146" t="s">
        <v>155</v>
      </c>
      <c r="F363" s="148" t="s">
        <v>434</v>
      </c>
      <c r="G363" s="149" t="s">
        <v>685</v>
      </c>
      <c r="H363" s="146" t="s">
        <v>156</v>
      </c>
      <c r="I363" s="150">
        <v>1308061644</v>
      </c>
      <c r="J363" s="151">
        <v>1000547876</v>
      </c>
      <c r="K363" s="150">
        <v>1004393836.3828</v>
      </c>
      <c r="L363" s="151">
        <v>1308061644</v>
      </c>
      <c r="M363" s="152">
        <v>10.5195991824</v>
      </c>
    </row>
    <row r="364" spans="2:13" s="1" customFormat="1">
      <c r="B364" s="119" t="s">
        <v>160</v>
      </c>
      <c r="C364" s="146" t="s">
        <v>181</v>
      </c>
      <c r="D364" s="147" t="s">
        <v>154</v>
      </c>
      <c r="E364" s="146" t="s">
        <v>155</v>
      </c>
      <c r="F364" s="148" t="s">
        <v>434</v>
      </c>
      <c r="G364" s="149" t="s">
        <v>685</v>
      </c>
      <c r="H364" s="146" t="s">
        <v>156</v>
      </c>
      <c r="I364" s="150">
        <v>1308061644</v>
      </c>
      <c r="J364" s="151">
        <v>1000547876</v>
      </c>
      <c r="K364" s="150">
        <v>1004393836.3828</v>
      </c>
      <c r="L364" s="151">
        <v>1308061644</v>
      </c>
      <c r="M364" s="152">
        <v>10.5195991824</v>
      </c>
    </row>
    <row r="365" spans="2:13" s="1" customFormat="1">
      <c r="B365" s="119" t="s">
        <v>160</v>
      </c>
      <c r="C365" s="146" t="s">
        <v>181</v>
      </c>
      <c r="D365" s="147" t="s">
        <v>154</v>
      </c>
      <c r="E365" s="146" t="s">
        <v>155</v>
      </c>
      <c r="F365" s="148" t="s">
        <v>434</v>
      </c>
      <c r="G365" s="149" t="s">
        <v>685</v>
      </c>
      <c r="H365" s="146" t="s">
        <v>156</v>
      </c>
      <c r="I365" s="150">
        <v>1308061644</v>
      </c>
      <c r="J365" s="151">
        <v>1000547876</v>
      </c>
      <c r="K365" s="150">
        <v>1004393836.3828</v>
      </c>
      <c r="L365" s="151">
        <v>1308061644</v>
      </c>
      <c r="M365" s="152">
        <v>10.5195991824</v>
      </c>
    </row>
    <row r="366" spans="2:13" s="1" customFormat="1">
      <c r="B366" s="119" t="s">
        <v>160</v>
      </c>
      <c r="C366" s="146" t="s">
        <v>181</v>
      </c>
      <c r="D366" s="147" t="s">
        <v>154</v>
      </c>
      <c r="E366" s="146" t="s">
        <v>155</v>
      </c>
      <c r="F366" s="148" t="s">
        <v>434</v>
      </c>
      <c r="G366" s="149" t="s">
        <v>685</v>
      </c>
      <c r="H366" s="146" t="s">
        <v>156</v>
      </c>
      <c r="I366" s="150">
        <v>1308061644</v>
      </c>
      <c r="J366" s="151">
        <v>1000547876</v>
      </c>
      <c r="K366" s="150">
        <v>1004393836.3828</v>
      </c>
      <c r="L366" s="151">
        <v>1308061644</v>
      </c>
      <c r="M366" s="152">
        <v>10.5195991824</v>
      </c>
    </row>
    <row r="367" spans="2:13" s="1" customFormat="1">
      <c r="B367" s="119" t="s">
        <v>160</v>
      </c>
      <c r="C367" s="146" t="s">
        <v>181</v>
      </c>
      <c r="D367" s="147" t="s">
        <v>154</v>
      </c>
      <c r="E367" s="146" t="s">
        <v>155</v>
      </c>
      <c r="F367" s="148" t="s">
        <v>434</v>
      </c>
      <c r="G367" s="149" t="s">
        <v>685</v>
      </c>
      <c r="H367" s="146" t="s">
        <v>156</v>
      </c>
      <c r="I367" s="150">
        <v>1308061644</v>
      </c>
      <c r="J367" s="151">
        <v>1000547876</v>
      </c>
      <c r="K367" s="150">
        <v>1004393836.3828</v>
      </c>
      <c r="L367" s="151">
        <v>1308061644</v>
      </c>
      <c r="M367" s="152">
        <v>10.5195991824</v>
      </c>
    </row>
    <row r="368" spans="2:13" s="1" customFormat="1">
      <c r="B368" s="119" t="s">
        <v>160</v>
      </c>
      <c r="C368" s="146" t="s">
        <v>181</v>
      </c>
      <c r="D368" s="147" t="s">
        <v>154</v>
      </c>
      <c r="E368" s="146" t="s">
        <v>155</v>
      </c>
      <c r="F368" s="148" t="s">
        <v>434</v>
      </c>
      <c r="G368" s="149" t="s">
        <v>686</v>
      </c>
      <c r="H368" s="146" t="s">
        <v>156</v>
      </c>
      <c r="I368" s="150">
        <v>1527500000</v>
      </c>
      <c r="J368" s="151">
        <v>1000563512</v>
      </c>
      <c r="K368" s="150">
        <v>1004519237.4269</v>
      </c>
      <c r="L368" s="151">
        <v>1527500000</v>
      </c>
      <c r="M368" s="152">
        <v>10.834749864000001</v>
      </c>
    </row>
    <row r="369" spans="2:13" s="1" customFormat="1">
      <c r="B369" s="119" t="s">
        <v>160</v>
      </c>
      <c r="C369" s="146" t="s">
        <v>181</v>
      </c>
      <c r="D369" s="147" t="s">
        <v>154</v>
      </c>
      <c r="E369" s="146" t="s">
        <v>155</v>
      </c>
      <c r="F369" s="148" t="s">
        <v>434</v>
      </c>
      <c r="G369" s="149" t="s">
        <v>686</v>
      </c>
      <c r="H369" s="146" t="s">
        <v>156</v>
      </c>
      <c r="I369" s="150">
        <v>1527500000</v>
      </c>
      <c r="J369" s="151">
        <v>1000563512</v>
      </c>
      <c r="K369" s="150">
        <v>1004519237.4269</v>
      </c>
      <c r="L369" s="151">
        <v>1527500000</v>
      </c>
      <c r="M369" s="152">
        <v>10.834749864000001</v>
      </c>
    </row>
    <row r="370" spans="2:13" s="1" customFormat="1">
      <c r="B370" s="119" t="s">
        <v>160</v>
      </c>
      <c r="C370" s="146" t="s">
        <v>181</v>
      </c>
      <c r="D370" s="147" t="s">
        <v>154</v>
      </c>
      <c r="E370" s="146" t="s">
        <v>155</v>
      </c>
      <c r="F370" s="148" t="s">
        <v>434</v>
      </c>
      <c r="G370" s="149" t="s">
        <v>686</v>
      </c>
      <c r="H370" s="146" t="s">
        <v>156</v>
      </c>
      <c r="I370" s="150">
        <v>1527500000</v>
      </c>
      <c r="J370" s="151">
        <v>1000563512</v>
      </c>
      <c r="K370" s="150">
        <v>1004519237.4269</v>
      </c>
      <c r="L370" s="151">
        <v>1527500000</v>
      </c>
      <c r="M370" s="152">
        <v>10.834749864000001</v>
      </c>
    </row>
    <row r="371" spans="2:13" s="1" customFormat="1">
      <c r="B371" s="119" t="s">
        <v>160</v>
      </c>
      <c r="C371" s="146" t="s">
        <v>181</v>
      </c>
      <c r="D371" s="147" t="s">
        <v>154</v>
      </c>
      <c r="E371" s="146" t="s">
        <v>155</v>
      </c>
      <c r="F371" s="148" t="s">
        <v>434</v>
      </c>
      <c r="G371" s="149" t="s">
        <v>686</v>
      </c>
      <c r="H371" s="146" t="s">
        <v>156</v>
      </c>
      <c r="I371" s="150">
        <v>1527500000</v>
      </c>
      <c r="J371" s="151">
        <v>1000563512</v>
      </c>
      <c r="K371" s="150">
        <v>1004519237.4269</v>
      </c>
      <c r="L371" s="151">
        <v>1527500000</v>
      </c>
      <c r="M371" s="152">
        <v>10.834749864000001</v>
      </c>
    </row>
    <row r="372" spans="2:13" s="1" customFormat="1">
      <c r="B372" s="119" t="s">
        <v>160</v>
      </c>
      <c r="C372" s="146" t="s">
        <v>181</v>
      </c>
      <c r="D372" s="147" t="s">
        <v>154</v>
      </c>
      <c r="E372" s="146" t="s">
        <v>155</v>
      </c>
      <c r="F372" s="148" t="s">
        <v>434</v>
      </c>
      <c r="G372" s="149" t="s">
        <v>686</v>
      </c>
      <c r="H372" s="146" t="s">
        <v>156</v>
      </c>
      <c r="I372" s="150">
        <v>1527500000</v>
      </c>
      <c r="J372" s="151">
        <v>1000563512</v>
      </c>
      <c r="K372" s="150">
        <v>1004519237.4269</v>
      </c>
      <c r="L372" s="151">
        <v>1527500000</v>
      </c>
      <c r="M372" s="152">
        <v>10.834749864000001</v>
      </c>
    </row>
    <row r="373" spans="2:13" s="1" customFormat="1">
      <c r="B373" s="119" t="s">
        <v>160</v>
      </c>
      <c r="C373" s="146" t="s">
        <v>181</v>
      </c>
      <c r="D373" s="147" t="s">
        <v>154</v>
      </c>
      <c r="E373" s="146" t="s">
        <v>155</v>
      </c>
      <c r="F373" s="148" t="s">
        <v>434</v>
      </c>
      <c r="G373" s="149" t="s">
        <v>686</v>
      </c>
      <c r="H373" s="146" t="s">
        <v>156</v>
      </c>
      <c r="I373" s="150">
        <v>1527500000</v>
      </c>
      <c r="J373" s="151">
        <v>1000563512</v>
      </c>
      <c r="K373" s="150">
        <v>1004519237.4269</v>
      </c>
      <c r="L373" s="151">
        <v>1527500000</v>
      </c>
      <c r="M373" s="152">
        <v>10.834749864000001</v>
      </c>
    </row>
    <row r="374" spans="2:13" s="1" customFormat="1">
      <c r="B374" s="119" t="s">
        <v>183</v>
      </c>
      <c r="C374" s="146" t="s">
        <v>182</v>
      </c>
      <c r="D374" s="147"/>
      <c r="E374" s="146" t="s">
        <v>155</v>
      </c>
      <c r="F374" s="148" t="s">
        <v>435</v>
      </c>
      <c r="G374" s="149" t="s">
        <v>687</v>
      </c>
      <c r="H374" s="146" t="s">
        <v>156</v>
      </c>
      <c r="I374" s="150">
        <v>233410958</v>
      </c>
      <c r="J374" s="151">
        <v>193437878</v>
      </c>
      <c r="K374" s="150">
        <v>12854287.925571</v>
      </c>
      <c r="L374" s="151">
        <v>233410958</v>
      </c>
      <c r="M374" s="152">
        <v>9.3790722416999994</v>
      </c>
    </row>
    <row r="375" spans="2:13" s="1" customFormat="1">
      <c r="B375" s="119" t="s">
        <v>183</v>
      </c>
      <c r="C375" s="146" t="s">
        <v>182</v>
      </c>
      <c r="D375" s="147"/>
      <c r="E375" s="146" t="s">
        <v>155</v>
      </c>
      <c r="F375" s="148" t="s">
        <v>435</v>
      </c>
      <c r="G375" s="149" t="s">
        <v>687</v>
      </c>
      <c r="H375" s="146" t="s">
        <v>156</v>
      </c>
      <c r="I375" s="150">
        <v>466821917</v>
      </c>
      <c r="J375" s="151">
        <v>379196155</v>
      </c>
      <c r="K375" s="150">
        <v>25685502.934601001</v>
      </c>
      <c r="L375" s="151">
        <v>466821917</v>
      </c>
      <c r="M375" s="152">
        <v>10.471306775</v>
      </c>
    </row>
    <row r="376" spans="2:13" s="1" customFormat="1">
      <c r="B376" s="119" t="s">
        <v>160</v>
      </c>
      <c r="C376" s="146" t="s">
        <v>182</v>
      </c>
      <c r="D376" s="147"/>
      <c r="E376" s="146" t="s">
        <v>155</v>
      </c>
      <c r="F376" s="148" t="s">
        <v>436</v>
      </c>
      <c r="G376" s="149" t="s">
        <v>688</v>
      </c>
      <c r="H376" s="146" t="s">
        <v>156</v>
      </c>
      <c r="I376" s="150">
        <v>205968767</v>
      </c>
      <c r="J376" s="151">
        <v>141640593</v>
      </c>
      <c r="K376" s="150">
        <v>142568806.83469</v>
      </c>
      <c r="L376" s="151">
        <v>205968767</v>
      </c>
      <c r="M376" s="152">
        <v>10.9207201789</v>
      </c>
    </row>
    <row r="377" spans="2:13" s="1" customFormat="1">
      <c r="B377" s="119" t="s">
        <v>160</v>
      </c>
      <c r="C377" s="146" t="s">
        <v>182</v>
      </c>
      <c r="D377" s="147"/>
      <c r="E377" s="146" t="s">
        <v>155</v>
      </c>
      <c r="F377" s="148" t="s">
        <v>437</v>
      </c>
      <c r="G377" s="149" t="s">
        <v>616</v>
      </c>
      <c r="H377" s="146" t="s">
        <v>156</v>
      </c>
      <c r="I377" s="150">
        <v>130000000</v>
      </c>
      <c r="J377" s="151">
        <v>100027064</v>
      </c>
      <c r="K377" s="150">
        <v>100243400.57153</v>
      </c>
      <c r="L377" s="151">
        <v>130000000</v>
      </c>
      <c r="M377" s="152">
        <v>10.381329642200001</v>
      </c>
    </row>
    <row r="378" spans="2:13" s="1" customFormat="1">
      <c r="B378" s="119" t="s">
        <v>160</v>
      </c>
      <c r="C378" s="146" t="s">
        <v>182</v>
      </c>
      <c r="D378" s="147"/>
      <c r="E378" s="146" t="s">
        <v>155</v>
      </c>
      <c r="F378" s="148" t="s">
        <v>437</v>
      </c>
      <c r="G378" s="149" t="s">
        <v>616</v>
      </c>
      <c r="H378" s="146" t="s">
        <v>156</v>
      </c>
      <c r="I378" s="150">
        <v>130000000</v>
      </c>
      <c r="J378" s="151">
        <v>100027064</v>
      </c>
      <c r="K378" s="150">
        <v>100243400.57153</v>
      </c>
      <c r="L378" s="151">
        <v>130000000</v>
      </c>
      <c r="M378" s="152">
        <v>10.381329642200001</v>
      </c>
    </row>
    <row r="379" spans="2:13" s="1" customFormat="1">
      <c r="B379" s="119" t="s">
        <v>160</v>
      </c>
      <c r="C379" s="156" t="s">
        <v>182</v>
      </c>
      <c r="D379" s="146"/>
      <c r="E379" s="146" t="s">
        <v>155</v>
      </c>
      <c r="F379" s="148" t="s">
        <v>437</v>
      </c>
      <c r="G379" s="146" t="s">
        <v>616</v>
      </c>
      <c r="H379" s="146" t="s">
        <v>156</v>
      </c>
      <c r="I379" s="150">
        <v>130000000</v>
      </c>
      <c r="J379" s="151">
        <v>100027064</v>
      </c>
      <c r="K379" s="150">
        <v>100243400.57153</v>
      </c>
      <c r="L379" s="151">
        <v>130000000</v>
      </c>
      <c r="M379" s="120">
        <v>10.381329642200001</v>
      </c>
    </row>
    <row r="380" spans="2:13" s="1" customFormat="1">
      <c r="B380" s="119" t="s">
        <v>160</v>
      </c>
      <c r="C380" s="146" t="s">
        <v>182</v>
      </c>
      <c r="D380" s="147"/>
      <c r="E380" s="146" t="s">
        <v>155</v>
      </c>
      <c r="F380" s="148" t="s">
        <v>437</v>
      </c>
      <c r="G380" s="149" t="s">
        <v>616</v>
      </c>
      <c r="H380" s="146" t="s">
        <v>156</v>
      </c>
      <c r="I380" s="150">
        <v>130000000</v>
      </c>
      <c r="J380" s="151">
        <v>100027064</v>
      </c>
      <c r="K380" s="150">
        <v>100243400.57153</v>
      </c>
      <c r="L380" s="151">
        <v>130000000</v>
      </c>
      <c r="M380" s="152">
        <v>10.381329642200001</v>
      </c>
    </row>
    <row r="381" spans="2:13" s="1" customFormat="1">
      <c r="B381" s="119" t="s">
        <v>160</v>
      </c>
      <c r="C381" s="146" t="s">
        <v>182</v>
      </c>
      <c r="D381" s="147"/>
      <c r="E381" s="146" t="s">
        <v>155</v>
      </c>
      <c r="F381" s="148" t="s">
        <v>437</v>
      </c>
      <c r="G381" s="149" t="s">
        <v>616</v>
      </c>
      <c r="H381" s="146" t="s">
        <v>156</v>
      </c>
      <c r="I381" s="150">
        <v>130000000</v>
      </c>
      <c r="J381" s="151">
        <v>100027064</v>
      </c>
      <c r="K381" s="150">
        <v>100243400.57153</v>
      </c>
      <c r="L381" s="151">
        <v>130000000</v>
      </c>
      <c r="M381" s="152">
        <v>10.381329642200001</v>
      </c>
    </row>
    <row r="382" spans="2:13" s="1" customFormat="1">
      <c r="B382" s="119" t="s">
        <v>160</v>
      </c>
      <c r="C382" s="146" t="s">
        <v>182</v>
      </c>
      <c r="D382" s="147"/>
      <c r="E382" s="146" t="s">
        <v>155</v>
      </c>
      <c r="F382" s="148" t="s">
        <v>437</v>
      </c>
      <c r="G382" s="149" t="s">
        <v>616</v>
      </c>
      <c r="H382" s="146" t="s">
        <v>156</v>
      </c>
      <c r="I382" s="150">
        <v>130000000</v>
      </c>
      <c r="J382" s="151">
        <v>100027064</v>
      </c>
      <c r="K382" s="150">
        <v>100243400.57153</v>
      </c>
      <c r="L382" s="151">
        <v>130000000</v>
      </c>
      <c r="M382" s="152">
        <v>10.381329642200001</v>
      </c>
    </row>
    <row r="383" spans="2:13" s="1" customFormat="1">
      <c r="B383" s="119" t="s">
        <v>160</v>
      </c>
      <c r="C383" s="146" t="s">
        <v>182</v>
      </c>
      <c r="D383" s="147"/>
      <c r="E383" s="146" t="s">
        <v>155</v>
      </c>
      <c r="F383" s="148" t="s">
        <v>437</v>
      </c>
      <c r="G383" s="149" t="s">
        <v>616</v>
      </c>
      <c r="H383" s="146" t="s">
        <v>156</v>
      </c>
      <c r="I383" s="150">
        <v>130000000</v>
      </c>
      <c r="J383" s="151">
        <v>100027064</v>
      </c>
      <c r="K383" s="150">
        <v>100243400.57153</v>
      </c>
      <c r="L383" s="151">
        <v>130000000</v>
      </c>
      <c r="M383" s="152">
        <v>10.381329642200001</v>
      </c>
    </row>
    <row r="384" spans="2:13" s="1" customFormat="1">
      <c r="B384" s="119" t="s">
        <v>160</v>
      </c>
      <c r="C384" s="146" t="s">
        <v>182</v>
      </c>
      <c r="D384" s="147"/>
      <c r="E384" s="146" t="s">
        <v>155</v>
      </c>
      <c r="F384" s="148" t="s">
        <v>437</v>
      </c>
      <c r="G384" s="149" t="s">
        <v>616</v>
      </c>
      <c r="H384" s="146" t="s">
        <v>156</v>
      </c>
      <c r="I384" s="150">
        <v>130000000</v>
      </c>
      <c r="J384" s="151">
        <v>100027064</v>
      </c>
      <c r="K384" s="150">
        <v>100243400.57153</v>
      </c>
      <c r="L384" s="151">
        <v>130000000</v>
      </c>
      <c r="M384" s="152">
        <v>10.381329642200001</v>
      </c>
    </row>
    <row r="385" spans="2:13" s="1" customFormat="1">
      <c r="B385" s="119" t="s">
        <v>160</v>
      </c>
      <c r="C385" s="156" t="s">
        <v>182</v>
      </c>
      <c r="D385" s="146"/>
      <c r="E385" s="146" t="s">
        <v>155</v>
      </c>
      <c r="F385" s="148" t="s">
        <v>437</v>
      </c>
      <c r="G385" s="146" t="s">
        <v>616</v>
      </c>
      <c r="H385" s="146" t="s">
        <v>156</v>
      </c>
      <c r="I385" s="150">
        <v>130000000</v>
      </c>
      <c r="J385" s="151">
        <v>100027064</v>
      </c>
      <c r="K385" s="150">
        <v>100243400.57153</v>
      </c>
      <c r="L385" s="151">
        <v>130000000</v>
      </c>
      <c r="M385" s="120">
        <v>10.381329642200001</v>
      </c>
    </row>
    <row r="386" spans="2:13" s="1" customFormat="1">
      <c r="B386" s="119" t="s">
        <v>160</v>
      </c>
      <c r="C386" s="146" t="s">
        <v>182</v>
      </c>
      <c r="D386" s="147"/>
      <c r="E386" s="146" t="s">
        <v>155</v>
      </c>
      <c r="F386" s="148" t="s">
        <v>437</v>
      </c>
      <c r="G386" s="149" t="s">
        <v>616</v>
      </c>
      <c r="H386" s="146" t="s">
        <v>156</v>
      </c>
      <c r="I386" s="150">
        <v>130000000</v>
      </c>
      <c r="J386" s="151">
        <v>100027064</v>
      </c>
      <c r="K386" s="150">
        <v>100243400.57153</v>
      </c>
      <c r="L386" s="151">
        <v>130000000</v>
      </c>
      <c r="M386" s="152">
        <v>10.381329642200001</v>
      </c>
    </row>
    <row r="387" spans="2:13" s="1" customFormat="1">
      <c r="B387" s="119" t="s">
        <v>160</v>
      </c>
      <c r="C387" s="146" t="s">
        <v>182</v>
      </c>
      <c r="D387" s="147"/>
      <c r="E387" s="146" t="s">
        <v>155</v>
      </c>
      <c r="F387" s="148" t="s">
        <v>437</v>
      </c>
      <c r="G387" s="149" t="s">
        <v>616</v>
      </c>
      <c r="H387" s="146" t="s">
        <v>156</v>
      </c>
      <c r="I387" s="150">
        <v>130000000</v>
      </c>
      <c r="J387" s="151">
        <v>100027064</v>
      </c>
      <c r="K387" s="150">
        <v>100243400.57153</v>
      </c>
      <c r="L387" s="151">
        <v>130000000</v>
      </c>
      <c r="M387" s="152">
        <v>10.381329642200001</v>
      </c>
    </row>
    <row r="388" spans="2:13" s="1" customFormat="1">
      <c r="B388" s="119" t="s">
        <v>160</v>
      </c>
      <c r="C388" s="146" t="s">
        <v>182</v>
      </c>
      <c r="D388" s="147"/>
      <c r="E388" s="146" t="s">
        <v>155</v>
      </c>
      <c r="F388" s="148" t="s">
        <v>437</v>
      </c>
      <c r="G388" s="149" t="s">
        <v>616</v>
      </c>
      <c r="H388" s="146" t="s">
        <v>156</v>
      </c>
      <c r="I388" s="150">
        <v>130000000</v>
      </c>
      <c r="J388" s="151">
        <v>100027064</v>
      </c>
      <c r="K388" s="150">
        <v>100243400.57153</v>
      </c>
      <c r="L388" s="151">
        <v>130000000</v>
      </c>
      <c r="M388" s="152">
        <v>10.381329642200001</v>
      </c>
    </row>
    <row r="389" spans="2:13" s="1" customFormat="1">
      <c r="B389" s="119" t="s">
        <v>160</v>
      </c>
      <c r="C389" s="146" t="s">
        <v>182</v>
      </c>
      <c r="D389" s="147"/>
      <c r="E389" s="146" t="s">
        <v>155</v>
      </c>
      <c r="F389" s="148" t="s">
        <v>437</v>
      </c>
      <c r="G389" s="149" t="s">
        <v>616</v>
      </c>
      <c r="H389" s="146" t="s">
        <v>156</v>
      </c>
      <c r="I389" s="150">
        <v>130000000</v>
      </c>
      <c r="J389" s="151">
        <v>100027064</v>
      </c>
      <c r="K389" s="150">
        <v>100243400.57153</v>
      </c>
      <c r="L389" s="151">
        <v>130000000</v>
      </c>
      <c r="M389" s="152">
        <v>10.381329642200001</v>
      </c>
    </row>
    <row r="390" spans="2:13" s="1" customFormat="1">
      <c r="B390" s="119" t="s">
        <v>160</v>
      </c>
      <c r="C390" s="146" t="s">
        <v>182</v>
      </c>
      <c r="D390" s="147"/>
      <c r="E390" s="146" t="s">
        <v>155</v>
      </c>
      <c r="F390" s="148" t="s">
        <v>437</v>
      </c>
      <c r="G390" s="149" t="s">
        <v>616</v>
      </c>
      <c r="H390" s="146" t="s">
        <v>156</v>
      </c>
      <c r="I390" s="150">
        <v>130000000</v>
      </c>
      <c r="J390" s="151">
        <v>100027064</v>
      </c>
      <c r="K390" s="150">
        <v>100243400.57153</v>
      </c>
      <c r="L390" s="151">
        <v>130000000</v>
      </c>
      <c r="M390" s="152">
        <v>10.381329642200001</v>
      </c>
    </row>
    <row r="391" spans="2:13" s="1" customFormat="1">
      <c r="B391" s="119" t="s">
        <v>160</v>
      </c>
      <c r="C391" s="146" t="s">
        <v>182</v>
      </c>
      <c r="D391" s="147"/>
      <c r="E391" s="146" t="s">
        <v>155</v>
      </c>
      <c r="F391" s="148" t="s">
        <v>437</v>
      </c>
      <c r="G391" s="149" t="s">
        <v>616</v>
      </c>
      <c r="H391" s="146" t="s">
        <v>156</v>
      </c>
      <c r="I391" s="150">
        <v>130000000</v>
      </c>
      <c r="J391" s="151">
        <v>100027064</v>
      </c>
      <c r="K391" s="150">
        <v>100243400.57153</v>
      </c>
      <c r="L391" s="151">
        <v>130000000</v>
      </c>
      <c r="M391" s="152">
        <v>10.381329642200001</v>
      </c>
    </row>
    <row r="392" spans="2:13" s="1" customFormat="1">
      <c r="B392" s="119" t="s">
        <v>160</v>
      </c>
      <c r="C392" s="146" t="s">
        <v>182</v>
      </c>
      <c r="D392" s="147"/>
      <c r="E392" s="146" t="s">
        <v>155</v>
      </c>
      <c r="F392" s="148" t="s">
        <v>437</v>
      </c>
      <c r="G392" s="149" t="s">
        <v>616</v>
      </c>
      <c r="H392" s="146" t="s">
        <v>156</v>
      </c>
      <c r="I392" s="150">
        <v>130000000</v>
      </c>
      <c r="J392" s="151">
        <v>100027064</v>
      </c>
      <c r="K392" s="150">
        <v>100243400.57153</v>
      </c>
      <c r="L392" s="151">
        <v>130000000</v>
      </c>
      <c r="M392" s="152">
        <v>10.381329642200001</v>
      </c>
    </row>
    <row r="393" spans="2:13" s="1" customFormat="1">
      <c r="B393" s="119" t="s">
        <v>160</v>
      </c>
      <c r="C393" s="146" t="s">
        <v>182</v>
      </c>
      <c r="D393" s="147"/>
      <c r="E393" s="146" t="s">
        <v>155</v>
      </c>
      <c r="F393" s="148" t="s">
        <v>437</v>
      </c>
      <c r="G393" s="149" t="s">
        <v>616</v>
      </c>
      <c r="H393" s="146" t="s">
        <v>156</v>
      </c>
      <c r="I393" s="150">
        <v>130000000</v>
      </c>
      <c r="J393" s="151">
        <v>100027064</v>
      </c>
      <c r="K393" s="150">
        <v>100243400.57153</v>
      </c>
      <c r="L393" s="151">
        <v>130000000</v>
      </c>
      <c r="M393" s="152">
        <v>10.381329642200001</v>
      </c>
    </row>
    <row r="394" spans="2:13" s="1" customFormat="1">
      <c r="B394" s="119" t="s">
        <v>160</v>
      </c>
      <c r="C394" s="146" t="s">
        <v>182</v>
      </c>
      <c r="D394" s="147"/>
      <c r="E394" s="146" t="s">
        <v>155</v>
      </c>
      <c r="F394" s="148" t="s">
        <v>437</v>
      </c>
      <c r="G394" s="149" t="s">
        <v>616</v>
      </c>
      <c r="H394" s="146" t="s">
        <v>156</v>
      </c>
      <c r="I394" s="150">
        <v>130000000</v>
      </c>
      <c r="J394" s="151">
        <v>100027064</v>
      </c>
      <c r="K394" s="150">
        <v>100243400.57153</v>
      </c>
      <c r="L394" s="151">
        <v>130000000</v>
      </c>
      <c r="M394" s="152">
        <v>10.381329642200001</v>
      </c>
    </row>
    <row r="395" spans="2:13" s="1" customFormat="1">
      <c r="B395" s="119" t="s">
        <v>160</v>
      </c>
      <c r="C395" s="146" t="s">
        <v>182</v>
      </c>
      <c r="D395" s="147"/>
      <c r="E395" s="146" t="s">
        <v>155</v>
      </c>
      <c r="F395" s="148" t="s">
        <v>438</v>
      </c>
      <c r="G395" s="149" t="s">
        <v>616</v>
      </c>
      <c r="H395" s="146" t="s">
        <v>156</v>
      </c>
      <c r="I395" s="150">
        <v>130000000</v>
      </c>
      <c r="J395" s="151">
        <v>100054231</v>
      </c>
      <c r="K395" s="150">
        <v>100243426.76233999</v>
      </c>
      <c r="L395" s="151">
        <v>130000000</v>
      </c>
      <c r="M395" s="152">
        <v>10.381289049299999</v>
      </c>
    </row>
    <row r="396" spans="2:13" s="1" customFormat="1">
      <c r="B396" s="119" t="s">
        <v>160</v>
      </c>
      <c r="C396" s="146" t="s">
        <v>182</v>
      </c>
      <c r="D396" s="147"/>
      <c r="E396" s="146" t="s">
        <v>155</v>
      </c>
      <c r="F396" s="148" t="s">
        <v>438</v>
      </c>
      <c r="G396" s="149" t="s">
        <v>616</v>
      </c>
      <c r="H396" s="146" t="s">
        <v>156</v>
      </c>
      <c r="I396" s="150">
        <v>130000000</v>
      </c>
      <c r="J396" s="151">
        <v>100054231</v>
      </c>
      <c r="K396" s="150">
        <v>100243426.76233999</v>
      </c>
      <c r="L396" s="151">
        <v>130000000</v>
      </c>
      <c r="M396" s="152">
        <v>10.381289049299999</v>
      </c>
    </row>
    <row r="397" spans="2:13" s="1" customFormat="1">
      <c r="B397" s="119" t="s">
        <v>160</v>
      </c>
      <c r="C397" s="146" t="s">
        <v>182</v>
      </c>
      <c r="D397" s="147"/>
      <c r="E397" s="146" t="s">
        <v>155</v>
      </c>
      <c r="F397" s="148" t="s">
        <v>439</v>
      </c>
      <c r="G397" s="149" t="s">
        <v>616</v>
      </c>
      <c r="H397" s="146" t="s">
        <v>156</v>
      </c>
      <c r="I397" s="150">
        <v>130000000</v>
      </c>
      <c r="J397" s="151">
        <v>100216815</v>
      </c>
      <c r="K397" s="150">
        <v>100243426.65674999</v>
      </c>
      <c r="L397" s="151">
        <v>130000000</v>
      </c>
      <c r="M397" s="152">
        <v>10.381289213000001</v>
      </c>
    </row>
    <row r="398" spans="2:13" s="1" customFormat="1">
      <c r="B398" s="119" t="s">
        <v>160</v>
      </c>
      <c r="C398" s="146" t="s">
        <v>182</v>
      </c>
      <c r="D398" s="147"/>
      <c r="E398" s="146" t="s">
        <v>155</v>
      </c>
      <c r="F398" s="148" t="s">
        <v>439</v>
      </c>
      <c r="G398" s="149" t="s">
        <v>616</v>
      </c>
      <c r="H398" s="146" t="s">
        <v>156</v>
      </c>
      <c r="I398" s="150">
        <v>130000000</v>
      </c>
      <c r="J398" s="151">
        <v>100216815</v>
      </c>
      <c r="K398" s="150">
        <v>100243426.65674999</v>
      </c>
      <c r="L398" s="151">
        <v>130000000</v>
      </c>
      <c r="M398" s="152">
        <v>10.381289213000001</v>
      </c>
    </row>
    <row r="399" spans="2:13" s="1" customFormat="1">
      <c r="B399" s="119" t="s">
        <v>160</v>
      </c>
      <c r="C399" s="146" t="s">
        <v>182</v>
      </c>
      <c r="D399" s="147"/>
      <c r="E399" s="146" t="s">
        <v>155</v>
      </c>
      <c r="F399" s="148" t="s">
        <v>439</v>
      </c>
      <c r="G399" s="149" t="s">
        <v>616</v>
      </c>
      <c r="H399" s="146" t="s">
        <v>156</v>
      </c>
      <c r="I399" s="150">
        <v>130000000</v>
      </c>
      <c r="J399" s="151">
        <v>100216815</v>
      </c>
      <c r="K399" s="150">
        <v>100243426.65674999</v>
      </c>
      <c r="L399" s="151">
        <v>130000000</v>
      </c>
      <c r="M399" s="152">
        <v>10.381289213000001</v>
      </c>
    </row>
    <row r="400" spans="2:13" s="1" customFormat="1">
      <c r="B400" s="119" t="s">
        <v>160</v>
      </c>
      <c r="C400" s="146" t="s">
        <v>182</v>
      </c>
      <c r="D400" s="147"/>
      <c r="E400" s="146" t="s">
        <v>155</v>
      </c>
      <c r="F400" s="148" t="s">
        <v>440</v>
      </c>
      <c r="G400" s="149" t="s">
        <v>689</v>
      </c>
      <c r="H400" s="146" t="s">
        <v>156</v>
      </c>
      <c r="I400" s="150">
        <v>127623288</v>
      </c>
      <c r="J400" s="151">
        <v>100275153</v>
      </c>
      <c r="K400" s="150">
        <v>100450136.63626</v>
      </c>
      <c r="L400" s="151">
        <v>127623288</v>
      </c>
      <c r="M400" s="152">
        <v>9.4639062894000006</v>
      </c>
    </row>
    <row r="401" spans="2:13" s="1" customFormat="1">
      <c r="B401" s="119" t="s">
        <v>160</v>
      </c>
      <c r="C401" s="146" t="s">
        <v>182</v>
      </c>
      <c r="D401" s="147"/>
      <c r="E401" s="146" t="s">
        <v>155</v>
      </c>
      <c r="F401" s="148" t="s">
        <v>440</v>
      </c>
      <c r="G401" s="149" t="s">
        <v>689</v>
      </c>
      <c r="H401" s="146" t="s">
        <v>156</v>
      </c>
      <c r="I401" s="150">
        <v>127623288</v>
      </c>
      <c r="J401" s="151">
        <v>100275153</v>
      </c>
      <c r="K401" s="150">
        <v>100450136.63626</v>
      </c>
      <c r="L401" s="151">
        <v>127623288</v>
      </c>
      <c r="M401" s="152">
        <v>9.4639062894000006</v>
      </c>
    </row>
    <row r="402" spans="2:13" s="1" customFormat="1">
      <c r="B402" s="119" t="s">
        <v>160</v>
      </c>
      <c r="C402" s="146" t="s">
        <v>182</v>
      </c>
      <c r="D402" s="147"/>
      <c r="E402" s="146" t="s">
        <v>155</v>
      </c>
      <c r="F402" s="148" t="s">
        <v>441</v>
      </c>
      <c r="G402" s="149" t="s">
        <v>689</v>
      </c>
      <c r="H402" s="146" t="s">
        <v>156</v>
      </c>
      <c r="I402" s="150">
        <v>127623288</v>
      </c>
      <c r="J402" s="151">
        <v>100820966</v>
      </c>
      <c r="K402" s="150">
        <v>100449361.42899001</v>
      </c>
      <c r="L402" s="151">
        <v>127623288</v>
      </c>
      <c r="M402" s="152">
        <v>9.4648317199999994</v>
      </c>
    </row>
    <row r="403" spans="2:13" s="1" customFormat="1">
      <c r="B403" s="119" t="s">
        <v>160</v>
      </c>
      <c r="C403" s="146" t="s">
        <v>182</v>
      </c>
      <c r="D403" s="147"/>
      <c r="E403" s="146" t="s">
        <v>155</v>
      </c>
      <c r="F403" s="148" t="s">
        <v>441</v>
      </c>
      <c r="G403" s="149" t="s">
        <v>689</v>
      </c>
      <c r="H403" s="146" t="s">
        <v>156</v>
      </c>
      <c r="I403" s="150">
        <v>127623288</v>
      </c>
      <c r="J403" s="151">
        <v>100820966</v>
      </c>
      <c r="K403" s="150">
        <v>100449361.42899001</v>
      </c>
      <c r="L403" s="151">
        <v>127623288</v>
      </c>
      <c r="M403" s="152">
        <v>9.4648317199999994</v>
      </c>
    </row>
    <row r="404" spans="2:13" s="1" customFormat="1">
      <c r="B404" s="119" t="s">
        <v>160</v>
      </c>
      <c r="C404" s="146" t="s">
        <v>182</v>
      </c>
      <c r="D404" s="147"/>
      <c r="E404" s="146" t="s">
        <v>155</v>
      </c>
      <c r="F404" s="148" t="s">
        <v>442</v>
      </c>
      <c r="G404" s="149" t="s">
        <v>689</v>
      </c>
      <c r="H404" s="146" t="s">
        <v>156</v>
      </c>
      <c r="I404" s="150">
        <v>127623288</v>
      </c>
      <c r="J404" s="151">
        <v>101023191</v>
      </c>
      <c r="K404" s="150">
        <v>100450136.66892999</v>
      </c>
      <c r="L404" s="151">
        <v>127623288</v>
      </c>
      <c r="M404" s="152">
        <v>9.4639062504000009</v>
      </c>
    </row>
    <row r="405" spans="2:13" s="1" customFormat="1">
      <c r="B405" s="119" t="s">
        <v>160</v>
      </c>
      <c r="C405" s="146" t="s">
        <v>182</v>
      </c>
      <c r="D405" s="147"/>
      <c r="E405" s="146" t="s">
        <v>155</v>
      </c>
      <c r="F405" s="148" t="s">
        <v>442</v>
      </c>
      <c r="G405" s="149" t="s">
        <v>689</v>
      </c>
      <c r="H405" s="146" t="s">
        <v>156</v>
      </c>
      <c r="I405" s="150">
        <v>127623288</v>
      </c>
      <c r="J405" s="151">
        <v>101023191</v>
      </c>
      <c r="K405" s="150">
        <v>100450136.66892999</v>
      </c>
      <c r="L405" s="151">
        <v>127623288</v>
      </c>
      <c r="M405" s="152">
        <v>9.4639062504000009</v>
      </c>
    </row>
    <row r="406" spans="2:13" s="1" customFormat="1">
      <c r="B406" s="119" t="s">
        <v>160</v>
      </c>
      <c r="C406" s="146" t="s">
        <v>182</v>
      </c>
      <c r="D406" s="147"/>
      <c r="E406" s="146" t="s">
        <v>155</v>
      </c>
      <c r="F406" s="148" t="s">
        <v>416</v>
      </c>
      <c r="G406" s="149" t="s">
        <v>690</v>
      </c>
      <c r="H406" s="146" t="s">
        <v>156</v>
      </c>
      <c r="I406" s="150">
        <v>750000000</v>
      </c>
      <c r="J406" s="151">
        <v>500406070</v>
      </c>
      <c r="K406" s="150">
        <v>506806102.85478997</v>
      </c>
      <c r="L406" s="151">
        <v>750000000</v>
      </c>
      <c r="M406" s="152">
        <v>10.381302821</v>
      </c>
    </row>
    <row r="407" spans="2:13" s="1" customFormat="1">
      <c r="B407" s="119" t="s">
        <v>160</v>
      </c>
      <c r="C407" s="146" t="s">
        <v>182</v>
      </c>
      <c r="D407" s="147"/>
      <c r="E407" s="146" t="s">
        <v>155</v>
      </c>
      <c r="F407" s="148" t="s">
        <v>416</v>
      </c>
      <c r="G407" s="149" t="s">
        <v>690</v>
      </c>
      <c r="H407" s="146" t="s">
        <v>156</v>
      </c>
      <c r="I407" s="150">
        <v>750000000</v>
      </c>
      <c r="J407" s="151">
        <v>500406070</v>
      </c>
      <c r="K407" s="150">
        <v>506806102.85478997</v>
      </c>
      <c r="L407" s="151">
        <v>750000000</v>
      </c>
      <c r="M407" s="152">
        <v>10.381302821</v>
      </c>
    </row>
    <row r="408" spans="2:13" s="1" customFormat="1">
      <c r="B408" s="119" t="s">
        <v>160</v>
      </c>
      <c r="C408" s="146" t="s">
        <v>182</v>
      </c>
      <c r="D408" s="147"/>
      <c r="E408" s="146" t="s">
        <v>155</v>
      </c>
      <c r="F408" s="148" t="s">
        <v>416</v>
      </c>
      <c r="G408" s="149" t="s">
        <v>690</v>
      </c>
      <c r="H408" s="146" t="s">
        <v>156</v>
      </c>
      <c r="I408" s="150">
        <v>750000000</v>
      </c>
      <c r="J408" s="151">
        <v>500406070</v>
      </c>
      <c r="K408" s="150">
        <v>506806102.85478997</v>
      </c>
      <c r="L408" s="151">
        <v>750000000</v>
      </c>
      <c r="M408" s="152">
        <v>10.381302821</v>
      </c>
    </row>
    <row r="409" spans="2:13" s="1" customFormat="1">
      <c r="B409" s="119" t="s">
        <v>160</v>
      </c>
      <c r="C409" s="146" t="s">
        <v>182</v>
      </c>
      <c r="D409" s="147"/>
      <c r="E409" s="146" t="s">
        <v>155</v>
      </c>
      <c r="F409" s="148" t="s">
        <v>416</v>
      </c>
      <c r="G409" s="149" t="s">
        <v>690</v>
      </c>
      <c r="H409" s="146" t="s">
        <v>156</v>
      </c>
      <c r="I409" s="150">
        <v>750000000</v>
      </c>
      <c r="J409" s="151">
        <v>500406070</v>
      </c>
      <c r="K409" s="150">
        <v>506806102.85478997</v>
      </c>
      <c r="L409" s="151">
        <v>750000000</v>
      </c>
      <c r="M409" s="152">
        <v>10.381302821</v>
      </c>
    </row>
    <row r="410" spans="2:13" s="1" customFormat="1">
      <c r="B410" s="119" t="s">
        <v>160</v>
      </c>
      <c r="C410" s="146" t="s">
        <v>182</v>
      </c>
      <c r="D410" s="147"/>
      <c r="E410" s="146" t="s">
        <v>155</v>
      </c>
      <c r="F410" s="148" t="s">
        <v>416</v>
      </c>
      <c r="G410" s="149" t="s">
        <v>690</v>
      </c>
      <c r="H410" s="146" t="s">
        <v>156</v>
      </c>
      <c r="I410" s="150">
        <v>750000000</v>
      </c>
      <c r="J410" s="151">
        <v>500406070</v>
      </c>
      <c r="K410" s="150">
        <v>506806102.85478997</v>
      </c>
      <c r="L410" s="151">
        <v>750000000</v>
      </c>
      <c r="M410" s="152">
        <v>10.381302821</v>
      </c>
    </row>
    <row r="411" spans="2:13" s="1" customFormat="1">
      <c r="B411" s="119" t="s">
        <v>160</v>
      </c>
      <c r="C411" s="146" t="s">
        <v>182</v>
      </c>
      <c r="D411" s="147"/>
      <c r="E411" s="146" t="s">
        <v>155</v>
      </c>
      <c r="F411" s="148" t="s">
        <v>416</v>
      </c>
      <c r="G411" s="149" t="s">
        <v>690</v>
      </c>
      <c r="H411" s="146" t="s">
        <v>156</v>
      </c>
      <c r="I411" s="150">
        <v>750000000</v>
      </c>
      <c r="J411" s="151">
        <v>500406070</v>
      </c>
      <c r="K411" s="150">
        <v>506806102.85478997</v>
      </c>
      <c r="L411" s="151">
        <v>750000000</v>
      </c>
      <c r="M411" s="152">
        <v>10.381302821</v>
      </c>
    </row>
    <row r="412" spans="2:13" s="1" customFormat="1">
      <c r="B412" s="119" t="s">
        <v>160</v>
      </c>
      <c r="C412" s="146" t="s">
        <v>182</v>
      </c>
      <c r="D412" s="147"/>
      <c r="E412" s="146" t="s">
        <v>155</v>
      </c>
      <c r="F412" s="148" t="s">
        <v>416</v>
      </c>
      <c r="G412" s="149" t="s">
        <v>690</v>
      </c>
      <c r="H412" s="146" t="s">
        <v>156</v>
      </c>
      <c r="I412" s="150">
        <v>750000000</v>
      </c>
      <c r="J412" s="151">
        <v>500406070</v>
      </c>
      <c r="K412" s="150">
        <v>506806102.85478997</v>
      </c>
      <c r="L412" s="151">
        <v>750000000</v>
      </c>
      <c r="M412" s="152">
        <v>10.381302821</v>
      </c>
    </row>
    <row r="413" spans="2:13" s="1" customFormat="1">
      <c r="B413" s="119" t="s">
        <v>160</v>
      </c>
      <c r="C413" s="146" t="s">
        <v>182</v>
      </c>
      <c r="D413" s="147"/>
      <c r="E413" s="146" t="s">
        <v>155</v>
      </c>
      <c r="F413" s="148" t="s">
        <v>416</v>
      </c>
      <c r="G413" s="149" t="s">
        <v>690</v>
      </c>
      <c r="H413" s="146" t="s">
        <v>156</v>
      </c>
      <c r="I413" s="150">
        <v>750000000</v>
      </c>
      <c r="J413" s="151">
        <v>500406070</v>
      </c>
      <c r="K413" s="150">
        <v>506806102.85478997</v>
      </c>
      <c r="L413" s="151">
        <v>750000000</v>
      </c>
      <c r="M413" s="152">
        <v>10.381302821</v>
      </c>
    </row>
    <row r="414" spans="2:13" s="1" customFormat="1">
      <c r="B414" s="119" t="s">
        <v>160</v>
      </c>
      <c r="C414" s="146" t="s">
        <v>182</v>
      </c>
      <c r="D414" s="147"/>
      <c r="E414" s="146" t="s">
        <v>155</v>
      </c>
      <c r="F414" s="148" t="s">
        <v>416</v>
      </c>
      <c r="G414" s="149" t="s">
        <v>690</v>
      </c>
      <c r="H414" s="146" t="s">
        <v>156</v>
      </c>
      <c r="I414" s="150">
        <v>750000000</v>
      </c>
      <c r="J414" s="151">
        <v>500406070</v>
      </c>
      <c r="K414" s="150">
        <v>506806102.85478997</v>
      </c>
      <c r="L414" s="151">
        <v>750000000</v>
      </c>
      <c r="M414" s="152">
        <v>10.381302821</v>
      </c>
    </row>
    <row r="415" spans="2:13" s="1" customFormat="1">
      <c r="B415" s="119" t="s">
        <v>160</v>
      </c>
      <c r="C415" s="146" t="s">
        <v>182</v>
      </c>
      <c r="D415" s="147"/>
      <c r="E415" s="146" t="s">
        <v>155</v>
      </c>
      <c r="F415" s="148" t="s">
        <v>416</v>
      </c>
      <c r="G415" s="149" t="s">
        <v>690</v>
      </c>
      <c r="H415" s="146" t="s">
        <v>156</v>
      </c>
      <c r="I415" s="150">
        <v>750000000</v>
      </c>
      <c r="J415" s="151">
        <v>500406070</v>
      </c>
      <c r="K415" s="150">
        <v>506806102.85478997</v>
      </c>
      <c r="L415" s="151">
        <v>750000000</v>
      </c>
      <c r="M415" s="152">
        <v>10.381302821</v>
      </c>
    </row>
    <row r="416" spans="2:13" s="1" customFormat="1">
      <c r="B416" s="119" t="s">
        <v>160</v>
      </c>
      <c r="C416" s="146" t="s">
        <v>182</v>
      </c>
      <c r="D416" s="147"/>
      <c r="E416" s="146" t="s">
        <v>155</v>
      </c>
      <c r="F416" s="148" t="s">
        <v>416</v>
      </c>
      <c r="G416" s="149" t="s">
        <v>690</v>
      </c>
      <c r="H416" s="146" t="s">
        <v>156</v>
      </c>
      <c r="I416" s="150">
        <v>750000000</v>
      </c>
      <c r="J416" s="151">
        <v>500406070</v>
      </c>
      <c r="K416" s="150">
        <v>506806102.85478997</v>
      </c>
      <c r="L416" s="151">
        <v>750000000</v>
      </c>
      <c r="M416" s="152">
        <v>10.381302821</v>
      </c>
    </row>
    <row r="417" spans="2:13" s="1" customFormat="1">
      <c r="B417" s="119" t="s">
        <v>160</v>
      </c>
      <c r="C417" s="146" t="s">
        <v>182</v>
      </c>
      <c r="D417" s="147"/>
      <c r="E417" s="146" t="s">
        <v>155</v>
      </c>
      <c r="F417" s="148" t="s">
        <v>416</v>
      </c>
      <c r="G417" s="149" t="s">
        <v>690</v>
      </c>
      <c r="H417" s="146" t="s">
        <v>156</v>
      </c>
      <c r="I417" s="150">
        <v>750000000</v>
      </c>
      <c r="J417" s="151">
        <v>500406070</v>
      </c>
      <c r="K417" s="150">
        <v>506806102.85478997</v>
      </c>
      <c r="L417" s="151">
        <v>750000000</v>
      </c>
      <c r="M417" s="152">
        <v>10.381302821</v>
      </c>
    </row>
    <row r="418" spans="2:13" s="1" customFormat="1">
      <c r="B418" s="119" t="s">
        <v>160</v>
      </c>
      <c r="C418" s="146" t="s">
        <v>182</v>
      </c>
      <c r="D418" s="147"/>
      <c r="E418" s="146" t="s">
        <v>155</v>
      </c>
      <c r="F418" s="148" t="s">
        <v>416</v>
      </c>
      <c r="G418" s="149" t="s">
        <v>690</v>
      </c>
      <c r="H418" s="146" t="s">
        <v>156</v>
      </c>
      <c r="I418" s="150">
        <v>750000000</v>
      </c>
      <c r="J418" s="151">
        <v>500406070</v>
      </c>
      <c r="K418" s="150">
        <v>506806102.85478997</v>
      </c>
      <c r="L418" s="151">
        <v>750000000</v>
      </c>
      <c r="M418" s="152">
        <v>10.381302821</v>
      </c>
    </row>
    <row r="419" spans="2:13" s="1" customFormat="1">
      <c r="B419" s="119" t="s">
        <v>160</v>
      </c>
      <c r="C419" s="146" t="s">
        <v>182</v>
      </c>
      <c r="D419" s="147"/>
      <c r="E419" s="146" t="s">
        <v>155</v>
      </c>
      <c r="F419" s="148" t="s">
        <v>416</v>
      </c>
      <c r="G419" s="149" t="s">
        <v>690</v>
      </c>
      <c r="H419" s="146" t="s">
        <v>156</v>
      </c>
      <c r="I419" s="150">
        <v>750000000</v>
      </c>
      <c r="J419" s="151">
        <v>500406070</v>
      </c>
      <c r="K419" s="150">
        <v>506806102.85478997</v>
      </c>
      <c r="L419" s="151">
        <v>750000000</v>
      </c>
      <c r="M419" s="152">
        <v>10.381302821</v>
      </c>
    </row>
    <row r="420" spans="2:13" s="1" customFormat="1">
      <c r="B420" s="119" t="s">
        <v>160</v>
      </c>
      <c r="C420" s="146" t="s">
        <v>182</v>
      </c>
      <c r="D420" s="147"/>
      <c r="E420" s="146" t="s">
        <v>155</v>
      </c>
      <c r="F420" s="148" t="s">
        <v>443</v>
      </c>
      <c r="G420" s="149" t="s">
        <v>691</v>
      </c>
      <c r="H420" s="146" t="s">
        <v>156</v>
      </c>
      <c r="I420" s="150">
        <v>737500000</v>
      </c>
      <c r="J420" s="151">
        <v>500000001</v>
      </c>
      <c r="K420" s="150">
        <v>512999845.34820998</v>
      </c>
      <c r="L420" s="151">
        <v>737500000</v>
      </c>
      <c r="M420" s="152">
        <v>9.7257003925000003</v>
      </c>
    </row>
    <row r="421" spans="2:13" s="1" customFormat="1">
      <c r="B421" s="119" t="s">
        <v>160</v>
      </c>
      <c r="C421" s="146" t="s">
        <v>182</v>
      </c>
      <c r="D421" s="147"/>
      <c r="E421" s="146" t="s">
        <v>155</v>
      </c>
      <c r="F421" s="148" t="s">
        <v>443</v>
      </c>
      <c r="G421" s="149" t="s">
        <v>691</v>
      </c>
      <c r="H421" s="146" t="s">
        <v>156</v>
      </c>
      <c r="I421" s="150">
        <v>737500000</v>
      </c>
      <c r="J421" s="151">
        <v>500000001</v>
      </c>
      <c r="K421" s="150">
        <v>512999845.34820998</v>
      </c>
      <c r="L421" s="151">
        <v>737500000</v>
      </c>
      <c r="M421" s="152">
        <v>9.7257003925000003</v>
      </c>
    </row>
    <row r="422" spans="2:13" s="1" customFormat="1">
      <c r="B422" s="119" t="s">
        <v>160</v>
      </c>
      <c r="C422" s="146" t="s">
        <v>182</v>
      </c>
      <c r="D422" s="147"/>
      <c r="E422" s="146" t="s">
        <v>155</v>
      </c>
      <c r="F422" s="148" t="s">
        <v>443</v>
      </c>
      <c r="G422" s="149" t="s">
        <v>691</v>
      </c>
      <c r="H422" s="146" t="s">
        <v>156</v>
      </c>
      <c r="I422" s="150">
        <v>737500000</v>
      </c>
      <c r="J422" s="151">
        <v>500000001</v>
      </c>
      <c r="K422" s="150">
        <v>512999845.34820998</v>
      </c>
      <c r="L422" s="151">
        <v>737500000</v>
      </c>
      <c r="M422" s="152">
        <v>9.7257003925000003</v>
      </c>
    </row>
    <row r="423" spans="2:13" s="1" customFormat="1">
      <c r="B423" s="119" t="s">
        <v>160</v>
      </c>
      <c r="C423" s="146" t="s">
        <v>182</v>
      </c>
      <c r="D423" s="147"/>
      <c r="E423" s="146" t="s">
        <v>155</v>
      </c>
      <c r="F423" s="148" t="s">
        <v>443</v>
      </c>
      <c r="G423" s="149" t="s">
        <v>691</v>
      </c>
      <c r="H423" s="146" t="s">
        <v>156</v>
      </c>
      <c r="I423" s="150">
        <v>737500000</v>
      </c>
      <c r="J423" s="151">
        <v>500000001</v>
      </c>
      <c r="K423" s="150">
        <v>512999845.34820998</v>
      </c>
      <c r="L423" s="151">
        <v>737500000</v>
      </c>
      <c r="M423" s="152">
        <v>9.7257003925000003</v>
      </c>
    </row>
    <row r="424" spans="2:13" s="1" customFormat="1">
      <c r="B424" s="119" t="s">
        <v>160</v>
      </c>
      <c r="C424" s="146" t="s">
        <v>182</v>
      </c>
      <c r="D424" s="147"/>
      <c r="E424" s="146" t="s">
        <v>155</v>
      </c>
      <c r="F424" s="148" t="s">
        <v>444</v>
      </c>
      <c r="G424" s="149" t="s">
        <v>692</v>
      </c>
      <c r="H424" s="146" t="s">
        <v>156</v>
      </c>
      <c r="I424" s="150">
        <v>142493151</v>
      </c>
      <c r="J424" s="151">
        <v>102132973</v>
      </c>
      <c r="K424" s="150">
        <v>100951279.77333</v>
      </c>
      <c r="L424" s="151">
        <v>142493151</v>
      </c>
      <c r="M424" s="152">
        <v>10.3812889969</v>
      </c>
    </row>
    <row r="425" spans="2:13" s="1" customFormat="1">
      <c r="B425" s="119" t="s">
        <v>160</v>
      </c>
      <c r="C425" s="146" t="s">
        <v>182</v>
      </c>
      <c r="D425" s="147"/>
      <c r="E425" s="146" t="s">
        <v>155</v>
      </c>
      <c r="F425" s="148" t="s">
        <v>445</v>
      </c>
      <c r="G425" s="149" t="s">
        <v>692</v>
      </c>
      <c r="H425" s="146" t="s">
        <v>156</v>
      </c>
      <c r="I425" s="150">
        <v>212958904</v>
      </c>
      <c r="J425" s="151">
        <v>152666544</v>
      </c>
      <c r="K425" s="150">
        <v>150615858.27952999</v>
      </c>
      <c r="L425" s="151">
        <v>212958904</v>
      </c>
      <c r="M425" s="152">
        <v>10.3812890625</v>
      </c>
    </row>
    <row r="426" spans="2:13" s="1" customFormat="1">
      <c r="B426" s="119" t="s">
        <v>160</v>
      </c>
      <c r="C426" s="146" t="s">
        <v>182</v>
      </c>
      <c r="D426" s="147"/>
      <c r="E426" s="146" t="s">
        <v>155</v>
      </c>
      <c r="F426" s="148" t="s">
        <v>446</v>
      </c>
      <c r="G426" s="149" t="s">
        <v>693</v>
      </c>
      <c r="H426" s="146" t="s">
        <v>156</v>
      </c>
      <c r="I426" s="150">
        <v>1400438356</v>
      </c>
      <c r="J426" s="151">
        <v>999999998</v>
      </c>
      <c r="K426" s="150">
        <v>1038583172.489</v>
      </c>
      <c r="L426" s="151">
        <v>1400438356</v>
      </c>
      <c r="M426" s="152">
        <v>8.1638844815000002</v>
      </c>
    </row>
    <row r="427" spans="2:13" s="1" customFormat="1">
      <c r="B427" s="119" t="s">
        <v>160</v>
      </c>
      <c r="C427" s="146" t="s">
        <v>182</v>
      </c>
      <c r="D427" s="147"/>
      <c r="E427" s="146" t="s">
        <v>155</v>
      </c>
      <c r="F427" s="148" t="s">
        <v>446</v>
      </c>
      <c r="G427" s="149" t="s">
        <v>693</v>
      </c>
      <c r="H427" s="146" t="s">
        <v>156</v>
      </c>
      <c r="I427" s="150">
        <v>1400438356</v>
      </c>
      <c r="J427" s="151">
        <v>999999998</v>
      </c>
      <c r="K427" s="150">
        <v>1038583172.489</v>
      </c>
      <c r="L427" s="151">
        <v>1400438356</v>
      </c>
      <c r="M427" s="152">
        <v>8.1638844815000002</v>
      </c>
    </row>
    <row r="428" spans="2:13" s="1" customFormat="1">
      <c r="B428" s="119" t="s">
        <v>160</v>
      </c>
      <c r="C428" s="146" t="s">
        <v>182</v>
      </c>
      <c r="D428" s="147"/>
      <c r="E428" s="146" t="s">
        <v>155</v>
      </c>
      <c r="F428" s="148" t="s">
        <v>446</v>
      </c>
      <c r="G428" s="149" t="s">
        <v>693</v>
      </c>
      <c r="H428" s="146" t="s">
        <v>156</v>
      </c>
      <c r="I428" s="150">
        <v>1400438356</v>
      </c>
      <c r="J428" s="151">
        <v>999999998</v>
      </c>
      <c r="K428" s="150">
        <v>1038583172.489</v>
      </c>
      <c r="L428" s="151">
        <v>1400438356</v>
      </c>
      <c r="M428" s="152">
        <v>8.1638844815000002</v>
      </c>
    </row>
    <row r="429" spans="2:13" s="1" customFormat="1">
      <c r="B429" s="119" t="s">
        <v>160</v>
      </c>
      <c r="C429" s="146" t="s">
        <v>182</v>
      </c>
      <c r="D429" s="147"/>
      <c r="E429" s="146" t="s">
        <v>155</v>
      </c>
      <c r="F429" s="148" t="s">
        <v>446</v>
      </c>
      <c r="G429" s="149" t="s">
        <v>693</v>
      </c>
      <c r="H429" s="146" t="s">
        <v>156</v>
      </c>
      <c r="I429" s="150">
        <v>1400438356</v>
      </c>
      <c r="J429" s="151">
        <v>999999998</v>
      </c>
      <c r="K429" s="150">
        <v>1038583172.489</v>
      </c>
      <c r="L429" s="151">
        <v>1400438356</v>
      </c>
      <c r="M429" s="152">
        <v>8.1638844815000002</v>
      </c>
    </row>
    <row r="430" spans="2:13" s="1" customFormat="1">
      <c r="B430" s="119" t="s">
        <v>160</v>
      </c>
      <c r="C430" s="146" t="s">
        <v>182</v>
      </c>
      <c r="D430" s="147"/>
      <c r="E430" s="146" t="s">
        <v>155</v>
      </c>
      <c r="F430" s="148" t="s">
        <v>446</v>
      </c>
      <c r="G430" s="149" t="s">
        <v>693</v>
      </c>
      <c r="H430" s="146" t="s">
        <v>156</v>
      </c>
      <c r="I430" s="150">
        <v>1400438356</v>
      </c>
      <c r="J430" s="151">
        <v>999999998</v>
      </c>
      <c r="K430" s="150">
        <v>1038583172.489</v>
      </c>
      <c r="L430" s="151">
        <v>1400438356</v>
      </c>
      <c r="M430" s="152">
        <v>8.1638844815000002</v>
      </c>
    </row>
    <row r="431" spans="2:13" s="1" customFormat="1">
      <c r="B431" s="119" t="s">
        <v>160</v>
      </c>
      <c r="C431" s="146" t="s">
        <v>182</v>
      </c>
      <c r="D431" s="147"/>
      <c r="E431" s="146" t="s">
        <v>155</v>
      </c>
      <c r="F431" s="148" t="s">
        <v>446</v>
      </c>
      <c r="G431" s="149" t="s">
        <v>693</v>
      </c>
      <c r="H431" s="146" t="s">
        <v>156</v>
      </c>
      <c r="I431" s="150">
        <v>1400438356</v>
      </c>
      <c r="J431" s="151">
        <v>999999998</v>
      </c>
      <c r="K431" s="150">
        <v>1038583172.489</v>
      </c>
      <c r="L431" s="151">
        <v>1400438356</v>
      </c>
      <c r="M431" s="152">
        <v>8.1638844815000002</v>
      </c>
    </row>
    <row r="432" spans="2:13" s="1" customFormat="1">
      <c r="B432" s="119" t="s">
        <v>160</v>
      </c>
      <c r="C432" s="146" t="s">
        <v>182</v>
      </c>
      <c r="D432" s="147"/>
      <c r="E432" s="146" t="s">
        <v>155</v>
      </c>
      <c r="F432" s="148" t="s">
        <v>446</v>
      </c>
      <c r="G432" s="149" t="s">
        <v>693</v>
      </c>
      <c r="H432" s="146" t="s">
        <v>156</v>
      </c>
      <c r="I432" s="150">
        <v>1400438356</v>
      </c>
      <c r="J432" s="151">
        <v>999999998</v>
      </c>
      <c r="K432" s="150">
        <v>1038583172.489</v>
      </c>
      <c r="L432" s="151">
        <v>1400438356</v>
      </c>
      <c r="M432" s="152">
        <v>8.1638844815000002</v>
      </c>
    </row>
    <row r="433" spans="2:13" s="1" customFormat="1">
      <c r="B433" s="119" t="s">
        <v>160</v>
      </c>
      <c r="C433" s="146" t="s">
        <v>182</v>
      </c>
      <c r="D433" s="147"/>
      <c r="E433" s="146" t="s">
        <v>155</v>
      </c>
      <c r="F433" s="148" t="s">
        <v>446</v>
      </c>
      <c r="G433" s="149" t="s">
        <v>693</v>
      </c>
      <c r="H433" s="146" t="s">
        <v>156</v>
      </c>
      <c r="I433" s="150">
        <v>1400438356</v>
      </c>
      <c r="J433" s="151">
        <v>999999998</v>
      </c>
      <c r="K433" s="150">
        <v>1038583172.489</v>
      </c>
      <c r="L433" s="151">
        <v>1400438356</v>
      </c>
      <c r="M433" s="152">
        <v>8.1638844815000002</v>
      </c>
    </row>
    <row r="434" spans="2:13" s="1" customFormat="1">
      <c r="B434" s="119" t="s">
        <v>160</v>
      </c>
      <c r="C434" s="146" t="s">
        <v>182</v>
      </c>
      <c r="D434" s="147"/>
      <c r="E434" s="146" t="s">
        <v>155</v>
      </c>
      <c r="F434" s="148" t="s">
        <v>446</v>
      </c>
      <c r="G434" s="149" t="s">
        <v>693</v>
      </c>
      <c r="H434" s="146" t="s">
        <v>156</v>
      </c>
      <c r="I434" s="150">
        <v>1400438356</v>
      </c>
      <c r="J434" s="151">
        <v>999999998</v>
      </c>
      <c r="K434" s="150">
        <v>1038583172.489</v>
      </c>
      <c r="L434" s="151">
        <v>1400438356</v>
      </c>
      <c r="M434" s="152">
        <v>8.1638844815000002</v>
      </c>
    </row>
    <row r="435" spans="2:13" s="1" customFormat="1">
      <c r="B435" s="119" t="s">
        <v>160</v>
      </c>
      <c r="C435" s="156" t="s">
        <v>182</v>
      </c>
      <c r="D435" s="146"/>
      <c r="E435" s="146" t="s">
        <v>155</v>
      </c>
      <c r="F435" s="148" t="s">
        <v>446</v>
      </c>
      <c r="G435" s="146" t="s">
        <v>693</v>
      </c>
      <c r="H435" s="146" t="s">
        <v>156</v>
      </c>
      <c r="I435" s="150">
        <v>1400438356</v>
      </c>
      <c r="J435" s="151">
        <v>999999998</v>
      </c>
      <c r="K435" s="150">
        <v>1038583172.489</v>
      </c>
      <c r="L435" s="151">
        <v>1400438356</v>
      </c>
      <c r="M435" s="120">
        <v>8.1638844815000002</v>
      </c>
    </row>
    <row r="436" spans="2:13" s="1" customFormat="1">
      <c r="B436" s="119" t="s">
        <v>160</v>
      </c>
      <c r="C436" s="146" t="s">
        <v>182</v>
      </c>
      <c r="D436" s="147"/>
      <c r="E436" s="146" t="s">
        <v>155</v>
      </c>
      <c r="F436" s="148" t="s">
        <v>271</v>
      </c>
      <c r="G436" s="149" t="s">
        <v>694</v>
      </c>
      <c r="H436" s="146" t="s">
        <v>156</v>
      </c>
      <c r="I436" s="150">
        <v>1400000000</v>
      </c>
      <c r="J436" s="151">
        <v>1002798964</v>
      </c>
      <c r="K436" s="150">
        <v>1033022874.7355</v>
      </c>
      <c r="L436" s="151">
        <v>1400000000</v>
      </c>
      <c r="M436" s="152">
        <v>8.1637994762999995</v>
      </c>
    </row>
    <row r="437" spans="2:13" s="1" customFormat="1">
      <c r="B437" s="119" t="s">
        <v>160</v>
      </c>
      <c r="C437" s="146" t="s">
        <v>182</v>
      </c>
      <c r="D437" s="147"/>
      <c r="E437" s="146" t="s">
        <v>155</v>
      </c>
      <c r="F437" s="148" t="s">
        <v>271</v>
      </c>
      <c r="G437" s="149" t="s">
        <v>694</v>
      </c>
      <c r="H437" s="146" t="s">
        <v>156</v>
      </c>
      <c r="I437" s="150">
        <v>1400000000</v>
      </c>
      <c r="J437" s="151">
        <v>1002798964</v>
      </c>
      <c r="K437" s="150">
        <v>1033022874.7355</v>
      </c>
      <c r="L437" s="151">
        <v>1400000000</v>
      </c>
      <c r="M437" s="152">
        <v>8.1637994762999995</v>
      </c>
    </row>
    <row r="438" spans="2:13" s="1" customFormat="1">
      <c r="B438" s="119" t="s">
        <v>160</v>
      </c>
      <c r="C438" s="146" t="s">
        <v>182</v>
      </c>
      <c r="D438" s="147"/>
      <c r="E438" s="146" t="s">
        <v>155</v>
      </c>
      <c r="F438" s="148" t="s">
        <v>272</v>
      </c>
      <c r="G438" s="149" t="s">
        <v>694</v>
      </c>
      <c r="H438" s="146" t="s">
        <v>156</v>
      </c>
      <c r="I438" s="150">
        <v>1400219178</v>
      </c>
      <c r="J438" s="151">
        <v>1003661688</v>
      </c>
      <c r="K438" s="150">
        <v>1033681343.3322001</v>
      </c>
      <c r="L438" s="151">
        <v>1400219178</v>
      </c>
      <c r="M438" s="152">
        <v>8.1638593454000006</v>
      </c>
    </row>
    <row r="439" spans="2:13" s="1" customFormat="1">
      <c r="B439" s="119" t="s">
        <v>160</v>
      </c>
      <c r="C439" s="146" t="s">
        <v>182</v>
      </c>
      <c r="D439" s="147"/>
      <c r="E439" s="146" t="s">
        <v>155</v>
      </c>
      <c r="F439" s="148" t="s">
        <v>272</v>
      </c>
      <c r="G439" s="149" t="s">
        <v>694</v>
      </c>
      <c r="H439" s="146" t="s">
        <v>156</v>
      </c>
      <c r="I439" s="150">
        <v>1400219178</v>
      </c>
      <c r="J439" s="151">
        <v>1003661688</v>
      </c>
      <c r="K439" s="150">
        <v>1033681343.3322001</v>
      </c>
      <c r="L439" s="151">
        <v>1400219178</v>
      </c>
      <c r="M439" s="152">
        <v>8.1638593454000006</v>
      </c>
    </row>
    <row r="440" spans="2:13" s="1" customFormat="1">
      <c r="B440" s="119" t="s">
        <v>160</v>
      </c>
      <c r="C440" s="146" t="s">
        <v>182</v>
      </c>
      <c r="D440" s="147"/>
      <c r="E440" s="146" t="s">
        <v>155</v>
      </c>
      <c r="F440" s="148" t="s">
        <v>447</v>
      </c>
      <c r="G440" s="149" t="s">
        <v>694</v>
      </c>
      <c r="H440" s="146" t="s">
        <v>156</v>
      </c>
      <c r="I440" s="150">
        <v>1400219178</v>
      </c>
      <c r="J440" s="151">
        <v>1006687342</v>
      </c>
      <c r="K440" s="150">
        <v>1033681343.293</v>
      </c>
      <c r="L440" s="151">
        <v>1400219178</v>
      </c>
      <c r="M440" s="152">
        <v>8.1638593467000007</v>
      </c>
    </row>
    <row r="441" spans="2:13" s="1" customFormat="1">
      <c r="B441" s="119" t="s">
        <v>160</v>
      </c>
      <c r="C441" s="146" t="s">
        <v>182</v>
      </c>
      <c r="D441" s="147"/>
      <c r="E441" s="146" t="s">
        <v>155</v>
      </c>
      <c r="F441" s="148" t="s">
        <v>447</v>
      </c>
      <c r="G441" s="149" t="s">
        <v>694</v>
      </c>
      <c r="H441" s="146" t="s">
        <v>156</v>
      </c>
      <c r="I441" s="150">
        <v>1400219178</v>
      </c>
      <c r="J441" s="151">
        <v>1006687342</v>
      </c>
      <c r="K441" s="150">
        <v>1033681343.293</v>
      </c>
      <c r="L441" s="151">
        <v>1400219178</v>
      </c>
      <c r="M441" s="152">
        <v>8.1638593467000007</v>
      </c>
    </row>
    <row r="442" spans="2:13" s="1" customFormat="1">
      <c r="B442" s="119" t="s">
        <v>160</v>
      </c>
      <c r="C442" s="146" t="s">
        <v>182</v>
      </c>
      <c r="D442" s="147"/>
      <c r="E442" s="146" t="s">
        <v>155</v>
      </c>
      <c r="F442" s="148" t="s">
        <v>447</v>
      </c>
      <c r="G442" s="149" t="s">
        <v>694</v>
      </c>
      <c r="H442" s="146" t="s">
        <v>156</v>
      </c>
      <c r="I442" s="150">
        <v>1400219178</v>
      </c>
      <c r="J442" s="151">
        <v>1006687342</v>
      </c>
      <c r="K442" s="150">
        <v>1033681343.293</v>
      </c>
      <c r="L442" s="151">
        <v>1400219178</v>
      </c>
      <c r="M442" s="152">
        <v>8.1638593467000007</v>
      </c>
    </row>
    <row r="443" spans="2:13" s="1" customFormat="1">
      <c r="B443" s="119" t="s">
        <v>160</v>
      </c>
      <c r="C443" s="146" t="s">
        <v>182</v>
      </c>
      <c r="D443" s="147"/>
      <c r="E443" s="146" t="s">
        <v>155</v>
      </c>
      <c r="F443" s="148" t="s">
        <v>448</v>
      </c>
      <c r="G443" s="149" t="s">
        <v>694</v>
      </c>
      <c r="H443" s="146" t="s">
        <v>156</v>
      </c>
      <c r="I443" s="150">
        <v>1400219178</v>
      </c>
      <c r="J443" s="151">
        <v>1014945890</v>
      </c>
      <c r="K443" s="150">
        <v>1033681343.293</v>
      </c>
      <c r="L443" s="151">
        <v>1400219178</v>
      </c>
      <c r="M443" s="152">
        <v>8.1638593467000007</v>
      </c>
    </row>
    <row r="444" spans="2:13" s="1" customFormat="1">
      <c r="B444" s="119" t="s">
        <v>160</v>
      </c>
      <c r="C444" s="146" t="s">
        <v>182</v>
      </c>
      <c r="D444" s="147"/>
      <c r="E444" s="146" t="s">
        <v>155</v>
      </c>
      <c r="F444" s="148" t="s">
        <v>449</v>
      </c>
      <c r="G444" s="149" t="s">
        <v>694</v>
      </c>
      <c r="H444" s="146" t="s">
        <v>156</v>
      </c>
      <c r="I444" s="150">
        <v>1400219178</v>
      </c>
      <c r="J444" s="151">
        <v>1017349142</v>
      </c>
      <c r="K444" s="150">
        <v>1033681343.293</v>
      </c>
      <c r="L444" s="151">
        <v>1400219178</v>
      </c>
      <c r="M444" s="152">
        <v>8.1638593467000007</v>
      </c>
    </row>
    <row r="445" spans="2:13" s="1" customFormat="1">
      <c r="B445" s="119" t="s">
        <v>160</v>
      </c>
      <c r="C445" s="146" t="s">
        <v>182</v>
      </c>
      <c r="D445" s="147"/>
      <c r="E445" s="146" t="s">
        <v>155</v>
      </c>
      <c r="F445" s="148" t="s">
        <v>450</v>
      </c>
      <c r="G445" s="149" t="s">
        <v>694</v>
      </c>
      <c r="H445" s="146" t="s">
        <v>156</v>
      </c>
      <c r="I445" s="150">
        <v>1400219178</v>
      </c>
      <c r="J445" s="151">
        <v>1018005562</v>
      </c>
      <c r="K445" s="150">
        <v>1033681343.293</v>
      </c>
      <c r="L445" s="151">
        <v>1400219178</v>
      </c>
      <c r="M445" s="152">
        <v>8.1638593467000007</v>
      </c>
    </row>
    <row r="446" spans="2:13" s="1" customFormat="1">
      <c r="B446" s="119" t="s">
        <v>160</v>
      </c>
      <c r="C446" s="146" t="s">
        <v>182</v>
      </c>
      <c r="D446" s="147"/>
      <c r="E446" s="146" t="s">
        <v>155</v>
      </c>
      <c r="F446" s="148" t="s">
        <v>451</v>
      </c>
      <c r="G446" s="149" t="s">
        <v>694</v>
      </c>
      <c r="H446" s="146" t="s">
        <v>156</v>
      </c>
      <c r="I446" s="150">
        <v>1400000000</v>
      </c>
      <c r="J446" s="151">
        <v>1021513572</v>
      </c>
      <c r="K446" s="150">
        <v>1033022874.7673</v>
      </c>
      <c r="L446" s="151">
        <v>1400000000</v>
      </c>
      <c r="M446" s="152">
        <v>8.1637994751999994</v>
      </c>
    </row>
    <row r="447" spans="2:13" s="1" customFormat="1">
      <c r="B447" s="119" t="s">
        <v>160</v>
      </c>
      <c r="C447" s="146" t="s">
        <v>182</v>
      </c>
      <c r="D447" s="147"/>
      <c r="E447" s="146" t="s">
        <v>155</v>
      </c>
      <c r="F447" s="148" t="s">
        <v>452</v>
      </c>
      <c r="G447" s="149" t="s">
        <v>695</v>
      </c>
      <c r="H447" s="146" t="s">
        <v>156</v>
      </c>
      <c r="I447" s="150">
        <v>113232873</v>
      </c>
      <c r="J447" s="151">
        <v>102763885</v>
      </c>
      <c r="K447" s="150">
        <v>100226361.05067</v>
      </c>
      <c r="L447" s="151">
        <v>113232873</v>
      </c>
      <c r="M447" s="152">
        <v>8.8384297748999998</v>
      </c>
    </row>
    <row r="448" spans="2:13" s="1" customFormat="1">
      <c r="B448" s="119" t="s">
        <v>160</v>
      </c>
      <c r="C448" s="146" t="s">
        <v>182</v>
      </c>
      <c r="D448" s="147"/>
      <c r="E448" s="146" t="s">
        <v>155</v>
      </c>
      <c r="F448" s="148" t="s">
        <v>317</v>
      </c>
      <c r="G448" s="149" t="s">
        <v>694</v>
      </c>
      <c r="H448" s="146" t="s">
        <v>156</v>
      </c>
      <c r="I448" s="150">
        <v>1400000000</v>
      </c>
      <c r="J448" s="151">
        <v>1022392469</v>
      </c>
      <c r="K448" s="150">
        <v>1033022874.8094</v>
      </c>
      <c r="L448" s="151">
        <v>1400000000</v>
      </c>
      <c r="M448" s="152">
        <v>8.1637994737999993</v>
      </c>
    </row>
    <row r="449" spans="2:13" s="1" customFormat="1">
      <c r="B449" s="119" t="s">
        <v>160</v>
      </c>
      <c r="C449" s="146" t="s">
        <v>182</v>
      </c>
      <c r="D449" s="147"/>
      <c r="E449" s="146" t="s">
        <v>155</v>
      </c>
      <c r="F449" s="148" t="s">
        <v>317</v>
      </c>
      <c r="G449" s="149" t="s">
        <v>694</v>
      </c>
      <c r="H449" s="146" t="s">
        <v>156</v>
      </c>
      <c r="I449" s="150">
        <v>1400000000</v>
      </c>
      <c r="J449" s="151">
        <v>1022392469</v>
      </c>
      <c r="K449" s="150">
        <v>1033022874.8094</v>
      </c>
      <c r="L449" s="151">
        <v>1400000000</v>
      </c>
      <c r="M449" s="152">
        <v>8.1637994737999993</v>
      </c>
    </row>
    <row r="450" spans="2:13" s="1" customFormat="1">
      <c r="B450" s="119" t="s">
        <v>160</v>
      </c>
      <c r="C450" s="146" t="s">
        <v>182</v>
      </c>
      <c r="D450" s="147"/>
      <c r="E450" s="146" t="s">
        <v>155</v>
      </c>
      <c r="F450" s="148" t="s">
        <v>317</v>
      </c>
      <c r="G450" s="149" t="s">
        <v>694</v>
      </c>
      <c r="H450" s="146" t="s">
        <v>156</v>
      </c>
      <c r="I450" s="150">
        <v>1400000000</v>
      </c>
      <c r="J450" s="151">
        <v>1022392469</v>
      </c>
      <c r="K450" s="150">
        <v>1033022874.8094</v>
      </c>
      <c r="L450" s="151">
        <v>1400000000</v>
      </c>
      <c r="M450" s="152">
        <v>8.1637994737999993</v>
      </c>
    </row>
    <row r="451" spans="2:13" s="1" customFormat="1">
      <c r="B451" s="119" t="s">
        <v>160</v>
      </c>
      <c r="C451" s="146" t="s">
        <v>182</v>
      </c>
      <c r="D451" s="147"/>
      <c r="E451" s="146" t="s">
        <v>155</v>
      </c>
      <c r="F451" s="148" t="s">
        <v>317</v>
      </c>
      <c r="G451" s="149" t="s">
        <v>694</v>
      </c>
      <c r="H451" s="146" t="s">
        <v>156</v>
      </c>
      <c r="I451" s="150">
        <v>1400000000</v>
      </c>
      <c r="J451" s="151">
        <v>1022392469</v>
      </c>
      <c r="K451" s="150">
        <v>1033022874.8094</v>
      </c>
      <c r="L451" s="151">
        <v>1400000000</v>
      </c>
      <c r="M451" s="152">
        <v>8.1637994737999993</v>
      </c>
    </row>
    <row r="452" spans="2:13" s="1" customFormat="1">
      <c r="B452" s="119" t="s">
        <v>160</v>
      </c>
      <c r="C452" s="146" t="s">
        <v>182</v>
      </c>
      <c r="D452" s="147"/>
      <c r="E452" s="146" t="s">
        <v>155</v>
      </c>
      <c r="F452" s="148" t="s">
        <v>262</v>
      </c>
      <c r="G452" s="149" t="s">
        <v>696</v>
      </c>
      <c r="H452" s="146" t="s">
        <v>156</v>
      </c>
      <c r="I452" s="150">
        <v>69483288</v>
      </c>
      <c r="J452" s="151">
        <v>61867923</v>
      </c>
      <c r="K452" s="150">
        <v>60459649.759404004</v>
      </c>
      <c r="L452" s="151">
        <v>69483288</v>
      </c>
      <c r="M452" s="152">
        <v>8.1464559798000007</v>
      </c>
    </row>
    <row r="453" spans="2:13" s="1" customFormat="1">
      <c r="B453" s="119" t="s">
        <v>160</v>
      </c>
      <c r="C453" s="146" t="s">
        <v>182</v>
      </c>
      <c r="D453" s="147"/>
      <c r="E453" s="146" t="s">
        <v>155</v>
      </c>
      <c r="F453" s="148" t="s">
        <v>453</v>
      </c>
      <c r="G453" s="149" t="s">
        <v>697</v>
      </c>
      <c r="H453" s="146" t="s">
        <v>156</v>
      </c>
      <c r="I453" s="150">
        <v>1240219178</v>
      </c>
      <c r="J453" s="151">
        <v>1016903931</v>
      </c>
      <c r="K453" s="150">
        <v>1023682418.3316</v>
      </c>
      <c r="L453" s="151">
        <v>1240219178</v>
      </c>
      <c r="M453" s="152">
        <v>8.1599109270000003</v>
      </c>
    </row>
    <row r="454" spans="2:13" s="1" customFormat="1">
      <c r="B454" s="119" t="s">
        <v>160</v>
      </c>
      <c r="C454" s="146" t="s">
        <v>182</v>
      </c>
      <c r="D454" s="147"/>
      <c r="E454" s="146" t="s">
        <v>155</v>
      </c>
      <c r="F454" s="148" t="s">
        <v>454</v>
      </c>
      <c r="G454" s="149" t="s">
        <v>697</v>
      </c>
      <c r="H454" s="146" t="s">
        <v>156</v>
      </c>
      <c r="I454" s="150">
        <v>1240219178</v>
      </c>
      <c r="J454" s="151">
        <v>1018216007</v>
      </c>
      <c r="K454" s="150">
        <v>1023682418.3316</v>
      </c>
      <c r="L454" s="151">
        <v>1240219178</v>
      </c>
      <c r="M454" s="152">
        <v>8.1599109270000003</v>
      </c>
    </row>
    <row r="455" spans="2:13" s="1" customFormat="1">
      <c r="B455" s="119" t="s">
        <v>160</v>
      </c>
      <c r="C455" s="146" t="s">
        <v>182</v>
      </c>
      <c r="D455" s="147"/>
      <c r="E455" s="146" t="s">
        <v>155</v>
      </c>
      <c r="F455" s="148" t="s">
        <v>455</v>
      </c>
      <c r="G455" s="149" t="s">
        <v>694</v>
      </c>
      <c r="H455" s="146" t="s">
        <v>156</v>
      </c>
      <c r="I455" s="150">
        <v>1400000000</v>
      </c>
      <c r="J455" s="151">
        <v>1034776724</v>
      </c>
      <c r="K455" s="150">
        <v>1033022874.6798</v>
      </c>
      <c r="L455" s="151">
        <v>1400000000</v>
      </c>
      <c r="M455" s="152">
        <v>8.1637994781999996</v>
      </c>
    </row>
    <row r="456" spans="2:13" s="1" customFormat="1">
      <c r="B456" s="119" t="s">
        <v>160</v>
      </c>
      <c r="C456" s="146" t="s">
        <v>182</v>
      </c>
      <c r="D456" s="147"/>
      <c r="E456" s="146" t="s">
        <v>155</v>
      </c>
      <c r="F456" s="148" t="s">
        <v>455</v>
      </c>
      <c r="G456" s="149" t="s">
        <v>694</v>
      </c>
      <c r="H456" s="146" t="s">
        <v>156</v>
      </c>
      <c r="I456" s="150">
        <v>1400219178</v>
      </c>
      <c r="J456" s="151">
        <v>1034999376</v>
      </c>
      <c r="K456" s="150">
        <v>1033681343.11</v>
      </c>
      <c r="L456" s="151">
        <v>1400219178</v>
      </c>
      <c r="M456" s="152">
        <v>8.1638593528999994</v>
      </c>
    </row>
    <row r="457" spans="2:13" s="1" customFormat="1">
      <c r="B457" s="119" t="s">
        <v>160</v>
      </c>
      <c r="C457" s="146" t="s">
        <v>182</v>
      </c>
      <c r="D457" s="147"/>
      <c r="E457" s="146" t="s">
        <v>155</v>
      </c>
      <c r="F457" s="148" t="s">
        <v>455</v>
      </c>
      <c r="G457" s="149" t="s">
        <v>694</v>
      </c>
      <c r="H457" s="146" t="s">
        <v>156</v>
      </c>
      <c r="I457" s="150">
        <v>1400219178</v>
      </c>
      <c r="J457" s="151">
        <v>1034999376</v>
      </c>
      <c r="K457" s="150">
        <v>1033681343.11</v>
      </c>
      <c r="L457" s="151">
        <v>1400219178</v>
      </c>
      <c r="M457" s="152">
        <v>8.1638593528999994</v>
      </c>
    </row>
    <row r="458" spans="2:13" s="1" customFormat="1">
      <c r="B458" s="119" t="s">
        <v>160</v>
      </c>
      <c r="C458" s="146" t="s">
        <v>182</v>
      </c>
      <c r="D458" s="147"/>
      <c r="E458" s="146" t="s">
        <v>155</v>
      </c>
      <c r="F458" s="148" t="s">
        <v>456</v>
      </c>
      <c r="G458" s="149" t="s">
        <v>697</v>
      </c>
      <c r="H458" s="146" t="s">
        <v>156</v>
      </c>
      <c r="I458" s="150">
        <v>1240219178</v>
      </c>
      <c r="J458" s="151">
        <v>1028331668</v>
      </c>
      <c r="K458" s="150">
        <v>1023682418.2613</v>
      </c>
      <c r="L458" s="151">
        <v>1240219178</v>
      </c>
      <c r="M458" s="152">
        <v>8.1599109317000007</v>
      </c>
    </row>
    <row r="459" spans="2:13" s="1" customFormat="1">
      <c r="B459" s="119" t="s">
        <v>160</v>
      </c>
      <c r="C459" s="146" t="s">
        <v>182</v>
      </c>
      <c r="D459" s="147"/>
      <c r="E459" s="146" t="s">
        <v>155</v>
      </c>
      <c r="F459" s="148" t="s">
        <v>457</v>
      </c>
      <c r="G459" s="149" t="s">
        <v>691</v>
      </c>
      <c r="H459" s="146" t="s">
        <v>156</v>
      </c>
      <c r="I459" s="150">
        <v>714075342</v>
      </c>
      <c r="J459" s="151">
        <v>516402984</v>
      </c>
      <c r="K459" s="150">
        <v>512999845.34820998</v>
      </c>
      <c r="L459" s="151">
        <v>714075342</v>
      </c>
      <c r="M459" s="152">
        <v>9.7257003925000003</v>
      </c>
    </row>
    <row r="460" spans="2:13" s="1" customFormat="1">
      <c r="B460" s="119" t="s">
        <v>160</v>
      </c>
      <c r="C460" s="146" t="s">
        <v>182</v>
      </c>
      <c r="D460" s="147"/>
      <c r="E460" s="146" t="s">
        <v>155</v>
      </c>
      <c r="F460" s="148" t="s">
        <v>457</v>
      </c>
      <c r="G460" s="149" t="s">
        <v>697</v>
      </c>
      <c r="H460" s="146" t="s">
        <v>156</v>
      </c>
      <c r="I460" s="150">
        <v>1240219178</v>
      </c>
      <c r="J460" s="151">
        <v>1028552686</v>
      </c>
      <c r="K460" s="150">
        <v>1023682418.3316</v>
      </c>
      <c r="L460" s="151">
        <v>1240219178</v>
      </c>
      <c r="M460" s="152">
        <v>8.1599109270000003</v>
      </c>
    </row>
    <row r="461" spans="2:13" s="1" customFormat="1">
      <c r="B461" s="119" t="s">
        <v>160</v>
      </c>
      <c r="C461" s="146" t="s">
        <v>182</v>
      </c>
      <c r="D461" s="147"/>
      <c r="E461" s="146" t="s">
        <v>155</v>
      </c>
      <c r="F461" s="148" t="s">
        <v>458</v>
      </c>
      <c r="G461" s="149" t="s">
        <v>694</v>
      </c>
      <c r="H461" s="146" t="s">
        <v>156</v>
      </c>
      <c r="I461" s="150">
        <v>1400000000</v>
      </c>
      <c r="J461" s="151">
        <v>1038789147</v>
      </c>
      <c r="K461" s="150">
        <v>1033022874.7355</v>
      </c>
      <c r="L461" s="151">
        <v>1400000000</v>
      </c>
      <c r="M461" s="152">
        <v>8.1637994762999995</v>
      </c>
    </row>
    <row r="462" spans="2:13" s="1" customFormat="1">
      <c r="B462" s="119" t="s">
        <v>160</v>
      </c>
      <c r="C462" s="146" t="s">
        <v>182</v>
      </c>
      <c r="D462" s="147"/>
      <c r="E462" s="146" t="s">
        <v>155</v>
      </c>
      <c r="F462" s="148" t="s">
        <v>459</v>
      </c>
      <c r="G462" s="149" t="s">
        <v>694</v>
      </c>
      <c r="H462" s="146" t="s">
        <v>156</v>
      </c>
      <c r="I462" s="150">
        <v>1360547945</v>
      </c>
      <c r="J462" s="151">
        <v>1002159712</v>
      </c>
      <c r="K462" s="150">
        <v>1033022874.7355</v>
      </c>
      <c r="L462" s="151">
        <v>1360547945</v>
      </c>
      <c r="M462" s="152">
        <v>8.1637994762999995</v>
      </c>
    </row>
    <row r="463" spans="2:13" s="1" customFormat="1">
      <c r="B463" s="119" t="s">
        <v>160</v>
      </c>
      <c r="C463" s="146" t="s">
        <v>182</v>
      </c>
      <c r="D463" s="147"/>
      <c r="E463" s="146" t="s">
        <v>155</v>
      </c>
      <c r="F463" s="148" t="s">
        <v>460</v>
      </c>
      <c r="G463" s="149" t="s">
        <v>697</v>
      </c>
      <c r="H463" s="146" t="s">
        <v>156</v>
      </c>
      <c r="I463" s="150">
        <v>1240219178</v>
      </c>
      <c r="J463" s="151">
        <v>1033205056</v>
      </c>
      <c r="K463" s="150">
        <v>1023682418.3316</v>
      </c>
      <c r="L463" s="151">
        <v>1240219178</v>
      </c>
      <c r="M463" s="152">
        <v>8.1599109270000003</v>
      </c>
    </row>
    <row r="464" spans="2:13" s="1" customFormat="1">
      <c r="B464" s="119" t="s">
        <v>160</v>
      </c>
      <c r="C464" s="146" t="s">
        <v>182</v>
      </c>
      <c r="D464" s="147"/>
      <c r="E464" s="146" t="s">
        <v>155</v>
      </c>
      <c r="F464" s="148" t="s">
        <v>461</v>
      </c>
      <c r="G464" s="149" t="s">
        <v>619</v>
      </c>
      <c r="H464" s="146" t="s">
        <v>156</v>
      </c>
      <c r="I464" s="150">
        <v>231835614</v>
      </c>
      <c r="J464" s="151">
        <v>203596658</v>
      </c>
      <c r="K464" s="150">
        <v>202360210.79100001</v>
      </c>
      <c r="L464" s="151">
        <v>231835614</v>
      </c>
      <c r="M464" s="152">
        <v>9.3463156503999993</v>
      </c>
    </row>
    <row r="465" spans="2:13" s="1" customFormat="1">
      <c r="B465" s="119" t="s">
        <v>160</v>
      </c>
      <c r="C465" s="146" t="s">
        <v>182</v>
      </c>
      <c r="D465" s="147"/>
      <c r="E465" s="146" t="s">
        <v>155</v>
      </c>
      <c r="F465" s="148" t="s">
        <v>462</v>
      </c>
      <c r="G465" s="149" t="s">
        <v>695</v>
      </c>
      <c r="H465" s="146" t="s">
        <v>156</v>
      </c>
      <c r="I465" s="150">
        <v>107047940</v>
      </c>
      <c r="J465" s="151">
        <v>101749666</v>
      </c>
      <c r="K465" s="150">
        <v>100281275.96089</v>
      </c>
      <c r="L465" s="151">
        <v>107047940</v>
      </c>
      <c r="M465" s="152">
        <v>8.1381660708000005</v>
      </c>
    </row>
    <row r="466" spans="2:13" s="1" customFormat="1">
      <c r="B466" s="119" t="s">
        <v>160</v>
      </c>
      <c r="C466" s="146" t="s">
        <v>182</v>
      </c>
      <c r="D466" s="147"/>
      <c r="E466" s="146" t="s">
        <v>155</v>
      </c>
      <c r="F466" s="148" t="s">
        <v>463</v>
      </c>
      <c r="G466" s="149" t="s">
        <v>698</v>
      </c>
      <c r="H466" s="146" t="s">
        <v>156</v>
      </c>
      <c r="I466" s="150">
        <v>115095890</v>
      </c>
      <c r="J466" s="151">
        <v>103092506</v>
      </c>
      <c r="K466" s="150">
        <v>103285162.59747</v>
      </c>
      <c r="L466" s="151">
        <v>115095890</v>
      </c>
      <c r="M466" s="152">
        <v>10.25</v>
      </c>
    </row>
    <row r="467" spans="2:13" s="1" customFormat="1">
      <c r="B467" s="119" t="s">
        <v>160</v>
      </c>
      <c r="C467" s="146" t="s">
        <v>182</v>
      </c>
      <c r="D467" s="147"/>
      <c r="E467" s="146" t="s">
        <v>155</v>
      </c>
      <c r="F467" s="148" t="s">
        <v>464</v>
      </c>
      <c r="G467" s="149" t="s">
        <v>699</v>
      </c>
      <c r="H467" s="146" t="s">
        <v>156</v>
      </c>
      <c r="I467" s="150">
        <v>134636986</v>
      </c>
      <c r="J467" s="151">
        <v>128507002</v>
      </c>
      <c r="K467" s="150">
        <v>126217421.58894999</v>
      </c>
      <c r="L467" s="151">
        <v>134636986</v>
      </c>
      <c r="M467" s="152">
        <v>9.0413187112000006</v>
      </c>
    </row>
    <row r="468" spans="2:13" s="1" customFormat="1">
      <c r="B468" s="119" t="s">
        <v>160</v>
      </c>
      <c r="C468" s="146" t="s">
        <v>182</v>
      </c>
      <c r="D468" s="147"/>
      <c r="E468" s="146" t="s">
        <v>155</v>
      </c>
      <c r="F468" s="148" t="s">
        <v>464</v>
      </c>
      <c r="G468" s="149" t="s">
        <v>699</v>
      </c>
      <c r="H468" s="146" t="s">
        <v>156</v>
      </c>
      <c r="I468" s="150">
        <v>134636986</v>
      </c>
      <c r="J468" s="151">
        <v>128507002</v>
      </c>
      <c r="K468" s="150">
        <v>126217421.58894999</v>
      </c>
      <c r="L468" s="151">
        <v>134636986</v>
      </c>
      <c r="M468" s="152">
        <v>9.0413187112000006</v>
      </c>
    </row>
    <row r="469" spans="2:13" s="1" customFormat="1">
      <c r="B469" s="119" t="s">
        <v>160</v>
      </c>
      <c r="C469" s="146" t="s">
        <v>182</v>
      </c>
      <c r="D469" s="147"/>
      <c r="E469" s="146" t="s">
        <v>155</v>
      </c>
      <c r="F469" s="148" t="s">
        <v>465</v>
      </c>
      <c r="G469" s="149" t="s">
        <v>700</v>
      </c>
      <c r="H469" s="146" t="s">
        <v>156</v>
      </c>
      <c r="I469" s="150">
        <v>58085753</v>
      </c>
      <c r="J469" s="151">
        <v>44703905</v>
      </c>
      <c r="K469" s="150">
        <v>45984991.569728002</v>
      </c>
      <c r="L469" s="151">
        <v>58085753</v>
      </c>
      <c r="M469" s="152">
        <v>8</v>
      </c>
    </row>
    <row r="470" spans="2:13" s="1" customFormat="1">
      <c r="B470" s="119" t="s">
        <v>160</v>
      </c>
      <c r="C470" s="146" t="s">
        <v>182</v>
      </c>
      <c r="D470" s="147"/>
      <c r="E470" s="146" t="s">
        <v>155</v>
      </c>
      <c r="F470" s="148" t="s">
        <v>404</v>
      </c>
      <c r="G470" s="149" t="s">
        <v>701</v>
      </c>
      <c r="H470" s="146" t="s">
        <v>156</v>
      </c>
      <c r="I470" s="150">
        <v>266397260</v>
      </c>
      <c r="J470" s="151">
        <v>252879713</v>
      </c>
      <c r="K470" s="150">
        <v>254464876.77665001</v>
      </c>
      <c r="L470" s="151">
        <v>266397260</v>
      </c>
      <c r="M470" s="152">
        <v>9.8438278864999997</v>
      </c>
    </row>
    <row r="471" spans="2:13" s="1" customFormat="1">
      <c r="B471" s="119" t="s">
        <v>160</v>
      </c>
      <c r="C471" s="146" t="s">
        <v>182</v>
      </c>
      <c r="D471" s="147"/>
      <c r="E471" s="146" t="s">
        <v>155</v>
      </c>
      <c r="F471" s="148" t="s">
        <v>466</v>
      </c>
      <c r="G471" s="149" t="s">
        <v>702</v>
      </c>
      <c r="H471" s="146" t="s">
        <v>156</v>
      </c>
      <c r="I471" s="150">
        <v>156652400</v>
      </c>
      <c r="J471" s="151">
        <v>151523637</v>
      </c>
      <c r="K471" s="150">
        <v>150559141.55842</v>
      </c>
      <c r="L471" s="151">
        <v>156652400</v>
      </c>
      <c r="M471" s="152">
        <v>10.381289279500001</v>
      </c>
    </row>
    <row r="472" spans="2:13" s="1" customFormat="1">
      <c r="B472" s="119" t="s">
        <v>160</v>
      </c>
      <c r="C472" s="146" t="s">
        <v>182</v>
      </c>
      <c r="D472" s="147"/>
      <c r="E472" s="146" t="s">
        <v>155</v>
      </c>
      <c r="F472" s="148" t="s">
        <v>467</v>
      </c>
      <c r="G472" s="149" t="s">
        <v>640</v>
      </c>
      <c r="H472" s="146" t="s">
        <v>156</v>
      </c>
      <c r="I472" s="150">
        <v>176275684</v>
      </c>
      <c r="J472" s="151">
        <v>152383251</v>
      </c>
      <c r="K472" s="150">
        <v>150693843.55052999</v>
      </c>
      <c r="L472" s="151">
        <v>176275684</v>
      </c>
      <c r="M472" s="152">
        <v>7.9781577449999999</v>
      </c>
    </row>
    <row r="473" spans="2:13" s="1" customFormat="1">
      <c r="B473" s="119" t="s">
        <v>160</v>
      </c>
      <c r="C473" s="146" t="s">
        <v>182</v>
      </c>
      <c r="D473" s="147"/>
      <c r="E473" s="146" t="s">
        <v>155</v>
      </c>
      <c r="F473" s="148" t="s">
        <v>285</v>
      </c>
      <c r="G473" s="149" t="s">
        <v>703</v>
      </c>
      <c r="H473" s="146" t="s">
        <v>156</v>
      </c>
      <c r="I473" s="150">
        <v>205243561</v>
      </c>
      <c r="J473" s="151">
        <v>152351280</v>
      </c>
      <c r="K473" s="150">
        <v>153873197.77063</v>
      </c>
      <c r="L473" s="151">
        <v>205243561</v>
      </c>
      <c r="M473" s="152">
        <v>12.005492588099999</v>
      </c>
    </row>
    <row r="474" spans="2:13" s="1" customFormat="1">
      <c r="B474" s="119" t="s">
        <v>160</v>
      </c>
      <c r="C474" s="146" t="s">
        <v>182</v>
      </c>
      <c r="D474" s="147"/>
      <c r="E474" s="146" t="s">
        <v>155</v>
      </c>
      <c r="F474" s="148" t="s">
        <v>285</v>
      </c>
      <c r="G474" s="149" t="s">
        <v>704</v>
      </c>
      <c r="H474" s="146" t="s">
        <v>156</v>
      </c>
      <c r="I474" s="150">
        <v>236938083</v>
      </c>
      <c r="J474" s="151">
        <v>184631198</v>
      </c>
      <c r="K474" s="150">
        <v>185235578.13978001</v>
      </c>
      <c r="L474" s="151">
        <v>236938083</v>
      </c>
      <c r="M474" s="152">
        <v>12.125911114699999</v>
      </c>
    </row>
    <row r="475" spans="2:13" s="1" customFormat="1">
      <c r="B475" s="119" t="s">
        <v>160</v>
      </c>
      <c r="C475" s="146" t="s">
        <v>182</v>
      </c>
      <c r="D475" s="147"/>
      <c r="E475" s="146" t="s">
        <v>155</v>
      </c>
      <c r="F475" s="148" t="s">
        <v>468</v>
      </c>
      <c r="G475" s="149" t="s">
        <v>651</v>
      </c>
      <c r="H475" s="146" t="s">
        <v>156</v>
      </c>
      <c r="I475" s="150">
        <v>1071150685</v>
      </c>
      <c r="J475" s="151">
        <v>1014028342</v>
      </c>
      <c r="K475" s="150">
        <v>1018050274.0623</v>
      </c>
      <c r="L475" s="151">
        <v>1071150685</v>
      </c>
      <c r="M475" s="152">
        <v>7.1223630025000002</v>
      </c>
    </row>
    <row r="476" spans="2:13" s="1" customFormat="1">
      <c r="B476" s="119" t="s">
        <v>160</v>
      </c>
      <c r="C476" s="146" t="s">
        <v>182</v>
      </c>
      <c r="D476" s="147"/>
      <c r="E476" s="146" t="s">
        <v>155</v>
      </c>
      <c r="F476" s="148" t="s">
        <v>297</v>
      </c>
      <c r="G476" s="149" t="s">
        <v>651</v>
      </c>
      <c r="H476" s="146" t="s">
        <v>156</v>
      </c>
      <c r="I476" s="150">
        <v>1071150685</v>
      </c>
      <c r="J476" s="151">
        <v>1014793197</v>
      </c>
      <c r="K476" s="150">
        <v>1018050274.0623</v>
      </c>
      <c r="L476" s="151">
        <v>1071150685</v>
      </c>
      <c r="M476" s="152">
        <v>7.1223630025000002</v>
      </c>
    </row>
    <row r="477" spans="2:13" s="1" customFormat="1">
      <c r="B477" s="119" t="s">
        <v>160</v>
      </c>
      <c r="C477" s="146" t="s">
        <v>182</v>
      </c>
      <c r="D477" s="147"/>
      <c r="E477" s="146" t="s">
        <v>155</v>
      </c>
      <c r="F477" s="148" t="s">
        <v>284</v>
      </c>
      <c r="G477" s="149" t="s">
        <v>651</v>
      </c>
      <c r="H477" s="146" t="s">
        <v>156</v>
      </c>
      <c r="I477" s="150">
        <v>1071150685</v>
      </c>
      <c r="J477" s="151">
        <v>1014984502</v>
      </c>
      <c r="K477" s="150">
        <v>1018050274.8722</v>
      </c>
      <c r="L477" s="151">
        <v>1071150685</v>
      </c>
      <c r="M477" s="152">
        <v>7.1223628872000004</v>
      </c>
    </row>
    <row r="478" spans="2:13" s="1" customFormat="1">
      <c r="B478" s="119" t="s">
        <v>160</v>
      </c>
      <c r="C478" s="146" t="s">
        <v>182</v>
      </c>
      <c r="D478" s="147"/>
      <c r="E478" s="146" t="s">
        <v>155</v>
      </c>
      <c r="F478" s="148" t="s">
        <v>298</v>
      </c>
      <c r="G478" s="149" t="s">
        <v>705</v>
      </c>
      <c r="H478" s="146" t="s">
        <v>156</v>
      </c>
      <c r="I478" s="150">
        <v>516828766</v>
      </c>
      <c r="J478" s="151">
        <v>502652363</v>
      </c>
      <c r="K478" s="150">
        <v>503985982.94727999</v>
      </c>
      <c r="L478" s="151">
        <v>516828766</v>
      </c>
      <c r="M478" s="152">
        <v>6.6598771585999996</v>
      </c>
    </row>
    <row r="479" spans="2:13" s="1" customFormat="1">
      <c r="B479" s="119" t="s">
        <v>160</v>
      </c>
      <c r="C479" s="146" t="s">
        <v>182</v>
      </c>
      <c r="D479" s="147"/>
      <c r="E479" s="146" t="s">
        <v>155</v>
      </c>
      <c r="F479" s="148" t="s">
        <v>434</v>
      </c>
      <c r="G479" s="149" t="s">
        <v>651</v>
      </c>
      <c r="H479" s="146" t="s">
        <v>156</v>
      </c>
      <c r="I479" s="150">
        <v>1071150685</v>
      </c>
      <c r="J479" s="151">
        <v>1015367219</v>
      </c>
      <c r="K479" s="150">
        <v>1018050274.8722</v>
      </c>
      <c r="L479" s="151">
        <v>1071150685</v>
      </c>
      <c r="M479" s="152">
        <v>7.1223628872000004</v>
      </c>
    </row>
    <row r="480" spans="2:13" s="1" customFormat="1">
      <c r="B480" s="119" t="s">
        <v>160</v>
      </c>
      <c r="C480" s="146" t="s">
        <v>182</v>
      </c>
      <c r="D480" s="147"/>
      <c r="E480" s="146" t="s">
        <v>155</v>
      </c>
      <c r="F480" s="148" t="s">
        <v>469</v>
      </c>
      <c r="G480" s="149" t="s">
        <v>705</v>
      </c>
      <c r="H480" s="146" t="s">
        <v>156</v>
      </c>
      <c r="I480" s="150">
        <v>516828766</v>
      </c>
      <c r="J480" s="151">
        <v>503363188</v>
      </c>
      <c r="K480" s="150">
        <v>503985983.70833999</v>
      </c>
      <c r="L480" s="151">
        <v>516828766</v>
      </c>
      <c r="M480" s="152">
        <v>6.6598767458000001</v>
      </c>
    </row>
    <row r="481" spans="2:13" s="1" customFormat="1">
      <c r="B481" s="119" t="s">
        <v>160</v>
      </c>
      <c r="C481" s="146" t="s">
        <v>182</v>
      </c>
      <c r="D481" s="147"/>
      <c r="E481" s="146" t="s">
        <v>155</v>
      </c>
      <c r="F481" s="148" t="s">
        <v>300</v>
      </c>
      <c r="G481" s="149" t="s">
        <v>651</v>
      </c>
      <c r="H481" s="146" t="s">
        <v>156</v>
      </c>
      <c r="I481" s="150">
        <v>1071150685</v>
      </c>
      <c r="J481" s="151">
        <v>1017473764</v>
      </c>
      <c r="K481" s="150">
        <v>1018049311.8512</v>
      </c>
      <c r="L481" s="151">
        <v>1071150685</v>
      </c>
      <c r="M481" s="152">
        <v>7.1225000635000004</v>
      </c>
    </row>
    <row r="482" spans="2:13" s="1" customFormat="1">
      <c r="B482" s="119" t="s">
        <v>160</v>
      </c>
      <c r="C482" s="146" t="s">
        <v>182</v>
      </c>
      <c r="D482" s="147"/>
      <c r="E482" s="146" t="s">
        <v>155</v>
      </c>
      <c r="F482" s="148" t="s">
        <v>300</v>
      </c>
      <c r="G482" s="149" t="s">
        <v>651</v>
      </c>
      <c r="H482" s="146" t="s">
        <v>156</v>
      </c>
      <c r="I482" s="150">
        <v>1071150685</v>
      </c>
      <c r="J482" s="151">
        <v>1017473764</v>
      </c>
      <c r="K482" s="150">
        <v>1018049311.8512</v>
      </c>
      <c r="L482" s="151">
        <v>1071150685</v>
      </c>
      <c r="M482" s="152">
        <v>7.1225000635000004</v>
      </c>
    </row>
    <row r="483" spans="2:13" s="1" customFormat="1">
      <c r="B483" s="119" t="s">
        <v>160</v>
      </c>
      <c r="C483" s="146" t="s">
        <v>182</v>
      </c>
      <c r="D483" s="147"/>
      <c r="E483" s="146" t="s">
        <v>155</v>
      </c>
      <c r="F483" s="148" t="s">
        <v>300</v>
      </c>
      <c r="G483" s="149" t="s">
        <v>651</v>
      </c>
      <c r="H483" s="146" t="s">
        <v>156</v>
      </c>
      <c r="I483" s="150">
        <v>1071150685</v>
      </c>
      <c r="J483" s="151">
        <v>1017473764</v>
      </c>
      <c r="K483" s="150">
        <v>1018049311.8512</v>
      </c>
      <c r="L483" s="151">
        <v>1071150685</v>
      </c>
      <c r="M483" s="152">
        <v>7.1225000635000004</v>
      </c>
    </row>
    <row r="484" spans="2:13" s="1" customFormat="1">
      <c r="B484" s="119" t="s">
        <v>160</v>
      </c>
      <c r="C484" s="146" t="s">
        <v>182</v>
      </c>
      <c r="D484" s="147"/>
      <c r="E484" s="146" t="s">
        <v>155</v>
      </c>
      <c r="F484" s="148" t="s">
        <v>300</v>
      </c>
      <c r="G484" s="149" t="s">
        <v>651</v>
      </c>
      <c r="H484" s="146" t="s">
        <v>156</v>
      </c>
      <c r="I484" s="150">
        <v>1071150685</v>
      </c>
      <c r="J484" s="151">
        <v>1017473764</v>
      </c>
      <c r="K484" s="150">
        <v>1018049311.8512</v>
      </c>
      <c r="L484" s="151">
        <v>1071150685</v>
      </c>
      <c r="M484" s="152">
        <v>7.1225000635000004</v>
      </c>
    </row>
    <row r="485" spans="2:13" s="1" customFormat="1">
      <c r="B485" s="119" t="s">
        <v>160</v>
      </c>
      <c r="C485" s="146" t="s">
        <v>182</v>
      </c>
      <c r="D485" s="147"/>
      <c r="E485" s="146" t="s">
        <v>155</v>
      </c>
      <c r="F485" s="148" t="s">
        <v>300</v>
      </c>
      <c r="G485" s="149" t="s">
        <v>651</v>
      </c>
      <c r="H485" s="146" t="s">
        <v>156</v>
      </c>
      <c r="I485" s="150">
        <v>1071150685</v>
      </c>
      <c r="J485" s="151">
        <v>1017473764</v>
      </c>
      <c r="K485" s="150">
        <v>1018049311.8512</v>
      </c>
      <c r="L485" s="151">
        <v>1071150685</v>
      </c>
      <c r="M485" s="152">
        <v>7.1225000635000004</v>
      </c>
    </row>
    <row r="486" spans="2:13" s="1" customFormat="1">
      <c r="B486" s="119" t="s">
        <v>160</v>
      </c>
      <c r="C486" s="146" t="s">
        <v>182</v>
      </c>
      <c r="D486" s="147"/>
      <c r="E486" s="146" t="s">
        <v>155</v>
      </c>
      <c r="F486" s="148" t="s">
        <v>300</v>
      </c>
      <c r="G486" s="149" t="s">
        <v>651</v>
      </c>
      <c r="H486" s="146" t="s">
        <v>156</v>
      </c>
      <c r="I486" s="150">
        <v>1071150685</v>
      </c>
      <c r="J486" s="151">
        <v>1017473764</v>
      </c>
      <c r="K486" s="150">
        <v>1018049311.8512</v>
      </c>
      <c r="L486" s="151">
        <v>1071150685</v>
      </c>
      <c r="M486" s="152">
        <v>7.1225000635000004</v>
      </c>
    </row>
    <row r="487" spans="2:13" s="1" customFormat="1">
      <c r="B487" s="119" t="s">
        <v>160</v>
      </c>
      <c r="C487" s="146" t="s">
        <v>182</v>
      </c>
      <c r="D487" s="147"/>
      <c r="E487" s="146" t="s">
        <v>155</v>
      </c>
      <c r="F487" s="148" t="s">
        <v>243</v>
      </c>
      <c r="G487" s="149" t="s">
        <v>705</v>
      </c>
      <c r="H487" s="146" t="s">
        <v>156</v>
      </c>
      <c r="I487" s="150">
        <v>516828766</v>
      </c>
      <c r="J487" s="151">
        <v>503807963</v>
      </c>
      <c r="K487" s="150">
        <v>503985983.70833999</v>
      </c>
      <c r="L487" s="151">
        <v>516828766</v>
      </c>
      <c r="M487" s="152">
        <v>6.6598767458000001</v>
      </c>
    </row>
    <row r="488" spans="2:13" s="1" customFormat="1">
      <c r="B488" s="119" t="s">
        <v>160</v>
      </c>
      <c r="C488" s="146" t="s">
        <v>182</v>
      </c>
      <c r="D488" s="147"/>
      <c r="E488" s="146" t="s">
        <v>155</v>
      </c>
      <c r="F488" s="148" t="s">
        <v>470</v>
      </c>
      <c r="G488" s="149" t="s">
        <v>705</v>
      </c>
      <c r="H488" s="146" t="s">
        <v>156</v>
      </c>
      <c r="I488" s="150">
        <v>516828766</v>
      </c>
      <c r="J488" s="151">
        <v>503896965</v>
      </c>
      <c r="K488" s="150">
        <v>503985983.00133997</v>
      </c>
      <c r="L488" s="151">
        <v>516828766</v>
      </c>
      <c r="M488" s="152">
        <v>6.6598771291999999</v>
      </c>
    </row>
    <row r="489" spans="2:13" s="1" customFormat="1">
      <c r="B489" s="119" t="s">
        <v>152</v>
      </c>
      <c r="C489" s="146" t="s">
        <v>242</v>
      </c>
      <c r="D489" s="147" t="s">
        <v>154</v>
      </c>
      <c r="E489" s="146" t="s">
        <v>155</v>
      </c>
      <c r="F489" s="148" t="s">
        <v>471</v>
      </c>
      <c r="G489" s="149" t="s">
        <v>706</v>
      </c>
      <c r="H489" s="146" t="s">
        <v>156</v>
      </c>
      <c r="I489" s="150">
        <v>54197260280</v>
      </c>
      <c r="J489" s="151">
        <v>35000000000</v>
      </c>
      <c r="K489" s="150">
        <v>35250634724.722</v>
      </c>
      <c r="L489" s="151">
        <v>54197260280</v>
      </c>
      <c r="M489" s="152">
        <v>11.462571422</v>
      </c>
    </row>
    <row r="490" spans="2:13" s="1" customFormat="1">
      <c r="B490" s="119" t="s">
        <v>152</v>
      </c>
      <c r="C490" s="146" t="s">
        <v>242</v>
      </c>
      <c r="D490" s="147" t="s">
        <v>154</v>
      </c>
      <c r="E490" s="146" t="s">
        <v>155</v>
      </c>
      <c r="F490" s="148" t="s">
        <v>472</v>
      </c>
      <c r="G490" s="149" t="s">
        <v>706</v>
      </c>
      <c r="H490" s="146" t="s">
        <v>156</v>
      </c>
      <c r="I490" s="150">
        <v>774246580</v>
      </c>
      <c r="J490" s="151">
        <v>500301370</v>
      </c>
      <c r="K490" s="150">
        <v>503584430.55241001</v>
      </c>
      <c r="L490" s="151">
        <v>774246580</v>
      </c>
      <c r="M490" s="152">
        <v>11.4623446911</v>
      </c>
    </row>
    <row r="491" spans="2:13" s="1" customFormat="1">
      <c r="B491" s="119" t="s">
        <v>152</v>
      </c>
      <c r="C491" s="146" t="s">
        <v>242</v>
      </c>
      <c r="D491" s="147" t="s">
        <v>154</v>
      </c>
      <c r="E491" s="146" t="s">
        <v>155</v>
      </c>
      <c r="F491" s="148" t="s">
        <v>472</v>
      </c>
      <c r="G491" s="149" t="s">
        <v>706</v>
      </c>
      <c r="H491" s="146" t="s">
        <v>156</v>
      </c>
      <c r="I491" s="150">
        <v>774246580</v>
      </c>
      <c r="J491" s="151">
        <v>500301370</v>
      </c>
      <c r="K491" s="150">
        <v>503584430.55241001</v>
      </c>
      <c r="L491" s="151">
        <v>774246580</v>
      </c>
      <c r="M491" s="152">
        <v>11.4623446911</v>
      </c>
    </row>
    <row r="492" spans="2:13" s="1" customFormat="1">
      <c r="B492" s="119" t="s">
        <v>152</v>
      </c>
      <c r="C492" s="146" t="s">
        <v>242</v>
      </c>
      <c r="D492" s="147" t="s">
        <v>154</v>
      </c>
      <c r="E492" s="146" t="s">
        <v>155</v>
      </c>
      <c r="F492" s="148" t="s">
        <v>472</v>
      </c>
      <c r="G492" s="149" t="s">
        <v>706</v>
      </c>
      <c r="H492" s="146" t="s">
        <v>156</v>
      </c>
      <c r="I492" s="150">
        <v>774246580</v>
      </c>
      <c r="J492" s="151">
        <v>500301370</v>
      </c>
      <c r="K492" s="150">
        <v>503584430.55241001</v>
      </c>
      <c r="L492" s="151">
        <v>774246580</v>
      </c>
      <c r="M492" s="152">
        <v>11.4623446911</v>
      </c>
    </row>
    <row r="493" spans="2:13" s="1" customFormat="1">
      <c r="B493" s="119" t="s">
        <v>152</v>
      </c>
      <c r="C493" s="146" t="s">
        <v>185</v>
      </c>
      <c r="D493" s="147" t="s">
        <v>154</v>
      </c>
      <c r="E493" s="146" t="s">
        <v>155</v>
      </c>
      <c r="F493" s="148" t="s">
        <v>383</v>
      </c>
      <c r="G493" s="149" t="s">
        <v>707</v>
      </c>
      <c r="H493" s="146" t="s">
        <v>156</v>
      </c>
      <c r="I493" s="150">
        <v>2956974656</v>
      </c>
      <c r="J493" s="151">
        <v>1950000000</v>
      </c>
      <c r="K493" s="150">
        <v>1997829726.576</v>
      </c>
      <c r="L493" s="151">
        <v>2956974656</v>
      </c>
      <c r="M493" s="152">
        <v>12.0058617751</v>
      </c>
    </row>
    <row r="494" spans="2:13" s="1" customFormat="1">
      <c r="B494" s="119" t="s">
        <v>152</v>
      </c>
      <c r="C494" s="146" t="s">
        <v>185</v>
      </c>
      <c r="D494" s="147" t="s">
        <v>154</v>
      </c>
      <c r="E494" s="146" t="s">
        <v>155</v>
      </c>
      <c r="F494" s="148" t="s">
        <v>383</v>
      </c>
      <c r="G494" s="149" t="s">
        <v>708</v>
      </c>
      <c r="H494" s="146" t="s">
        <v>156</v>
      </c>
      <c r="I494" s="150">
        <v>2398027391</v>
      </c>
      <c r="J494" s="151">
        <v>1500000000</v>
      </c>
      <c r="K494" s="150">
        <v>1538388979.9597001</v>
      </c>
      <c r="L494" s="151">
        <v>2398027391</v>
      </c>
      <c r="M494" s="152">
        <v>12.551273849599999</v>
      </c>
    </row>
    <row r="495" spans="2:13" s="1" customFormat="1">
      <c r="B495" s="119" t="s">
        <v>152</v>
      </c>
      <c r="C495" s="146" t="s">
        <v>185</v>
      </c>
      <c r="D495" s="147" t="s">
        <v>154</v>
      </c>
      <c r="E495" s="146" t="s">
        <v>155</v>
      </c>
      <c r="F495" s="148" t="s">
        <v>398</v>
      </c>
      <c r="G495" s="149" t="s">
        <v>709</v>
      </c>
      <c r="H495" s="146" t="s">
        <v>156</v>
      </c>
      <c r="I495" s="150">
        <v>77277535</v>
      </c>
      <c r="J495" s="151">
        <v>60966574</v>
      </c>
      <c r="K495" s="150">
        <v>61346351.000738002</v>
      </c>
      <c r="L495" s="151">
        <v>77277535</v>
      </c>
      <c r="M495" s="152">
        <v>10.917262435</v>
      </c>
    </row>
    <row r="496" spans="2:13" s="1" customFormat="1">
      <c r="B496" s="119" t="s">
        <v>152</v>
      </c>
      <c r="C496" s="146" t="s">
        <v>185</v>
      </c>
      <c r="D496" s="147" t="s">
        <v>154</v>
      </c>
      <c r="E496" s="146" t="s">
        <v>155</v>
      </c>
      <c r="F496" s="148" t="s">
        <v>473</v>
      </c>
      <c r="G496" s="149" t="s">
        <v>710</v>
      </c>
      <c r="H496" s="146" t="s">
        <v>156</v>
      </c>
      <c r="I496" s="150">
        <v>3285342460</v>
      </c>
      <c r="J496" s="151">
        <v>2500000000</v>
      </c>
      <c r="K496" s="150">
        <v>2525688412.4022002</v>
      </c>
      <c r="L496" s="151">
        <v>3285342460</v>
      </c>
      <c r="M496" s="152">
        <v>10.9211246382</v>
      </c>
    </row>
    <row r="497" spans="2:13" s="1" customFormat="1">
      <c r="B497" s="119" t="s">
        <v>152</v>
      </c>
      <c r="C497" s="146" t="s">
        <v>185</v>
      </c>
      <c r="D497" s="147" t="s">
        <v>154</v>
      </c>
      <c r="E497" s="146" t="s">
        <v>155</v>
      </c>
      <c r="F497" s="148" t="s">
        <v>473</v>
      </c>
      <c r="G497" s="149" t="s">
        <v>711</v>
      </c>
      <c r="H497" s="146" t="s">
        <v>156</v>
      </c>
      <c r="I497" s="150">
        <v>2998630136</v>
      </c>
      <c r="J497" s="151">
        <v>2500000000</v>
      </c>
      <c r="K497" s="150">
        <v>2524474195.8877001</v>
      </c>
      <c r="L497" s="151">
        <v>2998630136</v>
      </c>
      <c r="M497" s="152">
        <v>10.3816548208</v>
      </c>
    </row>
    <row r="498" spans="2:13" s="1" customFormat="1">
      <c r="B498" s="119" t="s">
        <v>152</v>
      </c>
      <c r="C498" s="146" t="s">
        <v>185</v>
      </c>
      <c r="D498" s="147" t="s">
        <v>154</v>
      </c>
      <c r="E498" s="146" t="s">
        <v>155</v>
      </c>
      <c r="F498" s="148" t="s">
        <v>474</v>
      </c>
      <c r="G498" s="149" t="s">
        <v>712</v>
      </c>
      <c r="H498" s="146" t="s">
        <v>156</v>
      </c>
      <c r="I498" s="150">
        <v>115471232</v>
      </c>
      <c r="J498" s="151">
        <v>106524659</v>
      </c>
      <c r="K498" s="150">
        <v>107247112.54347</v>
      </c>
      <c r="L498" s="151">
        <v>115471232</v>
      </c>
      <c r="M498" s="152">
        <v>10.3716949958</v>
      </c>
    </row>
    <row r="499" spans="2:13" s="1" customFormat="1">
      <c r="B499" s="119" t="s">
        <v>152</v>
      </c>
      <c r="C499" s="146" t="s">
        <v>187</v>
      </c>
      <c r="D499" s="147"/>
      <c r="E499" s="146" t="s">
        <v>155</v>
      </c>
      <c r="F499" s="148" t="s">
        <v>475</v>
      </c>
      <c r="G499" s="149" t="s">
        <v>713</v>
      </c>
      <c r="H499" s="146" t="s">
        <v>156</v>
      </c>
      <c r="I499" s="150">
        <v>21143750006</v>
      </c>
      <c r="J499" s="151">
        <v>10108325836</v>
      </c>
      <c r="K499" s="150">
        <v>10088288527.459999</v>
      </c>
      <c r="L499" s="151">
        <v>21143750006</v>
      </c>
      <c r="M499" s="152">
        <v>11.4629707222</v>
      </c>
    </row>
    <row r="500" spans="2:13" s="1" customFormat="1">
      <c r="B500" s="119" t="s">
        <v>152</v>
      </c>
      <c r="C500" s="146" t="s">
        <v>187</v>
      </c>
      <c r="D500" s="147"/>
      <c r="E500" s="146" t="s">
        <v>155</v>
      </c>
      <c r="F500" s="148" t="s">
        <v>453</v>
      </c>
      <c r="G500" s="149" t="s">
        <v>714</v>
      </c>
      <c r="H500" s="146" t="s">
        <v>156</v>
      </c>
      <c r="I500" s="150">
        <v>6262912599</v>
      </c>
      <c r="J500" s="151">
        <v>4256732185</v>
      </c>
      <c r="K500" s="150">
        <v>4172900257.1468</v>
      </c>
      <c r="L500" s="151">
        <v>6262912599</v>
      </c>
      <c r="M500" s="152">
        <v>10.3740953962</v>
      </c>
    </row>
    <row r="501" spans="2:13" s="1" customFormat="1">
      <c r="B501" s="119" t="s">
        <v>152</v>
      </c>
      <c r="C501" s="146" t="s">
        <v>187</v>
      </c>
      <c r="D501" s="147"/>
      <c r="E501" s="146" t="s">
        <v>155</v>
      </c>
      <c r="F501" s="148" t="s">
        <v>476</v>
      </c>
      <c r="G501" s="149" t="s">
        <v>713</v>
      </c>
      <c r="H501" s="146" t="s">
        <v>156</v>
      </c>
      <c r="I501" s="150">
        <v>20966438355</v>
      </c>
      <c r="J501" s="151">
        <v>10378934385</v>
      </c>
      <c r="K501" s="150">
        <v>10141003287.923</v>
      </c>
      <c r="L501" s="151">
        <v>20966438355</v>
      </c>
      <c r="M501" s="152">
        <v>11.459074414</v>
      </c>
    </row>
    <row r="502" spans="2:13" s="1" customFormat="1">
      <c r="B502" s="119" t="s">
        <v>152</v>
      </c>
      <c r="C502" s="146" t="s">
        <v>187</v>
      </c>
      <c r="D502" s="147"/>
      <c r="E502" s="146" t="s">
        <v>155</v>
      </c>
      <c r="F502" s="148" t="s">
        <v>291</v>
      </c>
      <c r="G502" s="149" t="s">
        <v>713</v>
      </c>
      <c r="H502" s="146" t="s">
        <v>156</v>
      </c>
      <c r="I502" s="150">
        <v>20966438355</v>
      </c>
      <c r="J502" s="151">
        <v>10382016576</v>
      </c>
      <c r="K502" s="150">
        <v>10141000295.437</v>
      </c>
      <c r="L502" s="151">
        <v>20966438355</v>
      </c>
      <c r="M502" s="152">
        <v>11.4590801857</v>
      </c>
    </row>
    <row r="503" spans="2:13" s="1" customFormat="1">
      <c r="B503" s="119" t="s">
        <v>152</v>
      </c>
      <c r="C503" s="146" t="s">
        <v>187</v>
      </c>
      <c r="D503" s="147"/>
      <c r="E503" s="146" t="s">
        <v>155</v>
      </c>
      <c r="F503" s="148" t="s">
        <v>477</v>
      </c>
      <c r="G503" s="149" t="s">
        <v>715</v>
      </c>
      <c r="H503" s="146" t="s">
        <v>156</v>
      </c>
      <c r="I503" s="150">
        <v>493598286</v>
      </c>
      <c r="J503" s="151">
        <v>358747604</v>
      </c>
      <c r="K503" s="150">
        <v>350004957.49936002</v>
      </c>
      <c r="L503" s="151">
        <v>493598286</v>
      </c>
      <c r="M503" s="152">
        <v>10.6504227486</v>
      </c>
    </row>
    <row r="504" spans="2:13" s="1" customFormat="1">
      <c r="B504" s="119" t="s">
        <v>152</v>
      </c>
      <c r="C504" s="146" t="s">
        <v>189</v>
      </c>
      <c r="D504" s="147"/>
      <c r="E504" s="146" t="s">
        <v>155</v>
      </c>
      <c r="F504" s="148" t="s">
        <v>478</v>
      </c>
      <c r="G504" s="149" t="s">
        <v>716</v>
      </c>
      <c r="H504" s="146" t="s">
        <v>156</v>
      </c>
      <c r="I504" s="150">
        <v>8193726032</v>
      </c>
      <c r="J504" s="151">
        <v>5000000002</v>
      </c>
      <c r="K504" s="150">
        <v>5003716649.0193996</v>
      </c>
      <c r="L504" s="151">
        <v>8193726032</v>
      </c>
      <c r="M504" s="152">
        <v>9.4690028771999994</v>
      </c>
    </row>
    <row r="505" spans="2:13" s="1" customFormat="1">
      <c r="B505" s="119" t="s">
        <v>238</v>
      </c>
      <c r="C505" s="146" t="s">
        <v>190</v>
      </c>
      <c r="D505" s="147" t="s">
        <v>154</v>
      </c>
      <c r="E505" s="146" t="s">
        <v>155</v>
      </c>
      <c r="F505" s="148" t="s">
        <v>479</v>
      </c>
      <c r="G505" s="149" t="s">
        <v>717</v>
      </c>
      <c r="H505" s="146" t="s">
        <v>156</v>
      </c>
      <c r="I505" s="150">
        <v>3875705439</v>
      </c>
      <c r="J505" s="151">
        <v>2524349725</v>
      </c>
      <c r="K505" s="150">
        <v>2402557873.5770001</v>
      </c>
      <c r="L505" s="151">
        <v>3875705439</v>
      </c>
      <c r="M505" s="152">
        <v>12.802748276399999</v>
      </c>
    </row>
    <row r="506" spans="2:13" s="1" customFormat="1">
      <c r="B506" s="119" t="s">
        <v>238</v>
      </c>
      <c r="C506" s="146" t="s">
        <v>190</v>
      </c>
      <c r="D506" s="147" t="s">
        <v>154</v>
      </c>
      <c r="E506" s="146" t="s">
        <v>155</v>
      </c>
      <c r="F506" s="148" t="s">
        <v>274</v>
      </c>
      <c r="G506" s="149" t="s">
        <v>717</v>
      </c>
      <c r="H506" s="146" t="s">
        <v>156</v>
      </c>
      <c r="I506" s="150">
        <v>1170265749</v>
      </c>
      <c r="J506" s="151">
        <v>812450680</v>
      </c>
      <c r="K506" s="150">
        <v>769240549.72727001</v>
      </c>
      <c r="L506" s="151">
        <v>1170265749</v>
      </c>
      <c r="M506" s="152">
        <v>11.577355776799999</v>
      </c>
    </row>
    <row r="507" spans="2:13" s="1" customFormat="1">
      <c r="B507" s="119" t="s">
        <v>160</v>
      </c>
      <c r="C507" s="146" t="s">
        <v>190</v>
      </c>
      <c r="D507" s="147" t="s">
        <v>154</v>
      </c>
      <c r="E507" s="146" t="s">
        <v>155</v>
      </c>
      <c r="F507" s="148" t="s">
        <v>480</v>
      </c>
      <c r="G507" s="149" t="s">
        <v>718</v>
      </c>
      <c r="H507" s="146" t="s">
        <v>156</v>
      </c>
      <c r="I507" s="150">
        <v>311931507</v>
      </c>
      <c r="J507" s="151">
        <v>262806789</v>
      </c>
      <c r="K507" s="150">
        <v>302970430.65346003</v>
      </c>
      <c r="L507" s="151">
        <v>311931507</v>
      </c>
      <c r="M507" s="152">
        <v>8.9588163048999991</v>
      </c>
    </row>
    <row r="508" spans="2:13" s="1" customFormat="1">
      <c r="B508" s="119" t="s">
        <v>160</v>
      </c>
      <c r="C508" s="146" t="s">
        <v>190</v>
      </c>
      <c r="D508" s="147" t="s">
        <v>154</v>
      </c>
      <c r="E508" s="146" t="s">
        <v>155</v>
      </c>
      <c r="F508" s="148" t="s">
        <v>481</v>
      </c>
      <c r="G508" s="149" t="s">
        <v>593</v>
      </c>
      <c r="H508" s="146" t="s">
        <v>156</v>
      </c>
      <c r="I508" s="150">
        <v>636574796</v>
      </c>
      <c r="J508" s="151">
        <v>506106867</v>
      </c>
      <c r="K508" s="150">
        <v>508921911.77023</v>
      </c>
      <c r="L508" s="151">
        <v>636574796</v>
      </c>
      <c r="M508" s="152">
        <v>9.1801047079</v>
      </c>
    </row>
    <row r="509" spans="2:13" s="1" customFormat="1">
      <c r="B509" s="119" t="s">
        <v>160</v>
      </c>
      <c r="C509" s="146" t="s">
        <v>190</v>
      </c>
      <c r="D509" s="147" t="s">
        <v>154</v>
      </c>
      <c r="E509" s="146" t="s">
        <v>155</v>
      </c>
      <c r="F509" s="148" t="s">
        <v>482</v>
      </c>
      <c r="G509" s="149" t="s">
        <v>593</v>
      </c>
      <c r="H509" s="146" t="s">
        <v>156</v>
      </c>
      <c r="I509" s="150">
        <v>636574796</v>
      </c>
      <c r="J509" s="151">
        <v>506228661</v>
      </c>
      <c r="K509" s="150">
        <v>508921911.77023</v>
      </c>
      <c r="L509" s="151">
        <v>636574796</v>
      </c>
      <c r="M509" s="152">
        <v>9.1801047079</v>
      </c>
    </row>
    <row r="510" spans="2:13" s="1" customFormat="1">
      <c r="B510" s="119" t="s">
        <v>238</v>
      </c>
      <c r="C510" s="146" t="s">
        <v>190</v>
      </c>
      <c r="D510" s="147" t="s">
        <v>154</v>
      </c>
      <c r="E510" s="146" t="s">
        <v>155</v>
      </c>
      <c r="F510" s="148" t="s">
        <v>483</v>
      </c>
      <c r="G510" s="149" t="s">
        <v>717</v>
      </c>
      <c r="H510" s="146" t="s">
        <v>156</v>
      </c>
      <c r="I510" s="150">
        <v>128448496</v>
      </c>
      <c r="J510" s="151">
        <v>90840824</v>
      </c>
      <c r="K510" s="150">
        <v>91109232.900328994</v>
      </c>
      <c r="L510" s="151">
        <v>128448496</v>
      </c>
      <c r="M510" s="152">
        <v>16.648666674800001</v>
      </c>
    </row>
    <row r="511" spans="2:13" s="1" customFormat="1">
      <c r="B511" s="119" t="s">
        <v>160</v>
      </c>
      <c r="C511" s="146" t="s">
        <v>190</v>
      </c>
      <c r="D511" s="147" t="s">
        <v>154</v>
      </c>
      <c r="E511" s="146" t="s">
        <v>155</v>
      </c>
      <c r="F511" s="148" t="s">
        <v>284</v>
      </c>
      <c r="G511" s="149" t="s">
        <v>719</v>
      </c>
      <c r="H511" s="146" t="s">
        <v>156</v>
      </c>
      <c r="I511" s="150">
        <v>156187500</v>
      </c>
      <c r="J511" s="151">
        <v>150216768</v>
      </c>
      <c r="K511" s="150">
        <v>150759115.84103999</v>
      </c>
      <c r="L511" s="151">
        <v>156187500</v>
      </c>
      <c r="M511" s="152">
        <v>8.5688734707999998</v>
      </c>
    </row>
    <row r="512" spans="2:13" s="1" customFormat="1">
      <c r="B512" s="119" t="s">
        <v>152</v>
      </c>
      <c r="C512" s="146" t="s">
        <v>192</v>
      </c>
      <c r="D512" s="147"/>
      <c r="E512" s="146" t="s">
        <v>155</v>
      </c>
      <c r="F512" s="148" t="s">
        <v>484</v>
      </c>
      <c r="G512" s="149" t="s">
        <v>720</v>
      </c>
      <c r="H512" s="146" t="s">
        <v>156</v>
      </c>
      <c r="I512" s="150">
        <v>10261486300</v>
      </c>
      <c r="J512" s="151">
        <v>5695378219</v>
      </c>
      <c r="K512" s="150">
        <v>5743359417.1304998</v>
      </c>
      <c r="L512" s="151">
        <v>10261486300</v>
      </c>
      <c r="M512" s="152">
        <v>12.0055077968</v>
      </c>
    </row>
    <row r="513" spans="2:13" s="1" customFormat="1">
      <c r="B513" s="119" t="s">
        <v>152</v>
      </c>
      <c r="C513" s="146" t="s">
        <v>192</v>
      </c>
      <c r="D513" s="147"/>
      <c r="E513" s="146" t="s">
        <v>155</v>
      </c>
      <c r="F513" s="148" t="s">
        <v>485</v>
      </c>
      <c r="G513" s="149" t="s">
        <v>721</v>
      </c>
      <c r="H513" s="146" t="s">
        <v>156</v>
      </c>
      <c r="I513" s="150">
        <v>6633135573</v>
      </c>
      <c r="J513" s="151">
        <v>4148779857</v>
      </c>
      <c r="K513" s="150">
        <v>4120068075.3955002</v>
      </c>
      <c r="L513" s="151">
        <v>6633135573</v>
      </c>
      <c r="M513" s="152">
        <v>12.822150949999999</v>
      </c>
    </row>
    <row r="514" spans="2:13" s="1" customFormat="1">
      <c r="B514" s="119" t="s">
        <v>152</v>
      </c>
      <c r="C514" s="146" t="s">
        <v>192</v>
      </c>
      <c r="D514" s="147"/>
      <c r="E514" s="146" t="s">
        <v>155</v>
      </c>
      <c r="F514" s="148" t="s">
        <v>486</v>
      </c>
      <c r="G514" s="149" t="s">
        <v>722</v>
      </c>
      <c r="H514" s="146" t="s">
        <v>156</v>
      </c>
      <c r="I514" s="150">
        <v>12661179503</v>
      </c>
      <c r="J514" s="151">
        <v>9604366904</v>
      </c>
      <c r="K514" s="150">
        <v>9530374488.4029999</v>
      </c>
      <c r="L514" s="151">
        <v>12661179503</v>
      </c>
      <c r="M514" s="152">
        <v>11.4589638946</v>
      </c>
    </row>
    <row r="515" spans="2:13" s="1" customFormat="1">
      <c r="B515" s="119" t="s">
        <v>152</v>
      </c>
      <c r="C515" s="146" t="s">
        <v>192</v>
      </c>
      <c r="D515" s="147"/>
      <c r="E515" s="146" t="s">
        <v>155</v>
      </c>
      <c r="F515" s="148" t="s">
        <v>487</v>
      </c>
      <c r="G515" s="149" t="s">
        <v>723</v>
      </c>
      <c r="H515" s="146" t="s">
        <v>156</v>
      </c>
      <c r="I515" s="150">
        <v>601415889</v>
      </c>
      <c r="J515" s="151">
        <v>400859178</v>
      </c>
      <c r="K515" s="150">
        <v>407217010.83148998</v>
      </c>
      <c r="L515" s="151">
        <v>601415889</v>
      </c>
      <c r="M515" s="152">
        <v>11.678606178100001</v>
      </c>
    </row>
    <row r="516" spans="2:13" s="1" customFormat="1">
      <c r="B516" s="119" t="s">
        <v>152</v>
      </c>
      <c r="C516" s="146" t="s">
        <v>192</v>
      </c>
      <c r="D516" s="147"/>
      <c r="E516" s="146" t="s">
        <v>155</v>
      </c>
      <c r="F516" s="148" t="s">
        <v>330</v>
      </c>
      <c r="G516" s="149" t="s">
        <v>723</v>
      </c>
      <c r="H516" s="146" t="s">
        <v>156</v>
      </c>
      <c r="I516" s="150">
        <v>300707953</v>
      </c>
      <c r="J516" s="151">
        <v>201288766</v>
      </c>
      <c r="K516" s="150">
        <v>203616586.47222999</v>
      </c>
      <c r="L516" s="151">
        <v>300707953</v>
      </c>
      <c r="M516" s="152">
        <v>11.677315392800001</v>
      </c>
    </row>
    <row r="517" spans="2:13" s="1" customFormat="1">
      <c r="B517" s="119" t="s">
        <v>152</v>
      </c>
      <c r="C517" s="146" t="s">
        <v>192</v>
      </c>
      <c r="D517" s="147"/>
      <c r="E517" s="146" t="s">
        <v>155</v>
      </c>
      <c r="F517" s="148" t="s">
        <v>488</v>
      </c>
      <c r="G517" s="149" t="s">
        <v>724</v>
      </c>
      <c r="H517" s="146" t="s">
        <v>156</v>
      </c>
      <c r="I517" s="150">
        <v>554241646</v>
      </c>
      <c r="J517" s="151">
        <v>260000002</v>
      </c>
      <c r="K517" s="150">
        <v>262591403.68305001</v>
      </c>
      <c r="L517" s="151">
        <v>554241646</v>
      </c>
      <c r="M517" s="152">
        <v>12.824578178099999</v>
      </c>
    </row>
    <row r="518" spans="2:13" s="1" customFormat="1">
      <c r="B518" s="119" t="s">
        <v>152</v>
      </c>
      <c r="C518" s="146" t="s">
        <v>192</v>
      </c>
      <c r="D518" s="147"/>
      <c r="E518" s="146" t="s">
        <v>155</v>
      </c>
      <c r="F518" s="148" t="s">
        <v>474</v>
      </c>
      <c r="G518" s="149" t="s">
        <v>725</v>
      </c>
      <c r="H518" s="146" t="s">
        <v>156</v>
      </c>
      <c r="I518" s="150">
        <v>552567397</v>
      </c>
      <c r="J518" s="151">
        <v>294084578</v>
      </c>
      <c r="K518" s="150">
        <v>287234044.37339002</v>
      </c>
      <c r="L518" s="151">
        <v>552567397</v>
      </c>
      <c r="M518" s="152">
        <v>13.921023744999999</v>
      </c>
    </row>
    <row r="519" spans="2:13" s="1" customFormat="1">
      <c r="B519" s="119" t="s">
        <v>152</v>
      </c>
      <c r="C519" s="146" t="s">
        <v>192</v>
      </c>
      <c r="D519" s="147"/>
      <c r="E519" s="146" t="s">
        <v>155</v>
      </c>
      <c r="F519" s="148" t="s">
        <v>474</v>
      </c>
      <c r="G519" s="149" t="s">
        <v>725</v>
      </c>
      <c r="H519" s="146" t="s">
        <v>156</v>
      </c>
      <c r="I519" s="150">
        <v>9626609591</v>
      </c>
      <c r="J519" s="151">
        <v>5123424656</v>
      </c>
      <c r="K519" s="150">
        <v>5004077362.927</v>
      </c>
      <c r="L519" s="151">
        <v>9626609591</v>
      </c>
      <c r="M519" s="152">
        <v>13.921023713</v>
      </c>
    </row>
    <row r="520" spans="2:13" s="1" customFormat="1">
      <c r="B520" s="119" t="s">
        <v>152</v>
      </c>
      <c r="C520" s="146" t="s">
        <v>192</v>
      </c>
      <c r="D520" s="147"/>
      <c r="E520" s="146" t="s">
        <v>155</v>
      </c>
      <c r="F520" s="148" t="s">
        <v>489</v>
      </c>
      <c r="G520" s="149" t="s">
        <v>726</v>
      </c>
      <c r="H520" s="146" t="s">
        <v>156</v>
      </c>
      <c r="I520" s="150">
        <v>27902518352</v>
      </c>
      <c r="J520" s="151">
        <v>17942067947</v>
      </c>
      <c r="K520" s="150">
        <v>18006103295.026001</v>
      </c>
      <c r="L520" s="151">
        <v>27902518352</v>
      </c>
      <c r="M520" s="152">
        <v>12.548637940600001</v>
      </c>
    </row>
    <row r="521" spans="2:13" s="1" customFormat="1">
      <c r="B521" s="119" t="s">
        <v>152</v>
      </c>
      <c r="C521" s="146" t="s">
        <v>192</v>
      </c>
      <c r="D521" s="147"/>
      <c r="E521" s="146" t="s">
        <v>155</v>
      </c>
      <c r="F521" s="148" t="s">
        <v>489</v>
      </c>
      <c r="G521" s="149" t="s">
        <v>727</v>
      </c>
      <c r="H521" s="146" t="s">
        <v>156</v>
      </c>
      <c r="I521" s="150">
        <v>3524067698</v>
      </c>
      <c r="J521" s="151">
        <v>2037696493</v>
      </c>
      <c r="K521" s="150">
        <v>2045566734.2539999</v>
      </c>
      <c r="L521" s="151">
        <v>3524067698</v>
      </c>
      <c r="M521" s="152">
        <v>13.645301850999999</v>
      </c>
    </row>
    <row r="522" spans="2:13" s="1" customFormat="1">
      <c r="B522" s="119" t="s">
        <v>152</v>
      </c>
      <c r="C522" s="146" t="s">
        <v>223</v>
      </c>
      <c r="D522" s="147" t="s">
        <v>154</v>
      </c>
      <c r="E522" s="146" t="s">
        <v>155</v>
      </c>
      <c r="F522" s="148" t="s">
        <v>490</v>
      </c>
      <c r="G522" s="149" t="s">
        <v>728</v>
      </c>
      <c r="H522" s="146" t="s">
        <v>156</v>
      </c>
      <c r="I522" s="150">
        <v>49335895</v>
      </c>
      <c r="J522" s="151">
        <v>27061380</v>
      </c>
      <c r="K522" s="150">
        <v>26277647.910909999</v>
      </c>
      <c r="L522" s="151">
        <v>49335895</v>
      </c>
      <c r="M522" s="152">
        <v>15.034850862000001</v>
      </c>
    </row>
    <row r="523" spans="2:13" s="1" customFormat="1">
      <c r="B523" s="119" t="s">
        <v>152</v>
      </c>
      <c r="C523" s="146" t="s">
        <v>223</v>
      </c>
      <c r="D523" s="147" t="s">
        <v>154</v>
      </c>
      <c r="E523" s="146" t="s">
        <v>155</v>
      </c>
      <c r="F523" s="148" t="s">
        <v>491</v>
      </c>
      <c r="G523" s="149" t="s">
        <v>728</v>
      </c>
      <c r="H523" s="146" t="s">
        <v>156</v>
      </c>
      <c r="I523" s="150">
        <v>45540816</v>
      </c>
      <c r="J523" s="151">
        <v>24989598</v>
      </c>
      <c r="K523" s="150">
        <v>24256381.139274001</v>
      </c>
      <c r="L523" s="151">
        <v>45540816</v>
      </c>
      <c r="M523" s="152">
        <v>15.034526727299999</v>
      </c>
    </row>
    <row r="524" spans="2:13" s="1" customFormat="1">
      <c r="B524" s="119" t="s">
        <v>152</v>
      </c>
      <c r="C524" s="146" t="s">
        <v>223</v>
      </c>
      <c r="D524" s="147" t="s">
        <v>154</v>
      </c>
      <c r="E524" s="146" t="s">
        <v>155</v>
      </c>
      <c r="F524" s="148" t="s">
        <v>492</v>
      </c>
      <c r="G524" s="149" t="s">
        <v>728</v>
      </c>
      <c r="H524" s="146" t="s">
        <v>156</v>
      </c>
      <c r="I524" s="150">
        <v>195446032</v>
      </c>
      <c r="J524" s="151">
        <v>107393020</v>
      </c>
      <c r="K524" s="150">
        <v>104107745.77796</v>
      </c>
      <c r="L524" s="151">
        <v>195446032</v>
      </c>
      <c r="M524" s="152">
        <v>15.028506677599999</v>
      </c>
    </row>
    <row r="525" spans="2:13" s="1" customFormat="1">
      <c r="B525" s="119" t="s">
        <v>152</v>
      </c>
      <c r="C525" s="146" t="s">
        <v>223</v>
      </c>
      <c r="D525" s="147" t="s">
        <v>154</v>
      </c>
      <c r="E525" s="146" t="s">
        <v>155</v>
      </c>
      <c r="F525" s="148" t="s">
        <v>493</v>
      </c>
      <c r="G525" s="149" t="s">
        <v>729</v>
      </c>
      <c r="H525" s="146" t="s">
        <v>156</v>
      </c>
      <c r="I525" s="150">
        <v>149835461</v>
      </c>
      <c r="J525" s="151">
        <v>90111121</v>
      </c>
      <c r="K525" s="150">
        <v>90102351.470673993</v>
      </c>
      <c r="L525" s="151">
        <v>149835461</v>
      </c>
      <c r="M525" s="152">
        <v>13.9272465153</v>
      </c>
    </row>
    <row r="526" spans="2:13" s="1" customFormat="1">
      <c r="B526" s="119" t="s">
        <v>152</v>
      </c>
      <c r="C526" s="146" t="s">
        <v>223</v>
      </c>
      <c r="D526" s="147" t="s">
        <v>154</v>
      </c>
      <c r="E526" s="146" t="s">
        <v>155</v>
      </c>
      <c r="F526" s="148" t="s">
        <v>494</v>
      </c>
      <c r="G526" s="149" t="s">
        <v>729</v>
      </c>
      <c r="H526" s="146" t="s">
        <v>156</v>
      </c>
      <c r="I526" s="150">
        <v>89556828</v>
      </c>
      <c r="J526" s="151">
        <v>53410340</v>
      </c>
      <c r="K526" s="150">
        <v>53770778.088044003</v>
      </c>
      <c r="L526" s="151">
        <v>89556828</v>
      </c>
      <c r="M526" s="152">
        <v>14.195546039</v>
      </c>
    </row>
    <row r="527" spans="2:13" s="1" customFormat="1">
      <c r="B527" s="119" t="s">
        <v>152</v>
      </c>
      <c r="C527" s="146" t="s">
        <v>223</v>
      </c>
      <c r="D527" s="147" t="s">
        <v>154</v>
      </c>
      <c r="E527" s="146" t="s">
        <v>155</v>
      </c>
      <c r="F527" s="148" t="s">
        <v>495</v>
      </c>
      <c r="G527" s="149" t="s">
        <v>729</v>
      </c>
      <c r="H527" s="146" t="s">
        <v>156</v>
      </c>
      <c r="I527" s="150">
        <v>20666953</v>
      </c>
      <c r="J527" s="151">
        <v>12330066</v>
      </c>
      <c r="K527" s="150">
        <v>12408662.727878001</v>
      </c>
      <c r="L527" s="151">
        <v>20666953</v>
      </c>
      <c r="M527" s="152">
        <v>14.195233637799999</v>
      </c>
    </row>
    <row r="528" spans="2:13" s="1" customFormat="1">
      <c r="B528" s="119" t="s">
        <v>152</v>
      </c>
      <c r="C528" s="146" t="s">
        <v>223</v>
      </c>
      <c r="D528" s="147" t="s">
        <v>154</v>
      </c>
      <c r="E528" s="146" t="s">
        <v>155</v>
      </c>
      <c r="F528" s="148" t="s">
        <v>496</v>
      </c>
      <c r="G528" s="149" t="s">
        <v>728</v>
      </c>
      <c r="H528" s="146" t="s">
        <v>156</v>
      </c>
      <c r="I528" s="150">
        <v>18975351</v>
      </c>
      <c r="J528" s="151">
        <v>10462463</v>
      </c>
      <c r="K528" s="150">
        <v>10107514.344639</v>
      </c>
      <c r="L528" s="151">
        <v>18975351</v>
      </c>
      <c r="M528" s="152">
        <v>15.0288002735</v>
      </c>
    </row>
    <row r="529" spans="2:13" s="1" customFormat="1">
      <c r="B529" s="119" t="s">
        <v>152</v>
      </c>
      <c r="C529" s="146" t="s">
        <v>223</v>
      </c>
      <c r="D529" s="147" t="s">
        <v>154</v>
      </c>
      <c r="E529" s="146" t="s">
        <v>155</v>
      </c>
      <c r="F529" s="148" t="s">
        <v>496</v>
      </c>
      <c r="G529" s="149" t="s">
        <v>730</v>
      </c>
      <c r="H529" s="146" t="s">
        <v>156</v>
      </c>
      <c r="I529" s="150">
        <v>20433825</v>
      </c>
      <c r="J529" s="151">
        <v>10048082</v>
      </c>
      <c r="K529" s="150">
        <v>10235925.073776999</v>
      </c>
      <c r="L529" s="151">
        <v>20433825</v>
      </c>
      <c r="M529" s="152">
        <v>14.198028306399999</v>
      </c>
    </row>
    <row r="530" spans="2:13" s="1" customFormat="1">
      <c r="B530" s="119" t="s">
        <v>152</v>
      </c>
      <c r="C530" s="146" t="s">
        <v>223</v>
      </c>
      <c r="D530" s="147" t="s">
        <v>154</v>
      </c>
      <c r="E530" s="146" t="s">
        <v>155</v>
      </c>
      <c r="F530" s="148" t="s">
        <v>496</v>
      </c>
      <c r="G530" s="149" t="s">
        <v>730</v>
      </c>
      <c r="H530" s="146" t="s">
        <v>156</v>
      </c>
      <c r="I530" s="150">
        <v>14303693</v>
      </c>
      <c r="J530" s="151">
        <v>7033503</v>
      </c>
      <c r="K530" s="150">
        <v>7165060.8223067001</v>
      </c>
      <c r="L530" s="151">
        <v>14303693</v>
      </c>
      <c r="M530" s="152">
        <v>14.198580831599999</v>
      </c>
    </row>
    <row r="531" spans="2:13" s="1" customFormat="1">
      <c r="B531" s="119" t="s">
        <v>152</v>
      </c>
      <c r="C531" s="146" t="s">
        <v>223</v>
      </c>
      <c r="D531" s="147" t="s">
        <v>154</v>
      </c>
      <c r="E531" s="146" t="s">
        <v>155</v>
      </c>
      <c r="F531" s="148" t="s">
        <v>497</v>
      </c>
      <c r="G531" s="149" t="s">
        <v>731</v>
      </c>
      <c r="H531" s="146" t="s">
        <v>156</v>
      </c>
      <c r="I531" s="150">
        <v>19762478</v>
      </c>
      <c r="J531" s="151">
        <v>10117534</v>
      </c>
      <c r="K531" s="150">
        <v>10227172.643259</v>
      </c>
      <c r="L531" s="151">
        <v>19762478</v>
      </c>
      <c r="M531" s="152">
        <v>13.644818497099999</v>
      </c>
    </row>
    <row r="532" spans="2:13" s="1" customFormat="1">
      <c r="B532" s="119" t="s">
        <v>152</v>
      </c>
      <c r="C532" s="146" t="s">
        <v>223</v>
      </c>
      <c r="D532" s="147" t="s">
        <v>154</v>
      </c>
      <c r="E532" s="146" t="s">
        <v>155</v>
      </c>
      <c r="F532" s="148" t="s">
        <v>498</v>
      </c>
      <c r="G532" s="149" t="s">
        <v>732</v>
      </c>
      <c r="H532" s="146" t="s">
        <v>156</v>
      </c>
      <c r="I532" s="150">
        <v>13248512</v>
      </c>
      <c r="J532" s="151">
        <v>7747319</v>
      </c>
      <c r="K532" s="150">
        <v>7433777.6505198004</v>
      </c>
      <c r="L532" s="151">
        <v>13248512</v>
      </c>
      <c r="M532" s="152">
        <v>13.1015173476</v>
      </c>
    </row>
    <row r="533" spans="2:13" s="1" customFormat="1">
      <c r="B533" s="119" t="s">
        <v>152</v>
      </c>
      <c r="C533" s="146" t="s">
        <v>223</v>
      </c>
      <c r="D533" s="147" t="s">
        <v>154</v>
      </c>
      <c r="E533" s="146" t="s">
        <v>155</v>
      </c>
      <c r="F533" s="148" t="s">
        <v>499</v>
      </c>
      <c r="G533" s="149" t="s">
        <v>733</v>
      </c>
      <c r="H533" s="146" t="s">
        <v>156</v>
      </c>
      <c r="I533" s="150">
        <v>1223999992</v>
      </c>
      <c r="J533" s="151">
        <v>618427966</v>
      </c>
      <c r="K533" s="150">
        <v>600445541.50005996</v>
      </c>
      <c r="L533" s="151">
        <v>1223999992</v>
      </c>
      <c r="M533" s="152">
        <v>13.645280490299999</v>
      </c>
    </row>
    <row r="534" spans="2:13" s="1" customFormat="1">
      <c r="B534" s="119" t="s">
        <v>152</v>
      </c>
      <c r="C534" s="146" t="s">
        <v>223</v>
      </c>
      <c r="D534" s="147" t="s">
        <v>154</v>
      </c>
      <c r="E534" s="146" t="s">
        <v>155</v>
      </c>
      <c r="F534" s="148" t="s">
        <v>500</v>
      </c>
      <c r="G534" s="149" t="s">
        <v>733</v>
      </c>
      <c r="H534" s="146" t="s">
        <v>156</v>
      </c>
      <c r="I534" s="150">
        <v>14280008</v>
      </c>
      <c r="J534" s="151">
        <v>7222472</v>
      </c>
      <c r="K534" s="150">
        <v>7005134.5014941003</v>
      </c>
      <c r="L534" s="151">
        <v>14280008</v>
      </c>
      <c r="M534" s="152">
        <v>13.645653168500001</v>
      </c>
    </row>
    <row r="535" spans="2:13" s="1" customFormat="1">
      <c r="B535" s="119" t="s">
        <v>152</v>
      </c>
      <c r="C535" s="146" t="s">
        <v>223</v>
      </c>
      <c r="D535" s="147" t="s">
        <v>154</v>
      </c>
      <c r="E535" s="146" t="s">
        <v>155</v>
      </c>
      <c r="F535" s="148" t="s">
        <v>501</v>
      </c>
      <c r="G535" s="149" t="s">
        <v>733</v>
      </c>
      <c r="H535" s="146" t="s">
        <v>156</v>
      </c>
      <c r="I535" s="150">
        <v>164622310</v>
      </c>
      <c r="J535" s="151">
        <v>82029205</v>
      </c>
      <c r="K535" s="150">
        <v>82055973.575903997</v>
      </c>
      <c r="L535" s="151">
        <v>164622310</v>
      </c>
      <c r="M535" s="152">
        <v>13.6476557234</v>
      </c>
    </row>
    <row r="536" spans="2:13" s="1" customFormat="1">
      <c r="B536" s="119" t="s">
        <v>152</v>
      </c>
      <c r="C536" s="146" t="s">
        <v>223</v>
      </c>
      <c r="D536" s="147" t="s">
        <v>154</v>
      </c>
      <c r="E536" s="146" t="s">
        <v>155</v>
      </c>
      <c r="F536" s="148" t="s">
        <v>502</v>
      </c>
      <c r="G536" s="149" t="s">
        <v>733</v>
      </c>
      <c r="H536" s="146" t="s">
        <v>156</v>
      </c>
      <c r="I536" s="150">
        <v>18068310</v>
      </c>
      <c r="J536" s="151">
        <v>9006411</v>
      </c>
      <c r="K536" s="150">
        <v>9006172.2644526996</v>
      </c>
      <c r="L536" s="151">
        <v>18068310</v>
      </c>
      <c r="M536" s="152">
        <v>13.6475427603</v>
      </c>
    </row>
    <row r="537" spans="2:13" s="1" customFormat="1">
      <c r="B537" s="119" t="s">
        <v>152</v>
      </c>
      <c r="C537" s="146" t="s">
        <v>223</v>
      </c>
      <c r="D537" s="147" t="s">
        <v>154</v>
      </c>
      <c r="E537" s="146" t="s">
        <v>155</v>
      </c>
      <c r="F537" s="148" t="s">
        <v>503</v>
      </c>
      <c r="G537" s="149" t="s">
        <v>733</v>
      </c>
      <c r="H537" s="146" t="s">
        <v>156</v>
      </c>
      <c r="I537" s="150">
        <v>38144185</v>
      </c>
      <c r="J537" s="151">
        <v>19033836</v>
      </c>
      <c r="K537" s="150">
        <v>19013201.111577999</v>
      </c>
      <c r="L537" s="151">
        <v>38144185</v>
      </c>
      <c r="M537" s="152">
        <v>13.647166434800001</v>
      </c>
    </row>
    <row r="538" spans="2:13" s="1" customFormat="1">
      <c r="B538" s="119" t="s">
        <v>152</v>
      </c>
      <c r="C538" s="146" t="s">
        <v>223</v>
      </c>
      <c r="D538" s="147" t="s">
        <v>154</v>
      </c>
      <c r="E538" s="146" t="s">
        <v>155</v>
      </c>
      <c r="F538" s="148" t="s">
        <v>504</v>
      </c>
      <c r="G538" s="149" t="s">
        <v>733</v>
      </c>
      <c r="H538" s="146" t="s">
        <v>156</v>
      </c>
      <c r="I538" s="150">
        <v>44166957</v>
      </c>
      <c r="J538" s="151">
        <v>22054849</v>
      </c>
      <c r="K538" s="150">
        <v>22015410.341807999</v>
      </c>
      <c r="L538" s="151">
        <v>44166957</v>
      </c>
      <c r="M538" s="152">
        <v>13.6469463023</v>
      </c>
    </row>
    <row r="539" spans="2:13" s="1" customFormat="1">
      <c r="B539" s="119" t="s">
        <v>152</v>
      </c>
      <c r="C539" s="146" t="s">
        <v>223</v>
      </c>
      <c r="D539" s="147" t="s">
        <v>154</v>
      </c>
      <c r="E539" s="146" t="s">
        <v>155</v>
      </c>
      <c r="F539" s="148" t="s">
        <v>505</v>
      </c>
      <c r="G539" s="149" t="s">
        <v>733</v>
      </c>
      <c r="H539" s="146" t="s">
        <v>156</v>
      </c>
      <c r="I539" s="150">
        <v>62235269</v>
      </c>
      <c r="J539" s="151">
        <v>31088329</v>
      </c>
      <c r="K539" s="150">
        <v>31021799.032556001</v>
      </c>
      <c r="L539" s="151">
        <v>62235269</v>
      </c>
      <c r="M539" s="152">
        <v>13.646843142</v>
      </c>
    </row>
    <row r="540" spans="2:13" s="1" customFormat="1">
      <c r="B540" s="119" t="s">
        <v>152</v>
      </c>
      <c r="C540" s="146" t="s">
        <v>223</v>
      </c>
      <c r="D540" s="147" t="s">
        <v>154</v>
      </c>
      <c r="E540" s="146" t="s">
        <v>155</v>
      </c>
      <c r="F540" s="148" t="s">
        <v>506</v>
      </c>
      <c r="G540" s="149" t="s">
        <v>733</v>
      </c>
      <c r="H540" s="146" t="s">
        <v>156</v>
      </c>
      <c r="I540" s="150">
        <v>138523641</v>
      </c>
      <c r="J540" s="151">
        <v>69294904</v>
      </c>
      <c r="K540" s="150">
        <v>69049223.768650994</v>
      </c>
      <c r="L540" s="151">
        <v>138523641</v>
      </c>
      <c r="M540" s="152">
        <v>13.6464347135</v>
      </c>
    </row>
    <row r="541" spans="2:13" s="1" customFormat="1">
      <c r="B541" s="119" t="s">
        <v>152</v>
      </c>
      <c r="C541" s="146" t="s">
        <v>223</v>
      </c>
      <c r="D541" s="147" t="s">
        <v>154</v>
      </c>
      <c r="E541" s="146" t="s">
        <v>155</v>
      </c>
      <c r="F541" s="148" t="s">
        <v>507</v>
      </c>
      <c r="G541" s="149" t="s">
        <v>733</v>
      </c>
      <c r="H541" s="146" t="s">
        <v>156</v>
      </c>
      <c r="I541" s="150">
        <v>160607131</v>
      </c>
      <c r="J541" s="151">
        <v>80370412</v>
      </c>
      <c r="K541" s="150">
        <v>80057263.292704999</v>
      </c>
      <c r="L541" s="151">
        <v>160607131</v>
      </c>
      <c r="M541" s="152">
        <v>13.646341697900001</v>
      </c>
    </row>
    <row r="542" spans="2:13" s="1" customFormat="1">
      <c r="B542" s="119" t="s">
        <v>152</v>
      </c>
      <c r="C542" s="146" t="s">
        <v>223</v>
      </c>
      <c r="D542" s="147" t="s">
        <v>154</v>
      </c>
      <c r="E542" s="146" t="s">
        <v>155</v>
      </c>
      <c r="F542" s="148" t="s">
        <v>508</v>
      </c>
      <c r="G542" s="149" t="s">
        <v>733</v>
      </c>
      <c r="H542" s="146" t="s">
        <v>156</v>
      </c>
      <c r="I542" s="150">
        <v>130493280</v>
      </c>
      <c r="J542" s="151">
        <v>65324110</v>
      </c>
      <c r="K542" s="150">
        <v>65046677.338757999</v>
      </c>
      <c r="L542" s="151">
        <v>130493280</v>
      </c>
      <c r="M542" s="152">
        <v>13.6462466247</v>
      </c>
    </row>
    <row r="543" spans="2:13" s="1" customFormat="1">
      <c r="B543" s="119" t="s">
        <v>152</v>
      </c>
      <c r="C543" s="146" t="s">
        <v>223</v>
      </c>
      <c r="D543" s="147" t="s">
        <v>154</v>
      </c>
      <c r="E543" s="146" t="s">
        <v>155</v>
      </c>
      <c r="F543" s="148" t="s">
        <v>509</v>
      </c>
      <c r="G543" s="149" t="s">
        <v>734</v>
      </c>
      <c r="H543" s="146" t="s">
        <v>156</v>
      </c>
      <c r="I543" s="150">
        <v>51505306</v>
      </c>
      <c r="J543" s="151">
        <v>27119384</v>
      </c>
      <c r="K543" s="150">
        <v>26132932.024282001</v>
      </c>
      <c r="L543" s="151">
        <v>51505306</v>
      </c>
      <c r="M543" s="152">
        <v>15.0326803579</v>
      </c>
    </row>
    <row r="544" spans="2:13" s="1" customFormat="1">
      <c r="B544" s="119" t="s">
        <v>152</v>
      </c>
      <c r="C544" s="146" t="s">
        <v>223</v>
      </c>
      <c r="D544" s="147" t="s">
        <v>154</v>
      </c>
      <c r="E544" s="146" t="s">
        <v>155</v>
      </c>
      <c r="F544" s="148" t="s">
        <v>510</v>
      </c>
      <c r="G544" s="149" t="s">
        <v>730</v>
      </c>
      <c r="H544" s="146" t="s">
        <v>156</v>
      </c>
      <c r="I544" s="150">
        <v>20097250</v>
      </c>
      <c r="J544" s="151">
        <v>10044384</v>
      </c>
      <c r="K544" s="150">
        <v>10235907.520584</v>
      </c>
      <c r="L544" s="151">
        <v>20097250</v>
      </c>
      <c r="M544" s="152">
        <v>14.1981018046</v>
      </c>
    </row>
    <row r="545" spans="2:13" s="1" customFormat="1">
      <c r="B545" s="119" t="s">
        <v>152</v>
      </c>
      <c r="C545" s="146" t="s">
        <v>223</v>
      </c>
      <c r="D545" s="147" t="s">
        <v>154</v>
      </c>
      <c r="E545" s="146" t="s">
        <v>155</v>
      </c>
      <c r="F545" s="148" t="s">
        <v>511</v>
      </c>
      <c r="G545" s="149" t="s">
        <v>700</v>
      </c>
      <c r="H545" s="146" t="s">
        <v>156</v>
      </c>
      <c r="I545" s="150">
        <v>19944119</v>
      </c>
      <c r="J545" s="151">
        <v>10174519</v>
      </c>
      <c r="K545" s="150">
        <v>10008244.745863</v>
      </c>
      <c r="L545" s="151">
        <v>19944119</v>
      </c>
      <c r="M545" s="152">
        <v>13.6462794786</v>
      </c>
    </row>
    <row r="546" spans="2:13" s="1" customFormat="1">
      <c r="B546" s="119" t="s">
        <v>152</v>
      </c>
      <c r="C546" s="146" t="s">
        <v>223</v>
      </c>
      <c r="D546" s="147" t="s">
        <v>154</v>
      </c>
      <c r="E546" s="146" t="s">
        <v>155</v>
      </c>
      <c r="F546" s="148" t="s">
        <v>512</v>
      </c>
      <c r="G546" s="149" t="s">
        <v>700</v>
      </c>
      <c r="H546" s="146" t="s">
        <v>156</v>
      </c>
      <c r="I546" s="150">
        <v>19944119</v>
      </c>
      <c r="J546" s="151">
        <v>10192329</v>
      </c>
      <c r="K546" s="150">
        <v>10008223.674668999</v>
      </c>
      <c r="L546" s="151">
        <v>19944119</v>
      </c>
      <c r="M546" s="152">
        <v>13.6463648578</v>
      </c>
    </row>
    <row r="547" spans="2:13" s="1" customFormat="1">
      <c r="B547" s="119" t="s">
        <v>152</v>
      </c>
      <c r="C547" s="146" t="s">
        <v>223</v>
      </c>
      <c r="D547" s="147" t="s">
        <v>154</v>
      </c>
      <c r="E547" s="146" t="s">
        <v>155</v>
      </c>
      <c r="F547" s="148" t="s">
        <v>513</v>
      </c>
      <c r="G547" s="149" t="s">
        <v>700</v>
      </c>
      <c r="H547" s="146" t="s">
        <v>156</v>
      </c>
      <c r="I547" s="150">
        <v>133415994</v>
      </c>
      <c r="J547" s="151">
        <v>68145317</v>
      </c>
      <c r="K547" s="150">
        <v>68051934.326204002</v>
      </c>
      <c r="L547" s="151">
        <v>133415994</v>
      </c>
      <c r="M547" s="152">
        <v>13.648724573399999</v>
      </c>
    </row>
    <row r="548" spans="2:13" s="1" customFormat="1">
      <c r="B548" s="119" t="s">
        <v>152</v>
      </c>
      <c r="C548" s="146" t="s">
        <v>223</v>
      </c>
      <c r="D548" s="147" t="s">
        <v>154</v>
      </c>
      <c r="E548" s="146" t="s">
        <v>155</v>
      </c>
      <c r="F548" s="148" t="s">
        <v>514</v>
      </c>
      <c r="G548" s="149" t="s">
        <v>700</v>
      </c>
      <c r="H548" s="146" t="s">
        <v>156</v>
      </c>
      <c r="I548" s="150">
        <v>105948006</v>
      </c>
      <c r="J548" s="151">
        <v>54269260</v>
      </c>
      <c r="K548" s="150">
        <v>54042602.987214997</v>
      </c>
      <c r="L548" s="151">
        <v>105948006</v>
      </c>
      <c r="M548" s="152">
        <v>13.6477060978</v>
      </c>
    </row>
    <row r="549" spans="2:13" s="1" customFormat="1">
      <c r="B549" s="119" t="s">
        <v>152</v>
      </c>
      <c r="C549" s="146" t="s">
        <v>223</v>
      </c>
      <c r="D549" s="147" t="s">
        <v>154</v>
      </c>
      <c r="E549" s="146" t="s">
        <v>155</v>
      </c>
      <c r="F549" s="148" t="s">
        <v>515</v>
      </c>
      <c r="G549" s="149" t="s">
        <v>700</v>
      </c>
      <c r="H549" s="146" t="s">
        <v>156</v>
      </c>
      <c r="I549" s="150">
        <v>153036006</v>
      </c>
      <c r="J549" s="151">
        <v>78611176</v>
      </c>
      <c r="K549" s="150">
        <v>78062775.614511997</v>
      </c>
      <c r="L549" s="151">
        <v>153036006</v>
      </c>
      <c r="M549" s="152">
        <v>13.647062556</v>
      </c>
    </row>
    <row r="550" spans="2:13" s="1" customFormat="1" ht="30">
      <c r="B550" s="119" t="s">
        <v>152</v>
      </c>
      <c r="C550" s="156" t="s">
        <v>223</v>
      </c>
      <c r="D550" s="146" t="s">
        <v>154</v>
      </c>
      <c r="E550" s="146" t="s">
        <v>155</v>
      </c>
      <c r="F550" s="148" t="s">
        <v>516</v>
      </c>
      <c r="G550" s="146" t="s">
        <v>735</v>
      </c>
      <c r="H550" s="146" t="s">
        <v>156</v>
      </c>
      <c r="I550" s="150">
        <v>381805481</v>
      </c>
      <c r="J550" s="151">
        <v>237818493</v>
      </c>
      <c r="K550" s="150">
        <v>223703285.91095001</v>
      </c>
      <c r="L550" s="151">
        <v>381805481</v>
      </c>
      <c r="M550" s="120">
        <v>13.6528884025</v>
      </c>
    </row>
    <row r="551" spans="2:13" s="1" customFormat="1">
      <c r="B551" s="119" t="s">
        <v>152</v>
      </c>
      <c r="C551" s="146" t="s">
        <v>223</v>
      </c>
      <c r="D551" s="147" t="s">
        <v>154</v>
      </c>
      <c r="E551" s="146" t="s">
        <v>155</v>
      </c>
      <c r="F551" s="148" t="s">
        <v>517</v>
      </c>
      <c r="G551" s="149" t="s">
        <v>735</v>
      </c>
      <c r="H551" s="146" t="s">
        <v>156</v>
      </c>
      <c r="I551" s="150">
        <v>6941919</v>
      </c>
      <c r="J551" s="151">
        <v>4325590</v>
      </c>
      <c r="K551" s="150">
        <v>4067357.3014507</v>
      </c>
      <c r="L551" s="151">
        <v>6941919</v>
      </c>
      <c r="M551" s="152">
        <v>13.652151509399999</v>
      </c>
    </row>
    <row r="552" spans="2:13" s="1" customFormat="1">
      <c r="B552" s="119" t="s">
        <v>152</v>
      </c>
      <c r="C552" s="146" t="s">
        <v>223</v>
      </c>
      <c r="D552" s="147" t="s">
        <v>154</v>
      </c>
      <c r="E552" s="146" t="s">
        <v>155</v>
      </c>
      <c r="F552" s="148" t="s">
        <v>518</v>
      </c>
      <c r="G552" s="149" t="s">
        <v>732</v>
      </c>
      <c r="H552" s="146" t="s">
        <v>156</v>
      </c>
      <c r="I552" s="150">
        <v>27305131</v>
      </c>
      <c r="J552" s="151">
        <v>16127777</v>
      </c>
      <c r="K552" s="150">
        <v>15815215.450521</v>
      </c>
      <c r="L552" s="151">
        <v>27305131</v>
      </c>
      <c r="M552" s="152">
        <v>13.6488169208</v>
      </c>
    </row>
    <row r="553" spans="2:13" s="1" customFormat="1">
      <c r="B553" s="119" t="s">
        <v>152</v>
      </c>
      <c r="C553" s="146" t="s">
        <v>223</v>
      </c>
      <c r="D553" s="147" t="s">
        <v>154</v>
      </c>
      <c r="E553" s="146" t="s">
        <v>155</v>
      </c>
      <c r="F553" s="148" t="s">
        <v>518</v>
      </c>
      <c r="G553" s="149" t="s">
        <v>735</v>
      </c>
      <c r="H553" s="146" t="s">
        <v>156</v>
      </c>
      <c r="I553" s="150">
        <v>6941919</v>
      </c>
      <c r="J553" s="151">
        <v>4335288</v>
      </c>
      <c r="K553" s="150">
        <v>4067505.7939583999</v>
      </c>
      <c r="L553" s="151">
        <v>6941919</v>
      </c>
      <c r="M553" s="152">
        <v>13.647751168399999</v>
      </c>
    </row>
    <row r="554" spans="2:13" s="1" customFormat="1">
      <c r="B554" s="119" t="s">
        <v>152</v>
      </c>
      <c r="C554" s="146" t="s">
        <v>223</v>
      </c>
      <c r="D554" s="147" t="s">
        <v>154</v>
      </c>
      <c r="E554" s="146" t="s">
        <v>155</v>
      </c>
      <c r="F554" s="148" t="s">
        <v>519</v>
      </c>
      <c r="G554" s="149" t="s">
        <v>735</v>
      </c>
      <c r="H554" s="146" t="s">
        <v>156</v>
      </c>
      <c r="I554" s="150">
        <v>12148360</v>
      </c>
      <c r="J554" s="151">
        <v>7462883</v>
      </c>
      <c r="K554" s="150">
        <v>7086017.7224422004</v>
      </c>
      <c r="L554" s="151">
        <v>12148360</v>
      </c>
      <c r="M554" s="152">
        <v>14.1941818111</v>
      </c>
    </row>
    <row r="555" spans="2:13" s="1" customFormat="1">
      <c r="B555" s="119" t="s">
        <v>152</v>
      </c>
      <c r="C555" s="146" t="s">
        <v>223</v>
      </c>
      <c r="D555" s="147" t="s">
        <v>154</v>
      </c>
      <c r="E555" s="146" t="s">
        <v>155</v>
      </c>
      <c r="F555" s="148" t="s">
        <v>520</v>
      </c>
      <c r="G555" s="149" t="s">
        <v>728</v>
      </c>
      <c r="H555" s="146" t="s">
        <v>156</v>
      </c>
      <c r="I555" s="150">
        <v>65618624</v>
      </c>
      <c r="J555" s="151">
        <v>36932055</v>
      </c>
      <c r="K555" s="150">
        <v>36030765.284635998</v>
      </c>
      <c r="L555" s="151">
        <v>65618624</v>
      </c>
      <c r="M555" s="152">
        <v>15.8612423088</v>
      </c>
    </row>
    <row r="556" spans="2:13" s="1" customFormat="1">
      <c r="B556" s="119" t="s">
        <v>152</v>
      </c>
      <c r="C556" s="146" t="s">
        <v>223</v>
      </c>
      <c r="D556" s="147" t="s">
        <v>154</v>
      </c>
      <c r="E556" s="146" t="s">
        <v>155</v>
      </c>
      <c r="F556" s="148" t="s">
        <v>521</v>
      </c>
      <c r="G556" s="149" t="s">
        <v>728</v>
      </c>
      <c r="H556" s="146" t="s">
        <v>156</v>
      </c>
      <c r="I556" s="150">
        <v>54682196</v>
      </c>
      <c r="J556" s="151">
        <v>33140337</v>
      </c>
      <c r="K556" s="150">
        <v>30826119.771384999</v>
      </c>
      <c r="L556" s="151">
        <v>54682196</v>
      </c>
      <c r="M556" s="152">
        <v>13.6496891264</v>
      </c>
    </row>
    <row r="557" spans="2:13" s="1" customFormat="1" ht="30">
      <c r="B557" s="119" t="s">
        <v>152</v>
      </c>
      <c r="C557" s="156" t="s">
        <v>223</v>
      </c>
      <c r="D557" s="146" t="s">
        <v>154</v>
      </c>
      <c r="E557" s="146" t="s">
        <v>155</v>
      </c>
      <c r="F557" s="148" t="s">
        <v>522</v>
      </c>
      <c r="G557" s="146" t="s">
        <v>730</v>
      </c>
      <c r="H557" s="146" t="s">
        <v>156</v>
      </c>
      <c r="I557" s="150">
        <v>98803433</v>
      </c>
      <c r="J557" s="151">
        <v>51054110</v>
      </c>
      <c r="K557" s="150">
        <v>51181553.020591997</v>
      </c>
      <c r="L557" s="151">
        <v>98803433</v>
      </c>
      <c r="M557" s="120">
        <v>14.1964329654</v>
      </c>
    </row>
    <row r="558" spans="2:13" s="1" customFormat="1">
      <c r="B558" s="119" t="s">
        <v>152</v>
      </c>
      <c r="C558" s="146" t="s">
        <v>223</v>
      </c>
      <c r="D558" s="147" t="s">
        <v>154</v>
      </c>
      <c r="E558" s="146" t="s">
        <v>155</v>
      </c>
      <c r="F558" s="148" t="s">
        <v>522</v>
      </c>
      <c r="G558" s="149" t="s">
        <v>736</v>
      </c>
      <c r="H558" s="146" t="s">
        <v>156</v>
      </c>
      <c r="I558" s="150">
        <v>281986923</v>
      </c>
      <c r="J558" s="151">
        <v>151049266</v>
      </c>
      <c r="K558" s="150">
        <v>147378168.38916001</v>
      </c>
      <c r="L558" s="151">
        <v>281986923</v>
      </c>
      <c r="M558" s="152">
        <v>14.749637125</v>
      </c>
    </row>
    <row r="559" spans="2:13" s="1" customFormat="1">
      <c r="B559" s="119" t="s">
        <v>152</v>
      </c>
      <c r="C559" s="146" t="s">
        <v>223</v>
      </c>
      <c r="D559" s="147" t="s">
        <v>154</v>
      </c>
      <c r="E559" s="146" t="s">
        <v>155</v>
      </c>
      <c r="F559" s="148" t="s">
        <v>345</v>
      </c>
      <c r="G559" s="149" t="s">
        <v>733</v>
      </c>
      <c r="H559" s="146" t="s">
        <v>156</v>
      </c>
      <c r="I559" s="150">
        <v>58283020</v>
      </c>
      <c r="J559" s="151">
        <v>30288494</v>
      </c>
      <c r="K559" s="150">
        <v>30022365.967762999</v>
      </c>
      <c r="L559" s="151">
        <v>58283020</v>
      </c>
      <c r="M559" s="152">
        <v>13.645166468899999</v>
      </c>
    </row>
    <row r="560" spans="2:13" s="1" customFormat="1">
      <c r="B560" s="119" t="s">
        <v>152</v>
      </c>
      <c r="C560" s="146" t="s">
        <v>223</v>
      </c>
      <c r="D560" s="147" t="s">
        <v>154</v>
      </c>
      <c r="E560" s="146" t="s">
        <v>155</v>
      </c>
      <c r="F560" s="148" t="s">
        <v>345</v>
      </c>
      <c r="G560" s="149" t="s">
        <v>700</v>
      </c>
      <c r="H560" s="146" t="s">
        <v>156</v>
      </c>
      <c r="I560" s="150">
        <v>38591776</v>
      </c>
      <c r="J560" s="151">
        <v>20192329</v>
      </c>
      <c r="K560" s="150">
        <v>20016246.939870998</v>
      </c>
      <c r="L560" s="151">
        <v>38591776</v>
      </c>
      <c r="M560" s="152">
        <v>13.6467526761</v>
      </c>
    </row>
    <row r="561" spans="2:13" s="1" customFormat="1">
      <c r="B561" s="119" t="s">
        <v>152</v>
      </c>
      <c r="C561" s="146" t="s">
        <v>223</v>
      </c>
      <c r="D561" s="147" t="s">
        <v>154</v>
      </c>
      <c r="E561" s="146" t="s">
        <v>155</v>
      </c>
      <c r="F561" s="148" t="s">
        <v>523</v>
      </c>
      <c r="G561" s="149" t="s">
        <v>733</v>
      </c>
      <c r="H561" s="146" t="s">
        <v>156</v>
      </c>
      <c r="I561" s="150">
        <v>46626411</v>
      </c>
      <c r="J561" s="151">
        <v>24410303</v>
      </c>
      <c r="K561" s="150">
        <v>24018212.520592999</v>
      </c>
      <c r="L561" s="151">
        <v>46626411</v>
      </c>
      <c r="M561" s="152">
        <v>13.644636376499999</v>
      </c>
    </row>
    <row r="562" spans="2:13" s="1" customFormat="1">
      <c r="B562" s="119" t="s">
        <v>152</v>
      </c>
      <c r="C562" s="146" t="s">
        <v>223</v>
      </c>
      <c r="D562" s="147" t="s">
        <v>154</v>
      </c>
      <c r="E562" s="146" t="s">
        <v>155</v>
      </c>
      <c r="F562" s="148" t="s">
        <v>523</v>
      </c>
      <c r="G562" s="149" t="s">
        <v>732</v>
      </c>
      <c r="H562" s="146" t="s">
        <v>156</v>
      </c>
      <c r="I562" s="150">
        <v>71367663</v>
      </c>
      <c r="J562" s="151">
        <v>40556165</v>
      </c>
      <c r="K562" s="150">
        <v>41274210.867393002</v>
      </c>
      <c r="L562" s="151">
        <v>71367663</v>
      </c>
      <c r="M562" s="152">
        <v>15.3057950634</v>
      </c>
    </row>
    <row r="563" spans="2:13" s="1" customFormat="1" ht="30">
      <c r="B563" s="119" t="s">
        <v>152</v>
      </c>
      <c r="C563" s="156" t="s">
        <v>223</v>
      </c>
      <c r="D563" s="146" t="s">
        <v>154</v>
      </c>
      <c r="E563" s="146" t="s">
        <v>155</v>
      </c>
      <c r="F563" s="148" t="s">
        <v>524</v>
      </c>
      <c r="G563" s="146" t="s">
        <v>700</v>
      </c>
      <c r="H563" s="146" t="s">
        <v>156</v>
      </c>
      <c r="I563" s="150">
        <v>38591776</v>
      </c>
      <c r="J563" s="151">
        <v>20349040</v>
      </c>
      <c r="K563" s="150">
        <v>20016495.162765</v>
      </c>
      <c r="L563" s="151">
        <v>38591776</v>
      </c>
      <c r="M563" s="120">
        <v>13.6462497802</v>
      </c>
    </row>
    <row r="564" spans="2:13" s="1" customFormat="1">
      <c r="B564" s="119" t="s">
        <v>152</v>
      </c>
      <c r="C564" s="146" t="s">
        <v>223</v>
      </c>
      <c r="D564" s="147" t="s">
        <v>154</v>
      </c>
      <c r="E564" s="146" t="s">
        <v>155</v>
      </c>
      <c r="F564" s="148" t="s">
        <v>524</v>
      </c>
      <c r="G564" s="149" t="s">
        <v>733</v>
      </c>
      <c r="H564" s="146" t="s">
        <v>156</v>
      </c>
      <c r="I564" s="150">
        <v>36912569</v>
      </c>
      <c r="J564" s="151">
        <v>19331592</v>
      </c>
      <c r="K564" s="150">
        <v>19014414.689466</v>
      </c>
      <c r="L564" s="151">
        <v>36912569</v>
      </c>
      <c r="M564" s="152">
        <v>13.6446384921</v>
      </c>
    </row>
    <row r="565" spans="2:13" s="1" customFormat="1" ht="30">
      <c r="B565" s="119" t="s">
        <v>152</v>
      </c>
      <c r="C565" s="156" t="s">
        <v>223</v>
      </c>
      <c r="D565" s="146" t="s">
        <v>154</v>
      </c>
      <c r="E565" s="146" t="s">
        <v>155</v>
      </c>
      <c r="F565" s="148" t="s">
        <v>525</v>
      </c>
      <c r="G565" s="146" t="s">
        <v>733</v>
      </c>
      <c r="H565" s="146" t="s">
        <v>156</v>
      </c>
      <c r="I565" s="150">
        <v>13599377</v>
      </c>
      <c r="J565" s="151">
        <v>7127150</v>
      </c>
      <c r="K565" s="150">
        <v>7005305.9798728004</v>
      </c>
      <c r="L565" s="151">
        <v>13599377</v>
      </c>
      <c r="M565" s="120">
        <v>13.6446836581</v>
      </c>
    </row>
    <row r="566" spans="2:13" s="1" customFormat="1">
      <c r="B566" s="119" t="s">
        <v>152</v>
      </c>
      <c r="C566" s="146" t="s">
        <v>223</v>
      </c>
      <c r="D566" s="147" t="s">
        <v>154</v>
      </c>
      <c r="E566" s="146" t="s">
        <v>155</v>
      </c>
      <c r="F566" s="148" t="s">
        <v>525</v>
      </c>
      <c r="G566" s="149" t="s">
        <v>700</v>
      </c>
      <c r="H566" s="146" t="s">
        <v>156</v>
      </c>
      <c r="I566" s="150">
        <v>19295899</v>
      </c>
      <c r="J566" s="151">
        <v>10181643</v>
      </c>
      <c r="K566" s="150">
        <v>10008241.45755</v>
      </c>
      <c r="L566" s="151">
        <v>19295899</v>
      </c>
      <c r="M566" s="152">
        <v>13.6462928026</v>
      </c>
    </row>
    <row r="567" spans="2:13" s="1" customFormat="1">
      <c r="B567" s="119" t="s">
        <v>152</v>
      </c>
      <c r="C567" s="146" t="s">
        <v>223</v>
      </c>
      <c r="D567" s="147" t="s">
        <v>154</v>
      </c>
      <c r="E567" s="146" t="s">
        <v>155</v>
      </c>
      <c r="F567" s="148" t="s">
        <v>526</v>
      </c>
      <c r="G567" s="149" t="s">
        <v>731</v>
      </c>
      <c r="H567" s="146" t="s">
        <v>156</v>
      </c>
      <c r="I567" s="150">
        <v>56370417</v>
      </c>
      <c r="J567" s="151">
        <v>30512878</v>
      </c>
      <c r="K567" s="150">
        <v>30675780.014309999</v>
      </c>
      <c r="L567" s="151">
        <v>56370417</v>
      </c>
      <c r="M567" s="152">
        <v>13.6531686738</v>
      </c>
    </row>
    <row r="568" spans="2:13" s="1" customFormat="1">
      <c r="B568" s="119" t="s">
        <v>152</v>
      </c>
      <c r="C568" s="146" t="s">
        <v>223</v>
      </c>
      <c r="D568" s="147" t="s">
        <v>154</v>
      </c>
      <c r="E568" s="146" t="s">
        <v>155</v>
      </c>
      <c r="F568" s="148" t="s">
        <v>250</v>
      </c>
      <c r="G568" s="149" t="s">
        <v>733</v>
      </c>
      <c r="H568" s="146" t="s">
        <v>156</v>
      </c>
      <c r="I568" s="150">
        <v>38855338</v>
      </c>
      <c r="J568" s="151">
        <v>20633972</v>
      </c>
      <c r="K568" s="150">
        <v>20013762.208999</v>
      </c>
      <c r="L568" s="151">
        <v>38855338</v>
      </c>
      <c r="M568" s="152">
        <v>13.6474330248</v>
      </c>
    </row>
    <row r="569" spans="2:13" s="1" customFormat="1">
      <c r="B569" s="119" t="s">
        <v>152</v>
      </c>
      <c r="C569" s="146" t="s">
        <v>223</v>
      </c>
      <c r="D569" s="147" t="s">
        <v>154</v>
      </c>
      <c r="E569" s="146" t="s">
        <v>155</v>
      </c>
      <c r="F569" s="148" t="s">
        <v>527</v>
      </c>
      <c r="G569" s="149" t="s">
        <v>733</v>
      </c>
      <c r="H569" s="146" t="s">
        <v>156</v>
      </c>
      <c r="I569" s="150">
        <v>227332383</v>
      </c>
      <c r="J569" s="151">
        <v>119381453</v>
      </c>
      <c r="K569" s="150">
        <v>119084421.07340001</v>
      </c>
      <c r="L569" s="151">
        <v>227332383</v>
      </c>
      <c r="M569" s="152">
        <v>13.6465923638</v>
      </c>
    </row>
    <row r="570" spans="2:13" s="1" customFormat="1">
      <c r="B570" s="119" t="s">
        <v>152</v>
      </c>
      <c r="C570" s="146" t="s">
        <v>223</v>
      </c>
      <c r="D570" s="147" t="s">
        <v>154</v>
      </c>
      <c r="E570" s="146" t="s">
        <v>155</v>
      </c>
      <c r="F570" s="148" t="s">
        <v>350</v>
      </c>
      <c r="G570" s="149" t="s">
        <v>730</v>
      </c>
      <c r="H570" s="146" t="s">
        <v>156</v>
      </c>
      <c r="I570" s="150">
        <v>77696428</v>
      </c>
      <c r="J570" s="151">
        <v>41242741</v>
      </c>
      <c r="K570" s="150">
        <v>40943145.605426997</v>
      </c>
      <c r="L570" s="151">
        <v>77696428</v>
      </c>
      <c r="M570" s="152">
        <v>14.198620763599999</v>
      </c>
    </row>
    <row r="571" spans="2:13" s="1" customFormat="1">
      <c r="B571" s="119" t="s">
        <v>152</v>
      </c>
      <c r="C571" s="146" t="s">
        <v>223</v>
      </c>
      <c r="D571" s="147" t="s">
        <v>154</v>
      </c>
      <c r="E571" s="146" t="s">
        <v>155</v>
      </c>
      <c r="F571" s="148" t="s">
        <v>528</v>
      </c>
      <c r="G571" s="149" t="s">
        <v>728</v>
      </c>
      <c r="H571" s="146" t="s">
        <v>156</v>
      </c>
      <c r="I571" s="150">
        <v>29715062</v>
      </c>
      <c r="J571" s="151">
        <v>19237249</v>
      </c>
      <c r="K571" s="150">
        <v>17703127.418552998</v>
      </c>
      <c r="L571" s="151">
        <v>29715062</v>
      </c>
      <c r="M571" s="152">
        <v>12.543857731299999</v>
      </c>
    </row>
    <row r="572" spans="2:13" s="1" customFormat="1">
      <c r="B572" s="119" t="s">
        <v>152</v>
      </c>
      <c r="C572" s="146" t="s">
        <v>223</v>
      </c>
      <c r="D572" s="147" t="s">
        <v>154</v>
      </c>
      <c r="E572" s="146" t="s">
        <v>155</v>
      </c>
      <c r="F572" s="148" t="s">
        <v>529</v>
      </c>
      <c r="G572" s="149" t="s">
        <v>730</v>
      </c>
      <c r="H572" s="146" t="s">
        <v>156</v>
      </c>
      <c r="I572" s="150">
        <v>133612729</v>
      </c>
      <c r="J572" s="151">
        <v>71268629</v>
      </c>
      <c r="K572" s="150">
        <v>71654746.845681995</v>
      </c>
      <c r="L572" s="151">
        <v>133612729</v>
      </c>
      <c r="M572" s="152">
        <v>14.196085069800001</v>
      </c>
    </row>
    <row r="573" spans="2:13" s="1" customFormat="1" ht="30">
      <c r="B573" s="119" t="s">
        <v>152</v>
      </c>
      <c r="C573" s="156" t="s">
        <v>223</v>
      </c>
      <c r="D573" s="146" t="s">
        <v>154</v>
      </c>
      <c r="E573" s="146" t="s">
        <v>155</v>
      </c>
      <c r="F573" s="148" t="s">
        <v>352</v>
      </c>
      <c r="G573" s="146" t="s">
        <v>735</v>
      </c>
      <c r="H573" s="146" t="s">
        <v>156</v>
      </c>
      <c r="I573" s="150">
        <v>8125789</v>
      </c>
      <c r="J573" s="151">
        <v>5102021</v>
      </c>
      <c r="K573" s="150">
        <v>5032955.2934298003</v>
      </c>
      <c r="L573" s="151">
        <v>8125789</v>
      </c>
      <c r="M573" s="120">
        <v>14.879902703699999</v>
      </c>
    </row>
    <row r="574" spans="2:13" s="1" customFormat="1">
      <c r="B574" s="119" t="s">
        <v>152</v>
      </c>
      <c r="C574" s="146" t="s">
        <v>223</v>
      </c>
      <c r="D574" s="147" t="s">
        <v>154</v>
      </c>
      <c r="E574" s="146" t="s">
        <v>155</v>
      </c>
      <c r="F574" s="148" t="s">
        <v>352</v>
      </c>
      <c r="G574" s="149" t="s">
        <v>728</v>
      </c>
      <c r="H574" s="146" t="s">
        <v>156</v>
      </c>
      <c r="I574" s="150">
        <v>11973838</v>
      </c>
      <c r="J574" s="151">
        <v>7142878</v>
      </c>
      <c r="K574" s="150">
        <v>7060253.0111939004</v>
      </c>
      <c r="L574" s="151">
        <v>11973838</v>
      </c>
      <c r="M574" s="152">
        <v>15.2078903068</v>
      </c>
    </row>
    <row r="575" spans="2:13" s="1" customFormat="1">
      <c r="B575" s="119" t="s">
        <v>152</v>
      </c>
      <c r="C575" s="146" t="s">
        <v>223</v>
      </c>
      <c r="D575" s="147" t="s">
        <v>154</v>
      </c>
      <c r="E575" s="146" t="s">
        <v>155</v>
      </c>
      <c r="F575" s="148" t="s">
        <v>530</v>
      </c>
      <c r="G575" s="149" t="s">
        <v>626</v>
      </c>
      <c r="H575" s="146" t="s">
        <v>156</v>
      </c>
      <c r="I575" s="150">
        <v>189313691</v>
      </c>
      <c r="J575" s="151">
        <v>115670207</v>
      </c>
      <c r="K575" s="150">
        <v>115476444.97484</v>
      </c>
      <c r="L575" s="151">
        <v>189313691</v>
      </c>
      <c r="M575" s="152">
        <v>13.097888427199999</v>
      </c>
    </row>
    <row r="576" spans="2:13" s="1" customFormat="1" ht="30">
      <c r="B576" s="119" t="s">
        <v>152</v>
      </c>
      <c r="C576" s="156" t="s">
        <v>223</v>
      </c>
      <c r="D576" s="146" t="s">
        <v>154</v>
      </c>
      <c r="E576" s="146" t="s">
        <v>155</v>
      </c>
      <c r="F576" s="148" t="s">
        <v>531</v>
      </c>
      <c r="G576" s="146" t="s">
        <v>626</v>
      </c>
      <c r="H576" s="146" t="s">
        <v>156</v>
      </c>
      <c r="I576" s="150">
        <v>13402738</v>
      </c>
      <c r="J576" s="151">
        <v>8230137</v>
      </c>
      <c r="K576" s="150">
        <v>8175124.8672645995</v>
      </c>
      <c r="L576" s="151">
        <v>13402738</v>
      </c>
      <c r="M576" s="120">
        <v>13.0994537868</v>
      </c>
    </row>
    <row r="577" spans="2:13" s="1" customFormat="1">
      <c r="B577" s="119" t="s">
        <v>152</v>
      </c>
      <c r="C577" s="146" t="s">
        <v>223</v>
      </c>
      <c r="D577" s="147" t="s">
        <v>154</v>
      </c>
      <c r="E577" s="146" t="s">
        <v>155</v>
      </c>
      <c r="F577" s="148" t="s">
        <v>531</v>
      </c>
      <c r="G577" s="149" t="s">
        <v>733</v>
      </c>
      <c r="H577" s="146" t="s">
        <v>156</v>
      </c>
      <c r="I577" s="150">
        <v>31925063</v>
      </c>
      <c r="J577" s="151">
        <v>17133208</v>
      </c>
      <c r="K577" s="150">
        <v>17012605.508453</v>
      </c>
      <c r="L577" s="151">
        <v>31925063</v>
      </c>
      <c r="M577" s="152">
        <v>13.645316233999999</v>
      </c>
    </row>
    <row r="578" spans="2:13" s="1" customFormat="1">
      <c r="B578" s="119" t="s">
        <v>152</v>
      </c>
      <c r="C578" s="146" t="s">
        <v>223</v>
      </c>
      <c r="D578" s="147" t="s">
        <v>154</v>
      </c>
      <c r="E578" s="146" t="s">
        <v>155</v>
      </c>
      <c r="F578" s="148" t="s">
        <v>532</v>
      </c>
      <c r="G578" s="149" t="s">
        <v>732</v>
      </c>
      <c r="H578" s="146" t="s">
        <v>156</v>
      </c>
      <c r="I578" s="150">
        <v>410853691</v>
      </c>
      <c r="J578" s="151">
        <v>259806248</v>
      </c>
      <c r="K578" s="150">
        <v>254889304.48988</v>
      </c>
      <c r="L578" s="151">
        <v>410853691</v>
      </c>
      <c r="M578" s="152">
        <v>13.0964679132</v>
      </c>
    </row>
    <row r="579" spans="2:13" s="1" customFormat="1">
      <c r="B579" s="119" t="s">
        <v>152</v>
      </c>
      <c r="C579" s="146" t="s">
        <v>223</v>
      </c>
      <c r="D579" s="147" t="s">
        <v>154</v>
      </c>
      <c r="E579" s="146" t="s">
        <v>155</v>
      </c>
      <c r="F579" s="148" t="s">
        <v>533</v>
      </c>
      <c r="G579" s="149" t="s">
        <v>737</v>
      </c>
      <c r="H579" s="146" t="s">
        <v>156</v>
      </c>
      <c r="I579" s="150">
        <v>11250570</v>
      </c>
      <c r="J579" s="151">
        <v>6028849</v>
      </c>
      <c r="K579" s="150">
        <v>6141580.4808294</v>
      </c>
      <c r="L579" s="151">
        <v>11250570</v>
      </c>
      <c r="M579" s="152">
        <v>14.197850795300001</v>
      </c>
    </row>
    <row r="580" spans="2:13" s="1" customFormat="1">
      <c r="B580" s="119" t="s">
        <v>152</v>
      </c>
      <c r="C580" s="146" t="s">
        <v>223</v>
      </c>
      <c r="D580" s="147" t="s">
        <v>154</v>
      </c>
      <c r="E580" s="146" t="s">
        <v>155</v>
      </c>
      <c r="F580" s="148" t="s">
        <v>534</v>
      </c>
      <c r="G580" s="149" t="s">
        <v>730</v>
      </c>
      <c r="H580" s="146" t="s">
        <v>156</v>
      </c>
      <c r="I580" s="150">
        <v>56252876</v>
      </c>
      <c r="J580" s="151">
        <v>32205823</v>
      </c>
      <c r="K580" s="150">
        <v>31923472.378662001</v>
      </c>
      <c r="L580" s="151">
        <v>56252876</v>
      </c>
      <c r="M580" s="152">
        <v>12.550881865699999</v>
      </c>
    </row>
    <row r="581" spans="2:13" s="1" customFormat="1">
      <c r="B581" s="119" t="s">
        <v>152</v>
      </c>
      <c r="C581" s="146" t="s">
        <v>223</v>
      </c>
      <c r="D581" s="147" t="s">
        <v>154</v>
      </c>
      <c r="E581" s="146" t="s">
        <v>155</v>
      </c>
      <c r="F581" s="148" t="s">
        <v>364</v>
      </c>
      <c r="G581" s="149" t="s">
        <v>700</v>
      </c>
      <c r="H581" s="146" t="s">
        <v>156</v>
      </c>
      <c r="I581" s="150">
        <v>93450167</v>
      </c>
      <c r="J581" s="151">
        <v>51036329</v>
      </c>
      <c r="K581" s="150">
        <v>51038303.398953997</v>
      </c>
      <c r="L581" s="151">
        <v>93450167</v>
      </c>
      <c r="M581" s="152">
        <v>13.6492411473</v>
      </c>
    </row>
    <row r="582" spans="2:13" s="1" customFormat="1">
      <c r="B582" s="119" t="s">
        <v>152</v>
      </c>
      <c r="C582" s="146" t="s">
        <v>223</v>
      </c>
      <c r="D582" s="147" t="s">
        <v>154</v>
      </c>
      <c r="E582" s="146" t="s">
        <v>155</v>
      </c>
      <c r="F582" s="148" t="s">
        <v>535</v>
      </c>
      <c r="G582" s="149" t="s">
        <v>700</v>
      </c>
      <c r="H582" s="146" t="s">
        <v>156</v>
      </c>
      <c r="I582" s="150">
        <v>128264932</v>
      </c>
      <c r="J582" s="151">
        <v>71022192</v>
      </c>
      <c r="K582" s="150">
        <v>70057744.815460995</v>
      </c>
      <c r="L582" s="151">
        <v>128264932</v>
      </c>
      <c r="M582" s="152">
        <v>13.6462464516</v>
      </c>
    </row>
    <row r="583" spans="2:13" s="1" customFormat="1">
      <c r="B583" s="119" t="s">
        <v>152</v>
      </c>
      <c r="C583" s="146" t="s">
        <v>223</v>
      </c>
      <c r="D583" s="147" t="s">
        <v>154</v>
      </c>
      <c r="E583" s="146" t="s">
        <v>155</v>
      </c>
      <c r="F583" s="148" t="s">
        <v>536</v>
      </c>
      <c r="G583" s="149" t="s">
        <v>626</v>
      </c>
      <c r="H583" s="146" t="s">
        <v>156</v>
      </c>
      <c r="I583" s="150">
        <v>80650682</v>
      </c>
      <c r="J583" s="151">
        <v>51149727</v>
      </c>
      <c r="K583" s="150">
        <v>51530573.008841999</v>
      </c>
      <c r="L583" s="151">
        <v>80650682</v>
      </c>
      <c r="M583" s="152">
        <v>12.552180507399999</v>
      </c>
    </row>
    <row r="584" spans="2:13" s="1" customFormat="1">
      <c r="B584" s="119" t="s">
        <v>152</v>
      </c>
      <c r="C584" s="146" t="s">
        <v>223</v>
      </c>
      <c r="D584" s="147" t="s">
        <v>154</v>
      </c>
      <c r="E584" s="146" t="s">
        <v>155</v>
      </c>
      <c r="F584" s="148" t="s">
        <v>371</v>
      </c>
      <c r="G584" s="149" t="s">
        <v>733</v>
      </c>
      <c r="H584" s="146" t="s">
        <v>156</v>
      </c>
      <c r="I584" s="150">
        <v>92276714</v>
      </c>
      <c r="J584" s="151">
        <v>51371233</v>
      </c>
      <c r="K584" s="150">
        <v>50036384.168926001</v>
      </c>
      <c r="L584" s="151">
        <v>92276714</v>
      </c>
      <c r="M584" s="152">
        <v>13.645870434800001</v>
      </c>
    </row>
    <row r="585" spans="2:13" s="1" customFormat="1">
      <c r="B585" s="119" t="s">
        <v>152</v>
      </c>
      <c r="C585" s="146" t="s">
        <v>223</v>
      </c>
      <c r="D585" s="147" t="s">
        <v>154</v>
      </c>
      <c r="E585" s="146" t="s">
        <v>155</v>
      </c>
      <c r="F585" s="148" t="s">
        <v>371</v>
      </c>
      <c r="G585" s="149" t="s">
        <v>700</v>
      </c>
      <c r="H585" s="146" t="s">
        <v>156</v>
      </c>
      <c r="I585" s="150">
        <v>21988283</v>
      </c>
      <c r="J585" s="151">
        <v>12329096</v>
      </c>
      <c r="K585" s="150">
        <v>12009437.060559999</v>
      </c>
      <c r="L585" s="151">
        <v>21988283</v>
      </c>
      <c r="M585" s="152">
        <v>13.6478210215</v>
      </c>
    </row>
    <row r="586" spans="2:13" s="1" customFormat="1">
      <c r="B586" s="119" t="s">
        <v>152</v>
      </c>
      <c r="C586" s="146" t="s">
        <v>223</v>
      </c>
      <c r="D586" s="147" t="s">
        <v>154</v>
      </c>
      <c r="E586" s="146" t="s">
        <v>155</v>
      </c>
      <c r="F586" s="148" t="s">
        <v>537</v>
      </c>
      <c r="G586" s="149" t="s">
        <v>729</v>
      </c>
      <c r="H586" s="146" t="s">
        <v>156</v>
      </c>
      <c r="I586" s="150">
        <v>295583563</v>
      </c>
      <c r="J586" s="151">
        <v>203298631</v>
      </c>
      <c r="K586" s="150">
        <v>206150846.35071</v>
      </c>
      <c r="L586" s="151">
        <v>295583563</v>
      </c>
      <c r="M586" s="152">
        <v>14.750142994500001</v>
      </c>
    </row>
    <row r="587" spans="2:13" s="1" customFormat="1">
      <c r="B587" s="119" t="s">
        <v>152</v>
      </c>
      <c r="C587" s="146" t="s">
        <v>223</v>
      </c>
      <c r="D587" s="147" t="s">
        <v>154</v>
      </c>
      <c r="E587" s="146" t="s">
        <v>155</v>
      </c>
      <c r="F587" s="148" t="s">
        <v>537</v>
      </c>
      <c r="G587" s="149" t="s">
        <v>728</v>
      </c>
      <c r="H587" s="146" t="s">
        <v>156</v>
      </c>
      <c r="I587" s="150">
        <v>327150684</v>
      </c>
      <c r="J587" s="151">
        <v>204520548</v>
      </c>
      <c r="K587" s="150">
        <v>200174722.86504999</v>
      </c>
      <c r="L587" s="151">
        <v>327150684</v>
      </c>
      <c r="M587" s="152">
        <v>15.859631583200001</v>
      </c>
    </row>
    <row r="588" spans="2:13" s="1" customFormat="1">
      <c r="B588" s="119" t="s">
        <v>152</v>
      </c>
      <c r="C588" s="146" t="s">
        <v>223</v>
      </c>
      <c r="D588" s="147" t="s">
        <v>154</v>
      </c>
      <c r="E588" s="146" t="s">
        <v>155</v>
      </c>
      <c r="F588" s="148" t="s">
        <v>538</v>
      </c>
      <c r="G588" s="149" t="s">
        <v>710</v>
      </c>
      <c r="H588" s="146" t="s">
        <v>156</v>
      </c>
      <c r="I588" s="150">
        <v>62481754</v>
      </c>
      <c r="J588" s="151">
        <v>35589617</v>
      </c>
      <c r="K588" s="150">
        <v>35448328.204392999</v>
      </c>
      <c r="L588" s="151">
        <v>62481754</v>
      </c>
      <c r="M588" s="152">
        <v>15.585600658100001</v>
      </c>
    </row>
    <row r="589" spans="2:13" s="1" customFormat="1">
      <c r="B589" s="119" t="s">
        <v>152</v>
      </c>
      <c r="C589" s="146" t="s">
        <v>223</v>
      </c>
      <c r="D589" s="147" t="s">
        <v>154</v>
      </c>
      <c r="E589" s="146" t="s">
        <v>155</v>
      </c>
      <c r="F589" s="148" t="s">
        <v>538</v>
      </c>
      <c r="G589" s="149" t="s">
        <v>728</v>
      </c>
      <c r="H589" s="146" t="s">
        <v>156</v>
      </c>
      <c r="I589" s="150">
        <v>81787671</v>
      </c>
      <c r="J589" s="151">
        <v>51232876</v>
      </c>
      <c r="K589" s="150">
        <v>50043474.685496002</v>
      </c>
      <c r="L589" s="151">
        <v>81787671</v>
      </c>
      <c r="M589" s="152">
        <v>15.859981235499999</v>
      </c>
    </row>
    <row r="590" spans="2:13" s="1" customFormat="1">
      <c r="B590" s="119" t="s">
        <v>152</v>
      </c>
      <c r="C590" s="146" t="s">
        <v>223</v>
      </c>
      <c r="D590" s="147" t="s">
        <v>154</v>
      </c>
      <c r="E590" s="146" t="s">
        <v>155</v>
      </c>
      <c r="F590" s="148" t="s">
        <v>373</v>
      </c>
      <c r="G590" s="149" t="s">
        <v>728</v>
      </c>
      <c r="H590" s="146" t="s">
        <v>156</v>
      </c>
      <c r="I590" s="150">
        <v>81787671</v>
      </c>
      <c r="J590" s="151">
        <v>51664384</v>
      </c>
      <c r="K590" s="150">
        <v>50041589.325254001</v>
      </c>
      <c r="L590" s="151">
        <v>81787671</v>
      </c>
      <c r="M590" s="152">
        <v>15.863180976500001</v>
      </c>
    </row>
    <row r="591" spans="2:13" s="1" customFormat="1">
      <c r="B591" s="119" t="s">
        <v>152</v>
      </c>
      <c r="C591" s="146" t="s">
        <v>223</v>
      </c>
      <c r="D591" s="147" t="s">
        <v>154</v>
      </c>
      <c r="E591" s="146" t="s">
        <v>155</v>
      </c>
      <c r="F591" s="148" t="s">
        <v>373</v>
      </c>
      <c r="G591" s="149" t="s">
        <v>731</v>
      </c>
      <c r="H591" s="146" t="s">
        <v>156</v>
      </c>
      <c r="I591" s="150">
        <v>92716607</v>
      </c>
      <c r="J591" s="151">
        <v>56120464</v>
      </c>
      <c r="K591" s="150">
        <v>55544282.168375</v>
      </c>
      <c r="L591" s="151">
        <v>92716607</v>
      </c>
      <c r="M591" s="152">
        <v>12.5593747104</v>
      </c>
    </row>
    <row r="592" spans="2:13" s="1" customFormat="1">
      <c r="B592" s="119" t="s">
        <v>152</v>
      </c>
      <c r="C592" s="146" t="s">
        <v>223</v>
      </c>
      <c r="D592" s="147" t="s">
        <v>154</v>
      </c>
      <c r="E592" s="146" t="s">
        <v>155</v>
      </c>
      <c r="F592" s="148" t="s">
        <v>373</v>
      </c>
      <c r="G592" s="149" t="s">
        <v>700</v>
      </c>
      <c r="H592" s="146" t="s">
        <v>156</v>
      </c>
      <c r="I592" s="150">
        <v>17995898</v>
      </c>
      <c r="J592" s="151">
        <v>10288493</v>
      </c>
      <c r="K592" s="150">
        <v>10007704.365357</v>
      </c>
      <c r="L592" s="151">
        <v>17995898</v>
      </c>
      <c r="M592" s="152">
        <v>13.648469153600001</v>
      </c>
    </row>
    <row r="593" spans="2:13" s="1" customFormat="1">
      <c r="B593" s="119" t="s">
        <v>152</v>
      </c>
      <c r="C593" s="146" t="s">
        <v>223</v>
      </c>
      <c r="D593" s="147" t="s">
        <v>154</v>
      </c>
      <c r="E593" s="146" t="s">
        <v>155</v>
      </c>
      <c r="F593" s="148" t="s">
        <v>539</v>
      </c>
      <c r="G593" s="149" t="s">
        <v>710</v>
      </c>
      <c r="H593" s="146" t="s">
        <v>156</v>
      </c>
      <c r="I593" s="150">
        <v>45942460</v>
      </c>
      <c r="J593" s="151">
        <v>25504110</v>
      </c>
      <c r="K593" s="150">
        <v>25392866.322611</v>
      </c>
      <c r="L593" s="151">
        <v>45942460</v>
      </c>
      <c r="M593" s="152">
        <v>16.980460599699999</v>
      </c>
    </row>
    <row r="594" spans="2:13" s="1" customFormat="1">
      <c r="B594" s="119" t="s">
        <v>152</v>
      </c>
      <c r="C594" s="146" t="s">
        <v>223</v>
      </c>
      <c r="D594" s="147" t="s">
        <v>154</v>
      </c>
      <c r="E594" s="146" t="s">
        <v>155</v>
      </c>
      <c r="F594" s="148" t="s">
        <v>539</v>
      </c>
      <c r="G594" s="149" t="s">
        <v>710</v>
      </c>
      <c r="H594" s="146" t="s">
        <v>156</v>
      </c>
      <c r="I594" s="150">
        <v>18376984</v>
      </c>
      <c r="J594" s="151">
        <v>10201643</v>
      </c>
      <c r="K594" s="150">
        <v>10157146.529044</v>
      </c>
      <c r="L594" s="151">
        <v>18376984</v>
      </c>
      <c r="M594" s="152">
        <v>16.980460599699999</v>
      </c>
    </row>
    <row r="595" spans="2:13" s="1" customFormat="1">
      <c r="B595" s="119" t="s">
        <v>152</v>
      </c>
      <c r="C595" s="146" t="s">
        <v>223</v>
      </c>
      <c r="D595" s="147" t="s">
        <v>154</v>
      </c>
      <c r="E595" s="146" t="s">
        <v>155</v>
      </c>
      <c r="F595" s="148" t="s">
        <v>378</v>
      </c>
      <c r="G595" s="149" t="s">
        <v>728</v>
      </c>
      <c r="H595" s="146" t="s">
        <v>156</v>
      </c>
      <c r="I595" s="150">
        <v>118278352</v>
      </c>
      <c r="J595" s="151">
        <v>75094796</v>
      </c>
      <c r="K595" s="150">
        <v>74064838.997961998</v>
      </c>
      <c r="L595" s="151">
        <v>118278352</v>
      </c>
      <c r="M595" s="152">
        <v>15.859410451900001</v>
      </c>
    </row>
    <row r="596" spans="2:13" s="1" customFormat="1">
      <c r="B596" s="119" t="s">
        <v>152</v>
      </c>
      <c r="C596" s="146" t="s">
        <v>223</v>
      </c>
      <c r="D596" s="147" t="s">
        <v>154</v>
      </c>
      <c r="E596" s="146" t="s">
        <v>155</v>
      </c>
      <c r="F596" s="148" t="s">
        <v>378</v>
      </c>
      <c r="G596" s="149" t="s">
        <v>735</v>
      </c>
      <c r="H596" s="146" t="s">
        <v>156</v>
      </c>
      <c r="I596" s="150">
        <v>30296708</v>
      </c>
      <c r="J596" s="151">
        <v>20290959</v>
      </c>
      <c r="K596" s="150">
        <v>20016855.274050001</v>
      </c>
      <c r="L596" s="151">
        <v>30296708</v>
      </c>
      <c r="M596" s="152">
        <v>15.5800661721</v>
      </c>
    </row>
    <row r="597" spans="2:13" s="1" customFormat="1">
      <c r="B597" s="119" t="s">
        <v>152</v>
      </c>
      <c r="C597" s="146" t="s">
        <v>223</v>
      </c>
      <c r="D597" s="147" t="s">
        <v>154</v>
      </c>
      <c r="E597" s="146" t="s">
        <v>155</v>
      </c>
      <c r="F597" s="148" t="s">
        <v>378</v>
      </c>
      <c r="G597" s="149" t="s">
        <v>734</v>
      </c>
      <c r="H597" s="146" t="s">
        <v>156</v>
      </c>
      <c r="I597" s="150">
        <v>39277540</v>
      </c>
      <c r="J597" s="151">
        <v>23610850</v>
      </c>
      <c r="K597" s="150">
        <v>22886939.590193</v>
      </c>
      <c r="L597" s="151">
        <v>39277540</v>
      </c>
      <c r="M597" s="152">
        <v>15.3065784247</v>
      </c>
    </row>
    <row r="598" spans="2:13" s="1" customFormat="1">
      <c r="B598" s="119" t="s">
        <v>152</v>
      </c>
      <c r="C598" s="146" t="s">
        <v>223</v>
      </c>
      <c r="D598" s="147" t="s">
        <v>154</v>
      </c>
      <c r="E598" s="146" t="s">
        <v>155</v>
      </c>
      <c r="F598" s="148" t="s">
        <v>540</v>
      </c>
      <c r="G598" s="149" t="s">
        <v>738</v>
      </c>
      <c r="H598" s="146" t="s">
        <v>156</v>
      </c>
      <c r="I598" s="150">
        <v>1756000007</v>
      </c>
      <c r="J598" s="151">
        <v>1000345206</v>
      </c>
      <c r="K598" s="150">
        <v>1022333214.3442</v>
      </c>
      <c r="L598" s="151">
        <v>1756000007</v>
      </c>
      <c r="M598" s="152">
        <v>13.207901332200001</v>
      </c>
    </row>
    <row r="599" spans="2:13" s="1" customFormat="1">
      <c r="B599" s="119" t="s">
        <v>152</v>
      </c>
      <c r="C599" s="146" t="s">
        <v>223</v>
      </c>
      <c r="D599" s="147" t="s">
        <v>154</v>
      </c>
      <c r="E599" s="146" t="s">
        <v>155</v>
      </c>
      <c r="F599" s="148" t="s">
        <v>540</v>
      </c>
      <c r="G599" s="149" t="s">
        <v>739</v>
      </c>
      <c r="H599" s="146" t="s">
        <v>156</v>
      </c>
      <c r="I599" s="150">
        <v>1718835624</v>
      </c>
      <c r="J599" s="151">
        <v>1000342464</v>
      </c>
      <c r="K599" s="150">
        <v>1022156415.1946</v>
      </c>
      <c r="L599" s="151">
        <v>1718835624</v>
      </c>
      <c r="M599" s="152">
        <v>13.0981722989</v>
      </c>
    </row>
    <row r="600" spans="2:13" s="1" customFormat="1">
      <c r="B600" s="119" t="s">
        <v>152</v>
      </c>
      <c r="C600" s="146" t="s">
        <v>223</v>
      </c>
      <c r="D600" s="147" t="s">
        <v>154</v>
      </c>
      <c r="E600" s="146" t="s">
        <v>155</v>
      </c>
      <c r="F600" s="148" t="s">
        <v>540</v>
      </c>
      <c r="G600" s="149" t="s">
        <v>740</v>
      </c>
      <c r="H600" s="146" t="s">
        <v>156</v>
      </c>
      <c r="I600" s="150">
        <v>1539178078</v>
      </c>
      <c r="J600" s="151">
        <v>1000328768</v>
      </c>
      <c r="K600" s="150">
        <v>1021278621.1969</v>
      </c>
      <c r="L600" s="151">
        <v>1539178078</v>
      </c>
      <c r="M600" s="152">
        <v>12.5510522344</v>
      </c>
    </row>
    <row r="601" spans="2:13" s="1" customFormat="1">
      <c r="B601" s="119" t="s">
        <v>152</v>
      </c>
      <c r="C601" s="146" t="s">
        <v>223</v>
      </c>
      <c r="D601" s="147" t="s">
        <v>154</v>
      </c>
      <c r="E601" s="146" t="s">
        <v>155</v>
      </c>
      <c r="F601" s="148" t="s">
        <v>541</v>
      </c>
      <c r="G601" s="149" t="s">
        <v>615</v>
      </c>
      <c r="H601" s="146" t="s">
        <v>156</v>
      </c>
      <c r="I601" s="150">
        <v>268875833</v>
      </c>
      <c r="J601" s="151">
        <v>204722849</v>
      </c>
      <c r="K601" s="150">
        <v>202269431.80693001</v>
      </c>
      <c r="L601" s="151">
        <v>268875833</v>
      </c>
      <c r="M601" s="152">
        <v>12.544884662799999</v>
      </c>
    </row>
    <row r="602" spans="2:13" s="1" customFormat="1">
      <c r="B602" s="119" t="s">
        <v>152</v>
      </c>
      <c r="C602" s="146" t="s">
        <v>223</v>
      </c>
      <c r="D602" s="147" t="s">
        <v>154</v>
      </c>
      <c r="E602" s="146" t="s">
        <v>155</v>
      </c>
      <c r="F602" s="148" t="s">
        <v>542</v>
      </c>
      <c r="G602" s="149" t="s">
        <v>626</v>
      </c>
      <c r="H602" s="146" t="s">
        <v>156</v>
      </c>
      <c r="I602" s="150">
        <v>297671237</v>
      </c>
      <c r="J602" s="151">
        <v>204490413</v>
      </c>
      <c r="K602" s="150">
        <v>206429748.19604</v>
      </c>
      <c r="L602" s="151">
        <v>297671237</v>
      </c>
      <c r="M602" s="152">
        <v>12.456505486799999</v>
      </c>
    </row>
    <row r="603" spans="2:13" s="1" customFormat="1">
      <c r="B603" s="119" t="s">
        <v>152</v>
      </c>
      <c r="C603" s="146" t="s">
        <v>223</v>
      </c>
      <c r="D603" s="147" t="s">
        <v>154</v>
      </c>
      <c r="E603" s="146" t="s">
        <v>155</v>
      </c>
      <c r="F603" s="148" t="s">
        <v>416</v>
      </c>
      <c r="G603" s="149" t="s">
        <v>739</v>
      </c>
      <c r="H603" s="146" t="s">
        <v>156</v>
      </c>
      <c r="I603" s="150">
        <v>1215216776</v>
      </c>
      <c r="J603" s="151">
        <v>711600340</v>
      </c>
      <c r="K603" s="150">
        <v>722703489.78635001</v>
      </c>
      <c r="L603" s="151">
        <v>1215216776</v>
      </c>
      <c r="M603" s="152">
        <v>13.0961646864</v>
      </c>
    </row>
    <row r="604" spans="2:13" s="1" customFormat="1">
      <c r="B604" s="119" t="s">
        <v>152</v>
      </c>
      <c r="C604" s="146" t="s">
        <v>223</v>
      </c>
      <c r="D604" s="147" t="s">
        <v>154</v>
      </c>
      <c r="E604" s="146" t="s">
        <v>155</v>
      </c>
      <c r="F604" s="148" t="s">
        <v>416</v>
      </c>
      <c r="G604" s="149" t="s">
        <v>740</v>
      </c>
      <c r="H604" s="146" t="s">
        <v>156</v>
      </c>
      <c r="I604" s="150">
        <v>477145212</v>
      </c>
      <c r="J604" s="151">
        <v>311936438</v>
      </c>
      <c r="K604" s="150">
        <v>316609899.83085001</v>
      </c>
      <c r="L604" s="151">
        <v>477145212</v>
      </c>
      <c r="M604" s="152">
        <v>12.548869895299999</v>
      </c>
    </row>
    <row r="605" spans="2:13" s="1" customFormat="1">
      <c r="B605" s="119" t="s">
        <v>152</v>
      </c>
      <c r="C605" s="146" t="s">
        <v>223</v>
      </c>
      <c r="D605" s="147" t="s">
        <v>154</v>
      </c>
      <c r="E605" s="146" t="s">
        <v>155</v>
      </c>
      <c r="F605" s="148" t="s">
        <v>543</v>
      </c>
      <c r="G605" s="149" t="s">
        <v>728</v>
      </c>
      <c r="H605" s="146" t="s">
        <v>156</v>
      </c>
      <c r="I605" s="150">
        <v>37102745</v>
      </c>
      <c r="J605" s="151">
        <v>25712748</v>
      </c>
      <c r="K605" s="150">
        <v>25378577.509768002</v>
      </c>
      <c r="L605" s="151">
        <v>37102745</v>
      </c>
      <c r="M605" s="152">
        <v>14.6640454102</v>
      </c>
    </row>
    <row r="606" spans="2:13" s="1" customFormat="1">
      <c r="B606" s="119" t="s">
        <v>152</v>
      </c>
      <c r="C606" s="146" t="s">
        <v>223</v>
      </c>
      <c r="D606" s="147" t="s">
        <v>154</v>
      </c>
      <c r="E606" s="146" t="s">
        <v>155</v>
      </c>
      <c r="F606" s="148" t="s">
        <v>544</v>
      </c>
      <c r="G606" s="149" t="s">
        <v>741</v>
      </c>
      <c r="H606" s="146" t="s">
        <v>156</v>
      </c>
      <c r="I606" s="150">
        <v>612328764</v>
      </c>
      <c r="J606" s="151">
        <v>500000000</v>
      </c>
      <c r="K606" s="150">
        <v>509974328.30658001</v>
      </c>
      <c r="L606" s="151">
        <v>612328764</v>
      </c>
      <c r="M606" s="152">
        <v>10.3815060831</v>
      </c>
    </row>
    <row r="607" spans="2:13" s="1" customFormat="1">
      <c r="B607" s="119" t="s">
        <v>152</v>
      </c>
      <c r="C607" s="146" t="s">
        <v>223</v>
      </c>
      <c r="D607" s="147" t="s">
        <v>154</v>
      </c>
      <c r="E607" s="146" t="s">
        <v>155</v>
      </c>
      <c r="F607" s="148" t="s">
        <v>544</v>
      </c>
      <c r="G607" s="149" t="s">
        <v>742</v>
      </c>
      <c r="H607" s="146" t="s">
        <v>156</v>
      </c>
      <c r="I607" s="150">
        <v>670589040</v>
      </c>
      <c r="J607" s="151">
        <v>499999999</v>
      </c>
      <c r="K607" s="150">
        <v>510470319.54294002</v>
      </c>
      <c r="L607" s="151">
        <v>670589040</v>
      </c>
      <c r="M607" s="152">
        <v>10.9207966971</v>
      </c>
    </row>
    <row r="608" spans="2:13" s="1" customFormat="1">
      <c r="B608" s="119" t="s">
        <v>152</v>
      </c>
      <c r="C608" s="146" t="s">
        <v>223</v>
      </c>
      <c r="D608" s="147" t="s">
        <v>154</v>
      </c>
      <c r="E608" s="146" t="s">
        <v>155</v>
      </c>
      <c r="F608" s="148" t="s">
        <v>277</v>
      </c>
      <c r="G608" s="149" t="s">
        <v>741</v>
      </c>
      <c r="H608" s="146" t="s">
        <v>156</v>
      </c>
      <c r="I608" s="150">
        <v>612328764</v>
      </c>
      <c r="J608" s="151">
        <v>500136985</v>
      </c>
      <c r="K608" s="150">
        <v>509974771.60468</v>
      </c>
      <c r="L608" s="151">
        <v>612328764</v>
      </c>
      <c r="M608" s="152">
        <v>10.3813258983</v>
      </c>
    </row>
    <row r="609" spans="2:13" s="1" customFormat="1">
      <c r="B609" s="119" t="s">
        <v>152</v>
      </c>
      <c r="C609" s="146" t="s">
        <v>223</v>
      </c>
      <c r="D609" s="147" t="s">
        <v>154</v>
      </c>
      <c r="E609" s="146" t="s">
        <v>155</v>
      </c>
      <c r="F609" s="148" t="s">
        <v>545</v>
      </c>
      <c r="G609" s="149" t="s">
        <v>741</v>
      </c>
      <c r="H609" s="146" t="s">
        <v>156</v>
      </c>
      <c r="I609" s="150">
        <v>514356165</v>
      </c>
      <c r="J609" s="151">
        <v>421740412</v>
      </c>
      <c r="K609" s="150">
        <v>428661682.45512003</v>
      </c>
      <c r="L609" s="151">
        <v>514356165</v>
      </c>
      <c r="M609" s="152">
        <v>10.244578495900001</v>
      </c>
    </row>
    <row r="610" spans="2:13" s="1" customFormat="1">
      <c r="B610" s="119" t="s">
        <v>152</v>
      </c>
      <c r="C610" s="146" t="s">
        <v>223</v>
      </c>
      <c r="D610" s="147" t="s">
        <v>154</v>
      </c>
      <c r="E610" s="146" t="s">
        <v>155</v>
      </c>
      <c r="F610" s="148" t="s">
        <v>480</v>
      </c>
      <c r="G610" s="149" t="s">
        <v>741</v>
      </c>
      <c r="H610" s="146" t="s">
        <v>156</v>
      </c>
      <c r="I610" s="150">
        <v>85726024</v>
      </c>
      <c r="J610" s="151">
        <v>70443493</v>
      </c>
      <c r="K610" s="150">
        <v>71444425.412492007</v>
      </c>
      <c r="L610" s="151">
        <v>85726024</v>
      </c>
      <c r="M610" s="152">
        <v>10.242225040499999</v>
      </c>
    </row>
    <row r="611" spans="2:13" s="1" customFormat="1">
      <c r="B611" s="119" t="s">
        <v>152</v>
      </c>
      <c r="C611" s="146" t="s">
        <v>223</v>
      </c>
      <c r="D611" s="147" t="s">
        <v>154</v>
      </c>
      <c r="E611" s="146" t="s">
        <v>155</v>
      </c>
      <c r="F611" s="148" t="s">
        <v>546</v>
      </c>
      <c r="G611" s="149" t="s">
        <v>743</v>
      </c>
      <c r="H611" s="146" t="s">
        <v>156</v>
      </c>
      <c r="I611" s="150">
        <v>2751232880</v>
      </c>
      <c r="J611" s="151">
        <v>1999999999</v>
      </c>
      <c r="K611" s="150">
        <v>2034925521.5388</v>
      </c>
      <c r="L611" s="151">
        <v>2751232880</v>
      </c>
      <c r="M611" s="152">
        <v>10.3811315983</v>
      </c>
    </row>
    <row r="612" spans="2:13" s="1" customFormat="1">
      <c r="B612" s="119" t="s">
        <v>152</v>
      </c>
      <c r="C612" s="146" t="s">
        <v>223</v>
      </c>
      <c r="D612" s="147" t="s">
        <v>154</v>
      </c>
      <c r="E612" s="146" t="s">
        <v>155</v>
      </c>
      <c r="F612" s="148" t="s">
        <v>546</v>
      </c>
      <c r="G612" s="149" t="s">
        <v>744</v>
      </c>
      <c r="H612" s="146" t="s">
        <v>156</v>
      </c>
      <c r="I612" s="150">
        <v>2914334248</v>
      </c>
      <c r="J612" s="151">
        <v>2000000001</v>
      </c>
      <c r="K612" s="150">
        <v>2035449323.2509999</v>
      </c>
      <c r="L612" s="151">
        <v>2914334248</v>
      </c>
      <c r="M612" s="152">
        <v>10.5428235135</v>
      </c>
    </row>
    <row r="613" spans="2:13" s="1" customFormat="1">
      <c r="B613" s="119" t="s">
        <v>152</v>
      </c>
      <c r="C613" s="146" t="s">
        <v>223</v>
      </c>
      <c r="D613" s="147" t="s">
        <v>154</v>
      </c>
      <c r="E613" s="146" t="s">
        <v>155</v>
      </c>
      <c r="F613" s="148" t="s">
        <v>546</v>
      </c>
      <c r="G613" s="149" t="s">
        <v>745</v>
      </c>
      <c r="H613" s="146" t="s">
        <v>156</v>
      </c>
      <c r="I613" s="150">
        <v>3087175339</v>
      </c>
      <c r="J613" s="151">
        <v>2000000000</v>
      </c>
      <c r="K613" s="150">
        <v>2036146465.8241</v>
      </c>
      <c r="L613" s="151">
        <v>3087175339</v>
      </c>
      <c r="M613" s="152">
        <v>10.7586473227</v>
      </c>
    </row>
    <row r="614" spans="2:13" s="1" customFormat="1">
      <c r="B614" s="119" t="s">
        <v>152</v>
      </c>
      <c r="C614" s="146" t="s">
        <v>223</v>
      </c>
      <c r="D614" s="147" t="s">
        <v>154</v>
      </c>
      <c r="E614" s="146" t="s">
        <v>155</v>
      </c>
      <c r="F614" s="148" t="s">
        <v>547</v>
      </c>
      <c r="G614" s="149" t="s">
        <v>746</v>
      </c>
      <c r="H614" s="146" t="s">
        <v>156</v>
      </c>
      <c r="I614" s="150">
        <v>3040178082</v>
      </c>
      <c r="J614" s="151">
        <v>2000000001</v>
      </c>
      <c r="K614" s="150">
        <v>2001495332.9518001</v>
      </c>
      <c r="L614" s="151">
        <v>3040178082</v>
      </c>
      <c r="M614" s="152">
        <v>10.110665519099999</v>
      </c>
    </row>
    <row r="615" spans="2:13" s="1" customFormat="1">
      <c r="B615" s="119" t="s">
        <v>152</v>
      </c>
      <c r="C615" s="146" t="s">
        <v>223</v>
      </c>
      <c r="D615" s="147" t="s">
        <v>154</v>
      </c>
      <c r="E615" s="146" t="s">
        <v>155</v>
      </c>
      <c r="F615" s="148" t="s">
        <v>547</v>
      </c>
      <c r="G615" s="149" t="s">
        <v>747</v>
      </c>
      <c r="H615" s="146" t="s">
        <v>156</v>
      </c>
      <c r="I615" s="150">
        <v>3101041097</v>
      </c>
      <c r="J615" s="151">
        <v>1999999999</v>
      </c>
      <c r="K615" s="150">
        <v>2001499356.2189</v>
      </c>
      <c r="L615" s="151">
        <v>3101041097</v>
      </c>
      <c r="M615" s="152">
        <v>10.2177419373</v>
      </c>
    </row>
    <row r="616" spans="2:13" s="1" customFormat="1">
      <c r="B616" s="119" t="s">
        <v>152</v>
      </c>
      <c r="C616" s="146" t="s">
        <v>223</v>
      </c>
      <c r="D616" s="147" t="s">
        <v>154</v>
      </c>
      <c r="E616" s="146" t="s">
        <v>155</v>
      </c>
      <c r="F616" s="148" t="s">
        <v>548</v>
      </c>
      <c r="G616" s="149" t="s">
        <v>748</v>
      </c>
      <c r="H616" s="146" t="s">
        <v>156</v>
      </c>
      <c r="I616" s="150">
        <v>755328762</v>
      </c>
      <c r="J616" s="151">
        <v>499999998</v>
      </c>
      <c r="K616" s="150">
        <v>500482898.25769001</v>
      </c>
      <c r="L616" s="151">
        <v>755328762</v>
      </c>
      <c r="M616" s="152">
        <v>9.3098339827000007</v>
      </c>
    </row>
    <row r="617" spans="2:13" s="1" customFormat="1">
      <c r="B617" s="119" t="s">
        <v>152</v>
      </c>
      <c r="C617" s="146" t="s">
        <v>223</v>
      </c>
      <c r="D617" s="147" t="s">
        <v>154</v>
      </c>
      <c r="E617" s="146" t="s">
        <v>155</v>
      </c>
      <c r="F617" s="148" t="s">
        <v>548</v>
      </c>
      <c r="G617" s="149" t="s">
        <v>749</v>
      </c>
      <c r="H617" s="146" t="s">
        <v>156</v>
      </c>
      <c r="I617" s="150">
        <v>1160928078</v>
      </c>
      <c r="J617" s="151">
        <v>750000000</v>
      </c>
      <c r="K617" s="150">
        <v>750743758.35260999</v>
      </c>
      <c r="L617" s="151">
        <v>1160928078</v>
      </c>
      <c r="M617" s="152">
        <v>9.5773861450000002</v>
      </c>
    </row>
    <row r="618" spans="2:13" s="1" customFormat="1">
      <c r="B618" s="119" t="s">
        <v>152</v>
      </c>
      <c r="C618" s="146" t="s">
        <v>223</v>
      </c>
      <c r="D618" s="147" t="s">
        <v>154</v>
      </c>
      <c r="E618" s="146" t="s">
        <v>155</v>
      </c>
      <c r="F618" s="148" t="s">
        <v>548</v>
      </c>
      <c r="G618" s="149" t="s">
        <v>750</v>
      </c>
      <c r="H618" s="146" t="s">
        <v>156</v>
      </c>
      <c r="I618" s="150">
        <v>789815074</v>
      </c>
      <c r="J618" s="151">
        <v>499999998</v>
      </c>
      <c r="K618" s="150">
        <v>500512373.82301003</v>
      </c>
      <c r="L618" s="151">
        <v>789815074</v>
      </c>
      <c r="M618" s="152">
        <v>9.8461894978999993</v>
      </c>
    </row>
    <row r="619" spans="2:13" s="1" customFormat="1">
      <c r="B619" s="119" t="s">
        <v>152</v>
      </c>
      <c r="C619" s="146" t="s">
        <v>223</v>
      </c>
      <c r="D619" s="147" t="s">
        <v>154</v>
      </c>
      <c r="E619" s="146" t="s">
        <v>155</v>
      </c>
      <c r="F619" s="148" t="s">
        <v>400</v>
      </c>
      <c r="G619" s="149" t="s">
        <v>748</v>
      </c>
      <c r="H619" s="146" t="s">
        <v>156</v>
      </c>
      <c r="I619" s="150">
        <v>1510657535</v>
      </c>
      <c r="J619" s="151">
        <v>1003452055</v>
      </c>
      <c r="K619" s="150">
        <v>1000993392.3158</v>
      </c>
      <c r="L619" s="151">
        <v>1510657535</v>
      </c>
      <c r="M619" s="152">
        <v>9.3090557506000007</v>
      </c>
    </row>
    <row r="620" spans="2:13" s="1" customFormat="1">
      <c r="B620" s="119" t="s">
        <v>152</v>
      </c>
      <c r="C620" s="146" t="s">
        <v>223</v>
      </c>
      <c r="D620" s="147" t="s">
        <v>154</v>
      </c>
      <c r="E620" s="146" t="s">
        <v>155</v>
      </c>
      <c r="F620" s="148" t="s">
        <v>457</v>
      </c>
      <c r="G620" s="149" t="s">
        <v>749</v>
      </c>
      <c r="H620" s="146" t="s">
        <v>156</v>
      </c>
      <c r="I620" s="150">
        <v>789431097</v>
      </c>
      <c r="J620" s="151">
        <v>512714178</v>
      </c>
      <c r="K620" s="150">
        <v>510526251.37443</v>
      </c>
      <c r="L620" s="151">
        <v>789431097</v>
      </c>
      <c r="M620" s="152">
        <v>9.5762903293000008</v>
      </c>
    </row>
    <row r="621" spans="2:13" s="1" customFormat="1">
      <c r="B621" s="119" t="s">
        <v>152</v>
      </c>
      <c r="C621" s="146" t="s">
        <v>223</v>
      </c>
      <c r="D621" s="147" t="s">
        <v>154</v>
      </c>
      <c r="E621" s="146" t="s">
        <v>155</v>
      </c>
      <c r="F621" s="148" t="s">
        <v>457</v>
      </c>
      <c r="G621" s="149" t="s">
        <v>750</v>
      </c>
      <c r="H621" s="146" t="s">
        <v>156</v>
      </c>
      <c r="I621" s="150">
        <v>235364891</v>
      </c>
      <c r="J621" s="151">
        <v>149814395</v>
      </c>
      <c r="K621" s="150">
        <v>149158989.37259001</v>
      </c>
      <c r="L621" s="151">
        <v>235364891</v>
      </c>
      <c r="M621" s="152">
        <v>9.8450586454</v>
      </c>
    </row>
    <row r="622" spans="2:13" s="1" customFormat="1">
      <c r="B622" s="119" t="s">
        <v>152</v>
      </c>
      <c r="C622" s="146" t="s">
        <v>223</v>
      </c>
      <c r="D622" s="147" t="s">
        <v>154</v>
      </c>
      <c r="E622" s="146" t="s">
        <v>155</v>
      </c>
      <c r="F622" s="148" t="s">
        <v>338</v>
      </c>
      <c r="G622" s="149" t="s">
        <v>751</v>
      </c>
      <c r="H622" s="146" t="s">
        <v>156</v>
      </c>
      <c r="I622" s="150">
        <v>584624465</v>
      </c>
      <c r="J622" s="151">
        <v>390244436</v>
      </c>
      <c r="K622" s="150">
        <v>387393042.88170999</v>
      </c>
      <c r="L622" s="151">
        <v>584624465</v>
      </c>
      <c r="M622" s="152">
        <v>9.3084288593999993</v>
      </c>
    </row>
    <row r="623" spans="2:13" s="1" customFormat="1">
      <c r="B623" s="119" t="s">
        <v>152</v>
      </c>
      <c r="C623" s="146" t="s">
        <v>223</v>
      </c>
      <c r="D623" s="147" t="s">
        <v>154</v>
      </c>
      <c r="E623" s="146" t="s">
        <v>155</v>
      </c>
      <c r="F623" s="148" t="s">
        <v>292</v>
      </c>
      <c r="G623" s="149" t="s">
        <v>748</v>
      </c>
      <c r="H623" s="146" t="s">
        <v>156</v>
      </c>
      <c r="I623" s="150">
        <v>148821919</v>
      </c>
      <c r="J623" s="151">
        <v>100221914</v>
      </c>
      <c r="K623" s="150">
        <v>100098282.62763999</v>
      </c>
      <c r="L623" s="151">
        <v>148821919</v>
      </c>
      <c r="M623" s="152">
        <v>9.3093541699000006</v>
      </c>
    </row>
    <row r="624" spans="2:13" s="1" customFormat="1">
      <c r="B624" s="119" t="s">
        <v>152</v>
      </c>
      <c r="C624" s="146" t="s">
        <v>223</v>
      </c>
      <c r="D624" s="147" t="s">
        <v>154</v>
      </c>
      <c r="E624" s="146" t="s">
        <v>155</v>
      </c>
      <c r="F624" s="148" t="s">
        <v>264</v>
      </c>
      <c r="G624" s="149" t="s">
        <v>729</v>
      </c>
      <c r="H624" s="146" t="s">
        <v>156</v>
      </c>
      <c r="I624" s="150">
        <v>112887671</v>
      </c>
      <c r="J624" s="151">
        <v>101572603</v>
      </c>
      <c r="K624" s="150">
        <v>103076658.44076</v>
      </c>
      <c r="L624" s="151">
        <v>112887671</v>
      </c>
      <c r="M624" s="152">
        <v>14.7480572416</v>
      </c>
    </row>
    <row r="625" spans="2:13" s="1" customFormat="1">
      <c r="B625" s="119" t="s">
        <v>152</v>
      </c>
      <c r="C625" s="146" t="s">
        <v>223</v>
      </c>
      <c r="D625" s="147" t="s">
        <v>154</v>
      </c>
      <c r="E625" s="146" t="s">
        <v>155</v>
      </c>
      <c r="F625" s="148" t="s">
        <v>549</v>
      </c>
      <c r="G625" s="149" t="s">
        <v>752</v>
      </c>
      <c r="H625" s="146" t="s">
        <v>156</v>
      </c>
      <c r="I625" s="150">
        <v>3229860269</v>
      </c>
      <c r="J625" s="151">
        <v>2000000000</v>
      </c>
      <c r="K625" s="150">
        <v>2021810296.4999001</v>
      </c>
      <c r="L625" s="151">
        <v>3229860269</v>
      </c>
      <c r="M625" s="152">
        <v>11.624188264300001</v>
      </c>
    </row>
    <row r="626" spans="2:13" s="1" customFormat="1">
      <c r="B626" s="119" t="s">
        <v>152</v>
      </c>
      <c r="C626" s="146" t="s">
        <v>223</v>
      </c>
      <c r="D626" s="147" t="s">
        <v>154</v>
      </c>
      <c r="E626" s="146" t="s">
        <v>155</v>
      </c>
      <c r="F626" s="148" t="s">
        <v>549</v>
      </c>
      <c r="G626" s="149" t="s">
        <v>753</v>
      </c>
      <c r="H626" s="146" t="s">
        <v>156</v>
      </c>
      <c r="I626" s="150">
        <v>3316095888</v>
      </c>
      <c r="J626" s="151">
        <v>2000000000</v>
      </c>
      <c r="K626" s="150">
        <v>2022000332.3841</v>
      </c>
      <c r="L626" s="151">
        <v>3316095888</v>
      </c>
      <c r="M626" s="152">
        <v>11.7306088297</v>
      </c>
    </row>
    <row r="627" spans="2:13" s="1" customFormat="1">
      <c r="B627" s="119" t="s">
        <v>152</v>
      </c>
      <c r="C627" s="146" t="s">
        <v>223</v>
      </c>
      <c r="D627" s="147" t="s">
        <v>154</v>
      </c>
      <c r="E627" s="146" t="s">
        <v>155</v>
      </c>
      <c r="F627" s="148" t="s">
        <v>549</v>
      </c>
      <c r="G627" s="149" t="s">
        <v>754</v>
      </c>
      <c r="H627" s="146" t="s">
        <v>156</v>
      </c>
      <c r="I627" s="150">
        <v>3416547952</v>
      </c>
      <c r="J627" s="151">
        <v>1999999999</v>
      </c>
      <c r="K627" s="150">
        <v>2022482705.7716999</v>
      </c>
      <c r="L627" s="151">
        <v>3416547952</v>
      </c>
      <c r="M627" s="152">
        <v>12.001149445699999</v>
      </c>
    </row>
    <row r="628" spans="2:13" s="1" customFormat="1">
      <c r="B628" s="119" t="s">
        <v>152</v>
      </c>
      <c r="C628" s="146" t="s">
        <v>194</v>
      </c>
      <c r="D628" s="147" t="s">
        <v>154</v>
      </c>
      <c r="E628" s="146" t="s">
        <v>155</v>
      </c>
      <c r="F628" s="148" t="s">
        <v>414</v>
      </c>
      <c r="G628" s="149" t="s">
        <v>755</v>
      </c>
      <c r="H628" s="146" t="s">
        <v>156</v>
      </c>
      <c r="I628" s="150">
        <v>569666196</v>
      </c>
      <c r="J628" s="151">
        <v>414188685</v>
      </c>
      <c r="K628" s="150">
        <v>413405039.88260001</v>
      </c>
      <c r="L628" s="151">
        <v>569666196</v>
      </c>
      <c r="M628" s="152">
        <v>9.1760162016999995</v>
      </c>
    </row>
    <row r="629" spans="2:13" s="1" customFormat="1">
      <c r="B629" s="119" t="s">
        <v>152</v>
      </c>
      <c r="C629" s="146" t="s">
        <v>194</v>
      </c>
      <c r="D629" s="147" t="s">
        <v>154</v>
      </c>
      <c r="E629" s="146" t="s">
        <v>155</v>
      </c>
      <c r="F629" s="148" t="s">
        <v>550</v>
      </c>
      <c r="G629" s="149" t="s">
        <v>755</v>
      </c>
      <c r="H629" s="146" t="s">
        <v>156</v>
      </c>
      <c r="I629" s="150">
        <v>1106147946</v>
      </c>
      <c r="J629" s="151">
        <v>821453452</v>
      </c>
      <c r="K629" s="150">
        <v>803457105.00583994</v>
      </c>
      <c r="L629" s="151">
        <v>1106147946</v>
      </c>
      <c r="M629" s="152">
        <v>9.1056110155999992</v>
      </c>
    </row>
    <row r="630" spans="2:13" s="1" customFormat="1">
      <c r="B630" s="119" t="s">
        <v>152</v>
      </c>
      <c r="C630" s="146" t="s">
        <v>194</v>
      </c>
      <c r="D630" s="147" t="s">
        <v>154</v>
      </c>
      <c r="E630" s="146" t="s">
        <v>155</v>
      </c>
      <c r="F630" s="148" t="s">
        <v>551</v>
      </c>
      <c r="G630" s="149" t="s">
        <v>755</v>
      </c>
      <c r="H630" s="146" t="s">
        <v>156</v>
      </c>
      <c r="I630" s="150">
        <v>952172599</v>
      </c>
      <c r="J630" s="151">
        <v>700000002</v>
      </c>
      <c r="K630" s="150">
        <v>701191695.87617004</v>
      </c>
      <c r="L630" s="151">
        <v>952172599</v>
      </c>
      <c r="M630" s="152">
        <v>9.3082932540000005</v>
      </c>
    </row>
    <row r="631" spans="2:13" s="1" customFormat="1">
      <c r="B631" s="119" t="s">
        <v>152</v>
      </c>
      <c r="C631" s="146" t="s">
        <v>194</v>
      </c>
      <c r="D631" s="147" t="s">
        <v>154</v>
      </c>
      <c r="E631" s="146" t="s">
        <v>155</v>
      </c>
      <c r="F631" s="148" t="s">
        <v>552</v>
      </c>
      <c r="G631" s="149" t="s">
        <v>755</v>
      </c>
      <c r="H631" s="146" t="s">
        <v>156</v>
      </c>
      <c r="I631" s="150">
        <v>552260114</v>
      </c>
      <c r="J631" s="151">
        <v>412595274</v>
      </c>
      <c r="K631" s="150">
        <v>407796609.40307999</v>
      </c>
      <c r="L631" s="151">
        <v>552260114</v>
      </c>
      <c r="M631" s="152">
        <v>9.0975999200000004</v>
      </c>
    </row>
    <row r="632" spans="2:13" s="1" customFormat="1">
      <c r="B632" s="119" t="s">
        <v>152</v>
      </c>
      <c r="C632" s="146" t="s">
        <v>194</v>
      </c>
      <c r="D632" s="147" t="s">
        <v>154</v>
      </c>
      <c r="E632" s="146" t="s">
        <v>155</v>
      </c>
      <c r="F632" s="148" t="s">
        <v>553</v>
      </c>
      <c r="G632" s="149" t="s">
        <v>756</v>
      </c>
      <c r="H632" s="146" t="s">
        <v>156</v>
      </c>
      <c r="I632" s="150">
        <v>6690273976</v>
      </c>
      <c r="J632" s="151">
        <v>5111387668</v>
      </c>
      <c r="K632" s="150">
        <v>5055501456.2131996</v>
      </c>
      <c r="L632" s="151">
        <v>6690273976</v>
      </c>
      <c r="M632" s="152">
        <v>8.8546263801999991</v>
      </c>
    </row>
    <row r="633" spans="2:13" s="1" customFormat="1">
      <c r="B633" s="119" t="s">
        <v>152</v>
      </c>
      <c r="C633" s="146" t="s">
        <v>194</v>
      </c>
      <c r="D633" s="147" t="s">
        <v>154</v>
      </c>
      <c r="E633" s="146" t="s">
        <v>155</v>
      </c>
      <c r="F633" s="148" t="s">
        <v>384</v>
      </c>
      <c r="G633" s="149" t="s">
        <v>756</v>
      </c>
      <c r="H633" s="146" t="s">
        <v>156</v>
      </c>
      <c r="I633" s="150">
        <v>657808219</v>
      </c>
      <c r="J633" s="151">
        <v>502430480</v>
      </c>
      <c r="K633" s="150">
        <v>503781407.3987</v>
      </c>
      <c r="L633" s="151">
        <v>657808219</v>
      </c>
      <c r="M633" s="152">
        <v>9.1342919112000001</v>
      </c>
    </row>
    <row r="634" spans="2:13" s="1" customFormat="1">
      <c r="B634" s="119" t="s">
        <v>152</v>
      </c>
      <c r="C634" s="146" t="s">
        <v>194</v>
      </c>
      <c r="D634" s="147" t="s">
        <v>154</v>
      </c>
      <c r="E634" s="146" t="s">
        <v>155</v>
      </c>
      <c r="F634" s="148" t="s">
        <v>554</v>
      </c>
      <c r="G634" s="149" t="s">
        <v>755</v>
      </c>
      <c r="H634" s="146" t="s">
        <v>156</v>
      </c>
      <c r="I634" s="150">
        <v>2675616435</v>
      </c>
      <c r="J634" s="151">
        <v>2054694169</v>
      </c>
      <c r="K634" s="150">
        <v>2008623932.8062999</v>
      </c>
      <c r="L634" s="151">
        <v>2675616435</v>
      </c>
      <c r="M634" s="152">
        <v>9.1063378929999992</v>
      </c>
    </row>
    <row r="635" spans="2:13" s="1" customFormat="1">
      <c r="B635" s="119" t="s">
        <v>152</v>
      </c>
      <c r="C635" s="146" t="s">
        <v>194</v>
      </c>
      <c r="D635" s="147" t="s">
        <v>154</v>
      </c>
      <c r="E635" s="146" t="s">
        <v>155</v>
      </c>
      <c r="F635" s="148" t="s">
        <v>287</v>
      </c>
      <c r="G635" s="149" t="s">
        <v>757</v>
      </c>
      <c r="H635" s="146" t="s">
        <v>156</v>
      </c>
      <c r="I635" s="150">
        <v>14901917808</v>
      </c>
      <c r="J635" s="151">
        <v>10000000000</v>
      </c>
      <c r="K635" s="150">
        <v>10053710262.851999</v>
      </c>
      <c r="L635" s="151">
        <v>14901917808</v>
      </c>
      <c r="M635" s="152">
        <v>7.2277643479</v>
      </c>
    </row>
    <row r="636" spans="2:13" s="1" customFormat="1">
      <c r="B636" s="119" t="s">
        <v>152</v>
      </c>
      <c r="C636" s="146" t="s">
        <v>194</v>
      </c>
      <c r="D636" s="147" t="s">
        <v>154</v>
      </c>
      <c r="E636" s="146" t="s">
        <v>155</v>
      </c>
      <c r="F636" s="148" t="s">
        <v>398</v>
      </c>
      <c r="G636" s="149" t="s">
        <v>756</v>
      </c>
      <c r="H636" s="146" t="s">
        <v>156</v>
      </c>
      <c r="I636" s="150">
        <v>37441646</v>
      </c>
      <c r="J636" s="151">
        <v>30007396</v>
      </c>
      <c r="K636" s="150">
        <v>30161306.082479</v>
      </c>
      <c r="L636" s="151">
        <v>37441646</v>
      </c>
      <c r="M636" s="152">
        <v>9.3079802394000009</v>
      </c>
    </row>
    <row r="637" spans="2:13" s="1" customFormat="1">
      <c r="B637" s="119" t="s">
        <v>152</v>
      </c>
      <c r="C637" s="146" t="s">
        <v>194</v>
      </c>
      <c r="D637" s="147" t="s">
        <v>154</v>
      </c>
      <c r="E637" s="146" t="s">
        <v>155</v>
      </c>
      <c r="F637" s="148" t="s">
        <v>555</v>
      </c>
      <c r="G637" s="149" t="s">
        <v>756</v>
      </c>
      <c r="H637" s="146" t="s">
        <v>156</v>
      </c>
      <c r="I637" s="150">
        <v>4992219181</v>
      </c>
      <c r="J637" s="151">
        <v>4051774058</v>
      </c>
      <c r="K637" s="150">
        <v>4032067346.7888999</v>
      </c>
      <c r="L637" s="151">
        <v>4992219181</v>
      </c>
      <c r="M637" s="152">
        <v>9.0983008342999998</v>
      </c>
    </row>
    <row r="638" spans="2:13" s="1" customFormat="1">
      <c r="B638" s="119" t="s">
        <v>152</v>
      </c>
      <c r="C638" s="146" t="s">
        <v>194</v>
      </c>
      <c r="D638" s="147" t="s">
        <v>154</v>
      </c>
      <c r="E638" s="146" t="s">
        <v>155</v>
      </c>
      <c r="F638" s="148" t="s">
        <v>555</v>
      </c>
      <c r="G638" s="149" t="s">
        <v>756</v>
      </c>
      <c r="H638" s="146" t="s">
        <v>156</v>
      </c>
      <c r="I638" s="150">
        <v>2496109586</v>
      </c>
      <c r="J638" s="151">
        <v>2025887028</v>
      </c>
      <c r="K638" s="150">
        <v>2016033671.0904</v>
      </c>
      <c r="L638" s="151">
        <v>2496109586</v>
      </c>
      <c r="M638" s="152">
        <v>9.0983008342999998</v>
      </c>
    </row>
    <row r="639" spans="2:13" s="1" customFormat="1">
      <c r="B639" s="119" t="s">
        <v>152</v>
      </c>
      <c r="C639" s="146" t="s">
        <v>194</v>
      </c>
      <c r="D639" s="147" t="s">
        <v>154</v>
      </c>
      <c r="E639" s="146" t="s">
        <v>155</v>
      </c>
      <c r="F639" s="148" t="s">
        <v>556</v>
      </c>
      <c r="G639" s="149" t="s">
        <v>756</v>
      </c>
      <c r="H639" s="146" t="s">
        <v>156</v>
      </c>
      <c r="I639" s="150">
        <v>12029315071</v>
      </c>
      <c r="J639" s="151">
        <v>10074440274</v>
      </c>
      <c r="K639" s="150">
        <v>10092126184.997</v>
      </c>
      <c r="L639" s="151">
        <v>12029315071</v>
      </c>
      <c r="M639" s="152">
        <v>9.0036461172000006</v>
      </c>
    </row>
    <row r="640" spans="2:13" s="1" customFormat="1">
      <c r="B640" s="119" t="s">
        <v>152</v>
      </c>
      <c r="C640" s="146" t="s">
        <v>194</v>
      </c>
      <c r="D640" s="147" t="s">
        <v>154</v>
      </c>
      <c r="E640" s="146" t="s">
        <v>155</v>
      </c>
      <c r="F640" s="148" t="s">
        <v>557</v>
      </c>
      <c r="G640" s="149" t="s">
        <v>757</v>
      </c>
      <c r="H640" s="146" t="s">
        <v>156</v>
      </c>
      <c r="I640" s="150">
        <v>291035620</v>
      </c>
      <c r="J640" s="151">
        <v>202963833</v>
      </c>
      <c r="K640" s="150">
        <v>197390582.46395999</v>
      </c>
      <c r="L640" s="151">
        <v>291035620</v>
      </c>
      <c r="M640" s="152">
        <v>7.6681774225000003</v>
      </c>
    </row>
    <row r="641" spans="2:13" s="1" customFormat="1">
      <c r="B641" s="119" t="s">
        <v>152</v>
      </c>
      <c r="C641" s="146" t="s">
        <v>194</v>
      </c>
      <c r="D641" s="147" t="s">
        <v>154</v>
      </c>
      <c r="E641" s="146" t="s">
        <v>155</v>
      </c>
      <c r="F641" s="148" t="s">
        <v>282</v>
      </c>
      <c r="G641" s="149" t="s">
        <v>756</v>
      </c>
      <c r="H641" s="146" t="s">
        <v>156</v>
      </c>
      <c r="I641" s="150">
        <v>97980934</v>
      </c>
      <c r="J641" s="151">
        <v>83163727</v>
      </c>
      <c r="K641" s="150">
        <v>83447450.842768997</v>
      </c>
      <c r="L641" s="151">
        <v>97980934</v>
      </c>
      <c r="M641" s="152">
        <v>9.3068566920000002</v>
      </c>
    </row>
    <row r="642" spans="2:13" s="1" customFormat="1">
      <c r="B642" s="119" t="s">
        <v>152</v>
      </c>
      <c r="C642" s="146" t="s">
        <v>194</v>
      </c>
      <c r="D642" s="147" t="s">
        <v>154</v>
      </c>
      <c r="E642" s="146" t="s">
        <v>155</v>
      </c>
      <c r="F642" s="148" t="s">
        <v>283</v>
      </c>
      <c r="G642" s="149" t="s">
        <v>756</v>
      </c>
      <c r="H642" s="146" t="s">
        <v>156</v>
      </c>
      <c r="I642" s="150">
        <v>118049317</v>
      </c>
      <c r="J642" s="151">
        <v>100271234</v>
      </c>
      <c r="K642" s="150">
        <v>100539592.12362</v>
      </c>
      <c r="L642" s="151">
        <v>118049317</v>
      </c>
      <c r="M642" s="152">
        <v>9.3064623042000001</v>
      </c>
    </row>
    <row r="643" spans="2:13" s="1" customFormat="1">
      <c r="B643" s="119" t="s">
        <v>152</v>
      </c>
      <c r="C643" s="146" t="s">
        <v>194</v>
      </c>
      <c r="D643" s="147" t="s">
        <v>154</v>
      </c>
      <c r="E643" s="146" t="s">
        <v>155</v>
      </c>
      <c r="F643" s="148" t="s">
        <v>325</v>
      </c>
      <c r="G643" s="149" t="s">
        <v>758</v>
      </c>
      <c r="H643" s="146" t="s">
        <v>156</v>
      </c>
      <c r="I643" s="150">
        <v>1709698634</v>
      </c>
      <c r="J643" s="151">
        <v>1035945203</v>
      </c>
      <c r="K643" s="150">
        <v>1006094550.1441</v>
      </c>
      <c r="L643" s="151">
        <v>1709698634</v>
      </c>
      <c r="M643" s="152">
        <v>8.1612837728999992</v>
      </c>
    </row>
    <row r="644" spans="2:13" s="1" customFormat="1">
      <c r="B644" s="119" t="s">
        <v>152</v>
      </c>
      <c r="C644" s="146" t="s">
        <v>194</v>
      </c>
      <c r="D644" s="147" t="s">
        <v>154</v>
      </c>
      <c r="E644" s="146" t="s">
        <v>155</v>
      </c>
      <c r="F644" s="148" t="s">
        <v>325</v>
      </c>
      <c r="G644" s="149" t="s">
        <v>758</v>
      </c>
      <c r="H644" s="146" t="s">
        <v>156</v>
      </c>
      <c r="I644" s="150">
        <v>854849308</v>
      </c>
      <c r="J644" s="151">
        <v>517972605</v>
      </c>
      <c r="K644" s="150">
        <v>503047269.42128998</v>
      </c>
      <c r="L644" s="151">
        <v>854849308</v>
      </c>
      <c r="M644" s="152">
        <v>8.1612837556999995</v>
      </c>
    </row>
    <row r="645" spans="2:13" s="1" customFormat="1">
      <c r="B645" s="119" t="s">
        <v>152</v>
      </c>
      <c r="C645" s="146" t="s">
        <v>194</v>
      </c>
      <c r="D645" s="147" t="s">
        <v>154</v>
      </c>
      <c r="E645" s="146" t="s">
        <v>155</v>
      </c>
      <c r="F645" s="148" t="s">
        <v>558</v>
      </c>
      <c r="G645" s="149" t="s">
        <v>758</v>
      </c>
      <c r="H645" s="146" t="s">
        <v>156</v>
      </c>
      <c r="I645" s="150">
        <v>2505698627</v>
      </c>
      <c r="J645" s="151">
        <v>1510739769</v>
      </c>
      <c r="K645" s="150">
        <v>1519727642.0316999</v>
      </c>
      <c r="L645" s="151">
        <v>2505698627</v>
      </c>
      <c r="M645" s="152">
        <v>8.0391924189000008</v>
      </c>
    </row>
    <row r="646" spans="2:13" s="1" customFormat="1">
      <c r="B646" s="119" t="s">
        <v>152</v>
      </c>
      <c r="C646" s="146" t="s">
        <v>194</v>
      </c>
      <c r="D646" s="147" t="s">
        <v>154</v>
      </c>
      <c r="E646" s="146" t="s">
        <v>155</v>
      </c>
      <c r="F646" s="148" t="s">
        <v>558</v>
      </c>
      <c r="G646" s="149" t="s">
        <v>758</v>
      </c>
      <c r="H646" s="146" t="s">
        <v>156</v>
      </c>
      <c r="I646" s="150">
        <v>2505698627</v>
      </c>
      <c r="J646" s="151">
        <v>1510739769</v>
      </c>
      <c r="K646" s="150">
        <v>1519727642.0316999</v>
      </c>
      <c r="L646" s="151">
        <v>2505698627</v>
      </c>
      <c r="M646" s="152">
        <v>8.0391924189000008</v>
      </c>
    </row>
    <row r="647" spans="2:13" s="1" customFormat="1">
      <c r="B647" s="119" t="s">
        <v>152</v>
      </c>
      <c r="C647" s="146" t="s">
        <v>196</v>
      </c>
      <c r="D647" s="147"/>
      <c r="E647" s="146"/>
      <c r="F647" s="148" t="s">
        <v>283</v>
      </c>
      <c r="G647" s="149" t="s">
        <v>759</v>
      </c>
      <c r="H647" s="146" t="s">
        <v>156</v>
      </c>
      <c r="I647" s="150">
        <v>30525685488</v>
      </c>
      <c r="J647" s="151">
        <v>19200000000</v>
      </c>
      <c r="K647" s="150">
        <v>19252137581.037998</v>
      </c>
      <c r="L647" s="151">
        <v>30525685488</v>
      </c>
      <c r="M647" s="152">
        <v>9.4155752386000007</v>
      </c>
    </row>
    <row r="648" spans="2:13" s="1" customFormat="1">
      <c r="B648" s="119" t="s">
        <v>152</v>
      </c>
      <c r="C648" s="146" t="s">
        <v>196</v>
      </c>
      <c r="D648" s="147"/>
      <c r="E648" s="146"/>
      <c r="F648" s="148" t="s">
        <v>559</v>
      </c>
      <c r="G648" s="149" t="s">
        <v>760</v>
      </c>
      <c r="H648" s="146" t="s">
        <v>156</v>
      </c>
      <c r="I648" s="150">
        <v>502805352</v>
      </c>
      <c r="J648" s="151">
        <v>301613839</v>
      </c>
      <c r="K648" s="150">
        <v>300850763.79408997</v>
      </c>
      <c r="L648" s="151">
        <v>502805352</v>
      </c>
      <c r="M648" s="152">
        <v>9.6823081751999993</v>
      </c>
    </row>
    <row r="649" spans="2:13" s="1" customFormat="1">
      <c r="B649" s="119" t="s">
        <v>152</v>
      </c>
      <c r="C649" s="146" t="s">
        <v>196</v>
      </c>
      <c r="D649" s="147"/>
      <c r="E649" s="146"/>
      <c r="F649" s="148" t="s">
        <v>323</v>
      </c>
      <c r="G649" s="149" t="s">
        <v>761</v>
      </c>
      <c r="H649" s="146" t="s">
        <v>156</v>
      </c>
      <c r="I649" s="150">
        <v>2959080560</v>
      </c>
      <c r="J649" s="151">
        <v>2107243806</v>
      </c>
      <c r="K649" s="150">
        <v>2090629567.4519999</v>
      </c>
      <c r="L649" s="151">
        <v>2959080560</v>
      </c>
      <c r="M649" s="152">
        <v>9.1466410622000005</v>
      </c>
    </row>
    <row r="650" spans="2:13" s="1" customFormat="1">
      <c r="B650" s="119" t="s">
        <v>152</v>
      </c>
      <c r="C650" s="146" t="s">
        <v>196</v>
      </c>
      <c r="D650" s="147"/>
      <c r="E650" s="146"/>
      <c r="F650" s="148" t="s">
        <v>560</v>
      </c>
      <c r="G650" s="149" t="s">
        <v>761</v>
      </c>
      <c r="H650" s="146" t="s">
        <v>156</v>
      </c>
      <c r="I650" s="150">
        <v>39738257</v>
      </c>
      <c r="J650" s="151">
        <v>28536334</v>
      </c>
      <c r="K650" s="150">
        <v>28074729.597212002</v>
      </c>
      <c r="L650" s="151">
        <v>39738257</v>
      </c>
      <c r="M650" s="152">
        <v>9.1475551967000008</v>
      </c>
    </row>
    <row r="651" spans="2:13" s="1" customFormat="1">
      <c r="B651" s="119" t="s">
        <v>152</v>
      </c>
      <c r="C651" s="146" t="s">
        <v>196</v>
      </c>
      <c r="D651" s="147"/>
      <c r="E651" s="146"/>
      <c r="F651" s="148" t="s">
        <v>477</v>
      </c>
      <c r="G651" s="149" t="s">
        <v>762</v>
      </c>
      <c r="H651" s="146" t="s">
        <v>156</v>
      </c>
      <c r="I651" s="150">
        <v>10053858828</v>
      </c>
      <c r="J651" s="151">
        <v>10017931507</v>
      </c>
      <c r="K651" s="150">
        <v>10028183335.42</v>
      </c>
      <c r="L651" s="151">
        <v>10053858828</v>
      </c>
      <c r="M651" s="152">
        <v>9.7826964265999994</v>
      </c>
    </row>
    <row r="652" spans="2:13" s="1" customFormat="1">
      <c r="B652" s="119" t="s">
        <v>152</v>
      </c>
      <c r="C652" s="146" t="s">
        <v>196</v>
      </c>
      <c r="D652" s="147"/>
      <c r="E652" s="146"/>
      <c r="F652" s="148" t="s">
        <v>300</v>
      </c>
      <c r="G652" s="149" t="s">
        <v>763</v>
      </c>
      <c r="H652" s="146" t="s">
        <v>156</v>
      </c>
      <c r="I652" s="150">
        <v>10038461405</v>
      </c>
      <c r="J652" s="151">
        <v>10020493151</v>
      </c>
      <c r="K652" s="150">
        <v>10028189889.634001</v>
      </c>
      <c r="L652" s="151">
        <v>10038461405</v>
      </c>
      <c r="M652" s="152">
        <v>9.7918671934999999</v>
      </c>
    </row>
    <row r="653" spans="2:13" s="1" customFormat="1">
      <c r="B653" s="119" t="s">
        <v>160</v>
      </c>
      <c r="C653" s="146" t="s">
        <v>224</v>
      </c>
      <c r="D653" s="147" t="s">
        <v>154</v>
      </c>
      <c r="E653" s="146" t="s">
        <v>155</v>
      </c>
      <c r="F653" s="148" t="s">
        <v>561</v>
      </c>
      <c r="G653" s="149" t="s">
        <v>764</v>
      </c>
      <c r="H653" s="146" t="s">
        <v>156</v>
      </c>
      <c r="I653" s="150">
        <v>225775338</v>
      </c>
      <c r="J653" s="151">
        <v>200307889</v>
      </c>
      <c r="K653" s="150">
        <v>200789589.42951</v>
      </c>
      <c r="L653" s="151">
        <v>225775338</v>
      </c>
      <c r="M653" s="152">
        <v>8.2999506808000003</v>
      </c>
    </row>
    <row r="654" spans="2:13" s="1" customFormat="1">
      <c r="B654" s="119" t="s">
        <v>160</v>
      </c>
      <c r="C654" s="146" t="s">
        <v>224</v>
      </c>
      <c r="D654" s="147" t="s">
        <v>154</v>
      </c>
      <c r="E654" s="146" t="s">
        <v>155</v>
      </c>
      <c r="F654" s="148" t="s">
        <v>320</v>
      </c>
      <c r="G654" s="149" t="s">
        <v>765</v>
      </c>
      <c r="H654" s="146" t="s">
        <v>156</v>
      </c>
      <c r="I654" s="150">
        <v>171477737</v>
      </c>
      <c r="J654" s="151">
        <v>151664177</v>
      </c>
      <c r="K654" s="150">
        <v>150946790.62259001</v>
      </c>
      <c r="L654" s="151">
        <v>171477737</v>
      </c>
      <c r="M654" s="152">
        <v>8.8066554900000007</v>
      </c>
    </row>
    <row r="655" spans="2:13" s="1" customFormat="1">
      <c r="B655" s="119" t="s">
        <v>160</v>
      </c>
      <c r="C655" s="146" t="s">
        <v>224</v>
      </c>
      <c r="D655" s="147" t="s">
        <v>154</v>
      </c>
      <c r="E655" s="146" t="s">
        <v>155</v>
      </c>
      <c r="F655" s="148" t="s">
        <v>468</v>
      </c>
      <c r="G655" s="149" t="s">
        <v>766</v>
      </c>
      <c r="H655" s="146" t="s">
        <v>156</v>
      </c>
      <c r="I655" s="150">
        <v>121336575</v>
      </c>
      <c r="J655" s="151">
        <v>109244718</v>
      </c>
      <c r="K655" s="150">
        <v>107772326.88685</v>
      </c>
      <c r="L655" s="151">
        <v>121336575</v>
      </c>
      <c r="M655" s="152">
        <v>7.4991681238999996</v>
      </c>
    </row>
    <row r="656" spans="2:13" s="1" customFormat="1">
      <c r="B656" s="119" t="s">
        <v>160</v>
      </c>
      <c r="C656" s="146" t="s">
        <v>224</v>
      </c>
      <c r="D656" s="147" t="s">
        <v>154</v>
      </c>
      <c r="E656" s="146" t="s">
        <v>155</v>
      </c>
      <c r="F656" s="148" t="s">
        <v>468</v>
      </c>
      <c r="G656" s="149" t="s">
        <v>767</v>
      </c>
      <c r="H656" s="146" t="s">
        <v>156</v>
      </c>
      <c r="I656" s="150">
        <v>165423289</v>
      </c>
      <c r="J656" s="151">
        <v>150576021</v>
      </c>
      <c r="K656" s="150">
        <v>151199772.98045</v>
      </c>
      <c r="L656" s="151">
        <v>165423289</v>
      </c>
      <c r="M656" s="152">
        <v>7.4494913234000002</v>
      </c>
    </row>
    <row r="657" spans="2:13" s="1" customFormat="1">
      <c r="B657" s="119" t="s">
        <v>160</v>
      </c>
      <c r="C657" s="146" t="s">
        <v>198</v>
      </c>
      <c r="D657" s="147" t="s">
        <v>154</v>
      </c>
      <c r="E657" s="146" t="s">
        <v>155</v>
      </c>
      <c r="F657" s="148" t="s">
        <v>562</v>
      </c>
      <c r="G657" s="149" t="s">
        <v>768</v>
      </c>
      <c r="H657" s="146" t="s">
        <v>156</v>
      </c>
      <c r="I657" s="150">
        <v>57076713</v>
      </c>
      <c r="J657" s="151">
        <v>50209363</v>
      </c>
      <c r="K657" s="150">
        <v>50295362.419931002</v>
      </c>
      <c r="L657" s="151">
        <v>57076713</v>
      </c>
      <c r="M657" s="152">
        <v>9.3806897670999998</v>
      </c>
    </row>
    <row r="658" spans="2:13" s="1" customFormat="1">
      <c r="B658" s="119" t="s">
        <v>160</v>
      </c>
      <c r="C658" s="146" t="s">
        <v>198</v>
      </c>
      <c r="D658" s="147" t="s">
        <v>154</v>
      </c>
      <c r="E658" s="146" t="s">
        <v>155</v>
      </c>
      <c r="F658" s="148" t="s">
        <v>563</v>
      </c>
      <c r="G658" s="149" t="s">
        <v>768</v>
      </c>
      <c r="H658" s="146" t="s">
        <v>156</v>
      </c>
      <c r="I658" s="150">
        <v>53020549</v>
      </c>
      <c r="J658" s="151">
        <v>50307903</v>
      </c>
      <c r="K658" s="150">
        <v>50295362.133945003</v>
      </c>
      <c r="L658" s="151">
        <v>53020549</v>
      </c>
      <c r="M658" s="152">
        <v>9.3806929097000005</v>
      </c>
    </row>
    <row r="659" spans="2:13" s="1" customFormat="1">
      <c r="B659" s="119" t="s">
        <v>160</v>
      </c>
      <c r="C659" s="146" t="s">
        <v>198</v>
      </c>
      <c r="D659" s="147" t="s">
        <v>154</v>
      </c>
      <c r="E659" s="146" t="s">
        <v>155</v>
      </c>
      <c r="F659" s="148" t="s">
        <v>564</v>
      </c>
      <c r="G659" s="149" t="s">
        <v>768</v>
      </c>
      <c r="H659" s="146" t="s">
        <v>156</v>
      </c>
      <c r="I659" s="150">
        <v>128883554</v>
      </c>
      <c r="J659" s="151">
        <v>124996908</v>
      </c>
      <c r="K659" s="150">
        <v>125736930.91586</v>
      </c>
      <c r="L659" s="151">
        <v>128883554</v>
      </c>
      <c r="M659" s="152">
        <v>9.3871221680999994</v>
      </c>
    </row>
    <row r="660" spans="2:13" s="1" customFormat="1">
      <c r="B660" s="119" t="s">
        <v>152</v>
      </c>
      <c r="C660" s="146" t="s">
        <v>200</v>
      </c>
      <c r="D660" s="147"/>
      <c r="E660" s="146" t="s">
        <v>155</v>
      </c>
      <c r="F660" s="148" t="s">
        <v>565</v>
      </c>
      <c r="G660" s="149" t="s">
        <v>769</v>
      </c>
      <c r="H660" s="146" t="s">
        <v>156</v>
      </c>
      <c r="I660" s="150">
        <v>3047123280</v>
      </c>
      <c r="J660" s="151">
        <v>2035027395</v>
      </c>
      <c r="K660" s="150">
        <v>2035979810.5116999</v>
      </c>
      <c r="L660" s="151">
        <v>3047123280</v>
      </c>
      <c r="M660" s="152">
        <v>10.4803650384</v>
      </c>
    </row>
    <row r="661" spans="2:13" s="1" customFormat="1">
      <c r="B661" s="119" t="s">
        <v>152</v>
      </c>
      <c r="C661" s="146" t="s">
        <v>200</v>
      </c>
      <c r="D661" s="147"/>
      <c r="E661" s="146" t="s">
        <v>155</v>
      </c>
      <c r="F661" s="148" t="s">
        <v>566</v>
      </c>
      <c r="G661" s="149" t="s">
        <v>769</v>
      </c>
      <c r="H661" s="146" t="s">
        <v>156</v>
      </c>
      <c r="I661" s="150">
        <v>761780820</v>
      </c>
      <c r="J661" s="151">
        <v>508900684</v>
      </c>
      <c r="K661" s="150">
        <v>508999019.04790998</v>
      </c>
      <c r="L661" s="151">
        <v>761780820</v>
      </c>
      <c r="M661" s="152">
        <v>10.480094983700001</v>
      </c>
    </row>
    <row r="662" spans="2:13" s="1" customFormat="1">
      <c r="B662" s="119" t="s">
        <v>152</v>
      </c>
      <c r="C662" s="146" t="s">
        <v>200</v>
      </c>
      <c r="D662" s="147"/>
      <c r="E662" s="146" t="s">
        <v>155</v>
      </c>
      <c r="F662" s="148" t="s">
        <v>566</v>
      </c>
      <c r="G662" s="149" t="s">
        <v>770</v>
      </c>
      <c r="H662" s="146" t="s">
        <v>156</v>
      </c>
      <c r="I662" s="150">
        <v>1459986310</v>
      </c>
      <c r="J662" s="151">
        <v>1020246575</v>
      </c>
      <c r="K662" s="150">
        <v>1019499858.8063999</v>
      </c>
      <c r="L662" s="151">
        <v>1459986310</v>
      </c>
      <c r="M662" s="152">
        <v>10.1018619269</v>
      </c>
    </row>
    <row r="663" spans="2:13" s="1" customFormat="1">
      <c r="B663" s="119" t="s">
        <v>152</v>
      </c>
      <c r="C663" s="146" t="s">
        <v>200</v>
      </c>
      <c r="D663" s="147"/>
      <c r="E663" s="146" t="s">
        <v>155</v>
      </c>
      <c r="F663" s="148" t="s">
        <v>567</v>
      </c>
      <c r="G663" s="149" t="s">
        <v>770</v>
      </c>
      <c r="H663" s="146" t="s">
        <v>156</v>
      </c>
      <c r="I663" s="150">
        <v>1605984932</v>
      </c>
      <c r="J663" s="151">
        <v>1124124660</v>
      </c>
      <c r="K663" s="150">
        <v>1121272223.6142001</v>
      </c>
      <c r="L663" s="151">
        <v>1605984932</v>
      </c>
      <c r="M663" s="152">
        <v>10.1078025005</v>
      </c>
    </row>
    <row r="664" spans="2:13" s="1" customFormat="1">
      <c r="B664" s="119" t="s">
        <v>152</v>
      </c>
      <c r="C664" s="146" t="s">
        <v>200</v>
      </c>
      <c r="D664" s="147"/>
      <c r="E664" s="146" t="s">
        <v>155</v>
      </c>
      <c r="F664" s="148" t="s">
        <v>458</v>
      </c>
      <c r="G664" s="149" t="s">
        <v>771</v>
      </c>
      <c r="H664" s="146" t="s">
        <v>156</v>
      </c>
      <c r="I664" s="150">
        <v>2919972602</v>
      </c>
      <c r="J664" s="151">
        <v>2036494003</v>
      </c>
      <c r="K664" s="150">
        <v>2066297638.5093</v>
      </c>
      <c r="L664" s="151">
        <v>2919972602</v>
      </c>
      <c r="M664" s="152">
        <v>10.169216481199999</v>
      </c>
    </row>
    <row r="665" spans="2:13" s="1" customFormat="1">
      <c r="B665" s="119" t="s">
        <v>152</v>
      </c>
      <c r="C665" s="146" t="s">
        <v>200</v>
      </c>
      <c r="D665" s="147"/>
      <c r="E665" s="146" t="s">
        <v>155</v>
      </c>
      <c r="F665" s="148" t="s">
        <v>568</v>
      </c>
      <c r="G665" s="149" t="s">
        <v>771</v>
      </c>
      <c r="H665" s="146" t="s">
        <v>156</v>
      </c>
      <c r="I665" s="150">
        <v>3211969864</v>
      </c>
      <c r="J665" s="151">
        <v>2241995798</v>
      </c>
      <c r="K665" s="150">
        <v>2272984108.2505002</v>
      </c>
      <c r="L665" s="151">
        <v>3211969864</v>
      </c>
      <c r="M665" s="152">
        <v>10.168288952899999</v>
      </c>
    </row>
    <row r="666" spans="2:13" s="1" customFormat="1">
      <c r="B666" s="119" t="s">
        <v>152</v>
      </c>
      <c r="C666" s="146" t="s">
        <v>200</v>
      </c>
      <c r="D666" s="147"/>
      <c r="E666" s="146" t="s">
        <v>155</v>
      </c>
      <c r="F666" s="148" t="s">
        <v>292</v>
      </c>
      <c r="G666" s="149" t="s">
        <v>772</v>
      </c>
      <c r="H666" s="146" t="s">
        <v>156</v>
      </c>
      <c r="I666" s="150">
        <v>4113616440</v>
      </c>
      <c r="J666" s="151">
        <v>2805607800</v>
      </c>
      <c r="K666" s="150">
        <v>2790518351.7347999</v>
      </c>
      <c r="L666" s="151">
        <v>4113616440</v>
      </c>
      <c r="M666" s="152">
        <v>10.4890440296</v>
      </c>
    </row>
    <row r="667" spans="2:13" s="1" customFormat="1">
      <c r="B667" s="119" t="s">
        <v>152</v>
      </c>
      <c r="C667" s="146" t="s">
        <v>200</v>
      </c>
      <c r="D667" s="147"/>
      <c r="E667" s="146" t="s">
        <v>155</v>
      </c>
      <c r="F667" s="148" t="s">
        <v>569</v>
      </c>
      <c r="G667" s="149" t="s">
        <v>772</v>
      </c>
      <c r="H667" s="146" t="s">
        <v>156</v>
      </c>
      <c r="I667" s="150">
        <v>1299598080</v>
      </c>
      <c r="J667" s="151">
        <v>887334104</v>
      </c>
      <c r="K667" s="150">
        <v>881597478.31643999</v>
      </c>
      <c r="L667" s="151">
        <v>1299598080</v>
      </c>
      <c r="M667" s="152">
        <v>10.489029303300001</v>
      </c>
    </row>
    <row r="668" spans="2:13" s="1" customFormat="1">
      <c r="B668" s="119" t="s">
        <v>152</v>
      </c>
      <c r="C668" s="146" t="s">
        <v>202</v>
      </c>
      <c r="D668" s="147" t="s">
        <v>154</v>
      </c>
      <c r="E668" s="146" t="s">
        <v>155</v>
      </c>
      <c r="F668" s="148" t="s">
        <v>570</v>
      </c>
      <c r="G668" s="149" t="s">
        <v>773</v>
      </c>
      <c r="H668" s="146" t="s">
        <v>156</v>
      </c>
      <c r="I668" s="150">
        <v>3738192880</v>
      </c>
      <c r="J668" s="151">
        <v>2776346000</v>
      </c>
      <c r="K668" s="150">
        <v>2787516275.8248</v>
      </c>
      <c r="L668" s="151">
        <v>3738192880</v>
      </c>
      <c r="M668" s="152">
        <v>9.0406244421000004</v>
      </c>
    </row>
    <row r="669" spans="2:13" s="1" customFormat="1">
      <c r="B669" s="119" t="s">
        <v>152</v>
      </c>
      <c r="C669" s="146" t="s">
        <v>202</v>
      </c>
      <c r="D669" s="147" t="s">
        <v>154</v>
      </c>
      <c r="E669" s="146" t="s">
        <v>155</v>
      </c>
      <c r="F669" s="148" t="s">
        <v>570</v>
      </c>
      <c r="G669" s="149" t="s">
        <v>773</v>
      </c>
      <c r="H669" s="146" t="s">
        <v>156</v>
      </c>
      <c r="I669" s="150">
        <v>3739541920</v>
      </c>
      <c r="J669" s="151">
        <v>2777347928</v>
      </c>
      <c r="K669" s="150">
        <v>2788522236.0876999</v>
      </c>
      <c r="L669" s="151">
        <v>3739541920</v>
      </c>
      <c r="M669" s="152">
        <v>9.0406244344999998</v>
      </c>
    </row>
    <row r="670" spans="2:13" s="1" customFormat="1">
      <c r="B670" s="119" t="s">
        <v>152</v>
      </c>
      <c r="C670" s="146" t="s">
        <v>202</v>
      </c>
      <c r="D670" s="147" t="s">
        <v>154</v>
      </c>
      <c r="E670" s="146" t="s">
        <v>155</v>
      </c>
      <c r="F670" s="148" t="s">
        <v>553</v>
      </c>
      <c r="G670" s="149" t="s">
        <v>774</v>
      </c>
      <c r="H670" s="146" t="s">
        <v>156</v>
      </c>
      <c r="I670" s="150">
        <v>9461643791</v>
      </c>
      <c r="J670" s="151">
        <v>5052252563</v>
      </c>
      <c r="K670" s="150">
        <v>5025098121.1070004</v>
      </c>
      <c r="L670" s="151">
        <v>9461643791</v>
      </c>
      <c r="M670" s="152">
        <v>10.3582799676</v>
      </c>
    </row>
    <row r="671" spans="2:13" s="1" customFormat="1">
      <c r="B671" s="119" t="s">
        <v>152</v>
      </c>
      <c r="C671" s="146" t="s">
        <v>202</v>
      </c>
      <c r="D671" s="147" t="s">
        <v>154</v>
      </c>
      <c r="E671" s="146" t="s">
        <v>155</v>
      </c>
      <c r="F671" s="148" t="s">
        <v>384</v>
      </c>
      <c r="G671" s="149" t="s">
        <v>775</v>
      </c>
      <c r="H671" s="146" t="s">
        <v>156</v>
      </c>
      <c r="I671" s="150">
        <v>1585917804</v>
      </c>
      <c r="J671" s="151">
        <v>1002027399</v>
      </c>
      <c r="K671" s="150">
        <v>1000003540.0595</v>
      </c>
      <c r="L671" s="151">
        <v>1585917804</v>
      </c>
      <c r="M671" s="152">
        <v>9.6522073628000005</v>
      </c>
    </row>
    <row r="672" spans="2:13" s="1" customFormat="1">
      <c r="B672" s="119" t="s">
        <v>152</v>
      </c>
      <c r="C672" s="146" t="s">
        <v>202</v>
      </c>
      <c r="D672" s="147" t="s">
        <v>154</v>
      </c>
      <c r="E672" s="146" t="s">
        <v>155</v>
      </c>
      <c r="F672" s="148" t="s">
        <v>571</v>
      </c>
      <c r="G672" s="149" t="s">
        <v>774</v>
      </c>
      <c r="H672" s="146" t="s">
        <v>156</v>
      </c>
      <c r="I672" s="150">
        <v>5501917805</v>
      </c>
      <c r="J672" s="151">
        <v>3021363490</v>
      </c>
      <c r="K672" s="150">
        <v>3000006560.0187001</v>
      </c>
      <c r="L672" s="151">
        <v>5501917805</v>
      </c>
      <c r="M672" s="152">
        <v>10.471124856799999</v>
      </c>
    </row>
    <row r="673" spans="2:13" s="1" customFormat="1">
      <c r="B673" s="119" t="s">
        <v>152</v>
      </c>
      <c r="C673" s="146" t="s">
        <v>202</v>
      </c>
      <c r="D673" s="147" t="s">
        <v>154</v>
      </c>
      <c r="E673" s="146" t="s">
        <v>155</v>
      </c>
      <c r="F673" s="148" t="s">
        <v>555</v>
      </c>
      <c r="G673" s="149" t="s">
        <v>773</v>
      </c>
      <c r="H673" s="146" t="s">
        <v>156</v>
      </c>
      <c r="I673" s="150">
        <v>2523561644</v>
      </c>
      <c r="J673" s="151">
        <v>2027149145</v>
      </c>
      <c r="K673" s="150">
        <v>2017985507.8464999</v>
      </c>
      <c r="L673" s="151">
        <v>2523561644</v>
      </c>
      <c r="M673" s="152">
        <v>8.8316405818000003</v>
      </c>
    </row>
    <row r="674" spans="2:13" s="1" customFormat="1">
      <c r="B674" s="119" t="s">
        <v>152</v>
      </c>
      <c r="C674" s="146" t="s">
        <v>202</v>
      </c>
      <c r="D674" s="147" t="s">
        <v>154</v>
      </c>
      <c r="E674" s="146" t="s">
        <v>155</v>
      </c>
      <c r="F674" s="148" t="s">
        <v>555</v>
      </c>
      <c r="G674" s="149" t="s">
        <v>776</v>
      </c>
      <c r="H674" s="146" t="s">
        <v>156</v>
      </c>
      <c r="I674" s="150">
        <v>5091253422</v>
      </c>
      <c r="J674" s="151">
        <v>3523780275</v>
      </c>
      <c r="K674" s="150">
        <v>3509707915.2726998</v>
      </c>
      <c r="L674" s="151">
        <v>5091253422</v>
      </c>
      <c r="M674" s="152">
        <v>9.5550886298000002</v>
      </c>
    </row>
    <row r="675" spans="2:13" s="1" customFormat="1">
      <c r="B675" s="119" t="s">
        <v>152</v>
      </c>
      <c r="C675" s="146" t="s">
        <v>202</v>
      </c>
      <c r="D675" s="147" t="s">
        <v>154</v>
      </c>
      <c r="E675" s="146" t="s">
        <v>155</v>
      </c>
      <c r="F675" s="148" t="s">
        <v>555</v>
      </c>
      <c r="G675" s="149" t="s">
        <v>776</v>
      </c>
      <c r="H675" s="146" t="s">
        <v>156</v>
      </c>
      <c r="I675" s="150">
        <v>66913619</v>
      </c>
      <c r="J675" s="151">
        <v>46312543</v>
      </c>
      <c r="K675" s="150">
        <v>46127593.066882998</v>
      </c>
      <c r="L675" s="151">
        <v>66913619</v>
      </c>
      <c r="M675" s="152">
        <v>9.5550886298000002</v>
      </c>
    </row>
    <row r="676" spans="2:13" s="1" customFormat="1">
      <c r="B676" s="119" t="s">
        <v>152</v>
      </c>
      <c r="C676" s="146" t="s">
        <v>202</v>
      </c>
      <c r="D676" s="147" t="s">
        <v>154</v>
      </c>
      <c r="E676" s="146" t="s">
        <v>155</v>
      </c>
      <c r="F676" s="148" t="s">
        <v>262</v>
      </c>
      <c r="G676" s="149" t="s">
        <v>774</v>
      </c>
      <c r="H676" s="146" t="s">
        <v>156</v>
      </c>
      <c r="I676" s="150">
        <v>71364376</v>
      </c>
      <c r="J676" s="151">
        <v>40197257</v>
      </c>
      <c r="K676" s="150">
        <v>40000332.741988003</v>
      </c>
      <c r="L676" s="151">
        <v>71364376</v>
      </c>
      <c r="M676" s="152">
        <v>10.4709837852</v>
      </c>
    </row>
    <row r="677" spans="2:13" s="1" customFormat="1">
      <c r="B677" s="119" t="s">
        <v>152</v>
      </c>
      <c r="C677" s="146" t="s">
        <v>202</v>
      </c>
      <c r="D677" s="147" t="s">
        <v>154</v>
      </c>
      <c r="E677" s="146" t="s">
        <v>155</v>
      </c>
      <c r="F677" s="148" t="s">
        <v>572</v>
      </c>
      <c r="G677" s="149" t="s">
        <v>777</v>
      </c>
      <c r="H677" s="146" t="s">
        <v>156</v>
      </c>
      <c r="I677" s="150">
        <v>11384749997</v>
      </c>
      <c r="J677" s="151">
        <v>7750000004</v>
      </c>
      <c r="K677" s="150">
        <v>7749996733.3828001</v>
      </c>
      <c r="L677" s="151">
        <v>11384749997</v>
      </c>
      <c r="M677" s="152">
        <v>6.9095829117000003</v>
      </c>
    </row>
    <row r="678" spans="2:13" s="1" customFormat="1">
      <c r="B678" s="119" t="s">
        <v>152</v>
      </c>
      <c r="C678" s="146" t="s">
        <v>202</v>
      </c>
      <c r="D678" s="147" t="s">
        <v>154</v>
      </c>
      <c r="E678" s="146" t="s">
        <v>155</v>
      </c>
      <c r="F678" s="148" t="s">
        <v>573</v>
      </c>
      <c r="G678" s="149" t="s">
        <v>773</v>
      </c>
      <c r="H678" s="146" t="s">
        <v>156</v>
      </c>
      <c r="I678" s="150">
        <v>1363962325</v>
      </c>
      <c r="J678" s="151">
        <v>1131339680</v>
      </c>
      <c r="K678" s="150">
        <v>1113427459.0748999</v>
      </c>
      <c r="L678" s="151">
        <v>1363962325</v>
      </c>
      <c r="M678" s="152">
        <v>8.6112849055999998</v>
      </c>
    </row>
    <row r="679" spans="2:13" s="1" customFormat="1">
      <c r="B679" s="119" t="s">
        <v>152</v>
      </c>
      <c r="C679" s="146" t="s">
        <v>202</v>
      </c>
      <c r="D679" s="147" t="s">
        <v>154</v>
      </c>
      <c r="E679" s="146" t="s">
        <v>155</v>
      </c>
      <c r="F679" s="148" t="s">
        <v>292</v>
      </c>
      <c r="G679" s="149" t="s">
        <v>773</v>
      </c>
      <c r="H679" s="146" t="s">
        <v>156</v>
      </c>
      <c r="I679" s="150">
        <v>47507880</v>
      </c>
      <c r="J679" s="151">
        <v>39355274</v>
      </c>
      <c r="K679" s="150">
        <v>39233520.360839002</v>
      </c>
      <c r="L679" s="151">
        <v>47507880</v>
      </c>
      <c r="M679" s="152">
        <v>9.0387420665999993</v>
      </c>
    </row>
    <row r="680" spans="2:13" s="1" customFormat="1">
      <c r="B680" s="119" t="s">
        <v>152</v>
      </c>
      <c r="C680" s="146" t="s">
        <v>202</v>
      </c>
      <c r="D680" s="147" t="s">
        <v>154</v>
      </c>
      <c r="E680" s="146" t="s">
        <v>155</v>
      </c>
      <c r="F680" s="148" t="s">
        <v>574</v>
      </c>
      <c r="G680" s="149" t="s">
        <v>778</v>
      </c>
      <c r="H680" s="146" t="s">
        <v>156</v>
      </c>
      <c r="I680" s="150">
        <v>17317123303</v>
      </c>
      <c r="J680" s="151">
        <v>10030821916</v>
      </c>
      <c r="K680" s="150">
        <v>10000047510.513</v>
      </c>
      <c r="L680" s="151">
        <v>17317123303</v>
      </c>
      <c r="M680" s="152">
        <v>7.7631109720999998</v>
      </c>
    </row>
    <row r="681" spans="2:13" s="1" customFormat="1">
      <c r="B681" s="119" t="s">
        <v>152</v>
      </c>
      <c r="C681" s="146" t="s">
        <v>202</v>
      </c>
      <c r="D681" s="147" t="s">
        <v>154</v>
      </c>
      <c r="E681" s="146" t="s">
        <v>155</v>
      </c>
      <c r="F681" s="148" t="s">
        <v>575</v>
      </c>
      <c r="G681" s="149" t="s">
        <v>779</v>
      </c>
      <c r="H681" s="146" t="s">
        <v>156</v>
      </c>
      <c r="I681" s="150">
        <v>132470121</v>
      </c>
      <c r="J681" s="151">
        <v>74668933</v>
      </c>
      <c r="K681" s="150">
        <v>74364711.700841993</v>
      </c>
      <c r="L681" s="151">
        <v>132470121</v>
      </c>
      <c r="M681" s="152">
        <v>10.3664847701</v>
      </c>
    </row>
    <row r="682" spans="2:13" s="1" customFormat="1">
      <c r="B682" s="119" t="s">
        <v>152</v>
      </c>
      <c r="C682" s="146" t="s">
        <v>202</v>
      </c>
      <c r="D682" s="147" t="s">
        <v>154</v>
      </c>
      <c r="E682" s="146" t="s">
        <v>155</v>
      </c>
      <c r="F682" s="148" t="s">
        <v>576</v>
      </c>
      <c r="G682" s="149" t="s">
        <v>778</v>
      </c>
      <c r="H682" s="146" t="s">
        <v>156</v>
      </c>
      <c r="I682" s="150">
        <v>8625684936</v>
      </c>
      <c r="J682" s="151">
        <v>5016438358</v>
      </c>
      <c r="K682" s="150">
        <v>5000019024.2486</v>
      </c>
      <c r="L682" s="151">
        <v>8625684936</v>
      </c>
      <c r="M682" s="152">
        <v>7.7631264743999999</v>
      </c>
    </row>
    <row r="683" spans="2:13" s="1" customFormat="1">
      <c r="B683" s="119" t="s">
        <v>152</v>
      </c>
      <c r="C683" s="146" t="s">
        <v>202</v>
      </c>
      <c r="D683" s="147" t="s">
        <v>154</v>
      </c>
      <c r="E683" s="146" t="s">
        <v>155</v>
      </c>
      <c r="F683" s="148" t="s">
        <v>577</v>
      </c>
      <c r="G683" s="149" t="s">
        <v>723</v>
      </c>
      <c r="H683" s="146" t="s">
        <v>156</v>
      </c>
      <c r="I683" s="150">
        <v>2924493146</v>
      </c>
      <c r="J683" s="151">
        <v>2011657538</v>
      </c>
      <c r="K683" s="150">
        <v>2000007615.8382001</v>
      </c>
      <c r="L683" s="151">
        <v>2924493146</v>
      </c>
      <c r="M683" s="152">
        <v>9.6522037889999996</v>
      </c>
    </row>
    <row r="684" spans="2:13" s="1" customFormat="1">
      <c r="B684" s="119" t="s">
        <v>152</v>
      </c>
      <c r="C684" s="146" t="s">
        <v>202</v>
      </c>
      <c r="D684" s="147" t="s">
        <v>154</v>
      </c>
      <c r="E684" s="146" t="s">
        <v>155</v>
      </c>
      <c r="F684" s="148" t="s">
        <v>578</v>
      </c>
      <c r="G684" s="149" t="s">
        <v>778</v>
      </c>
      <c r="H684" s="146" t="s">
        <v>156</v>
      </c>
      <c r="I684" s="150">
        <v>17070547960</v>
      </c>
      <c r="J684" s="151">
        <v>10034931508</v>
      </c>
      <c r="K684" s="150">
        <v>10000058407.525</v>
      </c>
      <c r="L684" s="151">
        <v>17070547960</v>
      </c>
      <c r="M684" s="152">
        <v>7.7630931094999998</v>
      </c>
    </row>
    <row r="685" spans="2:13" s="1" customFormat="1">
      <c r="B685" s="119" t="s">
        <v>152</v>
      </c>
      <c r="C685" s="146" t="s">
        <v>202</v>
      </c>
      <c r="D685" s="147" t="s">
        <v>154</v>
      </c>
      <c r="E685" s="146" t="s">
        <v>155</v>
      </c>
      <c r="F685" s="148" t="s">
        <v>579</v>
      </c>
      <c r="G685" s="149" t="s">
        <v>773</v>
      </c>
      <c r="H685" s="146" t="s">
        <v>156</v>
      </c>
      <c r="I685" s="150">
        <v>11745205480</v>
      </c>
      <c r="J685" s="151">
        <v>10080340647</v>
      </c>
      <c r="K685" s="150">
        <v>10122067830.610001</v>
      </c>
      <c r="L685" s="151">
        <v>11745205480</v>
      </c>
      <c r="M685" s="152">
        <v>8.6112849042999997</v>
      </c>
    </row>
    <row r="686" spans="2:13" s="1" customFormat="1">
      <c r="B686" s="119" t="s">
        <v>152</v>
      </c>
      <c r="C686" s="146" t="s">
        <v>202</v>
      </c>
      <c r="D686" s="147" t="s">
        <v>154</v>
      </c>
      <c r="E686" s="146" t="s">
        <v>155</v>
      </c>
      <c r="F686" s="148" t="s">
        <v>579</v>
      </c>
      <c r="G686" s="149" t="s">
        <v>773</v>
      </c>
      <c r="H686" s="146" t="s">
        <v>156</v>
      </c>
      <c r="I686" s="150">
        <v>1057068496</v>
      </c>
      <c r="J686" s="151">
        <v>907230659</v>
      </c>
      <c r="K686" s="150">
        <v>910986104.56772995</v>
      </c>
      <c r="L686" s="151">
        <v>1057068496</v>
      </c>
      <c r="M686" s="152">
        <v>8.6112850909999992</v>
      </c>
    </row>
    <row r="687" spans="2:13" s="1" customFormat="1">
      <c r="B687" s="119" t="s">
        <v>152</v>
      </c>
      <c r="C687" s="146" t="s">
        <v>202</v>
      </c>
      <c r="D687" s="147" t="s">
        <v>154</v>
      </c>
      <c r="E687" s="146" t="s">
        <v>155</v>
      </c>
      <c r="F687" s="148" t="s">
        <v>580</v>
      </c>
      <c r="G687" s="149" t="s">
        <v>778</v>
      </c>
      <c r="H687" s="146" t="s">
        <v>156</v>
      </c>
      <c r="I687" s="150">
        <v>16883561658</v>
      </c>
      <c r="J687" s="151">
        <v>10039041100</v>
      </c>
      <c r="K687" s="150">
        <v>10000059622.496</v>
      </c>
      <c r="L687" s="151">
        <v>16883561658</v>
      </c>
      <c r="M687" s="152">
        <v>7.7630911179000002</v>
      </c>
    </row>
    <row r="688" spans="2:13" s="1" customFormat="1">
      <c r="B688" s="119" t="s">
        <v>152</v>
      </c>
      <c r="C688" s="146" t="s">
        <v>202</v>
      </c>
      <c r="D688" s="147" t="s">
        <v>154</v>
      </c>
      <c r="E688" s="146" t="s">
        <v>155</v>
      </c>
      <c r="F688" s="148" t="s">
        <v>325</v>
      </c>
      <c r="G688" s="149" t="s">
        <v>778</v>
      </c>
      <c r="H688" s="146" t="s">
        <v>156</v>
      </c>
      <c r="I688" s="150">
        <v>16883561658</v>
      </c>
      <c r="J688" s="151">
        <v>10041095891</v>
      </c>
      <c r="K688" s="150">
        <v>10000057867.889999</v>
      </c>
      <c r="L688" s="151">
        <v>16883561658</v>
      </c>
      <c r="M688" s="152">
        <v>7.7630939940000001</v>
      </c>
    </row>
    <row r="689" spans="2:13" s="1" customFormat="1">
      <c r="B689" s="119" t="s">
        <v>152</v>
      </c>
      <c r="C689" s="146" t="s">
        <v>202</v>
      </c>
      <c r="D689" s="147" t="s">
        <v>154</v>
      </c>
      <c r="E689" s="146" t="s">
        <v>155</v>
      </c>
      <c r="F689" s="148" t="s">
        <v>325</v>
      </c>
      <c r="G689" s="149" t="s">
        <v>779</v>
      </c>
      <c r="H689" s="146" t="s">
        <v>156</v>
      </c>
      <c r="I689" s="150">
        <v>1741095887</v>
      </c>
      <c r="J689" s="151">
        <v>1010452428</v>
      </c>
      <c r="K689" s="150">
        <v>1004928669.4145</v>
      </c>
      <c r="L689" s="151">
        <v>1741095887</v>
      </c>
      <c r="M689" s="152">
        <v>10.3664848777</v>
      </c>
    </row>
    <row r="690" spans="2:13" s="1" customFormat="1">
      <c r="B690" s="119" t="s">
        <v>152</v>
      </c>
      <c r="C690" s="146" t="s">
        <v>202</v>
      </c>
      <c r="D690" s="147" t="s">
        <v>154</v>
      </c>
      <c r="E690" s="146" t="s">
        <v>155</v>
      </c>
      <c r="F690" s="148" t="s">
        <v>325</v>
      </c>
      <c r="G690" s="149" t="s">
        <v>779</v>
      </c>
      <c r="H690" s="146" t="s">
        <v>156</v>
      </c>
      <c r="I690" s="150">
        <v>870547941</v>
      </c>
      <c r="J690" s="151">
        <v>505226213</v>
      </c>
      <c r="K690" s="150">
        <v>502464332.00704002</v>
      </c>
      <c r="L690" s="151">
        <v>870547941</v>
      </c>
      <c r="M690" s="152">
        <v>10.3664848987</v>
      </c>
    </row>
    <row r="691" spans="2:13" s="1" customFormat="1">
      <c r="B691" s="119" t="s">
        <v>152</v>
      </c>
      <c r="C691" s="146" t="s">
        <v>202</v>
      </c>
      <c r="D691" s="147" t="s">
        <v>154</v>
      </c>
      <c r="E691" s="146" t="s">
        <v>155</v>
      </c>
      <c r="F691" s="148" t="s">
        <v>326</v>
      </c>
      <c r="G691" s="149" t="s">
        <v>778</v>
      </c>
      <c r="H691" s="146" t="s">
        <v>156</v>
      </c>
      <c r="I691" s="150">
        <v>8441780826</v>
      </c>
      <c r="J691" s="151">
        <v>5021575344</v>
      </c>
      <c r="K691" s="150">
        <v>5000027845.0380001</v>
      </c>
      <c r="L691" s="151">
        <v>8441780826</v>
      </c>
      <c r="M691" s="152">
        <v>7.7630975558999999</v>
      </c>
    </row>
    <row r="692" spans="2:13" s="1" customFormat="1">
      <c r="B692" s="119" t="s">
        <v>152</v>
      </c>
      <c r="C692" s="146" t="s">
        <v>202</v>
      </c>
      <c r="D692" s="147" t="s">
        <v>154</v>
      </c>
      <c r="E692" s="146" t="s">
        <v>155</v>
      </c>
      <c r="F692" s="148" t="s">
        <v>326</v>
      </c>
      <c r="G692" s="149" t="s">
        <v>778</v>
      </c>
      <c r="H692" s="146" t="s">
        <v>156</v>
      </c>
      <c r="I692" s="150">
        <v>8441780826</v>
      </c>
      <c r="J692" s="151">
        <v>5021575344</v>
      </c>
      <c r="K692" s="150">
        <v>5000027845.0380001</v>
      </c>
      <c r="L692" s="151">
        <v>8441780826</v>
      </c>
      <c r="M692" s="152">
        <v>7.7630975558999999</v>
      </c>
    </row>
    <row r="693" spans="2:13" s="1" customFormat="1">
      <c r="B693" s="119" t="s">
        <v>152</v>
      </c>
      <c r="C693" s="156" t="s">
        <v>202</v>
      </c>
      <c r="D693" s="146" t="s">
        <v>154</v>
      </c>
      <c r="E693" s="146" t="s">
        <v>155</v>
      </c>
      <c r="F693" s="148" t="s">
        <v>264</v>
      </c>
      <c r="G693" s="146" t="s">
        <v>778</v>
      </c>
      <c r="H693" s="146" t="s">
        <v>156</v>
      </c>
      <c r="I693" s="150">
        <v>1504325347</v>
      </c>
      <c r="J693" s="151">
        <v>895393977</v>
      </c>
      <c r="K693" s="150">
        <v>891004160.72678995</v>
      </c>
      <c r="L693" s="151">
        <v>1504325347</v>
      </c>
      <c r="M693" s="120">
        <v>7.7631123503000001</v>
      </c>
    </row>
    <row r="694" spans="2:13" s="1" customFormat="1">
      <c r="B694" s="119" t="s">
        <v>152</v>
      </c>
      <c r="C694" s="146" t="s">
        <v>202</v>
      </c>
      <c r="D694" s="147" t="s">
        <v>154</v>
      </c>
      <c r="E694" s="146" t="s">
        <v>155</v>
      </c>
      <c r="F694" s="148" t="s">
        <v>558</v>
      </c>
      <c r="G694" s="149" t="s">
        <v>777</v>
      </c>
      <c r="H694" s="146" t="s">
        <v>156</v>
      </c>
      <c r="I694" s="150">
        <v>2111535612</v>
      </c>
      <c r="J694" s="151">
        <v>1500550683</v>
      </c>
      <c r="K694" s="150">
        <v>1500001049.3148999</v>
      </c>
      <c r="L694" s="151">
        <v>2111535612</v>
      </c>
      <c r="M694" s="152">
        <v>6.9095586947000003</v>
      </c>
    </row>
    <row r="695" spans="2:13" s="1" customFormat="1">
      <c r="B695" s="119" t="s">
        <v>160</v>
      </c>
      <c r="C695" s="146" t="s">
        <v>204</v>
      </c>
      <c r="D695" s="147" t="s">
        <v>154</v>
      </c>
      <c r="E695" s="146" t="s">
        <v>155</v>
      </c>
      <c r="F695" s="148" t="s">
        <v>581</v>
      </c>
      <c r="G695" s="149" t="s">
        <v>780</v>
      </c>
      <c r="H695" s="146" t="s">
        <v>156</v>
      </c>
      <c r="I695" s="150">
        <v>646383560</v>
      </c>
      <c r="J695" s="151">
        <v>500400685</v>
      </c>
      <c r="K695" s="150">
        <v>510714707.90336001</v>
      </c>
      <c r="L695" s="151">
        <v>646383560</v>
      </c>
      <c r="M695" s="152">
        <v>10.1059182437</v>
      </c>
    </row>
    <row r="696" spans="2:13" s="1" customFormat="1">
      <c r="B696" s="119" t="s">
        <v>160</v>
      </c>
      <c r="C696" s="146" t="s">
        <v>204</v>
      </c>
      <c r="D696" s="147" t="s">
        <v>154</v>
      </c>
      <c r="E696" s="146" t="s">
        <v>155</v>
      </c>
      <c r="F696" s="148" t="s">
        <v>581</v>
      </c>
      <c r="G696" s="149" t="s">
        <v>780</v>
      </c>
      <c r="H696" s="146" t="s">
        <v>156</v>
      </c>
      <c r="I696" s="150">
        <v>646383560</v>
      </c>
      <c r="J696" s="151">
        <v>500400685</v>
      </c>
      <c r="K696" s="150">
        <v>510714707.90336001</v>
      </c>
      <c r="L696" s="151">
        <v>646383560</v>
      </c>
      <c r="M696" s="152">
        <v>10.1059182437</v>
      </c>
    </row>
    <row r="697" spans="2:13" s="1" customFormat="1">
      <c r="B697" s="119" t="s">
        <v>160</v>
      </c>
      <c r="C697" s="146" t="s">
        <v>204</v>
      </c>
      <c r="D697" s="147" t="s">
        <v>154</v>
      </c>
      <c r="E697" s="146" t="s">
        <v>155</v>
      </c>
      <c r="F697" s="148" t="s">
        <v>581</v>
      </c>
      <c r="G697" s="149" t="s">
        <v>780</v>
      </c>
      <c r="H697" s="146" t="s">
        <v>156</v>
      </c>
      <c r="I697" s="150">
        <v>646383560</v>
      </c>
      <c r="J697" s="151">
        <v>500400685</v>
      </c>
      <c r="K697" s="150">
        <v>510714707.90336001</v>
      </c>
      <c r="L697" s="151">
        <v>646383560</v>
      </c>
      <c r="M697" s="152">
        <v>10.1059182437</v>
      </c>
    </row>
    <row r="698" spans="2:13" s="1" customFormat="1">
      <c r="B698" s="119" t="s">
        <v>160</v>
      </c>
      <c r="C698" s="146" t="s">
        <v>204</v>
      </c>
      <c r="D698" s="147" t="s">
        <v>154</v>
      </c>
      <c r="E698" s="146" t="s">
        <v>155</v>
      </c>
      <c r="F698" s="148" t="s">
        <v>581</v>
      </c>
      <c r="G698" s="149" t="s">
        <v>780</v>
      </c>
      <c r="H698" s="146" t="s">
        <v>156</v>
      </c>
      <c r="I698" s="150">
        <v>646383560</v>
      </c>
      <c r="J698" s="151">
        <v>500400685</v>
      </c>
      <c r="K698" s="150">
        <v>510714707.90336001</v>
      </c>
      <c r="L698" s="151">
        <v>646383560</v>
      </c>
      <c r="M698" s="152">
        <v>10.1059182437</v>
      </c>
    </row>
    <row r="699" spans="2:13" s="1" customFormat="1">
      <c r="B699" s="119" t="s">
        <v>160</v>
      </c>
      <c r="C699" s="146" t="s">
        <v>204</v>
      </c>
      <c r="D699" s="147" t="s">
        <v>154</v>
      </c>
      <c r="E699" s="146" t="s">
        <v>155</v>
      </c>
      <c r="F699" s="148" t="s">
        <v>581</v>
      </c>
      <c r="G699" s="149" t="s">
        <v>780</v>
      </c>
      <c r="H699" s="146" t="s">
        <v>156</v>
      </c>
      <c r="I699" s="150">
        <v>646383560</v>
      </c>
      <c r="J699" s="151">
        <v>500400685</v>
      </c>
      <c r="K699" s="150">
        <v>510714707.90336001</v>
      </c>
      <c r="L699" s="151">
        <v>646383560</v>
      </c>
      <c r="M699" s="152">
        <v>10.1059182437</v>
      </c>
    </row>
    <row r="700" spans="2:13" s="1" customFormat="1">
      <c r="B700" s="119" t="s">
        <v>160</v>
      </c>
      <c r="C700" s="146" t="s">
        <v>204</v>
      </c>
      <c r="D700" s="147" t="s">
        <v>154</v>
      </c>
      <c r="E700" s="146" t="s">
        <v>155</v>
      </c>
      <c r="F700" s="148" t="s">
        <v>581</v>
      </c>
      <c r="G700" s="149" t="s">
        <v>780</v>
      </c>
      <c r="H700" s="146" t="s">
        <v>156</v>
      </c>
      <c r="I700" s="150">
        <v>646383560</v>
      </c>
      <c r="J700" s="151">
        <v>500400685</v>
      </c>
      <c r="K700" s="150">
        <v>510714707.90336001</v>
      </c>
      <c r="L700" s="151">
        <v>646383560</v>
      </c>
      <c r="M700" s="152">
        <v>10.1059182437</v>
      </c>
    </row>
    <row r="701" spans="2:13" s="1" customFormat="1">
      <c r="B701" s="119" t="s">
        <v>160</v>
      </c>
      <c r="C701" s="146" t="s">
        <v>204</v>
      </c>
      <c r="D701" s="147" t="s">
        <v>154</v>
      </c>
      <c r="E701" s="146" t="s">
        <v>155</v>
      </c>
      <c r="F701" s="148" t="s">
        <v>581</v>
      </c>
      <c r="G701" s="149" t="s">
        <v>780</v>
      </c>
      <c r="H701" s="146" t="s">
        <v>156</v>
      </c>
      <c r="I701" s="150">
        <v>646383560</v>
      </c>
      <c r="J701" s="151">
        <v>500400685</v>
      </c>
      <c r="K701" s="150">
        <v>510714707.90336001</v>
      </c>
      <c r="L701" s="151">
        <v>646383560</v>
      </c>
      <c r="M701" s="152">
        <v>10.1059182437</v>
      </c>
    </row>
    <row r="702" spans="2:13" s="1" customFormat="1">
      <c r="B702" s="119" t="s">
        <v>160</v>
      </c>
      <c r="C702" s="146" t="s">
        <v>204</v>
      </c>
      <c r="D702" s="147" t="s">
        <v>154</v>
      </c>
      <c r="E702" s="146" t="s">
        <v>155</v>
      </c>
      <c r="F702" s="148" t="s">
        <v>581</v>
      </c>
      <c r="G702" s="149" t="s">
        <v>780</v>
      </c>
      <c r="H702" s="146" t="s">
        <v>156</v>
      </c>
      <c r="I702" s="150">
        <v>646383560</v>
      </c>
      <c r="J702" s="151">
        <v>500400685</v>
      </c>
      <c r="K702" s="150">
        <v>510714707.90336001</v>
      </c>
      <c r="L702" s="151">
        <v>646383560</v>
      </c>
      <c r="M702" s="152">
        <v>10.1059182437</v>
      </c>
    </row>
    <row r="703" spans="2:13" s="1" customFormat="1">
      <c r="B703" s="119" t="s">
        <v>160</v>
      </c>
      <c r="C703" s="146" t="s">
        <v>204</v>
      </c>
      <c r="D703" s="147" t="s">
        <v>154</v>
      </c>
      <c r="E703" s="146" t="s">
        <v>155</v>
      </c>
      <c r="F703" s="148" t="s">
        <v>582</v>
      </c>
      <c r="G703" s="149" t="s">
        <v>781</v>
      </c>
      <c r="H703" s="146" t="s">
        <v>156</v>
      </c>
      <c r="I703" s="150">
        <v>192789036</v>
      </c>
      <c r="J703" s="151">
        <v>151081295</v>
      </c>
      <c r="K703" s="150">
        <v>153013720.74144</v>
      </c>
      <c r="L703" s="151">
        <v>192789036</v>
      </c>
      <c r="M703" s="152">
        <v>9.8438279699999995</v>
      </c>
    </row>
    <row r="704" spans="2:13" s="1" customFormat="1">
      <c r="B704" s="119" t="s">
        <v>160</v>
      </c>
      <c r="C704" s="146" t="s">
        <v>204</v>
      </c>
      <c r="D704" s="147" t="s">
        <v>154</v>
      </c>
      <c r="E704" s="146" t="s">
        <v>155</v>
      </c>
      <c r="F704" s="148" t="s">
        <v>583</v>
      </c>
      <c r="G704" s="149" t="s">
        <v>762</v>
      </c>
      <c r="H704" s="146" t="s">
        <v>156</v>
      </c>
      <c r="I704" s="150">
        <v>318938353</v>
      </c>
      <c r="J704" s="151">
        <v>258567735</v>
      </c>
      <c r="K704" s="150">
        <v>255608770.85624999</v>
      </c>
      <c r="L704" s="151">
        <v>318938353</v>
      </c>
      <c r="M704" s="152">
        <v>9.8438279664999992</v>
      </c>
    </row>
    <row r="705" spans="2:13" s="1" customFormat="1">
      <c r="B705" s="119" t="s">
        <v>160</v>
      </c>
      <c r="C705" s="146" t="s">
        <v>204</v>
      </c>
      <c r="D705" s="147" t="s">
        <v>154</v>
      </c>
      <c r="E705" s="146" t="s">
        <v>155</v>
      </c>
      <c r="F705" s="148" t="s">
        <v>583</v>
      </c>
      <c r="G705" s="149" t="s">
        <v>762</v>
      </c>
      <c r="H705" s="146" t="s">
        <v>156</v>
      </c>
      <c r="I705" s="150">
        <v>318938353</v>
      </c>
      <c r="J705" s="151">
        <v>258567735</v>
      </c>
      <c r="K705" s="150">
        <v>255608770.85624999</v>
      </c>
      <c r="L705" s="151">
        <v>318938353</v>
      </c>
      <c r="M705" s="152">
        <v>9.8438279664999992</v>
      </c>
    </row>
    <row r="706" spans="2:13" s="1" customFormat="1">
      <c r="B706" s="119" t="s">
        <v>160</v>
      </c>
      <c r="C706" s="146" t="s">
        <v>204</v>
      </c>
      <c r="D706" s="147" t="s">
        <v>154</v>
      </c>
      <c r="E706" s="146" t="s">
        <v>155</v>
      </c>
      <c r="F706" s="148" t="s">
        <v>584</v>
      </c>
      <c r="G706" s="149" t="s">
        <v>762</v>
      </c>
      <c r="H706" s="146" t="s">
        <v>156</v>
      </c>
      <c r="I706" s="150">
        <v>318938353</v>
      </c>
      <c r="J706" s="151">
        <v>258706208</v>
      </c>
      <c r="K706" s="150">
        <v>255608837.23517999</v>
      </c>
      <c r="L706" s="151">
        <v>318938353</v>
      </c>
      <c r="M706" s="152">
        <v>9.8427867983000006</v>
      </c>
    </row>
    <row r="707" spans="2:13" s="1" customFormat="1">
      <c r="B707" s="119" t="s">
        <v>160</v>
      </c>
      <c r="C707" s="146" t="s">
        <v>204</v>
      </c>
      <c r="D707" s="147" t="s">
        <v>154</v>
      </c>
      <c r="E707" s="146" t="s">
        <v>155</v>
      </c>
      <c r="F707" s="148" t="s">
        <v>584</v>
      </c>
      <c r="G707" s="149" t="s">
        <v>762</v>
      </c>
      <c r="H707" s="146" t="s">
        <v>156</v>
      </c>
      <c r="I707" s="150">
        <v>318938353</v>
      </c>
      <c r="J707" s="151">
        <v>258706208</v>
      </c>
      <c r="K707" s="150">
        <v>255608837.23517999</v>
      </c>
      <c r="L707" s="151">
        <v>318938353</v>
      </c>
      <c r="M707" s="152">
        <v>9.8427867983000006</v>
      </c>
    </row>
    <row r="708" spans="2:13" s="1" customFormat="1">
      <c r="B708" s="119" t="s">
        <v>160</v>
      </c>
      <c r="C708" s="146" t="s">
        <v>204</v>
      </c>
      <c r="D708" s="147" t="s">
        <v>154</v>
      </c>
      <c r="E708" s="146" t="s">
        <v>155</v>
      </c>
      <c r="F708" s="148" t="s">
        <v>393</v>
      </c>
      <c r="G708" s="149" t="s">
        <v>756</v>
      </c>
      <c r="H708" s="146" t="s">
        <v>156</v>
      </c>
      <c r="I708" s="150">
        <v>620109584</v>
      </c>
      <c r="J708" s="151">
        <v>500000001</v>
      </c>
      <c r="K708" s="150">
        <v>502180544.66715997</v>
      </c>
      <c r="L708" s="151">
        <v>620109584</v>
      </c>
      <c r="M708" s="152">
        <v>8.2406127999999992</v>
      </c>
    </row>
    <row r="709" spans="2:13" s="1" customFormat="1">
      <c r="B709" s="119" t="s">
        <v>160</v>
      </c>
      <c r="C709" s="146" t="s">
        <v>204</v>
      </c>
      <c r="D709" s="147" t="s">
        <v>154</v>
      </c>
      <c r="E709" s="146" t="s">
        <v>155</v>
      </c>
      <c r="F709" s="148" t="s">
        <v>393</v>
      </c>
      <c r="G709" s="149" t="s">
        <v>756</v>
      </c>
      <c r="H709" s="146" t="s">
        <v>156</v>
      </c>
      <c r="I709" s="150">
        <v>620109584</v>
      </c>
      <c r="J709" s="151">
        <v>500000001</v>
      </c>
      <c r="K709" s="150">
        <v>502180544.66715997</v>
      </c>
      <c r="L709" s="151">
        <v>620109584</v>
      </c>
      <c r="M709" s="152">
        <v>8.2406127999999992</v>
      </c>
    </row>
    <row r="710" spans="2:13" s="1" customFormat="1">
      <c r="B710" s="119" t="s">
        <v>160</v>
      </c>
      <c r="C710" s="156" t="s">
        <v>204</v>
      </c>
      <c r="D710" s="146" t="s">
        <v>154</v>
      </c>
      <c r="E710" s="146" t="s">
        <v>155</v>
      </c>
      <c r="F710" s="148" t="s">
        <v>393</v>
      </c>
      <c r="G710" s="146" t="s">
        <v>756</v>
      </c>
      <c r="H710" s="146" t="s">
        <v>156</v>
      </c>
      <c r="I710" s="150">
        <v>620109584</v>
      </c>
      <c r="J710" s="151">
        <v>500000001</v>
      </c>
      <c r="K710" s="150">
        <v>502180544.66715997</v>
      </c>
      <c r="L710" s="151">
        <v>620109584</v>
      </c>
      <c r="M710" s="120">
        <v>8.2406127999999992</v>
      </c>
    </row>
    <row r="711" spans="2:13" s="1" customFormat="1">
      <c r="B711" s="119" t="s">
        <v>160</v>
      </c>
      <c r="C711" s="146" t="s">
        <v>204</v>
      </c>
      <c r="D711" s="147" t="s">
        <v>154</v>
      </c>
      <c r="E711" s="146" t="s">
        <v>155</v>
      </c>
      <c r="F711" s="148" t="s">
        <v>393</v>
      </c>
      <c r="G711" s="149" t="s">
        <v>756</v>
      </c>
      <c r="H711" s="146" t="s">
        <v>156</v>
      </c>
      <c r="I711" s="150">
        <v>620109584</v>
      </c>
      <c r="J711" s="151">
        <v>500000001</v>
      </c>
      <c r="K711" s="150">
        <v>502180544.66715997</v>
      </c>
      <c r="L711" s="151">
        <v>620109584</v>
      </c>
      <c r="M711" s="152">
        <v>8.2406127999999992</v>
      </c>
    </row>
    <row r="712" spans="2:13" s="1" customFormat="1">
      <c r="B712" s="119" t="s">
        <v>160</v>
      </c>
      <c r="C712" s="146" t="s">
        <v>204</v>
      </c>
      <c r="D712" s="147" t="s">
        <v>154</v>
      </c>
      <c r="E712" s="146" t="s">
        <v>155</v>
      </c>
      <c r="F712" s="148" t="s">
        <v>393</v>
      </c>
      <c r="G712" s="149" t="s">
        <v>756</v>
      </c>
      <c r="H712" s="146" t="s">
        <v>156</v>
      </c>
      <c r="I712" s="150">
        <v>620109584</v>
      </c>
      <c r="J712" s="151">
        <v>500000001</v>
      </c>
      <c r="K712" s="150">
        <v>502180544.66715997</v>
      </c>
      <c r="L712" s="151">
        <v>620109584</v>
      </c>
      <c r="M712" s="152">
        <v>8.2406127999999992</v>
      </c>
    </row>
    <row r="713" spans="2:13" s="1" customFormat="1">
      <c r="B713" s="119" t="s">
        <v>160</v>
      </c>
      <c r="C713" s="146" t="s">
        <v>204</v>
      </c>
      <c r="D713" s="147" t="s">
        <v>154</v>
      </c>
      <c r="E713" s="146" t="s">
        <v>155</v>
      </c>
      <c r="F713" s="148" t="s">
        <v>393</v>
      </c>
      <c r="G713" s="149" t="s">
        <v>756</v>
      </c>
      <c r="H713" s="146" t="s">
        <v>156</v>
      </c>
      <c r="I713" s="150">
        <v>620109584</v>
      </c>
      <c r="J713" s="151">
        <v>500000001</v>
      </c>
      <c r="K713" s="150">
        <v>502180544.66715997</v>
      </c>
      <c r="L713" s="151">
        <v>620109584</v>
      </c>
      <c r="M713" s="152">
        <v>8.2406127999999992</v>
      </c>
    </row>
    <row r="714" spans="2:13" s="1" customFormat="1">
      <c r="B714" s="119" t="s">
        <v>160</v>
      </c>
      <c r="C714" s="156" t="s">
        <v>204</v>
      </c>
      <c r="D714" s="146" t="s">
        <v>154</v>
      </c>
      <c r="E714" s="146" t="s">
        <v>155</v>
      </c>
      <c r="F714" s="148" t="s">
        <v>546</v>
      </c>
      <c r="G714" s="146" t="s">
        <v>782</v>
      </c>
      <c r="H714" s="146" t="s">
        <v>156</v>
      </c>
      <c r="I714" s="150">
        <v>1320219176</v>
      </c>
      <c r="J714" s="151">
        <v>1000214932</v>
      </c>
      <c r="K714" s="150">
        <v>1033806396.2161</v>
      </c>
      <c r="L714" s="151">
        <v>1320219176</v>
      </c>
      <c r="M714" s="120">
        <v>8.1591389021000005</v>
      </c>
    </row>
    <row r="715" spans="2:13" s="1" customFormat="1">
      <c r="B715" s="119" t="s">
        <v>160</v>
      </c>
      <c r="C715" s="146" t="s">
        <v>204</v>
      </c>
      <c r="D715" s="147" t="s">
        <v>154</v>
      </c>
      <c r="E715" s="146" t="s">
        <v>155</v>
      </c>
      <c r="F715" s="148" t="s">
        <v>546</v>
      </c>
      <c r="G715" s="149" t="s">
        <v>782</v>
      </c>
      <c r="H715" s="146" t="s">
        <v>156</v>
      </c>
      <c r="I715" s="150">
        <v>1320219176</v>
      </c>
      <c r="J715" s="151">
        <v>1000214932</v>
      </c>
      <c r="K715" s="150">
        <v>1033806396.2161</v>
      </c>
      <c r="L715" s="151">
        <v>1320219176</v>
      </c>
      <c r="M715" s="152">
        <v>8.1591389021000005</v>
      </c>
    </row>
    <row r="716" spans="2:13" s="1" customFormat="1">
      <c r="B716" s="119" t="s">
        <v>160</v>
      </c>
      <c r="C716" s="146" t="s">
        <v>204</v>
      </c>
      <c r="D716" s="147" t="s">
        <v>154</v>
      </c>
      <c r="E716" s="146" t="s">
        <v>155</v>
      </c>
      <c r="F716" s="148" t="s">
        <v>546</v>
      </c>
      <c r="G716" s="149" t="s">
        <v>782</v>
      </c>
      <c r="H716" s="146" t="s">
        <v>156</v>
      </c>
      <c r="I716" s="150">
        <v>1320219176</v>
      </c>
      <c r="J716" s="151">
        <v>1000214932</v>
      </c>
      <c r="K716" s="150">
        <v>1033806396.2161</v>
      </c>
      <c r="L716" s="151">
        <v>1320219176</v>
      </c>
      <c r="M716" s="152">
        <v>8.1591389021000005</v>
      </c>
    </row>
    <row r="717" spans="2:13" s="1" customFormat="1">
      <c r="B717" s="119" t="s">
        <v>160</v>
      </c>
      <c r="C717" s="146" t="s">
        <v>204</v>
      </c>
      <c r="D717" s="147" t="s">
        <v>154</v>
      </c>
      <c r="E717" s="146" t="s">
        <v>155</v>
      </c>
      <c r="F717" s="148" t="s">
        <v>546</v>
      </c>
      <c r="G717" s="149" t="s">
        <v>783</v>
      </c>
      <c r="H717" s="146" t="s">
        <v>156</v>
      </c>
      <c r="I717" s="150">
        <v>1326794520</v>
      </c>
      <c r="J717" s="151">
        <v>1000214931</v>
      </c>
      <c r="K717" s="150">
        <v>1032351642.6363</v>
      </c>
      <c r="L717" s="151">
        <v>1326794520</v>
      </c>
      <c r="M717" s="152">
        <v>8.1788165700000004</v>
      </c>
    </row>
    <row r="718" spans="2:13" s="1" customFormat="1">
      <c r="B718" s="119" t="s">
        <v>160</v>
      </c>
      <c r="C718" s="146" t="s">
        <v>204</v>
      </c>
      <c r="D718" s="147" t="s">
        <v>154</v>
      </c>
      <c r="E718" s="146" t="s">
        <v>155</v>
      </c>
      <c r="F718" s="148" t="s">
        <v>546</v>
      </c>
      <c r="G718" s="149" t="s">
        <v>783</v>
      </c>
      <c r="H718" s="146" t="s">
        <v>156</v>
      </c>
      <c r="I718" s="150">
        <v>1326794520</v>
      </c>
      <c r="J718" s="151">
        <v>1000214931</v>
      </c>
      <c r="K718" s="150">
        <v>1032351642.6363</v>
      </c>
      <c r="L718" s="151">
        <v>1326794520</v>
      </c>
      <c r="M718" s="152">
        <v>8.1788165700000004</v>
      </c>
    </row>
    <row r="719" spans="2:13" s="1" customFormat="1">
      <c r="B719" s="119" t="s">
        <v>160</v>
      </c>
      <c r="C719" s="156" t="s">
        <v>204</v>
      </c>
      <c r="D719" s="146" t="s">
        <v>154</v>
      </c>
      <c r="E719" s="146" t="s">
        <v>155</v>
      </c>
      <c r="F719" s="148" t="s">
        <v>447</v>
      </c>
      <c r="G719" s="146" t="s">
        <v>622</v>
      </c>
      <c r="H719" s="146" t="s">
        <v>156</v>
      </c>
      <c r="I719" s="150">
        <v>177073971</v>
      </c>
      <c r="J719" s="151">
        <v>150459636</v>
      </c>
      <c r="K719" s="150">
        <v>152170794.68294001</v>
      </c>
      <c r="L719" s="151">
        <v>177073971</v>
      </c>
      <c r="M719" s="120">
        <v>8.7747961721000003</v>
      </c>
    </row>
    <row r="720" spans="2:13" s="1" customFormat="1">
      <c r="B720" s="119" t="s">
        <v>160</v>
      </c>
      <c r="C720" s="146" t="s">
        <v>204</v>
      </c>
      <c r="D720" s="147" t="s">
        <v>154</v>
      </c>
      <c r="E720" s="146" t="s">
        <v>155</v>
      </c>
      <c r="F720" s="148" t="s">
        <v>427</v>
      </c>
      <c r="G720" s="149" t="s">
        <v>729</v>
      </c>
      <c r="H720" s="146" t="s">
        <v>156</v>
      </c>
      <c r="I720" s="150">
        <v>109588697</v>
      </c>
      <c r="J720" s="151">
        <v>96570393</v>
      </c>
      <c r="K720" s="150">
        <v>98482434.029796004</v>
      </c>
      <c r="L720" s="151">
        <v>109588697</v>
      </c>
      <c r="M720" s="152">
        <v>9.9247584081000007</v>
      </c>
    </row>
    <row r="721" spans="2:13" s="1" customFormat="1">
      <c r="B721" s="119" t="s">
        <v>160</v>
      </c>
      <c r="C721" s="146" t="s">
        <v>204</v>
      </c>
      <c r="D721" s="147" t="s">
        <v>154</v>
      </c>
      <c r="E721" s="146" t="s">
        <v>155</v>
      </c>
      <c r="F721" s="148" t="s">
        <v>464</v>
      </c>
      <c r="G721" s="149" t="s">
        <v>784</v>
      </c>
      <c r="H721" s="146" t="s">
        <v>156</v>
      </c>
      <c r="I721" s="150">
        <v>109258448</v>
      </c>
      <c r="J721" s="151">
        <v>102263447</v>
      </c>
      <c r="K721" s="150">
        <v>101151660.43403</v>
      </c>
      <c r="L721" s="151">
        <v>109258448</v>
      </c>
      <c r="M721" s="152">
        <v>9.2126200585000007</v>
      </c>
    </row>
    <row r="722" spans="2:13" s="1" customFormat="1">
      <c r="B722" s="119" t="s">
        <v>160</v>
      </c>
      <c r="C722" s="146" t="s">
        <v>204</v>
      </c>
      <c r="D722" s="147" t="s">
        <v>154</v>
      </c>
      <c r="E722" s="146" t="s">
        <v>155</v>
      </c>
      <c r="F722" s="148" t="s">
        <v>465</v>
      </c>
      <c r="G722" s="149" t="s">
        <v>785</v>
      </c>
      <c r="H722" s="146" t="s">
        <v>156</v>
      </c>
      <c r="I722" s="150">
        <v>152976885</v>
      </c>
      <c r="J722" s="151">
        <v>148128499</v>
      </c>
      <c r="K722" s="150">
        <v>150385843.71142</v>
      </c>
      <c r="L722" s="151">
        <v>152976885</v>
      </c>
      <c r="M722" s="152">
        <v>8.8390904691000003</v>
      </c>
    </row>
    <row r="723" spans="2:13" s="1" customFormat="1">
      <c r="B723" s="119" t="s">
        <v>160</v>
      </c>
      <c r="C723" s="156" t="s">
        <v>204</v>
      </c>
      <c r="D723" s="146" t="s">
        <v>154</v>
      </c>
      <c r="E723" s="146" t="s">
        <v>155</v>
      </c>
      <c r="F723" s="148" t="s">
        <v>473</v>
      </c>
      <c r="G723" s="146" t="s">
        <v>786</v>
      </c>
      <c r="H723" s="146" t="s">
        <v>156</v>
      </c>
      <c r="I723" s="150">
        <v>439053424</v>
      </c>
      <c r="J723" s="151">
        <v>395953345</v>
      </c>
      <c r="K723" s="150">
        <v>395397133.60834998</v>
      </c>
      <c r="L723" s="151">
        <v>439053424</v>
      </c>
      <c r="M723" s="120">
        <v>9.4618771879000008</v>
      </c>
    </row>
    <row r="724" spans="2:13" s="1" customFormat="1">
      <c r="B724" s="119" t="s">
        <v>160</v>
      </c>
      <c r="C724" s="146" t="s">
        <v>204</v>
      </c>
      <c r="D724" s="147" t="s">
        <v>154</v>
      </c>
      <c r="E724" s="146" t="s">
        <v>155</v>
      </c>
      <c r="F724" s="148" t="s">
        <v>585</v>
      </c>
      <c r="G724" s="149" t="s">
        <v>787</v>
      </c>
      <c r="H724" s="146" t="s">
        <v>156</v>
      </c>
      <c r="I724" s="150">
        <v>130209316</v>
      </c>
      <c r="J724" s="151">
        <v>118322025</v>
      </c>
      <c r="K724" s="150">
        <v>119628588.57013001</v>
      </c>
      <c r="L724" s="151">
        <v>130209316</v>
      </c>
      <c r="M724" s="152">
        <v>11.4621256803</v>
      </c>
    </row>
    <row r="725" spans="2:13" s="1" customFormat="1">
      <c r="B725" s="119" t="s">
        <v>160</v>
      </c>
      <c r="C725" s="146" t="s">
        <v>204</v>
      </c>
      <c r="D725" s="147" t="s">
        <v>154</v>
      </c>
      <c r="E725" s="146" t="s">
        <v>155</v>
      </c>
      <c r="F725" s="148" t="s">
        <v>586</v>
      </c>
      <c r="G725" s="149" t="s">
        <v>788</v>
      </c>
      <c r="H725" s="146" t="s">
        <v>156</v>
      </c>
      <c r="I725" s="150">
        <v>640929586</v>
      </c>
      <c r="J725" s="151">
        <v>563562762</v>
      </c>
      <c r="K725" s="150">
        <v>562182007.43628001</v>
      </c>
      <c r="L725" s="151">
        <v>640929586</v>
      </c>
      <c r="M725" s="152">
        <v>10.983419745500001</v>
      </c>
    </row>
    <row r="726" spans="2:13" s="1" customFormat="1">
      <c r="B726" s="119" t="s">
        <v>160</v>
      </c>
      <c r="C726" s="146" t="s">
        <v>204</v>
      </c>
      <c r="D726" s="147" t="s">
        <v>154</v>
      </c>
      <c r="E726" s="146" t="s">
        <v>155</v>
      </c>
      <c r="F726" s="148" t="s">
        <v>586</v>
      </c>
      <c r="G726" s="149" t="s">
        <v>788</v>
      </c>
      <c r="H726" s="146" t="s">
        <v>156</v>
      </c>
      <c r="I726" s="150">
        <v>684369622</v>
      </c>
      <c r="J726" s="151">
        <v>601820346</v>
      </c>
      <c r="K726" s="150">
        <v>600336585.06917</v>
      </c>
      <c r="L726" s="151">
        <v>684369622</v>
      </c>
      <c r="M726" s="152">
        <v>10.974247349800001</v>
      </c>
    </row>
    <row r="727" spans="2:13" s="1" customFormat="1">
      <c r="B727" s="119" t="s">
        <v>160</v>
      </c>
      <c r="C727" s="146" t="s">
        <v>204</v>
      </c>
      <c r="D727" s="147" t="s">
        <v>154</v>
      </c>
      <c r="E727" s="146" t="s">
        <v>155</v>
      </c>
      <c r="F727" s="148" t="s">
        <v>586</v>
      </c>
      <c r="G727" s="149" t="s">
        <v>788</v>
      </c>
      <c r="H727" s="146" t="s">
        <v>156</v>
      </c>
      <c r="I727" s="150">
        <v>684369622</v>
      </c>
      <c r="J727" s="151">
        <v>601820346</v>
      </c>
      <c r="K727" s="150">
        <v>600336585.06917</v>
      </c>
      <c r="L727" s="151">
        <v>684369622</v>
      </c>
      <c r="M727" s="152">
        <v>10.974247349800001</v>
      </c>
    </row>
    <row r="728" spans="2:13" s="1" customFormat="1">
      <c r="B728" s="119" t="s">
        <v>160</v>
      </c>
      <c r="C728" s="146" t="s">
        <v>204</v>
      </c>
      <c r="D728" s="147" t="s">
        <v>154</v>
      </c>
      <c r="E728" s="146" t="s">
        <v>155</v>
      </c>
      <c r="F728" s="148" t="s">
        <v>466</v>
      </c>
      <c r="G728" s="149" t="s">
        <v>702</v>
      </c>
      <c r="H728" s="146" t="s">
        <v>156</v>
      </c>
      <c r="I728" s="150">
        <v>156762328</v>
      </c>
      <c r="J728" s="151">
        <v>151629933</v>
      </c>
      <c r="K728" s="150">
        <v>150666114.86691999</v>
      </c>
      <c r="L728" s="151">
        <v>156762328</v>
      </c>
      <c r="M728" s="152">
        <v>10.381289279500001</v>
      </c>
    </row>
    <row r="729" spans="2:13" s="1" customFormat="1">
      <c r="B729" s="119" t="s">
        <v>160</v>
      </c>
      <c r="C729" s="146" t="s">
        <v>204</v>
      </c>
      <c r="D729" s="147" t="s">
        <v>154</v>
      </c>
      <c r="E729" s="146" t="s">
        <v>155</v>
      </c>
      <c r="F729" s="148" t="s">
        <v>477</v>
      </c>
      <c r="G729" s="149" t="s">
        <v>789</v>
      </c>
      <c r="H729" s="146" t="s">
        <v>156</v>
      </c>
      <c r="I729" s="150">
        <v>174443438</v>
      </c>
      <c r="J729" s="151">
        <v>134600002</v>
      </c>
      <c r="K729" s="150">
        <v>134751245.59728</v>
      </c>
      <c r="L729" s="151">
        <v>174443438</v>
      </c>
      <c r="M729" s="152">
        <v>10.7911880435</v>
      </c>
    </row>
    <row r="730" spans="2:13" s="1" customFormat="1">
      <c r="B730" s="119" t="s">
        <v>160</v>
      </c>
      <c r="C730" s="146" t="s">
        <v>204</v>
      </c>
      <c r="D730" s="147" t="s">
        <v>154</v>
      </c>
      <c r="E730" s="146" t="s">
        <v>155</v>
      </c>
      <c r="F730" s="148" t="s">
        <v>477</v>
      </c>
      <c r="G730" s="149" t="s">
        <v>789</v>
      </c>
      <c r="H730" s="146" t="s">
        <v>156</v>
      </c>
      <c r="I730" s="150">
        <v>182982618</v>
      </c>
      <c r="J730" s="151">
        <v>141200000</v>
      </c>
      <c r="K730" s="150">
        <v>141358612.8048</v>
      </c>
      <c r="L730" s="151">
        <v>182982618</v>
      </c>
      <c r="M730" s="152">
        <v>10.7876840323</v>
      </c>
    </row>
    <row r="731" spans="2:13" s="1" customFormat="1">
      <c r="B731" s="119" t="s">
        <v>238</v>
      </c>
      <c r="C731" s="146" t="s">
        <v>206</v>
      </c>
      <c r="D731" s="147" t="s">
        <v>154</v>
      </c>
      <c r="E731" s="146" t="s">
        <v>155</v>
      </c>
      <c r="F731" s="148" t="s">
        <v>498</v>
      </c>
      <c r="G731" s="149" t="s">
        <v>790</v>
      </c>
      <c r="H731" s="146" t="s">
        <v>156</v>
      </c>
      <c r="I731" s="150">
        <v>18570200</v>
      </c>
      <c r="J731" s="151">
        <v>11018000</v>
      </c>
      <c r="K731" s="150">
        <v>10281930.486021999</v>
      </c>
      <c r="L731" s="151">
        <v>18570200</v>
      </c>
      <c r="M731" s="152">
        <v>12.551191727200001</v>
      </c>
    </row>
    <row r="732" spans="2:13" s="1" customFormat="1">
      <c r="B732" s="119" t="s">
        <v>238</v>
      </c>
      <c r="C732" s="156" t="s">
        <v>206</v>
      </c>
      <c r="D732" s="146" t="s">
        <v>154</v>
      </c>
      <c r="E732" s="146" t="s">
        <v>155</v>
      </c>
      <c r="F732" s="148" t="s">
        <v>587</v>
      </c>
      <c r="G732" s="146" t="s">
        <v>791</v>
      </c>
      <c r="H732" s="146" t="s">
        <v>156</v>
      </c>
      <c r="I732" s="150">
        <v>176956816</v>
      </c>
      <c r="J732" s="151">
        <v>104625424</v>
      </c>
      <c r="K732" s="150">
        <v>105436505.18629999</v>
      </c>
      <c r="L732" s="151">
        <v>176956816</v>
      </c>
      <c r="M732" s="120">
        <v>12.548527393700001</v>
      </c>
    </row>
    <row r="733" spans="2:13" s="1" customFormat="1">
      <c r="B733" s="119" t="s">
        <v>238</v>
      </c>
      <c r="C733" s="146" t="s">
        <v>206</v>
      </c>
      <c r="D733" s="147" t="s">
        <v>154</v>
      </c>
      <c r="E733" s="146" t="s">
        <v>155</v>
      </c>
      <c r="F733" s="148" t="s">
        <v>588</v>
      </c>
      <c r="G733" s="149" t="s">
        <v>791</v>
      </c>
      <c r="H733" s="146" t="s">
        <v>156</v>
      </c>
      <c r="I733" s="150">
        <v>180392880</v>
      </c>
      <c r="J733" s="151">
        <v>106898629</v>
      </c>
      <c r="K733" s="150">
        <v>107483588.99484</v>
      </c>
      <c r="L733" s="151">
        <v>180392880</v>
      </c>
      <c r="M733" s="152">
        <v>12.548638199699999</v>
      </c>
    </row>
    <row r="734" spans="2:13" s="1" customFormat="1">
      <c r="B734" s="119" t="s">
        <v>238</v>
      </c>
      <c r="C734" s="146" t="s">
        <v>206</v>
      </c>
      <c r="D734" s="147" t="s">
        <v>154</v>
      </c>
      <c r="E734" s="146" t="s">
        <v>155</v>
      </c>
      <c r="F734" s="148" t="s">
        <v>589</v>
      </c>
      <c r="G734" s="149" t="s">
        <v>791</v>
      </c>
      <c r="H734" s="146" t="s">
        <v>156</v>
      </c>
      <c r="I734" s="150">
        <v>42202735</v>
      </c>
      <c r="J734" s="151">
        <v>25098631</v>
      </c>
      <c r="K734" s="150">
        <v>25590620.713744</v>
      </c>
      <c r="L734" s="151">
        <v>42202735</v>
      </c>
      <c r="M734" s="152">
        <v>12.5500662457</v>
      </c>
    </row>
    <row r="735" spans="2:13" s="1" customFormat="1">
      <c r="B735" s="119" t="s">
        <v>238</v>
      </c>
      <c r="C735" s="146" t="s">
        <v>206</v>
      </c>
      <c r="D735" s="147" t="s">
        <v>154</v>
      </c>
      <c r="E735" s="146" t="s">
        <v>155</v>
      </c>
      <c r="F735" s="148" t="s">
        <v>532</v>
      </c>
      <c r="G735" s="149" t="s">
        <v>792</v>
      </c>
      <c r="H735" s="146" t="s">
        <v>156</v>
      </c>
      <c r="I735" s="150">
        <v>272723554</v>
      </c>
      <c r="J735" s="151">
        <v>182827071</v>
      </c>
      <c r="K735" s="150">
        <v>169384998.92609</v>
      </c>
      <c r="L735" s="151">
        <v>272723554</v>
      </c>
      <c r="M735" s="152">
        <v>12.563772757200001</v>
      </c>
    </row>
    <row r="736" spans="2:13" s="1" customFormat="1">
      <c r="B736" s="119" t="s">
        <v>160</v>
      </c>
      <c r="C736" s="146" t="s">
        <v>206</v>
      </c>
      <c r="D736" s="147" t="s">
        <v>154</v>
      </c>
      <c r="E736" s="146" t="s">
        <v>155</v>
      </c>
      <c r="F736" s="148" t="s">
        <v>462</v>
      </c>
      <c r="G736" s="149" t="s">
        <v>701</v>
      </c>
      <c r="H736" s="146" t="s">
        <v>156</v>
      </c>
      <c r="I736" s="150">
        <v>330493152</v>
      </c>
      <c r="J736" s="151">
        <v>304657180</v>
      </c>
      <c r="K736" s="150">
        <v>307222758.29049999</v>
      </c>
      <c r="L736" s="151">
        <v>330493152</v>
      </c>
      <c r="M736" s="152">
        <v>10.3812745921</v>
      </c>
    </row>
    <row r="737" spans="2:13" s="1" customFormat="1">
      <c r="B737" s="119" t="s">
        <v>238</v>
      </c>
      <c r="C737" s="146" t="s">
        <v>206</v>
      </c>
      <c r="D737" s="147" t="s">
        <v>154</v>
      </c>
      <c r="E737" s="146" t="s">
        <v>155</v>
      </c>
      <c r="F737" s="148" t="s">
        <v>590</v>
      </c>
      <c r="G737" s="149" t="s">
        <v>791</v>
      </c>
      <c r="H737" s="146" t="s">
        <v>156</v>
      </c>
      <c r="I737" s="150">
        <v>531638353</v>
      </c>
      <c r="J737" s="151">
        <v>401052054</v>
      </c>
      <c r="K737" s="150">
        <v>409452579.01804</v>
      </c>
      <c r="L737" s="151">
        <v>531638353</v>
      </c>
      <c r="M737" s="152">
        <v>12.5497359387</v>
      </c>
    </row>
    <row r="738" spans="2:13" s="1" customFormat="1">
      <c r="B738" s="119" t="s">
        <v>238</v>
      </c>
      <c r="C738" s="146" t="s">
        <v>206</v>
      </c>
      <c r="D738" s="147" t="s">
        <v>154</v>
      </c>
      <c r="E738" s="146" t="s">
        <v>155</v>
      </c>
      <c r="F738" s="148" t="s">
        <v>264</v>
      </c>
      <c r="G738" s="149" t="s">
        <v>793</v>
      </c>
      <c r="H738" s="146" t="s">
        <v>156</v>
      </c>
      <c r="I738" s="150">
        <v>43943178</v>
      </c>
      <c r="J738" s="151">
        <v>36363699</v>
      </c>
      <c r="K738" s="150">
        <v>36930496.379793003</v>
      </c>
      <c r="L738" s="151">
        <v>43943178</v>
      </c>
      <c r="M738" s="152">
        <v>15.5753134567</v>
      </c>
    </row>
    <row r="739" spans="2:13" s="1" customFormat="1" ht="15.75" thickBot="1">
      <c r="B739" s="121"/>
      <c r="F739" s="206" t="s">
        <v>212</v>
      </c>
      <c r="G739" s="206"/>
      <c r="H739" s="206"/>
      <c r="I739" s="144">
        <f>SUM(I8:I738)</f>
        <v>1133630576769.095</v>
      </c>
      <c r="J739" s="144">
        <f>SUM(J8:J738)</f>
        <v>772921219823</v>
      </c>
      <c r="K739" s="144">
        <f>SUM(K8:K738)</f>
        <v>775007145532.91431</v>
      </c>
      <c r="L739" s="144">
        <f>SUM(L8:L738)</f>
        <v>1133630576769.095</v>
      </c>
      <c r="M739" s="122"/>
    </row>
    <row r="740" spans="2:13" s="1" customFormat="1" ht="15" customHeight="1" thickTop="1">
      <c r="B740" s="123"/>
      <c r="C740" s="124"/>
      <c r="D740" s="124"/>
      <c r="E740" s="124"/>
      <c r="F740" s="207"/>
      <c r="G740" s="207"/>
      <c r="H740" s="207"/>
      <c r="I740" s="126"/>
      <c r="J740" s="126"/>
      <c r="K740" s="126"/>
      <c r="L740" s="126"/>
      <c r="M740" s="125"/>
    </row>
    <row r="742" spans="2:13" ht="13.5" customHeight="1">
      <c r="B742" s="199" t="s">
        <v>97</v>
      </c>
      <c r="C742" s="200"/>
      <c r="D742" s="200"/>
      <c r="E742" s="200"/>
      <c r="F742" s="200"/>
      <c r="G742" s="200"/>
      <c r="H742" s="200"/>
      <c r="I742" s="200"/>
      <c r="J742" s="200"/>
      <c r="K742" s="200"/>
      <c r="L742" s="200"/>
      <c r="M742" s="201"/>
    </row>
    <row r="743" spans="2:13" ht="13.5" customHeight="1">
      <c r="B743" s="199" t="s">
        <v>100</v>
      </c>
      <c r="C743" s="200"/>
      <c r="D743" s="200"/>
      <c r="E743" s="200"/>
      <c r="F743" s="200"/>
      <c r="G743" s="200"/>
      <c r="H743" s="200"/>
      <c r="I743" s="200"/>
      <c r="J743" s="200"/>
      <c r="K743" s="200"/>
      <c r="L743" s="200"/>
      <c r="M743" s="201"/>
    </row>
    <row r="744" spans="2:13" ht="13.5" customHeight="1">
      <c r="B744" s="202">
        <v>44469</v>
      </c>
      <c r="C744" s="203"/>
      <c r="D744" s="203"/>
      <c r="E744" s="203"/>
      <c r="F744" s="203"/>
      <c r="G744" s="203"/>
      <c r="H744" s="203"/>
      <c r="I744" s="203"/>
      <c r="J744" s="203"/>
      <c r="K744" s="203"/>
      <c r="L744" s="203"/>
      <c r="M744" s="204"/>
    </row>
    <row r="745" spans="2:13" ht="14.25" customHeight="1">
      <c r="B745" s="205" t="s">
        <v>101</v>
      </c>
      <c r="C745" s="203"/>
      <c r="D745" s="203"/>
      <c r="E745" s="203"/>
      <c r="F745" s="203"/>
      <c r="G745" s="203"/>
      <c r="H745" s="203"/>
      <c r="I745" s="203"/>
      <c r="J745" s="203"/>
      <c r="K745" s="203"/>
      <c r="L745" s="203"/>
      <c r="M745" s="204"/>
    </row>
    <row r="746" spans="2:13" s="4" customFormat="1" ht="31.5">
      <c r="B746" s="5" t="s">
        <v>55</v>
      </c>
      <c r="C746" s="5" t="s">
        <v>56</v>
      </c>
      <c r="D746" s="5" t="s">
        <v>57</v>
      </c>
      <c r="E746" s="5" t="s">
        <v>58</v>
      </c>
      <c r="F746" s="5" t="s">
        <v>59</v>
      </c>
      <c r="G746" s="5" t="s">
        <v>60</v>
      </c>
      <c r="H746" s="5" t="s">
        <v>61</v>
      </c>
      <c r="I746" s="5" t="s">
        <v>62</v>
      </c>
      <c r="J746" s="5" t="s">
        <v>63</v>
      </c>
      <c r="K746" s="5" t="s">
        <v>64</v>
      </c>
      <c r="L746" s="5" t="s">
        <v>65</v>
      </c>
      <c r="M746" s="5" t="s">
        <v>66</v>
      </c>
    </row>
    <row r="747" spans="2:13">
      <c r="B747" s="127" t="s">
        <v>152</v>
      </c>
      <c r="C747" s="111" t="s">
        <v>153</v>
      </c>
      <c r="D747" s="112" t="s">
        <v>154</v>
      </c>
      <c r="E747" s="111" t="s">
        <v>155</v>
      </c>
      <c r="F747" s="128">
        <v>43889.56422453704</v>
      </c>
      <c r="G747" s="128">
        <v>45321</v>
      </c>
      <c r="H747" s="112" t="s">
        <v>156</v>
      </c>
      <c r="I747" s="115">
        <v>741450688</v>
      </c>
      <c r="J747" s="116">
        <v>502531844</v>
      </c>
      <c r="K747" s="115">
        <v>512068096.48581225</v>
      </c>
      <c r="L747" s="116">
        <v>741450688</v>
      </c>
      <c r="M747" s="157">
        <v>12.714344776700001</v>
      </c>
    </row>
    <row r="748" spans="2:13">
      <c r="B748" s="129" t="s">
        <v>152</v>
      </c>
      <c r="C748" s="146" t="s">
        <v>153</v>
      </c>
      <c r="D748" s="147" t="s">
        <v>154</v>
      </c>
      <c r="E748" s="146" t="s">
        <v>155</v>
      </c>
      <c r="F748" s="158">
        <v>43889.564826388887</v>
      </c>
      <c r="G748" s="158">
        <v>45685</v>
      </c>
      <c r="H748" s="147" t="s">
        <v>156</v>
      </c>
      <c r="I748" s="150">
        <v>2434193831</v>
      </c>
      <c r="J748" s="151">
        <v>1508859700</v>
      </c>
      <c r="K748" s="150">
        <v>1538649611.2583418</v>
      </c>
      <c r="L748" s="151">
        <v>2434193831</v>
      </c>
      <c r="M748" s="159">
        <v>13.0977778476</v>
      </c>
    </row>
    <row r="749" spans="2:13">
      <c r="B749" s="129" t="s">
        <v>152</v>
      </c>
      <c r="C749" s="146" t="s">
        <v>153</v>
      </c>
      <c r="D749" s="147" t="s">
        <v>154</v>
      </c>
      <c r="E749" s="146" t="s">
        <v>155</v>
      </c>
      <c r="F749" s="158">
        <v>43861.520868055559</v>
      </c>
      <c r="G749" s="158">
        <v>44593</v>
      </c>
      <c r="H749" s="147" t="s">
        <v>156</v>
      </c>
      <c r="I749" s="150">
        <v>617982875</v>
      </c>
      <c r="J749" s="151">
        <v>501160960</v>
      </c>
      <c r="K749" s="150">
        <v>510272187.16544175</v>
      </c>
      <c r="L749" s="151">
        <v>617982875</v>
      </c>
      <c r="M749" s="159">
        <v>12.153499356999999</v>
      </c>
    </row>
    <row r="750" spans="2:13">
      <c r="B750" s="129" t="s">
        <v>162</v>
      </c>
      <c r="C750" s="146" t="s">
        <v>153</v>
      </c>
      <c r="D750" s="147" t="s">
        <v>154</v>
      </c>
      <c r="E750" s="146" t="s">
        <v>155</v>
      </c>
      <c r="F750" s="158">
        <v>44231.521851851852</v>
      </c>
      <c r="G750" s="158">
        <v>46049</v>
      </c>
      <c r="H750" s="147" t="s">
        <v>156</v>
      </c>
      <c r="I750" s="150">
        <v>3135000002</v>
      </c>
      <c r="J750" s="151">
        <v>1914936461</v>
      </c>
      <c r="K750" s="150">
        <v>1951678687.5986314</v>
      </c>
      <c r="L750" s="151">
        <v>3135000002</v>
      </c>
      <c r="M750" s="159">
        <v>13.483962441499999</v>
      </c>
    </row>
    <row r="751" spans="2:13">
      <c r="B751" s="129" t="s">
        <v>152</v>
      </c>
      <c r="C751" s="146" t="s">
        <v>153</v>
      </c>
      <c r="D751" s="147" t="s">
        <v>154</v>
      </c>
      <c r="E751" s="146" t="s">
        <v>155</v>
      </c>
      <c r="F751" s="158">
        <v>43861.524699074071</v>
      </c>
      <c r="G751" s="158">
        <v>44957</v>
      </c>
      <c r="H751" s="147" t="s">
        <v>156</v>
      </c>
      <c r="I751" s="150">
        <v>2653282191</v>
      </c>
      <c r="J751" s="151">
        <v>1954541094</v>
      </c>
      <c r="K751" s="150">
        <v>1992089689.1662488</v>
      </c>
      <c r="L751" s="151">
        <v>2653282191</v>
      </c>
      <c r="M751" s="159">
        <v>12.462695741699999</v>
      </c>
    </row>
    <row r="752" spans="2:13" ht="15.75">
      <c r="B752" s="130" t="s">
        <v>157</v>
      </c>
      <c r="C752" s="153"/>
      <c r="D752" s="153"/>
      <c r="E752" s="153"/>
      <c r="F752" s="153"/>
      <c r="G752" s="153"/>
      <c r="H752" s="147"/>
      <c r="I752" s="154">
        <v>9581909587</v>
      </c>
      <c r="J752" s="155">
        <v>6382030059</v>
      </c>
      <c r="K752" s="154">
        <v>6504758271.6744747</v>
      </c>
      <c r="L752" s="155">
        <v>9581909587</v>
      </c>
      <c r="M752" s="160"/>
    </row>
    <row r="753" spans="2:13">
      <c r="B753" s="129" t="s">
        <v>152</v>
      </c>
      <c r="C753" s="146" t="s">
        <v>158</v>
      </c>
      <c r="D753" s="147" t="s">
        <v>154</v>
      </c>
      <c r="E753" s="146" t="s">
        <v>155</v>
      </c>
      <c r="F753" s="158">
        <v>43964.436018518521</v>
      </c>
      <c r="G753" s="158">
        <v>45996</v>
      </c>
      <c r="H753" s="147" t="s">
        <v>156</v>
      </c>
      <c r="I753" s="150">
        <v>64095336</v>
      </c>
      <c r="J753" s="151">
        <v>40713426</v>
      </c>
      <c r="K753" s="150">
        <v>40241570.634244375</v>
      </c>
      <c r="L753" s="151">
        <v>64095336</v>
      </c>
      <c r="M753" s="159">
        <v>10.9191572177</v>
      </c>
    </row>
    <row r="754" spans="2:13">
      <c r="B754" s="129" t="s">
        <v>152</v>
      </c>
      <c r="C754" s="146" t="s">
        <v>158</v>
      </c>
      <c r="D754" s="147" t="s">
        <v>154</v>
      </c>
      <c r="E754" s="146" t="s">
        <v>155</v>
      </c>
      <c r="F754" s="158">
        <v>43858.549988425926</v>
      </c>
      <c r="G754" s="158">
        <v>45996</v>
      </c>
      <c r="H754" s="147" t="s">
        <v>156</v>
      </c>
      <c r="I754" s="150">
        <v>170998980</v>
      </c>
      <c r="J754" s="151">
        <v>106419660</v>
      </c>
      <c r="K754" s="150">
        <v>105634778.57802279</v>
      </c>
      <c r="L754" s="151">
        <v>170998980</v>
      </c>
      <c r="M754" s="159">
        <v>10.918960119399999</v>
      </c>
    </row>
    <row r="755" spans="2:13">
      <c r="B755" s="129" t="s">
        <v>152</v>
      </c>
      <c r="C755" s="146" t="s">
        <v>158</v>
      </c>
      <c r="D755" s="147" t="s">
        <v>154</v>
      </c>
      <c r="E755" s="146" t="s">
        <v>155</v>
      </c>
      <c r="F755" s="158">
        <v>43564.691759259258</v>
      </c>
      <c r="G755" s="158">
        <v>45996</v>
      </c>
      <c r="H755" s="147" t="s">
        <v>156</v>
      </c>
      <c r="I755" s="150">
        <v>136590695</v>
      </c>
      <c r="J755" s="151">
        <v>80621370</v>
      </c>
      <c r="K755" s="150">
        <v>80507861.88788873</v>
      </c>
      <c r="L755" s="151">
        <v>136590695</v>
      </c>
      <c r="M755" s="159">
        <v>10.917488755200001</v>
      </c>
    </row>
    <row r="756" spans="2:13">
      <c r="B756" s="129" t="s">
        <v>152</v>
      </c>
      <c r="C756" s="146" t="s">
        <v>158</v>
      </c>
      <c r="D756" s="147" t="s">
        <v>154</v>
      </c>
      <c r="E756" s="146" t="s">
        <v>155</v>
      </c>
      <c r="F756" s="158">
        <v>43902.535127314812</v>
      </c>
      <c r="G756" s="158">
        <v>47085</v>
      </c>
      <c r="H756" s="147" t="s">
        <v>156</v>
      </c>
      <c r="I756" s="150">
        <v>49541965</v>
      </c>
      <c r="J756" s="151">
        <v>25061646</v>
      </c>
      <c r="K756" s="150">
        <v>25222042.147059266</v>
      </c>
      <c r="L756" s="151">
        <v>49541965</v>
      </c>
      <c r="M756" s="159">
        <v>11.733432173500001</v>
      </c>
    </row>
    <row r="757" spans="2:13">
      <c r="B757" s="129" t="s">
        <v>152</v>
      </c>
      <c r="C757" s="146" t="s">
        <v>158</v>
      </c>
      <c r="D757" s="147" t="s">
        <v>154</v>
      </c>
      <c r="E757" s="146" t="s">
        <v>155</v>
      </c>
      <c r="F757" s="158">
        <v>43640.676365740743</v>
      </c>
      <c r="G757" s="158">
        <v>45996</v>
      </c>
      <c r="H757" s="147" t="s">
        <v>156</v>
      </c>
      <c r="I757" s="150">
        <v>16809183</v>
      </c>
      <c r="J757" s="151">
        <v>10031645</v>
      </c>
      <c r="K757" s="150">
        <v>10060058.396892218</v>
      </c>
      <c r="L757" s="151">
        <v>16809183</v>
      </c>
      <c r="M757" s="159">
        <v>10.920246816500001</v>
      </c>
    </row>
    <row r="758" spans="2:13">
      <c r="B758" s="129" t="s">
        <v>152</v>
      </c>
      <c r="C758" s="146" t="s">
        <v>158</v>
      </c>
      <c r="D758" s="147" t="s">
        <v>154</v>
      </c>
      <c r="E758" s="146" t="s">
        <v>155</v>
      </c>
      <c r="F758" s="158">
        <v>43524.471342592595</v>
      </c>
      <c r="G758" s="158">
        <v>45996</v>
      </c>
      <c r="H758" s="147" t="s">
        <v>156</v>
      </c>
      <c r="I758" s="150">
        <v>173356158</v>
      </c>
      <c r="J758" s="151">
        <v>102243836</v>
      </c>
      <c r="K758" s="150">
        <v>100601140.2855953</v>
      </c>
      <c r="L758" s="151">
        <v>173356158</v>
      </c>
      <c r="M758" s="159">
        <v>10.9200578788</v>
      </c>
    </row>
    <row r="759" spans="2:13">
      <c r="B759" s="129" t="s">
        <v>152</v>
      </c>
      <c r="C759" s="146" t="s">
        <v>158</v>
      </c>
      <c r="D759" s="147" t="s">
        <v>154</v>
      </c>
      <c r="E759" s="146" t="s">
        <v>155</v>
      </c>
      <c r="F759" s="158">
        <v>44090.481886574074</v>
      </c>
      <c r="G759" s="158">
        <v>45996</v>
      </c>
      <c r="H759" s="147" t="s">
        <v>156</v>
      </c>
      <c r="I759" s="150">
        <v>69751238</v>
      </c>
      <c r="J759" s="151">
        <v>45077668</v>
      </c>
      <c r="K759" s="150">
        <v>45269911.72191406</v>
      </c>
      <c r="L759" s="151">
        <v>69751238</v>
      </c>
      <c r="M759" s="159">
        <v>10.920492163</v>
      </c>
    </row>
    <row r="760" spans="2:13">
      <c r="B760" s="129" t="s">
        <v>152</v>
      </c>
      <c r="C760" s="146" t="s">
        <v>158</v>
      </c>
      <c r="D760" s="147" t="s">
        <v>154</v>
      </c>
      <c r="E760" s="146" t="s">
        <v>155</v>
      </c>
      <c r="F760" s="158">
        <v>43865.521620370368</v>
      </c>
      <c r="G760" s="158">
        <v>45996</v>
      </c>
      <c r="H760" s="147" t="s">
        <v>156</v>
      </c>
      <c r="I760" s="150">
        <v>81428081</v>
      </c>
      <c r="J760" s="151">
        <v>50776713</v>
      </c>
      <c r="K760" s="150">
        <v>50302174.449963585</v>
      </c>
      <c r="L760" s="151">
        <v>81428081</v>
      </c>
      <c r="M760" s="159">
        <v>10.919023860599999</v>
      </c>
    </row>
    <row r="761" spans="2:13">
      <c r="B761" s="129" t="s">
        <v>152</v>
      </c>
      <c r="C761" s="146" t="s">
        <v>158</v>
      </c>
      <c r="D761" s="147" t="s">
        <v>154</v>
      </c>
      <c r="E761" s="146" t="s">
        <v>155</v>
      </c>
      <c r="F761" s="158">
        <v>43577.64570601852</v>
      </c>
      <c r="G761" s="158">
        <v>45996</v>
      </c>
      <c r="H761" s="147" t="s">
        <v>156</v>
      </c>
      <c r="I761" s="150">
        <v>853697779</v>
      </c>
      <c r="J761" s="151">
        <v>511628423</v>
      </c>
      <c r="K761" s="150">
        <v>507166594.88532656</v>
      </c>
      <c r="L761" s="151">
        <v>853697779</v>
      </c>
      <c r="M761" s="159">
        <v>10.653251687399999</v>
      </c>
    </row>
    <row r="762" spans="2:13">
      <c r="B762" s="129" t="s">
        <v>152</v>
      </c>
      <c r="C762" s="146" t="s">
        <v>158</v>
      </c>
      <c r="D762" s="147" t="s">
        <v>154</v>
      </c>
      <c r="E762" s="146" t="s">
        <v>155</v>
      </c>
      <c r="F762" s="158">
        <v>43909.619108796294</v>
      </c>
      <c r="G762" s="158">
        <v>45996</v>
      </c>
      <c r="H762" s="147" t="s">
        <v>156</v>
      </c>
      <c r="I762" s="150">
        <v>16023840</v>
      </c>
      <c r="J762" s="151">
        <v>10020138</v>
      </c>
      <c r="K762" s="150">
        <v>10059991.028435865</v>
      </c>
      <c r="L762" s="151">
        <v>16023840</v>
      </c>
      <c r="M762" s="159">
        <v>10.920464085700001</v>
      </c>
    </row>
    <row r="763" spans="2:13">
      <c r="B763" s="129" t="s">
        <v>152</v>
      </c>
      <c r="C763" s="146" t="s">
        <v>158</v>
      </c>
      <c r="D763" s="147" t="s">
        <v>154</v>
      </c>
      <c r="E763" s="146" t="s">
        <v>155</v>
      </c>
      <c r="F763" s="158">
        <v>43727.651608796295</v>
      </c>
      <c r="G763" s="158">
        <v>45996</v>
      </c>
      <c r="H763" s="147" t="s">
        <v>156</v>
      </c>
      <c r="I763" s="150">
        <v>99284385</v>
      </c>
      <c r="J763" s="151">
        <v>60120821</v>
      </c>
      <c r="K763" s="150">
        <v>60359867.942406617</v>
      </c>
      <c r="L763" s="151">
        <v>99284385</v>
      </c>
      <c r="M763" s="159">
        <v>10.9204980019</v>
      </c>
    </row>
    <row r="764" spans="2:13">
      <c r="B764" s="129" t="s">
        <v>152</v>
      </c>
      <c r="C764" s="146" t="s">
        <v>158</v>
      </c>
      <c r="D764" s="147" t="s">
        <v>154</v>
      </c>
      <c r="E764" s="146" t="s">
        <v>155</v>
      </c>
      <c r="F764" s="158">
        <v>43525.637766203705</v>
      </c>
      <c r="G764" s="158">
        <v>45996</v>
      </c>
      <c r="H764" s="147" t="s">
        <v>156</v>
      </c>
      <c r="I764" s="150">
        <v>866780820</v>
      </c>
      <c r="J764" s="151">
        <v>511363014</v>
      </c>
      <c r="K764" s="150">
        <v>503004766.21175092</v>
      </c>
      <c r="L764" s="151">
        <v>866780820</v>
      </c>
      <c r="M764" s="159">
        <v>10.9201191297</v>
      </c>
    </row>
    <row r="765" spans="2:13">
      <c r="B765" s="129" t="s">
        <v>152</v>
      </c>
      <c r="C765" s="146" t="s">
        <v>158</v>
      </c>
      <c r="D765" s="147" t="s">
        <v>154</v>
      </c>
      <c r="E765" s="146" t="s">
        <v>155</v>
      </c>
      <c r="F765" s="158">
        <v>44246.542233796295</v>
      </c>
      <c r="G765" s="158">
        <v>45996</v>
      </c>
      <c r="H765" s="147" t="s">
        <v>156</v>
      </c>
      <c r="I765" s="150">
        <v>38096232</v>
      </c>
      <c r="J765" s="151">
        <v>28502106</v>
      </c>
      <c r="K765" s="150">
        <v>27817758.729050539</v>
      </c>
      <c r="L765" s="151">
        <v>38096232</v>
      </c>
      <c r="M765" s="159">
        <v>7.7183100586000002</v>
      </c>
    </row>
    <row r="766" spans="2:13">
      <c r="B766" s="129" t="s">
        <v>152</v>
      </c>
      <c r="C766" s="146" t="s">
        <v>158</v>
      </c>
      <c r="D766" s="147" t="s">
        <v>154</v>
      </c>
      <c r="E766" s="146" t="s">
        <v>155</v>
      </c>
      <c r="F766" s="158">
        <v>43878.682511574072</v>
      </c>
      <c r="G766" s="158">
        <v>45996</v>
      </c>
      <c r="H766" s="147" t="s">
        <v>156</v>
      </c>
      <c r="I766" s="150">
        <v>58628220</v>
      </c>
      <c r="J766" s="151">
        <v>36693864</v>
      </c>
      <c r="K766" s="150">
        <v>36217132.800574169</v>
      </c>
      <c r="L766" s="151">
        <v>58628220</v>
      </c>
      <c r="M766" s="159">
        <v>10.919412209900001</v>
      </c>
    </row>
    <row r="767" spans="2:13">
      <c r="B767" s="129" t="s">
        <v>152</v>
      </c>
      <c r="C767" s="146" t="s">
        <v>158</v>
      </c>
      <c r="D767" s="147" t="s">
        <v>154</v>
      </c>
      <c r="E767" s="146" t="s">
        <v>155</v>
      </c>
      <c r="F767" s="158">
        <v>43593.660034722219</v>
      </c>
      <c r="G767" s="158">
        <v>45996</v>
      </c>
      <c r="H767" s="147" t="s">
        <v>156</v>
      </c>
      <c r="I767" s="150">
        <v>58051047</v>
      </c>
      <c r="J767" s="151">
        <v>34547723</v>
      </c>
      <c r="K767" s="150">
        <v>34205346.037503481</v>
      </c>
      <c r="L767" s="151">
        <v>58051047</v>
      </c>
      <c r="M767" s="159">
        <v>10.919152651399999</v>
      </c>
    </row>
    <row r="768" spans="2:13">
      <c r="B768" s="129" t="s">
        <v>152</v>
      </c>
      <c r="C768" s="146" t="s">
        <v>158</v>
      </c>
      <c r="D768" s="147" t="s">
        <v>154</v>
      </c>
      <c r="E768" s="146" t="s">
        <v>155</v>
      </c>
      <c r="F768" s="158">
        <v>43962.475972222222</v>
      </c>
      <c r="G768" s="158">
        <v>45996</v>
      </c>
      <c r="H768" s="147" t="s">
        <v>156</v>
      </c>
      <c r="I768" s="150">
        <v>216321779</v>
      </c>
      <c r="J768" s="151">
        <v>137330136</v>
      </c>
      <c r="K768" s="150">
        <v>135815578.66359401</v>
      </c>
      <c r="L768" s="151">
        <v>216321779</v>
      </c>
      <c r="M768" s="159">
        <v>10.919093696099999</v>
      </c>
    </row>
    <row r="769" spans="2:13">
      <c r="B769" s="129" t="s">
        <v>152</v>
      </c>
      <c r="C769" s="146" t="s">
        <v>158</v>
      </c>
      <c r="D769" s="147" t="s">
        <v>154</v>
      </c>
      <c r="E769" s="146" t="s">
        <v>155</v>
      </c>
      <c r="F769" s="158">
        <v>43804.622870370367</v>
      </c>
      <c r="G769" s="158">
        <v>45996</v>
      </c>
      <c r="H769" s="147" t="s">
        <v>156</v>
      </c>
      <c r="I769" s="150">
        <v>248210952</v>
      </c>
      <c r="J769" s="151">
        <v>153624658</v>
      </c>
      <c r="K769" s="150">
        <v>150899763.48743108</v>
      </c>
      <c r="L769" s="151">
        <v>248210952</v>
      </c>
      <c r="M769" s="159">
        <v>10.920476731300001</v>
      </c>
    </row>
    <row r="770" spans="2:13">
      <c r="B770" s="129" t="s">
        <v>152</v>
      </c>
      <c r="C770" s="146" t="s">
        <v>158</v>
      </c>
      <c r="D770" s="147" t="s">
        <v>154</v>
      </c>
      <c r="E770" s="146" t="s">
        <v>155</v>
      </c>
      <c r="F770" s="158">
        <v>43556.666956018518</v>
      </c>
      <c r="G770" s="158">
        <v>45996</v>
      </c>
      <c r="H770" s="147" t="s">
        <v>156</v>
      </c>
      <c r="I770" s="150">
        <v>42684588</v>
      </c>
      <c r="J770" s="151">
        <v>25136644</v>
      </c>
      <c r="K770" s="150">
        <v>25150543.303225093</v>
      </c>
      <c r="L770" s="151">
        <v>42684588</v>
      </c>
      <c r="M770" s="159">
        <v>10.919724994399999</v>
      </c>
    </row>
    <row r="771" spans="2:13">
      <c r="B771" s="129" t="s">
        <v>152</v>
      </c>
      <c r="C771" s="146" t="s">
        <v>158</v>
      </c>
      <c r="D771" s="147" t="s">
        <v>154</v>
      </c>
      <c r="E771" s="146" t="s">
        <v>155</v>
      </c>
      <c r="F771" s="158">
        <v>44425.511250000003</v>
      </c>
      <c r="G771" s="158">
        <v>45996</v>
      </c>
      <c r="H771" s="147" t="s">
        <v>156</v>
      </c>
      <c r="I771" s="150">
        <v>36787328</v>
      </c>
      <c r="J771" s="151">
        <v>26139040</v>
      </c>
      <c r="K771" s="150">
        <v>25786309.710397199</v>
      </c>
      <c r="L771" s="151">
        <v>36787328</v>
      </c>
      <c r="M771" s="159">
        <v>10.114082397800001</v>
      </c>
    </row>
    <row r="772" spans="2:13">
      <c r="B772" s="129" t="s">
        <v>152</v>
      </c>
      <c r="C772" s="146" t="s">
        <v>158</v>
      </c>
      <c r="D772" s="147" t="s">
        <v>154</v>
      </c>
      <c r="E772" s="146" t="s">
        <v>155</v>
      </c>
      <c r="F772" s="158">
        <v>43879.674699074072</v>
      </c>
      <c r="G772" s="158">
        <v>47079</v>
      </c>
      <c r="H772" s="147" t="s">
        <v>156</v>
      </c>
      <c r="I772" s="150">
        <v>50243164</v>
      </c>
      <c r="J772" s="151">
        <v>25585616</v>
      </c>
      <c r="K772" s="150">
        <v>25222543.07733275</v>
      </c>
      <c r="L772" s="151">
        <v>50243164</v>
      </c>
      <c r="M772" s="159">
        <v>11.732984932200001</v>
      </c>
    </row>
    <row r="773" spans="2:13">
      <c r="B773" s="129" t="s">
        <v>152</v>
      </c>
      <c r="C773" s="146" t="s">
        <v>158</v>
      </c>
      <c r="D773" s="147" t="s">
        <v>154</v>
      </c>
      <c r="E773" s="146" t="s">
        <v>155</v>
      </c>
      <c r="F773" s="158">
        <v>43623.618807870371</v>
      </c>
      <c r="G773" s="158">
        <v>47079</v>
      </c>
      <c r="H773" s="147" t="s">
        <v>156</v>
      </c>
      <c r="I773" s="150">
        <v>103291086</v>
      </c>
      <c r="J773" s="151">
        <v>50515410</v>
      </c>
      <c r="K773" s="150">
        <v>50850732.940437004</v>
      </c>
      <c r="L773" s="151">
        <v>103291086</v>
      </c>
      <c r="M773" s="159">
        <v>11.5529450078</v>
      </c>
    </row>
    <row r="774" spans="2:13">
      <c r="B774" s="129" t="s">
        <v>152</v>
      </c>
      <c r="C774" s="146" t="s">
        <v>158</v>
      </c>
      <c r="D774" s="147" t="s">
        <v>154</v>
      </c>
      <c r="E774" s="146" t="s">
        <v>155</v>
      </c>
      <c r="F774" s="158">
        <v>43461.580011574071</v>
      </c>
      <c r="G774" s="158">
        <v>47079</v>
      </c>
      <c r="H774" s="147" t="s">
        <v>156</v>
      </c>
      <c r="I774" s="150">
        <v>6100513680</v>
      </c>
      <c r="J774" s="151">
        <v>2894494862</v>
      </c>
      <c r="K774" s="150">
        <v>2900623489.5762053</v>
      </c>
      <c r="L774" s="151">
        <v>6100513680</v>
      </c>
      <c r="M774" s="159">
        <v>11.7327373628</v>
      </c>
    </row>
    <row r="775" spans="2:13" ht="15.75">
      <c r="B775" s="130" t="s">
        <v>159</v>
      </c>
      <c r="C775" s="153"/>
      <c r="D775" s="153"/>
      <c r="E775" s="153"/>
      <c r="F775" s="153"/>
      <c r="G775" s="153"/>
      <c r="H775" s="147"/>
      <c r="I775" s="154">
        <v>9551186536</v>
      </c>
      <c r="J775" s="155">
        <v>4966648419</v>
      </c>
      <c r="K775" s="154">
        <v>4951019956.4952507</v>
      </c>
      <c r="L775" s="155">
        <v>9551186536</v>
      </c>
      <c r="M775" s="160"/>
    </row>
    <row r="776" spans="2:13">
      <c r="B776" s="129" t="s">
        <v>160</v>
      </c>
      <c r="C776" s="146" t="s">
        <v>229</v>
      </c>
      <c r="D776" s="147" t="s">
        <v>154</v>
      </c>
      <c r="E776" s="146" t="s">
        <v>155</v>
      </c>
      <c r="F776" s="158">
        <v>44468.708645833336</v>
      </c>
      <c r="G776" s="158">
        <v>45096</v>
      </c>
      <c r="H776" s="147" t="s">
        <v>156</v>
      </c>
      <c r="I776" s="150">
        <v>551698630</v>
      </c>
      <c r="J776" s="151">
        <v>508624052</v>
      </c>
      <c r="K776" s="150">
        <v>508692875.41477901</v>
      </c>
      <c r="L776" s="151">
        <v>551698630</v>
      </c>
      <c r="M776" s="159">
        <v>5.0624999979999998</v>
      </c>
    </row>
    <row r="777" spans="2:13" ht="15.75">
      <c r="B777" s="130" t="s">
        <v>230</v>
      </c>
      <c r="C777" s="153"/>
      <c r="D777" s="153"/>
      <c r="E777" s="153"/>
      <c r="F777" s="153"/>
      <c r="G777" s="153"/>
      <c r="H777" s="147"/>
      <c r="I777" s="154">
        <v>551698630</v>
      </c>
      <c r="J777" s="155">
        <v>508624052</v>
      </c>
      <c r="K777" s="154">
        <v>508692875.41477901</v>
      </c>
      <c r="L777" s="155">
        <v>551698630</v>
      </c>
      <c r="M777" s="160"/>
    </row>
    <row r="778" spans="2:13">
      <c r="B778" s="129" t="s">
        <v>160</v>
      </c>
      <c r="C778" s="146" t="s">
        <v>213</v>
      </c>
      <c r="D778" s="147" t="s">
        <v>154</v>
      </c>
      <c r="E778" s="146" t="s">
        <v>155</v>
      </c>
      <c r="F778" s="158">
        <v>44193.661898148152</v>
      </c>
      <c r="G778" s="158">
        <v>45026</v>
      </c>
      <c r="H778" s="147" t="s">
        <v>156</v>
      </c>
      <c r="I778" s="150">
        <v>1209589040</v>
      </c>
      <c r="J778" s="151">
        <v>1004623789</v>
      </c>
      <c r="K778" s="150">
        <v>1004490532.6956152</v>
      </c>
      <c r="L778" s="151">
        <v>1209589040</v>
      </c>
      <c r="M778" s="159">
        <v>9.3574829305999998</v>
      </c>
    </row>
    <row r="779" spans="2:13">
      <c r="B779" s="129" t="s">
        <v>160</v>
      </c>
      <c r="C779" s="146" t="s">
        <v>213</v>
      </c>
      <c r="D779" s="147" t="s">
        <v>154</v>
      </c>
      <c r="E779" s="146" t="s">
        <v>155</v>
      </c>
      <c r="F779" s="158">
        <v>44445.673611111109</v>
      </c>
      <c r="G779" s="158">
        <v>44727</v>
      </c>
      <c r="H779" s="147" t="s">
        <v>156</v>
      </c>
      <c r="I779" s="150">
        <v>216043836</v>
      </c>
      <c r="J779" s="151">
        <v>205173950</v>
      </c>
      <c r="K779" s="150">
        <v>202066839.46043417</v>
      </c>
      <c r="L779" s="151">
        <v>216043836</v>
      </c>
      <c r="M779" s="159">
        <v>7.1836647110999996</v>
      </c>
    </row>
    <row r="780" spans="2:13">
      <c r="B780" s="129" t="s">
        <v>160</v>
      </c>
      <c r="C780" s="146" t="s">
        <v>213</v>
      </c>
      <c r="D780" s="147" t="s">
        <v>154</v>
      </c>
      <c r="E780" s="146" t="s">
        <v>155</v>
      </c>
      <c r="F780" s="158">
        <v>44428.671319444446</v>
      </c>
      <c r="G780" s="158">
        <v>44729</v>
      </c>
      <c r="H780" s="147" t="s">
        <v>156</v>
      </c>
      <c r="I780" s="150">
        <v>545000000</v>
      </c>
      <c r="J780" s="151">
        <v>514600333</v>
      </c>
      <c r="K780" s="150">
        <v>507429017.40791035</v>
      </c>
      <c r="L780" s="151">
        <v>545000000</v>
      </c>
      <c r="M780" s="159">
        <v>7.5054315108000003</v>
      </c>
    </row>
    <row r="781" spans="2:13">
      <c r="B781" s="129" t="s">
        <v>160</v>
      </c>
      <c r="C781" s="146" t="s">
        <v>213</v>
      </c>
      <c r="D781" s="147" t="s">
        <v>154</v>
      </c>
      <c r="E781" s="146" t="s">
        <v>155</v>
      </c>
      <c r="F781" s="158">
        <v>44424.648101851853</v>
      </c>
      <c r="G781" s="158">
        <v>44732</v>
      </c>
      <c r="H781" s="147" t="s">
        <v>156</v>
      </c>
      <c r="I781" s="150">
        <v>1089753424</v>
      </c>
      <c r="J781" s="151">
        <v>1027544409</v>
      </c>
      <c r="K781" s="150">
        <v>1014268328.7836208</v>
      </c>
      <c r="L781" s="151">
        <v>1089753424</v>
      </c>
      <c r="M781" s="159">
        <v>7.50335851</v>
      </c>
    </row>
    <row r="782" spans="2:13">
      <c r="B782" s="129" t="s">
        <v>160</v>
      </c>
      <c r="C782" s="146" t="s">
        <v>213</v>
      </c>
      <c r="D782" s="147" t="s">
        <v>154</v>
      </c>
      <c r="E782" s="146" t="s">
        <v>155</v>
      </c>
      <c r="F782" s="158">
        <v>44223.647210648145</v>
      </c>
      <c r="G782" s="158">
        <v>45026</v>
      </c>
      <c r="H782" s="147" t="s">
        <v>156</v>
      </c>
      <c r="I782" s="150">
        <v>1201945204</v>
      </c>
      <c r="J782" s="151">
        <v>1024051128</v>
      </c>
      <c r="K782" s="150">
        <v>1019492362.6846678</v>
      </c>
      <c r="L782" s="151">
        <v>1201945204</v>
      </c>
      <c r="M782" s="159">
        <v>8.2999506637000007</v>
      </c>
    </row>
    <row r="783" spans="2:13">
      <c r="B783" s="129" t="s">
        <v>160</v>
      </c>
      <c r="C783" s="146" t="s">
        <v>213</v>
      </c>
      <c r="D783" s="147" t="s">
        <v>154</v>
      </c>
      <c r="E783" s="146" t="s">
        <v>155</v>
      </c>
      <c r="F783" s="158">
        <v>44445.673576388886</v>
      </c>
      <c r="G783" s="158">
        <v>44727</v>
      </c>
      <c r="H783" s="147" t="s">
        <v>156</v>
      </c>
      <c r="I783" s="150">
        <v>216043836</v>
      </c>
      <c r="J783" s="151">
        <v>205173950</v>
      </c>
      <c r="K783" s="150">
        <v>202066839.46043417</v>
      </c>
      <c r="L783" s="151">
        <v>216043836</v>
      </c>
      <c r="M783" s="159">
        <v>7.1836647110999996</v>
      </c>
    </row>
    <row r="784" spans="2:13">
      <c r="B784" s="129" t="s">
        <v>160</v>
      </c>
      <c r="C784" s="146" t="s">
        <v>213</v>
      </c>
      <c r="D784" s="147" t="s">
        <v>154</v>
      </c>
      <c r="E784" s="146" t="s">
        <v>155</v>
      </c>
      <c r="F784" s="158">
        <v>44424.660787037035</v>
      </c>
      <c r="G784" s="158">
        <v>44739</v>
      </c>
      <c r="H784" s="147" t="s">
        <v>156</v>
      </c>
      <c r="I784" s="150">
        <v>545246575</v>
      </c>
      <c r="J784" s="151">
        <v>513446001</v>
      </c>
      <c r="K784" s="150">
        <v>506447619.05054784</v>
      </c>
      <c r="L784" s="151">
        <v>545246575</v>
      </c>
      <c r="M784" s="159">
        <v>7.4984286950000003</v>
      </c>
    </row>
    <row r="785" spans="2:13">
      <c r="B785" s="129" t="s">
        <v>160</v>
      </c>
      <c r="C785" s="146" t="s">
        <v>213</v>
      </c>
      <c r="D785" s="147" t="s">
        <v>154</v>
      </c>
      <c r="E785" s="146" t="s">
        <v>155</v>
      </c>
      <c r="F785" s="158">
        <v>44337.695879629631</v>
      </c>
      <c r="G785" s="158">
        <v>45026</v>
      </c>
      <c r="H785" s="147" t="s">
        <v>156</v>
      </c>
      <c r="I785" s="150">
        <v>1172602737</v>
      </c>
      <c r="J785" s="151">
        <v>1020171848</v>
      </c>
      <c r="K785" s="150">
        <v>1019492362.2852037</v>
      </c>
      <c r="L785" s="151">
        <v>1172602737</v>
      </c>
      <c r="M785" s="159">
        <v>8.2999506934999996</v>
      </c>
    </row>
    <row r="786" spans="2:13">
      <c r="B786" s="129" t="s">
        <v>160</v>
      </c>
      <c r="C786" s="146" t="s">
        <v>213</v>
      </c>
      <c r="D786" s="147" t="s">
        <v>154</v>
      </c>
      <c r="E786" s="146" t="s">
        <v>155</v>
      </c>
      <c r="F786" s="158">
        <v>44193.662361111114</v>
      </c>
      <c r="G786" s="158">
        <v>45026</v>
      </c>
      <c r="H786" s="147" t="s">
        <v>156</v>
      </c>
      <c r="I786" s="150">
        <v>1209589040</v>
      </c>
      <c r="J786" s="151">
        <v>1004623789</v>
      </c>
      <c r="K786" s="150">
        <v>1004490532.6956152</v>
      </c>
      <c r="L786" s="151">
        <v>1209589040</v>
      </c>
      <c r="M786" s="159">
        <v>9.3574829305999998</v>
      </c>
    </row>
    <row r="787" spans="2:13">
      <c r="B787" s="129" t="s">
        <v>160</v>
      </c>
      <c r="C787" s="146" t="s">
        <v>213</v>
      </c>
      <c r="D787" s="147" t="s">
        <v>154</v>
      </c>
      <c r="E787" s="146" t="s">
        <v>155</v>
      </c>
      <c r="F787" s="158">
        <v>44445.673622685186</v>
      </c>
      <c r="G787" s="158">
        <v>44727</v>
      </c>
      <c r="H787" s="147" t="s">
        <v>156</v>
      </c>
      <c r="I787" s="150">
        <v>216043836</v>
      </c>
      <c r="J787" s="151">
        <v>205173950</v>
      </c>
      <c r="K787" s="150">
        <v>202066839.46043417</v>
      </c>
      <c r="L787" s="151">
        <v>216043836</v>
      </c>
      <c r="M787" s="159">
        <v>7.1836647110999996</v>
      </c>
    </row>
    <row r="788" spans="2:13">
      <c r="B788" s="129" t="s">
        <v>160</v>
      </c>
      <c r="C788" s="146" t="s">
        <v>213</v>
      </c>
      <c r="D788" s="147" t="s">
        <v>154</v>
      </c>
      <c r="E788" s="146" t="s">
        <v>155</v>
      </c>
      <c r="F788" s="158">
        <v>44445.665173611109</v>
      </c>
      <c r="G788" s="158">
        <v>44727</v>
      </c>
      <c r="H788" s="147" t="s">
        <v>156</v>
      </c>
      <c r="I788" s="150">
        <v>216043836</v>
      </c>
      <c r="J788" s="151">
        <v>205173950</v>
      </c>
      <c r="K788" s="150">
        <v>202066839.46043417</v>
      </c>
      <c r="L788" s="151">
        <v>216043836</v>
      </c>
      <c r="M788" s="159">
        <v>7.1836647110999996</v>
      </c>
    </row>
    <row r="789" spans="2:13">
      <c r="B789" s="129" t="s">
        <v>160</v>
      </c>
      <c r="C789" s="146" t="s">
        <v>213</v>
      </c>
      <c r="D789" s="147" t="s">
        <v>154</v>
      </c>
      <c r="E789" s="146" t="s">
        <v>155</v>
      </c>
      <c r="F789" s="158">
        <v>44424.654432870368</v>
      </c>
      <c r="G789" s="158">
        <v>44739</v>
      </c>
      <c r="H789" s="147" t="s">
        <v>156</v>
      </c>
      <c r="I789" s="150">
        <v>545246575</v>
      </c>
      <c r="J789" s="151">
        <v>513446001</v>
      </c>
      <c r="K789" s="150">
        <v>506447619.05054784</v>
      </c>
      <c r="L789" s="151">
        <v>545246575</v>
      </c>
      <c r="M789" s="159">
        <v>7.4984286950000003</v>
      </c>
    </row>
    <row r="790" spans="2:13">
      <c r="B790" s="129" t="s">
        <v>160</v>
      </c>
      <c r="C790" s="146" t="s">
        <v>213</v>
      </c>
      <c r="D790" s="147" t="s">
        <v>154</v>
      </c>
      <c r="E790" s="146" t="s">
        <v>155</v>
      </c>
      <c r="F790" s="158">
        <v>44224.682696759257</v>
      </c>
      <c r="G790" s="158">
        <v>45026</v>
      </c>
      <c r="H790" s="147" t="s">
        <v>156</v>
      </c>
      <c r="I790" s="150">
        <v>1201945204</v>
      </c>
      <c r="J790" s="151">
        <v>1004184655</v>
      </c>
      <c r="K790" s="150">
        <v>1004186711.5671223</v>
      </c>
      <c r="L790" s="151">
        <v>1201945204</v>
      </c>
      <c r="M790" s="159">
        <v>9.3806897676999998</v>
      </c>
    </row>
    <row r="791" spans="2:13">
      <c r="B791" s="129" t="s">
        <v>160</v>
      </c>
      <c r="C791" s="146" t="s">
        <v>213</v>
      </c>
      <c r="D791" s="147" t="s">
        <v>154</v>
      </c>
      <c r="E791" s="146" t="s">
        <v>155</v>
      </c>
      <c r="F791" s="158">
        <v>44116.508796296293</v>
      </c>
      <c r="G791" s="158">
        <v>45707</v>
      </c>
      <c r="H791" s="147" t="s">
        <v>156</v>
      </c>
      <c r="I791" s="150">
        <v>158375335</v>
      </c>
      <c r="J791" s="151">
        <v>111869503</v>
      </c>
      <c r="K791" s="150">
        <v>113202063.44839817</v>
      </c>
      <c r="L791" s="151">
        <v>158375335</v>
      </c>
      <c r="M791" s="159">
        <v>9.6524147370000009</v>
      </c>
    </row>
    <row r="792" spans="2:13">
      <c r="B792" s="129" t="s">
        <v>160</v>
      </c>
      <c r="C792" s="146" t="s">
        <v>213</v>
      </c>
      <c r="D792" s="147" t="s">
        <v>154</v>
      </c>
      <c r="E792" s="146" t="s">
        <v>155</v>
      </c>
      <c r="F792" s="158">
        <v>44445.673587962963</v>
      </c>
      <c r="G792" s="158">
        <v>44727</v>
      </c>
      <c r="H792" s="147" t="s">
        <v>156</v>
      </c>
      <c r="I792" s="150">
        <v>216043836</v>
      </c>
      <c r="J792" s="151">
        <v>205173950</v>
      </c>
      <c r="K792" s="150">
        <v>202066839.46043417</v>
      </c>
      <c r="L792" s="151">
        <v>216043836</v>
      </c>
      <c r="M792" s="159">
        <v>7.1836647110999996</v>
      </c>
    </row>
    <row r="793" spans="2:13">
      <c r="B793" s="129" t="s">
        <v>160</v>
      </c>
      <c r="C793" s="146" t="s">
        <v>213</v>
      </c>
      <c r="D793" s="147" t="s">
        <v>154</v>
      </c>
      <c r="E793" s="146" t="s">
        <v>155</v>
      </c>
      <c r="F793" s="158">
        <v>44424.660798611112</v>
      </c>
      <c r="G793" s="158">
        <v>44739</v>
      </c>
      <c r="H793" s="147" t="s">
        <v>156</v>
      </c>
      <c r="I793" s="150">
        <v>545246575</v>
      </c>
      <c r="J793" s="151">
        <v>513446001</v>
      </c>
      <c r="K793" s="150">
        <v>506447619.05054784</v>
      </c>
      <c r="L793" s="151">
        <v>545246575</v>
      </c>
      <c r="M793" s="159">
        <v>7.4984286950000003</v>
      </c>
    </row>
    <row r="794" spans="2:13">
      <c r="B794" s="129" t="s">
        <v>160</v>
      </c>
      <c r="C794" s="146" t="s">
        <v>213</v>
      </c>
      <c r="D794" s="147" t="s">
        <v>154</v>
      </c>
      <c r="E794" s="146" t="s">
        <v>155</v>
      </c>
      <c r="F794" s="158">
        <v>44356.683622685188</v>
      </c>
      <c r="G794" s="158">
        <v>45026</v>
      </c>
      <c r="H794" s="147" t="s">
        <v>156</v>
      </c>
      <c r="I794" s="150">
        <v>1165205477</v>
      </c>
      <c r="J794" s="151">
        <v>1017017676</v>
      </c>
      <c r="K794" s="150">
        <v>1019492362.6101059</v>
      </c>
      <c r="L794" s="151">
        <v>1165205477</v>
      </c>
      <c r="M794" s="159">
        <v>8.2999506692999994</v>
      </c>
    </row>
    <row r="795" spans="2:13">
      <c r="B795" s="129" t="s">
        <v>160</v>
      </c>
      <c r="C795" s="146" t="s">
        <v>213</v>
      </c>
      <c r="D795" s="147" t="s">
        <v>154</v>
      </c>
      <c r="E795" s="146" t="s">
        <v>155</v>
      </c>
      <c r="F795" s="158">
        <v>44193.662673611114</v>
      </c>
      <c r="G795" s="158">
        <v>45026</v>
      </c>
      <c r="H795" s="147" t="s">
        <v>156</v>
      </c>
      <c r="I795" s="150">
        <v>1209589040</v>
      </c>
      <c r="J795" s="151">
        <v>1004623789</v>
      </c>
      <c r="K795" s="150">
        <v>1004490532.6956152</v>
      </c>
      <c r="L795" s="151">
        <v>1209589040</v>
      </c>
      <c r="M795" s="159">
        <v>9.3574829305999998</v>
      </c>
    </row>
    <row r="796" spans="2:13">
      <c r="B796" s="129" t="s">
        <v>160</v>
      </c>
      <c r="C796" s="146" t="s">
        <v>213</v>
      </c>
      <c r="D796" s="147" t="s">
        <v>154</v>
      </c>
      <c r="E796" s="146" t="s">
        <v>155</v>
      </c>
      <c r="F796" s="158">
        <v>44445.673634259256</v>
      </c>
      <c r="G796" s="158">
        <v>44727</v>
      </c>
      <c r="H796" s="147" t="s">
        <v>156</v>
      </c>
      <c r="I796" s="150">
        <v>216043836</v>
      </c>
      <c r="J796" s="151">
        <v>205173950</v>
      </c>
      <c r="K796" s="150">
        <v>202066839.46043417</v>
      </c>
      <c r="L796" s="151">
        <v>216043836</v>
      </c>
      <c r="M796" s="159">
        <v>7.1836647110999996</v>
      </c>
    </row>
    <row r="797" spans="2:13">
      <c r="B797" s="129" t="s">
        <v>160</v>
      </c>
      <c r="C797" s="146" t="s">
        <v>213</v>
      </c>
      <c r="D797" s="147" t="s">
        <v>154</v>
      </c>
      <c r="E797" s="146" t="s">
        <v>155</v>
      </c>
      <c r="F797" s="158">
        <v>44445.673541666663</v>
      </c>
      <c r="G797" s="158">
        <v>44727</v>
      </c>
      <c r="H797" s="147" t="s">
        <v>156</v>
      </c>
      <c r="I797" s="150">
        <v>216043836</v>
      </c>
      <c r="J797" s="151">
        <v>205173950</v>
      </c>
      <c r="K797" s="150">
        <v>202066839.46043417</v>
      </c>
      <c r="L797" s="151">
        <v>216043836</v>
      </c>
      <c r="M797" s="159">
        <v>7.1836647110999996</v>
      </c>
    </row>
    <row r="798" spans="2:13">
      <c r="B798" s="129" t="s">
        <v>160</v>
      </c>
      <c r="C798" s="146" t="s">
        <v>213</v>
      </c>
      <c r="D798" s="147" t="s">
        <v>154</v>
      </c>
      <c r="E798" s="146" t="s">
        <v>155</v>
      </c>
      <c r="F798" s="158">
        <v>44424.660729166666</v>
      </c>
      <c r="G798" s="158">
        <v>44739</v>
      </c>
      <c r="H798" s="147" t="s">
        <v>156</v>
      </c>
      <c r="I798" s="150">
        <v>545246575</v>
      </c>
      <c r="J798" s="151">
        <v>513446001</v>
      </c>
      <c r="K798" s="150">
        <v>506447619.05054784</v>
      </c>
      <c r="L798" s="151">
        <v>545246575</v>
      </c>
      <c r="M798" s="159">
        <v>7.4984286950000003</v>
      </c>
    </row>
    <row r="799" spans="2:13">
      <c r="B799" s="129" t="s">
        <v>160</v>
      </c>
      <c r="C799" s="146" t="s">
        <v>213</v>
      </c>
      <c r="D799" s="147" t="s">
        <v>154</v>
      </c>
      <c r="E799" s="146" t="s">
        <v>155</v>
      </c>
      <c r="F799" s="158">
        <v>44277.722002314818</v>
      </c>
      <c r="G799" s="158">
        <v>45026</v>
      </c>
      <c r="H799" s="147" t="s">
        <v>156</v>
      </c>
      <c r="I799" s="150">
        <v>1187890409</v>
      </c>
      <c r="J799" s="151">
        <v>1022063949</v>
      </c>
      <c r="K799" s="150">
        <v>1019492362.6846678</v>
      </c>
      <c r="L799" s="151">
        <v>1187890409</v>
      </c>
      <c r="M799" s="159">
        <v>8.2999506637000007</v>
      </c>
    </row>
    <row r="800" spans="2:13">
      <c r="B800" s="129" t="s">
        <v>160</v>
      </c>
      <c r="C800" s="146" t="s">
        <v>213</v>
      </c>
      <c r="D800" s="147" t="s">
        <v>154</v>
      </c>
      <c r="E800" s="146" t="s">
        <v>155</v>
      </c>
      <c r="F800" s="158">
        <v>44193.661481481482</v>
      </c>
      <c r="G800" s="158">
        <v>45026</v>
      </c>
      <c r="H800" s="147" t="s">
        <v>156</v>
      </c>
      <c r="I800" s="150">
        <v>1209589040</v>
      </c>
      <c r="J800" s="151">
        <v>1004623789</v>
      </c>
      <c r="K800" s="150">
        <v>1004490532.6956152</v>
      </c>
      <c r="L800" s="151">
        <v>1209589040</v>
      </c>
      <c r="M800" s="159">
        <v>9.3574829305999998</v>
      </c>
    </row>
    <row r="801" spans="2:13">
      <c r="B801" s="129" t="s">
        <v>160</v>
      </c>
      <c r="C801" s="146" t="s">
        <v>213</v>
      </c>
      <c r="D801" s="147" t="s">
        <v>154</v>
      </c>
      <c r="E801" s="146" t="s">
        <v>155</v>
      </c>
      <c r="F801" s="158">
        <v>44445.67359953704</v>
      </c>
      <c r="G801" s="158">
        <v>44727</v>
      </c>
      <c r="H801" s="147" t="s">
        <v>156</v>
      </c>
      <c r="I801" s="150">
        <v>216043836</v>
      </c>
      <c r="J801" s="151">
        <v>205173950</v>
      </c>
      <c r="K801" s="150">
        <v>202066839.46043417</v>
      </c>
      <c r="L801" s="151">
        <v>216043836</v>
      </c>
      <c r="M801" s="159">
        <v>7.1836647110999996</v>
      </c>
    </row>
    <row r="802" spans="2:13">
      <c r="B802" s="129" t="s">
        <v>160</v>
      </c>
      <c r="C802" s="146" t="s">
        <v>213</v>
      </c>
      <c r="D802" s="147" t="s">
        <v>154</v>
      </c>
      <c r="E802" s="146" t="s">
        <v>155</v>
      </c>
      <c r="F802" s="158">
        <v>44424.660810185182</v>
      </c>
      <c r="G802" s="158">
        <v>44739</v>
      </c>
      <c r="H802" s="147" t="s">
        <v>156</v>
      </c>
      <c r="I802" s="150">
        <v>545246575</v>
      </c>
      <c r="J802" s="151">
        <v>513446001</v>
      </c>
      <c r="K802" s="150">
        <v>506447619.05054784</v>
      </c>
      <c r="L802" s="151">
        <v>545246575</v>
      </c>
      <c r="M802" s="159">
        <v>7.4984286950000003</v>
      </c>
    </row>
    <row r="803" spans="2:13">
      <c r="B803" s="129" t="s">
        <v>160</v>
      </c>
      <c r="C803" s="146" t="s">
        <v>213</v>
      </c>
      <c r="D803" s="147" t="s">
        <v>154</v>
      </c>
      <c r="E803" s="146" t="s">
        <v>155</v>
      </c>
      <c r="F803" s="158">
        <v>44419.635046296295</v>
      </c>
      <c r="G803" s="158">
        <v>44729</v>
      </c>
      <c r="H803" s="147" t="s">
        <v>156</v>
      </c>
      <c r="I803" s="150">
        <v>545000000</v>
      </c>
      <c r="J803" s="151">
        <v>513682850</v>
      </c>
      <c r="K803" s="150">
        <v>507429017.40791035</v>
      </c>
      <c r="L803" s="151">
        <v>545000000</v>
      </c>
      <c r="M803" s="159">
        <v>7.5054315108000003</v>
      </c>
    </row>
    <row r="804" spans="2:13">
      <c r="B804" s="129" t="s">
        <v>160</v>
      </c>
      <c r="C804" s="146" t="s">
        <v>213</v>
      </c>
      <c r="D804" s="147" t="s">
        <v>154</v>
      </c>
      <c r="E804" s="146" t="s">
        <v>155</v>
      </c>
      <c r="F804" s="158">
        <v>44194.710949074077</v>
      </c>
      <c r="G804" s="158">
        <v>45026</v>
      </c>
      <c r="H804" s="147" t="s">
        <v>156</v>
      </c>
      <c r="I804" s="150">
        <v>1209589040</v>
      </c>
      <c r="J804" s="151">
        <v>1004870025</v>
      </c>
      <c r="K804" s="150">
        <v>1004490532.6719704</v>
      </c>
      <c r="L804" s="151">
        <v>1209589040</v>
      </c>
      <c r="M804" s="159">
        <v>9.3574829324</v>
      </c>
    </row>
    <row r="805" spans="2:13">
      <c r="B805" s="129" t="s">
        <v>160</v>
      </c>
      <c r="C805" s="146" t="s">
        <v>213</v>
      </c>
      <c r="D805" s="147" t="s">
        <v>154</v>
      </c>
      <c r="E805" s="146" t="s">
        <v>155</v>
      </c>
      <c r="F805" s="158">
        <v>44445.673657407409</v>
      </c>
      <c r="G805" s="158">
        <v>44727</v>
      </c>
      <c r="H805" s="147" t="s">
        <v>156</v>
      </c>
      <c r="I805" s="150">
        <v>216043836</v>
      </c>
      <c r="J805" s="151">
        <v>205173950</v>
      </c>
      <c r="K805" s="150">
        <v>202066839.46043417</v>
      </c>
      <c r="L805" s="151">
        <v>216043836</v>
      </c>
      <c r="M805" s="159">
        <v>7.1836647110999996</v>
      </c>
    </row>
    <row r="806" spans="2:13">
      <c r="B806" s="129" t="s">
        <v>160</v>
      </c>
      <c r="C806" s="146" t="s">
        <v>213</v>
      </c>
      <c r="D806" s="147" t="s">
        <v>154</v>
      </c>
      <c r="E806" s="146" t="s">
        <v>155</v>
      </c>
      <c r="F806" s="158">
        <v>44445.673564814817</v>
      </c>
      <c r="G806" s="158">
        <v>44727</v>
      </c>
      <c r="H806" s="147" t="s">
        <v>156</v>
      </c>
      <c r="I806" s="150">
        <v>216043836</v>
      </c>
      <c r="J806" s="151">
        <v>205173950</v>
      </c>
      <c r="K806" s="150">
        <v>202066839.46043417</v>
      </c>
      <c r="L806" s="151">
        <v>216043836</v>
      </c>
      <c r="M806" s="159">
        <v>7.1836647110999996</v>
      </c>
    </row>
    <row r="807" spans="2:13">
      <c r="B807" s="129" t="s">
        <v>160</v>
      </c>
      <c r="C807" s="146" t="s">
        <v>213</v>
      </c>
      <c r="D807" s="147" t="s">
        <v>154</v>
      </c>
      <c r="E807" s="146" t="s">
        <v>155</v>
      </c>
      <c r="F807" s="158">
        <v>44424.660763888889</v>
      </c>
      <c r="G807" s="158">
        <v>44739</v>
      </c>
      <c r="H807" s="147" t="s">
        <v>156</v>
      </c>
      <c r="I807" s="150">
        <v>545246575</v>
      </c>
      <c r="J807" s="151">
        <v>513446001</v>
      </c>
      <c r="K807" s="150">
        <v>506447619.05054784</v>
      </c>
      <c r="L807" s="151">
        <v>545246575</v>
      </c>
      <c r="M807" s="159">
        <v>7.4984286950000003</v>
      </c>
    </row>
    <row r="808" spans="2:13">
      <c r="B808" s="129" t="s">
        <v>160</v>
      </c>
      <c r="C808" s="146" t="s">
        <v>213</v>
      </c>
      <c r="D808" s="147" t="s">
        <v>154</v>
      </c>
      <c r="E808" s="146" t="s">
        <v>155</v>
      </c>
      <c r="F808" s="158">
        <v>44334.736875000002</v>
      </c>
      <c r="G808" s="158">
        <v>45026</v>
      </c>
      <c r="H808" s="147" t="s">
        <v>156</v>
      </c>
      <c r="I808" s="150">
        <v>1172602737</v>
      </c>
      <c r="J808" s="151">
        <v>1019503496</v>
      </c>
      <c r="K808" s="150">
        <v>1019492362.6846678</v>
      </c>
      <c r="L808" s="151">
        <v>1172602737</v>
      </c>
      <c r="M808" s="159">
        <v>8.2999506637000007</v>
      </c>
    </row>
    <row r="809" spans="2:13" ht="15.75">
      <c r="B809" s="130" t="s">
        <v>214</v>
      </c>
      <c r="C809" s="153"/>
      <c r="D809" s="153"/>
      <c r="E809" s="153"/>
      <c r="F809" s="153"/>
      <c r="G809" s="153"/>
      <c r="H809" s="147"/>
      <c r="I809" s="154">
        <v>20920183537</v>
      </c>
      <c r="J809" s="155">
        <v>18430470534</v>
      </c>
      <c r="K809" s="154">
        <v>18325783723.926338</v>
      </c>
      <c r="L809" s="155">
        <v>20920183537</v>
      </c>
      <c r="M809" s="160"/>
    </row>
    <row r="810" spans="2:13">
      <c r="B810" s="129" t="s">
        <v>162</v>
      </c>
      <c r="C810" s="146" t="s">
        <v>215</v>
      </c>
      <c r="D810" s="147" t="s">
        <v>154</v>
      </c>
      <c r="E810" s="146" t="s">
        <v>155</v>
      </c>
      <c r="F810" s="158">
        <v>44098.549687500003</v>
      </c>
      <c r="G810" s="158">
        <v>45418</v>
      </c>
      <c r="H810" s="147" t="s">
        <v>156</v>
      </c>
      <c r="I810" s="150">
        <v>292560000</v>
      </c>
      <c r="J810" s="151">
        <v>219724931</v>
      </c>
      <c r="K810" s="150">
        <v>220104758.66200486</v>
      </c>
      <c r="L810" s="151">
        <v>292560000</v>
      </c>
      <c r="M810" s="159">
        <v>9.7188297073999994</v>
      </c>
    </row>
    <row r="811" spans="2:13">
      <c r="B811" s="129" t="s">
        <v>160</v>
      </c>
      <c r="C811" s="146" t="s">
        <v>215</v>
      </c>
      <c r="D811" s="147" t="s">
        <v>154</v>
      </c>
      <c r="E811" s="146" t="s">
        <v>155</v>
      </c>
      <c r="F811" s="158">
        <v>44428.600138888891</v>
      </c>
      <c r="G811" s="158">
        <v>44747</v>
      </c>
      <c r="H811" s="147" t="s">
        <v>156</v>
      </c>
      <c r="I811" s="150">
        <v>536647262</v>
      </c>
      <c r="J811" s="151">
        <v>504946196</v>
      </c>
      <c r="K811" s="150">
        <v>509037496.90171409</v>
      </c>
      <c r="L811" s="151">
        <v>536647262</v>
      </c>
      <c r="M811" s="159">
        <v>7.4484381943000004</v>
      </c>
    </row>
    <row r="812" spans="2:13">
      <c r="B812" s="129" t="s">
        <v>162</v>
      </c>
      <c r="C812" s="146" t="s">
        <v>215</v>
      </c>
      <c r="D812" s="147" t="s">
        <v>154</v>
      </c>
      <c r="E812" s="146" t="s">
        <v>155</v>
      </c>
      <c r="F812" s="158">
        <v>44064.542905092596</v>
      </c>
      <c r="G812" s="158">
        <v>45418</v>
      </c>
      <c r="H812" s="147" t="s">
        <v>156</v>
      </c>
      <c r="I812" s="150">
        <v>1458659999</v>
      </c>
      <c r="J812" s="151">
        <v>1106241224</v>
      </c>
      <c r="K812" s="150">
        <v>1112195237.7279003</v>
      </c>
      <c r="L812" s="151">
        <v>1458659999</v>
      </c>
      <c r="M812" s="159">
        <v>9.0768474832999999</v>
      </c>
    </row>
    <row r="813" spans="2:13">
      <c r="B813" s="129" t="s">
        <v>160</v>
      </c>
      <c r="C813" s="146" t="s">
        <v>215</v>
      </c>
      <c r="D813" s="147" t="s">
        <v>154</v>
      </c>
      <c r="E813" s="146" t="s">
        <v>155</v>
      </c>
      <c r="F813" s="158">
        <v>44194.709201388891</v>
      </c>
      <c r="G813" s="158">
        <v>44698</v>
      </c>
      <c r="H813" s="147" t="s">
        <v>156</v>
      </c>
      <c r="I813" s="150">
        <v>1128547943</v>
      </c>
      <c r="J813" s="151">
        <v>1006863444</v>
      </c>
      <c r="K813" s="150">
        <v>1009580030.6329491</v>
      </c>
      <c r="L813" s="151">
        <v>1128547943</v>
      </c>
      <c r="M813" s="159">
        <v>9.1267100217999992</v>
      </c>
    </row>
    <row r="814" spans="2:13">
      <c r="B814" s="129" t="s">
        <v>160</v>
      </c>
      <c r="C814" s="146" t="s">
        <v>215</v>
      </c>
      <c r="D814" s="147" t="s">
        <v>154</v>
      </c>
      <c r="E814" s="146" t="s">
        <v>155</v>
      </c>
      <c r="F814" s="158">
        <v>44428.603298611109</v>
      </c>
      <c r="G814" s="158">
        <v>44747</v>
      </c>
      <c r="H814" s="147" t="s">
        <v>156</v>
      </c>
      <c r="I814" s="150">
        <v>536647262</v>
      </c>
      <c r="J814" s="151">
        <v>504946196</v>
      </c>
      <c r="K814" s="150">
        <v>509037496.90171409</v>
      </c>
      <c r="L814" s="151">
        <v>536647262</v>
      </c>
      <c r="M814" s="159">
        <v>7.4484381943000004</v>
      </c>
    </row>
    <row r="815" spans="2:13">
      <c r="B815" s="129" t="s">
        <v>162</v>
      </c>
      <c r="C815" s="146" t="s">
        <v>215</v>
      </c>
      <c r="D815" s="147" t="s">
        <v>154</v>
      </c>
      <c r="E815" s="146" t="s">
        <v>155</v>
      </c>
      <c r="F815" s="158">
        <v>44064.555439814816</v>
      </c>
      <c r="G815" s="158">
        <v>44683</v>
      </c>
      <c r="H815" s="147" t="s">
        <v>156</v>
      </c>
      <c r="I815" s="150">
        <v>411787946</v>
      </c>
      <c r="J815" s="151">
        <v>354427595</v>
      </c>
      <c r="K815" s="150">
        <v>357742065.3680765</v>
      </c>
      <c r="L815" s="151">
        <v>411787946</v>
      </c>
      <c r="M815" s="159">
        <v>10.0678409583</v>
      </c>
    </row>
    <row r="816" spans="2:13">
      <c r="B816" s="129" t="s">
        <v>162</v>
      </c>
      <c r="C816" s="146" t="s">
        <v>215</v>
      </c>
      <c r="D816" s="147" t="s">
        <v>154</v>
      </c>
      <c r="E816" s="146" t="s">
        <v>155</v>
      </c>
      <c r="F816" s="158">
        <v>44216.690694444442</v>
      </c>
      <c r="G816" s="158">
        <v>45418</v>
      </c>
      <c r="H816" s="147" t="s">
        <v>156</v>
      </c>
      <c r="I816" s="150">
        <v>2729226518</v>
      </c>
      <c r="J816" s="151">
        <v>2098935823</v>
      </c>
      <c r="K816" s="150">
        <v>2134921451.1532824</v>
      </c>
      <c r="L816" s="151">
        <v>2729226518</v>
      </c>
      <c r="M816" s="159">
        <v>9.5241343715000006</v>
      </c>
    </row>
    <row r="817" spans="2:13">
      <c r="B817" s="129" t="s">
        <v>160</v>
      </c>
      <c r="C817" s="146" t="s">
        <v>215</v>
      </c>
      <c r="D817" s="147" t="s">
        <v>154</v>
      </c>
      <c r="E817" s="146" t="s">
        <v>155</v>
      </c>
      <c r="F817" s="158">
        <v>44428.603310185186</v>
      </c>
      <c r="G817" s="158">
        <v>44747</v>
      </c>
      <c r="H817" s="147" t="s">
        <v>156</v>
      </c>
      <c r="I817" s="150">
        <v>536647262</v>
      </c>
      <c r="J817" s="151">
        <v>504946196</v>
      </c>
      <c r="K817" s="150">
        <v>509037496.90171409</v>
      </c>
      <c r="L817" s="151">
        <v>536647262</v>
      </c>
      <c r="M817" s="159">
        <v>7.4484381943000004</v>
      </c>
    </row>
    <row r="818" spans="2:13">
      <c r="B818" s="129" t="s">
        <v>162</v>
      </c>
      <c r="C818" s="146" t="s">
        <v>215</v>
      </c>
      <c r="D818" s="147" t="s">
        <v>154</v>
      </c>
      <c r="E818" s="146" t="s">
        <v>155</v>
      </c>
      <c r="F818" s="158">
        <v>44097.517974537041</v>
      </c>
      <c r="G818" s="158">
        <v>45418</v>
      </c>
      <c r="H818" s="147" t="s">
        <v>156</v>
      </c>
      <c r="I818" s="150">
        <v>6210000003</v>
      </c>
      <c r="J818" s="151">
        <v>4688029502</v>
      </c>
      <c r="K818" s="150">
        <v>4690989520.8606195</v>
      </c>
      <c r="L818" s="151">
        <v>6210000003</v>
      </c>
      <c r="M818" s="159">
        <v>9.5241343919000006</v>
      </c>
    </row>
    <row r="819" spans="2:13">
      <c r="B819" s="129" t="s">
        <v>162</v>
      </c>
      <c r="C819" s="146" t="s">
        <v>215</v>
      </c>
      <c r="D819" s="147" t="s">
        <v>154</v>
      </c>
      <c r="E819" s="146" t="s">
        <v>155</v>
      </c>
      <c r="F819" s="158">
        <v>44392.471944444442</v>
      </c>
      <c r="G819" s="158">
        <v>44501</v>
      </c>
      <c r="H819" s="147" t="s">
        <v>156</v>
      </c>
      <c r="I819" s="150">
        <v>5283287671</v>
      </c>
      <c r="J819" s="151">
        <v>5163250399</v>
      </c>
      <c r="K819" s="150">
        <v>5247760855.2866831</v>
      </c>
      <c r="L819" s="151">
        <v>5283287671</v>
      </c>
      <c r="M819" s="159">
        <v>7.9997754817000004</v>
      </c>
    </row>
    <row r="820" spans="2:13">
      <c r="B820" s="129" t="s">
        <v>160</v>
      </c>
      <c r="C820" s="146" t="s">
        <v>215</v>
      </c>
      <c r="D820" s="147" t="s">
        <v>154</v>
      </c>
      <c r="E820" s="146" t="s">
        <v>155</v>
      </c>
      <c r="F820" s="158">
        <v>44428.603321759256</v>
      </c>
      <c r="G820" s="158">
        <v>44747</v>
      </c>
      <c r="H820" s="147" t="s">
        <v>156</v>
      </c>
      <c r="I820" s="150">
        <v>536647262</v>
      </c>
      <c r="J820" s="151">
        <v>504946196</v>
      </c>
      <c r="K820" s="150">
        <v>509037496.90171409</v>
      </c>
      <c r="L820" s="151">
        <v>536647262</v>
      </c>
      <c r="M820" s="159">
        <v>7.4484381943000004</v>
      </c>
    </row>
    <row r="821" spans="2:13" ht="15.75">
      <c r="B821" s="130" t="s">
        <v>163</v>
      </c>
      <c r="C821" s="153"/>
      <c r="D821" s="153"/>
      <c r="E821" s="153"/>
      <c r="F821" s="153"/>
      <c r="G821" s="153"/>
      <c r="H821" s="147"/>
      <c r="I821" s="154">
        <v>19660659128</v>
      </c>
      <c r="J821" s="155">
        <v>16657257702</v>
      </c>
      <c r="K821" s="154">
        <v>16809443907.29837</v>
      </c>
      <c r="L821" s="155">
        <v>19660659128</v>
      </c>
      <c r="M821" s="160"/>
    </row>
    <row r="822" spans="2:13">
      <c r="B822" s="129" t="s">
        <v>160</v>
      </c>
      <c r="C822" s="146" t="s">
        <v>165</v>
      </c>
      <c r="D822" s="147" t="s">
        <v>154</v>
      </c>
      <c r="E822" s="146" t="s">
        <v>155</v>
      </c>
      <c r="F822" s="158">
        <v>44452.665844907409</v>
      </c>
      <c r="G822" s="158">
        <v>47109</v>
      </c>
      <c r="H822" s="147" t="s">
        <v>156</v>
      </c>
      <c r="I822" s="150">
        <v>1517424625</v>
      </c>
      <c r="J822" s="151">
        <v>1007826492</v>
      </c>
      <c r="K822" s="150">
        <v>1011089272.4577868</v>
      </c>
      <c r="L822" s="151">
        <v>1517424625</v>
      </c>
      <c r="M822" s="159">
        <v>7.1862262298999999</v>
      </c>
    </row>
    <row r="823" spans="2:13">
      <c r="B823" s="129" t="s">
        <v>160</v>
      </c>
      <c r="C823" s="146" t="s">
        <v>165</v>
      </c>
      <c r="D823" s="147" t="s">
        <v>154</v>
      </c>
      <c r="E823" s="146" t="s">
        <v>155</v>
      </c>
      <c r="F823" s="158">
        <v>44438.751944444448</v>
      </c>
      <c r="G823" s="158">
        <v>47109</v>
      </c>
      <c r="H823" s="147" t="s">
        <v>156</v>
      </c>
      <c r="I823" s="150">
        <v>1517424625</v>
      </c>
      <c r="J823" s="151">
        <v>1005147399</v>
      </c>
      <c r="K823" s="150">
        <v>1011089272.4577868</v>
      </c>
      <c r="L823" s="151">
        <v>1517424625</v>
      </c>
      <c r="M823" s="159">
        <v>7.1862262298999999</v>
      </c>
    </row>
    <row r="824" spans="2:13">
      <c r="B824" s="129" t="s">
        <v>160</v>
      </c>
      <c r="C824" s="146" t="s">
        <v>165</v>
      </c>
      <c r="D824" s="147" t="s">
        <v>154</v>
      </c>
      <c r="E824" s="146" t="s">
        <v>155</v>
      </c>
      <c r="F824" s="158">
        <v>44424.672384259262</v>
      </c>
      <c r="G824" s="158">
        <v>47109</v>
      </c>
      <c r="H824" s="147" t="s">
        <v>156</v>
      </c>
      <c r="I824" s="150">
        <v>1517424625</v>
      </c>
      <c r="J824" s="151">
        <v>1002475434</v>
      </c>
      <c r="K824" s="150">
        <v>1011089272.8812988</v>
      </c>
      <c r="L824" s="151">
        <v>1517424625</v>
      </c>
      <c r="M824" s="159">
        <v>7.1862262219000002</v>
      </c>
    </row>
    <row r="825" spans="2:13">
      <c r="B825" s="129" t="s">
        <v>160</v>
      </c>
      <c r="C825" s="146" t="s">
        <v>165</v>
      </c>
      <c r="D825" s="147" t="s">
        <v>154</v>
      </c>
      <c r="E825" s="146" t="s">
        <v>155</v>
      </c>
      <c r="F825" s="158">
        <v>44392.635960648149</v>
      </c>
      <c r="G825" s="158">
        <v>47108</v>
      </c>
      <c r="H825" s="147" t="s">
        <v>156</v>
      </c>
      <c r="I825" s="150">
        <v>1542517767</v>
      </c>
      <c r="J825" s="151">
        <v>1014192449</v>
      </c>
      <c r="K825" s="150">
        <v>1011265005.6755307</v>
      </c>
      <c r="L825" s="151">
        <v>1542517767</v>
      </c>
      <c r="M825" s="159">
        <v>7.2912843780000003</v>
      </c>
    </row>
    <row r="826" spans="2:13">
      <c r="B826" s="129" t="s">
        <v>160</v>
      </c>
      <c r="C826" s="146" t="s">
        <v>165</v>
      </c>
      <c r="D826" s="147" t="s">
        <v>154</v>
      </c>
      <c r="E826" s="146" t="s">
        <v>155</v>
      </c>
      <c r="F826" s="158">
        <v>44431.633275462962</v>
      </c>
      <c r="G826" s="158">
        <v>47109</v>
      </c>
      <c r="H826" s="147" t="s">
        <v>156</v>
      </c>
      <c r="I826" s="150">
        <v>1517424625</v>
      </c>
      <c r="J826" s="151">
        <v>1003810527</v>
      </c>
      <c r="K826" s="150">
        <v>1011089272.4577868</v>
      </c>
      <c r="L826" s="151">
        <v>1517424625</v>
      </c>
      <c r="M826" s="159">
        <v>7.1862262298999999</v>
      </c>
    </row>
    <row r="827" spans="2:13">
      <c r="B827" s="129" t="s">
        <v>160</v>
      </c>
      <c r="C827" s="146" t="s">
        <v>165</v>
      </c>
      <c r="D827" s="147" t="s">
        <v>154</v>
      </c>
      <c r="E827" s="146" t="s">
        <v>155</v>
      </c>
      <c r="F827" s="158">
        <v>44238.551770833335</v>
      </c>
      <c r="G827" s="158">
        <v>47108</v>
      </c>
      <c r="H827" s="147" t="s">
        <v>156</v>
      </c>
      <c r="I827" s="150">
        <v>1560219178</v>
      </c>
      <c r="J827" s="151">
        <v>1001947429</v>
      </c>
      <c r="K827" s="150">
        <v>1011265005.6755307</v>
      </c>
      <c r="L827" s="151">
        <v>1560219178</v>
      </c>
      <c r="M827" s="159">
        <v>7.2912843780000003</v>
      </c>
    </row>
    <row r="828" spans="2:13">
      <c r="B828" s="129" t="s">
        <v>160</v>
      </c>
      <c r="C828" s="146" t="s">
        <v>165</v>
      </c>
      <c r="D828" s="147" t="s">
        <v>154</v>
      </c>
      <c r="E828" s="146" t="s">
        <v>155</v>
      </c>
      <c r="F828" s="158">
        <v>44461.641018518516</v>
      </c>
      <c r="G828" s="158">
        <v>47105</v>
      </c>
      <c r="H828" s="147" t="s">
        <v>156</v>
      </c>
      <c r="I828" s="150">
        <v>1525010877</v>
      </c>
      <c r="J828" s="151">
        <v>1010660651</v>
      </c>
      <c r="K828" s="150">
        <v>1012220883.6256523</v>
      </c>
      <c r="L828" s="151">
        <v>1525010877</v>
      </c>
      <c r="M828" s="159">
        <v>7.2916261234000004</v>
      </c>
    </row>
    <row r="829" spans="2:13">
      <c r="B829" s="129" t="s">
        <v>160</v>
      </c>
      <c r="C829" s="146" t="s">
        <v>165</v>
      </c>
      <c r="D829" s="147" t="s">
        <v>154</v>
      </c>
      <c r="E829" s="146" t="s">
        <v>155</v>
      </c>
      <c r="F829" s="158">
        <v>44440.700740740744</v>
      </c>
      <c r="G829" s="158">
        <v>47109</v>
      </c>
      <c r="H829" s="147" t="s">
        <v>156</v>
      </c>
      <c r="I829" s="150">
        <v>1517424625</v>
      </c>
      <c r="J829" s="151">
        <v>1005529690</v>
      </c>
      <c r="K829" s="150">
        <v>1011089272.4577868</v>
      </c>
      <c r="L829" s="151">
        <v>1517424625</v>
      </c>
      <c r="M829" s="159">
        <v>7.1862262298999999</v>
      </c>
    </row>
    <row r="830" spans="2:13">
      <c r="B830" s="129" t="s">
        <v>160</v>
      </c>
      <c r="C830" s="146" t="s">
        <v>165</v>
      </c>
      <c r="D830" s="147" t="s">
        <v>154</v>
      </c>
      <c r="E830" s="146" t="s">
        <v>155</v>
      </c>
      <c r="F830" s="158">
        <v>44428.609189814815</v>
      </c>
      <c r="G830" s="158">
        <v>47109</v>
      </c>
      <c r="H830" s="147" t="s">
        <v>156</v>
      </c>
      <c r="I830" s="150">
        <v>1517424625</v>
      </c>
      <c r="J830" s="151">
        <v>1003238124</v>
      </c>
      <c r="K830" s="150">
        <v>1011089272.4577868</v>
      </c>
      <c r="L830" s="151">
        <v>1517424625</v>
      </c>
      <c r="M830" s="159">
        <v>7.1862262298999999</v>
      </c>
    </row>
    <row r="831" spans="2:13">
      <c r="B831" s="129" t="s">
        <v>160</v>
      </c>
      <c r="C831" s="146" t="s">
        <v>165</v>
      </c>
      <c r="D831" s="147" t="s">
        <v>154</v>
      </c>
      <c r="E831" s="146" t="s">
        <v>155</v>
      </c>
      <c r="F831" s="158">
        <v>44407.682534722226</v>
      </c>
      <c r="G831" s="158">
        <v>47105</v>
      </c>
      <c r="H831" s="147" t="s">
        <v>156</v>
      </c>
      <c r="I831" s="150">
        <v>1525010877</v>
      </c>
      <c r="J831" s="151">
        <v>1000191799</v>
      </c>
      <c r="K831" s="150">
        <v>1012220883.6256523</v>
      </c>
      <c r="L831" s="151">
        <v>1525010877</v>
      </c>
      <c r="M831" s="159">
        <v>7.2916261234000004</v>
      </c>
    </row>
    <row r="832" spans="2:13">
      <c r="B832" s="129" t="s">
        <v>160</v>
      </c>
      <c r="C832" s="146" t="s">
        <v>165</v>
      </c>
      <c r="D832" s="147" t="s">
        <v>154</v>
      </c>
      <c r="E832" s="146" t="s">
        <v>155</v>
      </c>
      <c r="F832" s="158">
        <v>44432.661354166667</v>
      </c>
      <c r="G832" s="158">
        <v>47109</v>
      </c>
      <c r="H832" s="147" t="s">
        <v>156</v>
      </c>
      <c r="I832" s="150">
        <v>1517424625</v>
      </c>
      <c r="J832" s="151">
        <v>1004001400</v>
      </c>
      <c r="K832" s="150">
        <v>1011089272.4577868</v>
      </c>
      <c r="L832" s="151">
        <v>1517424625</v>
      </c>
      <c r="M832" s="159">
        <v>7.1862262298999999</v>
      </c>
    </row>
    <row r="833" spans="2:13">
      <c r="B833" s="129" t="s">
        <v>160</v>
      </c>
      <c r="C833" s="146" t="s">
        <v>165</v>
      </c>
      <c r="D833" s="147" t="s">
        <v>154</v>
      </c>
      <c r="E833" s="146" t="s">
        <v>155</v>
      </c>
      <c r="F833" s="158">
        <v>44372.555462962962</v>
      </c>
      <c r="G833" s="158">
        <v>47108</v>
      </c>
      <c r="H833" s="147" t="s">
        <v>156</v>
      </c>
      <c r="I833" s="150">
        <v>1542517767</v>
      </c>
      <c r="J833" s="151">
        <v>1010288963</v>
      </c>
      <c r="K833" s="150">
        <v>1011265005.6755307</v>
      </c>
      <c r="L833" s="151">
        <v>1542517767</v>
      </c>
      <c r="M833" s="159">
        <v>7.2912843780000003</v>
      </c>
    </row>
    <row r="834" spans="2:13">
      <c r="B834" s="129" t="s">
        <v>160</v>
      </c>
      <c r="C834" s="146" t="s">
        <v>165</v>
      </c>
      <c r="D834" s="147" t="s">
        <v>154</v>
      </c>
      <c r="E834" s="146" t="s">
        <v>155</v>
      </c>
      <c r="F834" s="158">
        <v>44222.655833333331</v>
      </c>
      <c r="G834" s="158">
        <v>46414</v>
      </c>
      <c r="H834" s="147" t="s">
        <v>156</v>
      </c>
      <c r="I834" s="150">
        <v>1687058059</v>
      </c>
      <c r="J834" s="151">
        <v>1108568033</v>
      </c>
      <c r="K834" s="150">
        <v>1067128598.0669188</v>
      </c>
      <c r="L834" s="151">
        <v>1687058059</v>
      </c>
      <c r="M834" s="159">
        <v>9.4639062551999995</v>
      </c>
    </row>
    <row r="835" spans="2:13">
      <c r="B835" s="129" t="s">
        <v>160</v>
      </c>
      <c r="C835" s="146" t="s">
        <v>165</v>
      </c>
      <c r="D835" s="147" t="s">
        <v>154</v>
      </c>
      <c r="E835" s="146" t="s">
        <v>155</v>
      </c>
      <c r="F835" s="158">
        <v>44452.666018518517</v>
      </c>
      <c r="G835" s="158">
        <v>47109</v>
      </c>
      <c r="H835" s="147" t="s">
        <v>156</v>
      </c>
      <c r="I835" s="150">
        <v>1517424625</v>
      </c>
      <c r="J835" s="151">
        <v>1007826492</v>
      </c>
      <c r="K835" s="150">
        <v>1011089272.4577868</v>
      </c>
      <c r="L835" s="151">
        <v>1517424625</v>
      </c>
      <c r="M835" s="159">
        <v>7.1862262298999999</v>
      </c>
    </row>
    <row r="836" spans="2:13">
      <c r="B836" s="129" t="s">
        <v>160</v>
      </c>
      <c r="C836" s="146" t="s">
        <v>165</v>
      </c>
      <c r="D836" s="147" t="s">
        <v>154</v>
      </c>
      <c r="E836" s="146" t="s">
        <v>155</v>
      </c>
      <c r="F836" s="158">
        <v>44440.698692129627</v>
      </c>
      <c r="G836" s="158">
        <v>47109</v>
      </c>
      <c r="H836" s="147" t="s">
        <v>156</v>
      </c>
      <c r="I836" s="150">
        <v>1517424625</v>
      </c>
      <c r="J836" s="151">
        <v>1005529690</v>
      </c>
      <c r="K836" s="150">
        <v>1011089272.4577868</v>
      </c>
      <c r="L836" s="151">
        <v>1517424625</v>
      </c>
      <c r="M836" s="159">
        <v>7.1862262298999999</v>
      </c>
    </row>
    <row r="837" spans="2:13">
      <c r="B837" s="129" t="s">
        <v>160</v>
      </c>
      <c r="C837" s="146" t="s">
        <v>165</v>
      </c>
      <c r="D837" s="147" t="s">
        <v>154</v>
      </c>
      <c r="E837" s="146" t="s">
        <v>155</v>
      </c>
      <c r="F837" s="158">
        <v>44426.611284722225</v>
      </c>
      <c r="G837" s="158">
        <v>47105</v>
      </c>
      <c r="H837" s="147" t="s">
        <v>156</v>
      </c>
      <c r="I837" s="150">
        <v>1525010877</v>
      </c>
      <c r="J837" s="151">
        <v>1003862861</v>
      </c>
      <c r="K837" s="150">
        <v>1012220883.6256523</v>
      </c>
      <c r="L837" s="151">
        <v>1525010877</v>
      </c>
      <c r="M837" s="159">
        <v>7.2916261234000004</v>
      </c>
    </row>
    <row r="838" spans="2:13">
      <c r="B838" s="129" t="s">
        <v>160</v>
      </c>
      <c r="C838" s="146" t="s">
        <v>165</v>
      </c>
      <c r="D838" s="147" t="s">
        <v>154</v>
      </c>
      <c r="E838" s="146" t="s">
        <v>155</v>
      </c>
      <c r="F838" s="158">
        <v>44392.635983796295</v>
      </c>
      <c r="G838" s="158">
        <v>47108</v>
      </c>
      <c r="H838" s="147" t="s">
        <v>156</v>
      </c>
      <c r="I838" s="150">
        <v>1542517767</v>
      </c>
      <c r="J838" s="151">
        <v>1014192449</v>
      </c>
      <c r="K838" s="150">
        <v>1011265005.6755307</v>
      </c>
      <c r="L838" s="151">
        <v>1542517767</v>
      </c>
      <c r="M838" s="159">
        <v>7.2912843780000003</v>
      </c>
    </row>
    <row r="839" spans="2:13">
      <c r="B839" s="129" t="s">
        <v>160</v>
      </c>
      <c r="C839" s="146" t="s">
        <v>165</v>
      </c>
      <c r="D839" s="147" t="s">
        <v>154</v>
      </c>
      <c r="E839" s="146" t="s">
        <v>155</v>
      </c>
      <c r="F839" s="158">
        <v>44431.636874999997</v>
      </c>
      <c r="G839" s="158">
        <v>47109</v>
      </c>
      <c r="H839" s="147" t="s">
        <v>156</v>
      </c>
      <c r="I839" s="150">
        <v>1517424625</v>
      </c>
      <c r="J839" s="151">
        <v>1003810527</v>
      </c>
      <c r="K839" s="150">
        <v>1011089272.4577868</v>
      </c>
      <c r="L839" s="151">
        <v>1517424625</v>
      </c>
      <c r="M839" s="159">
        <v>7.1862262298999999</v>
      </c>
    </row>
    <row r="840" spans="2:13">
      <c r="B840" s="129" t="s">
        <v>160</v>
      </c>
      <c r="C840" s="146" t="s">
        <v>165</v>
      </c>
      <c r="D840" s="147" t="s">
        <v>154</v>
      </c>
      <c r="E840" s="146" t="s">
        <v>155</v>
      </c>
      <c r="F840" s="158">
        <v>44238.552847222221</v>
      </c>
      <c r="G840" s="158">
        <v>47108</v>
      </c>
      <c r="H840" s="147" t="s">
        <v>156</v>
      </c>
      <c r="I840" s="150">
        <v>1560219178</v>
      </c>
      <c r="J840" s="151">
        <v>1001947429</v>
      </c>
      <c r="K840" s="150">
        <v>1011265005.6755307</v>
      </c>
      <c r="L840" s="151">
        <v>1560219178</v>
      </c>
      <c r="M840" s="159">
        <v>7.2912843780000003</v>
      </c>
    </row>
    <row r="841" spans="2:13">
      <c r="B841" s="129" t="s">
        <v>160</v>
      </c>
      <c r="C841" s="146" t="s">
        <v>165</v>
      </c>
      <c r="D841" s="147" t="s">
        <v>154</v>
      </c>
      <c r="E841" s="146" t="s">
        <v>155</v>
      </c>
      <c r="F841" s="158">
        <v>44463.670069444444</v>
      </c>
      <c r="G841" s="158">
        <v>47105</v>
      </c>
      <c r="H841" s="147" t="s">
        <v>156</v>
      </c>
      <c r="I841" s="150">
        <v>1525010877</v>
      </c>
      <c r="J841" s="151">
        <v>1011050481</v>
      </c>
      <c r="K841" s="150">
        <v>1012220883.6256523</v>
      </c>
      <c r="L841" s="151">
        <v>1525010877</v>
      </c>
      <c r="M841" s="159">
        <v>7.2916261234000004</v>
      </c>
    </row>
    <row r="842" spans="2:13">
      <c r="B842" s="129" t="s">
        <v>160</v>
      </c>
      <c r="C842" s="146" t="s">
        <v>165</v>
      </c>
      <c r="D842" s="147" t="s">
        <v>154</v>
      </c>
      <c r="E842" s="146" t="s">
        <v>155</v>
      </c>
      <c r="F842" s="158">
        <v>44440.70076388889</v>
      </c>
      <c r="G842" s="158">
        <v>47109</v>
      </c>
      <c r="H842" s="147" t="s">
        <v>156</v>
      </c>
      <c r="I842" s="150">
        <v>1517424625</v>
      </c>
      <c r="J842" s="151">
        <v>1005529690</v>
      </c>
      <c r="K842" s="150">
        <v>1011089272.4577868</v>
      </c>
      <c r="L842" s="151">
        <v>1517424625</v>
      </c>
      <c r="M842" s="159">
        <v>7.1862262298999999</v>
      </c>
    </row>
    <row r="843" spans="2:13">
      <c r="B843" s="129" t="s">
        <v>160</v>
      </c>
      <c r="C843" s="146" t="s">
        <v>165</v>
      </c>
      <c r="D843" s="147" t="s">
        <v>154</v>
      </c>
      <c r="E843" s="146" t="s">
        <v>155</v>
      </c>
      <c r="F843" s="158">
        <v>44428.611793981479</v>
      </c>
      <c r="G843" s="158">
        <v>47109</v>
      </c>
      <c r="H843" s="147" t="s">
        <v>156</v>
      </c>
      <c r="I843" s="150">
        <v>1517424625</v>
      </c>
      <c r="J843" s="151">
        <v>1003238124</v>
      </c>
      <c r="K843" s="150">
        <v>1011089272.4577868</v>
      </c>
      <c r="L843" s="151">
        <v>1517424625</v>
      </c>
      <c r="M843" s="159">
        <v>7.1862262298999999</v>
      </c>
    </row>
    <row r="844" spans="2:13">
      <c r="B844" s="129" t="s">
        <v>160</v>
      </c>
      <c r="C844" s="146" t="s">
        <v>165</v>
      </c>
      <c r="D844" s="147" t="s">
        <v>154</v>
      </c>
      <c r="E844" s="146" t="s">
        <v>155</v>
      </c>
      <c r="F844" s="158">
        <v>44435.700428240743</v>
      </c>
      <c r="G844" s="158">
        <v>45085</v>
      </c>
      <c r="H844" s="147" t="s">
        <v>156</v>
      </c>
      <c r="I844" s="150">
        <v>678767123</v>
      </c>
      <c r="J844" s="151">
        <v>593789610</v>
      </c>
      <c r="K844" s="150">
        <v>597958514.5823741</v>
      </c>
      <c r="L844" s="151">
        <v>678767123</v>
      </c>
      <c r="M844" s="159">
        <v>7.7999999760999996</v>
      </c>
    </row>
    <row r="845" spans="2:13">
      <c r="B845" s="129" t="s">
        <v>160</v>
      </c>
      <c r="C845" s="146" t="s">
        <v>165</v>
      </c>
      <c r="D845" s="147" t="s">
        <v>154</v>
      </c>
      <c r="E845" s="146" t="s">
        <v>155</v>
      </c>
      <c r="F845" s="158">
        <v>44412.410312499997</v>
      </c>
      <c r="G845" s="158">
        <v>45085</v>
      </c>
      <c r="H845" s="147" t="s">
        <v>156</v>
      </c>
      <c r="I845" s="150">
        <v>678767123</v>
      </c>
      <c r="J845" s="151">
        <v>590985963</v>
      </c>
      <c r="K845" s="150">
        <v>597958514.5823741</v>
      </c>
      <c r="L845" s="151">
        <v>678767123</v>
      </c>
      <c r="M845" s="159">
        <v>7.7999999760999996</v>
      </c>
    </row>
    <row r="846" spans="2:13">
      <c r="B846" s="129" t="s">
        <v>160</v>
      </c>
      <c r="C846" s="146" t="s">
        <v>165</v>
      </c>
      <c r="D846" s="147" t="s">
        <v>154</v>
      </c>
      <c r="E846" s="146" t="s">
        <v>155</v>
      </c>
      <c r="F846" s="158">
        <v>44372.557789351849</v>
      </c>
      <c r="G846" s="158">
        <v>47108</v>
      </c>
      <c r="H846" s="147" t="s">
        <v>156</v>
      </c>
      <c r="I846" s="150">
        <v>1542517767</v>
      </c>
      <c r="J846" s="151">
        <v>1010288963</v>
      </c>
      <c r="K846" s="150">
        <v>1011265005.6755307</v>
      </c>
      <c r="L846" s="151">
        <v>1542517767</v>
      </c>
      <c r="M846" s="159">
        <v>7.2912843780000003</v>
      </c>
    </row>
    <row r="847" spans="2:13">
      <c r="B847" s="129" t="s">
        <v>160</v>
      </c>
      <c r="C847" s="146" t="s">
        <v>165</v>
      </c>
      <c r="D847" s="147" t="s">
        <v>154</v>
      </c>
      <c r="E847" s="146" t="s">
        <v>155</v>
      </c>
      <c r="F847" s="158">
        <v>44238.550659722219</v>
      </c>
      <c r="G847" s="158">
        <v>47108</v>
      </c>
      <c r="H847" s="147" t="s">
        <v>156</v>
      </c>
      <c r="I847" s="150">
        <v>1560219178</v>
      </c>
      <c r="J847" s="151">
        <v>1001947429</v>
      </c>
      <c r="K847" s="150">
        <v>1011265005.6755307</v>
      </c>
      <c r="L847" s="151">
        <v>1560219178</v>
      </c>
      <c r="M847" s="159">
        <v>7.2912843780000003</v>
      </c>
    </row>
    <row r="848" spans="2:13">
      <c r="B848" s="129" t="s">
        <v>160</v>
      </c>
      <c r="C848" s="146" t="s">
        <v>165</v>
      </c>
      <c r="D848" s="147" t="s">
        <v>154</v>
      </c>
      <c r="E848" s="146" t="s">
        <v>155</v>
      </c>
      <c r="F848" s="158">
        <v>44455.691319444442</v>
      </c>
      <c r="G848" s="158">
        <v>47105</v>
      </c>
      <c r="H848" s="147" t="s">
        <v>156</v>
      </c>
      <c r="I848" s="150">
        <v>1525010877</v>
      </c>
      <c r="J848" s="151">
        <v>1009492053</v>
      </c>
      <c r="K848" s="150">
        <v>1012220883.6256523</v>
      </c>
      <c r="L848" s="151">
        <v>1525010877</v>
      </c>
      <c r="M848" s="159">
        <v>7.2916261234000004</v>
      </c>
    </row>
    <row r="849" spans="2:13">
      <c r="B849" s="129" t="s">
        <v>160</v>
      </c>
      <c r="C849" s="146" t="s">
        <v>165</v>
      </c>
      <c r="D849" s="147" t="s">
        <v>154</v>
      </c>
      <c r="E849" s="146" t="s">
        <v>155</v>
      </c>
      <c r="F849" s="158">
        <v>44440.700659722221</v>
      </c>
      <c r="G849" s="158">
        <v>47109</v>
      </c>
      <c r="H849" s="147" t="s">
        <v>156</v>
      </c>
      <c r="I849" s="150">
        <v>1517424625</v>
      </c>
      <c r="J849" s="151">
        <v>1005529690</v>
      </c>
      <c r="K849" s="150">
        <v>1011089272.4577868</v>
      </c>
      <c r="L849" s="151">
        <v>1517424625</v>
      </c>
      <c r="M849" s="159">
        <v>7.1862262298999999</v>
      </c>
    </row>
    <row r="850" spans="2:13">
      <c r="B850" s="129" t="s">
        <v>160</v>
      </c>
      <c r="C850" s="146" t="s">
        <v>165</v>
      </c>
      <c r="D850" s="147" t="s">
        <v>154</v>
      </c>
      <c r="E850" s="146" t="s">
        <v>155</v>
      </c>
      <c r="F850" s="158">
        <v>44426.615416666667</v>
      </c>
      <c r="G850" s="158">
        <v>47105</v>
      </c>
      <c r="H850" s="147" t="s">
        <v>156</v>
      </c>
      <c r="I850" s="150">
        <v>1525010877</v>
      </c>
      <c r="J850" s="151">
        <v>1003862861</v>
      </c>
      <c r="K850" s="150">
        <v>1012220883.6256523</v>
      </c>
      <c r="L850" s="151">
        <v>1525010877</v>
      </c>
      <c r="M850" s="159">
        <v>7.2916261234000004</v>
      </c>
    </row>
    <row r="851" spans="2:13">
      <c r="B851" s="129" t="s">
        <v>160</v>
      </c>
      <c r="C851" s="146" t="s">
        <v>165</v>
      </c>
      <c r="D851" s="147" t="s">
        <v>154</v>
      </c>
      <c r="E851" s="146" t="s">
        <v>155</v>
      </c>
      <c r="F851" s="158">
        <v>44392.640833333331</v>
      </c>
      <c r="G851" s="158">
        <v>47105</v>
      </c>
      <c r="H851" s="147" t="s">
        <v>156</v>
      </c>
      <c r="I851" s="150">
        <v>1542712288</v>
      </c>
      <c r="J851" s="151">
        <v>1014956768</v>
      </c>
      <c r="K851" s="150">
        <v>1012220883.6256523</v>
      </c>
      <c r="L851" s="151">
        <v>1542712288</v>
      </c>
      <c r="M851" s="159">
        <v>7.2916261234000004</v>
      </c>
    </row>
    <row r="852" spans="2:13">
      <c r="B852" s="129" t="s">
        <v>160</v>
      </c>
      <c r="C852" s="146" t="s">
        <v>165</v>
      </c>
      <c r="D852" s="147" t="s">
        <v>154</v>
      </c>
      <c r="E852" s="146" t="s">
        <v>155</v>
      </c>
      <c r="F852" s="158">
        <v>44431.63689814815</v>
      </c>
      <c r="G852" s="158">
        <v>47109</v>
      </c>
      <c r="H852" s="147" t="s">
        <v>156</v>
      </c>
      <c r="I852" s="150">
        <v>1517424625</v>
      </c>
      <c r="J852" s="151">
        <v>1003810527</v>
      </c>
      <c r="K852" s="150">
        <v>1011089272.4577868</v>
      </c>
      <c r="L852" s="151">
        <v>1517424625</v>
      </c>
      <c r="M852" s="159">
        <v>7.1862262298999999</v>
      </c>
    </row>
    <row r="853" spans="2:13">
      <c r="B853" s="129" t="s">
        <v>160</v>
      </c>
      <c r="C853" s="146" t="s">
        <v>165</v>
      </c>
      <c r="D853" s="147" t="s">
        <v>154</v>
      </c>
      <c r="E853" s="146" t="s">
        <v>155</v>
      </c>
      <c r="F853" s="158">
        <v>44313.55269675926</v>
      </c>
      <c r="G853" s="158">
        <v>46517</v>
      </c>
      <c r="H853" s="147" t="s">
        <v>156</v>
      </c>
      <c r="I853" s="150">
        <v>148996019</v>
      </c>
      <c r="J853" s="151">
        <v>93851295</v>
      </c>
      <c r="K853" s="150">
        <v>93609599.143279791</v>
      </c>
      <c r="L853" s="151">
        <v>148996019</v>
      </c>
      <c r="M853" s="159">
        <v>9.8438278378999993</v>
      </c>
    </row>
    <row r="854" spans="2:13">
      <c r="B854" s="129" t="s">
        <v>160</v>
      </c>
      <c r="C854" s="146" t="s">
        <v>165</v>
      </c>
      <c r="D854" s="147" t="s">
        <v>154</v>
      </c>
      <c r="E854" s="146" t="s">
        <v>155</v>
      </c>
      <c r="F854" s="158">
        <v>44441.694201388891</v>
      </c>
      <c r="G854" s="158">
        <v>47108</v>
      </c>
      <c r="H854" s="147" t="s">
        <v>156</v>
      </c>
      <c r="I854" s="150">
        <v>1517424625</v>
      </c>
      <c r="J854" s="151">
        <v>1005720888</v>
      </c>
      <c r="K854" s="150">
        <v>1011089272.4577868</v>
      </c>
      <c r="L854" s="151">
        <v>1517424625</v>
      </c>
      <c r="M854" s="159">
        <v>7.1862262298999999</v>
      </c>
    </row>
    <row r="855" spans="2:13">
      <c r="B855" s="129" t="s">
        <v>160</v>
      </c>
      <c r="C855" s="146" t="s">
        <v>165</v>
      </c>
      <c r="D855" s="147" t="s">
        <v>154</v>
      </c>
      <c r="E855" s="146" t="s">
        <v>155</v>
      </c>
      <c r="F855" s="158">
        <v>44428.611828703702</v>
      </c>
      <c r="G855" s="158">
        <v>47109</v>
      </c>
      <c r="H855" s="147" t="s">
        <v>156</v>
      </c>
      <c r="I855" s="150">
        <v>1517424625</v>
      </c>
      <c r="J855" s="151">
        <v>1003238124</v>
      </c>
      <c r="K855" s="150">
        <v>1011089272.4577868</v>
      </c>
      <c r="L855" s="151">
        <v>1517424625</v>
      </c>
      <c r="M855" s="159">
        <v>7.1862262298999999</v>
      </c>
    </row>
    <row r="856" spans="2:13">
      <c r="B856" s="129" t="s">
        <v>160</v>
      </c>
      <c r="C856" s="146" t="s">
        <v>165</v>
      </c>
      <c r="D856" s="147" t="s">
        <v>154</v>
      </c>
      <c r="E856" s="146" t="s">
        <v>155</v>
      </c>
      <c r="F856" s="158">
        <v>44438.747662037036</v>
      </c>
      <c r="G856" s="158">
        <v>47109</v>
      </c>
      <c r="H856" s="147" t="s">
        <v>156</v>
      </c>
      <c r="I856" s="150">
        <v>1517424625</v>
      </c>
      <c r="J856" s="151">
        <v>1005147399</v>
      </c>
      <c r="K856" s="150">
        <v>1011089272.4577868</v>
      </c>
      <c r="L856" s="151">
        <v>1517424625</v>
      </c>
      <c r="M856" s="159">
        <v>7.1862262298999999</v>
      </c>
    </row>
    <row r="857" spans="2:13">
      <c r="B857" s="129" t="s">
        <v>160</v>
      </c>
      <c r="C857" s="146" t="s">
        <v>165</v>
      </c>
      <c r="D857" s="147" t="s">
        <v>154</v>
      </c>
      <c r="E857" s="146" t="s">
        <v>155</v>
      </c>
      <c r="F857" s="158">
        <v>44424.672361111108</v>
      </c>
      <c r="G857" s="158">
        <v>47109</v>
      </c>
      <c r="H857" s="147" t="s">
        <v>156</v>
      </c>
      <c r="I857" s="150">
        <v>1517424625</v>
      </c>
      <c r="J857" s="151">
        <v>1002475434</v>
      </c>
      <c r="K857" s="150">
        <v>1011089272.8812988</v>
      </c>
      <c r="L857" s="151">
        <v>1517424625</v>
      </c>
      <c r="M857" s="159">
        <v>7.1862262219000002</v>
      </c>
    </row>
    <row r="858" spans="2:13">
      <c r="B858" s="129" t="s">
        <v>160</v>
      </c>
      <c r="C858" s="146" t="s">
        <v>165</v>
      </c>
      <c r="D858" s="147" t="s">
        <v>154</v>
      </c>
      <c r="E858" s="146" t="s">
        <v>155</v>
      </c>
      <c r="F858" s="158">
        <v>44392.634398148148</v>
      </c>
      <c r="G858" s="158">
        <v>47108</v>
      </c>
      <c r="H858" s="147" t="s">
        <v>156</v>
      </c>
      <c r="I858" s="150">
        <v>1542517767</v>
      </c>
      <c r="J858" s="151">
        <v>1014192449</v>
      </c>
      <c r="K858" s="150">
        <v>1011265005.6755307</v>
      </c>
      <c r="L858" s="151">
        <v>1542517767</v>
      </c>
      <c r="M858" s="159">
        <v>7.2912843780000003</v>
      </c>
    </row>
    <row r="859" spans="2:13">
      <c r="B859" s="129" t="s">
        <v>160</v>
      </c>
      <c r="C859" s="146" t="s">
        <v>165</v>
      </c>
      <c r="D859" s="147" t="s">
        <v>154</v>
      </c>
      <c r="E859" s="146" t="s">
        <v>155</v>
      </c>
      <c r="F859" s="158">
        <v>44238.551458333335</v>
      </c>
      <c r="G859" s="158">
        <v>47108</v>
      </c>
      <c r="H859" s="147" t="s">
        <v>156</v>
      </c>
      <c r="I859" s="150">
        <v>1560219178</v>
      </c>
      <c r="J859" s="151">
        <v>1001947429</v>
      </c>
      <c r="K859" s="150">
        <v>1011265005.6755307</v>
      </c>
      <c r="L859" s="151">
        <v>1560219178</v>
      </c>
      <c r="M859" s="159">
        <v>7.2912843780000003</v>
      </c>
    </row>
    <row r="860" spans="2:13">
      <c r="B860" s="129" t="s">
        <v>160</v>
      </c>
      <c r="C860" s="146" t="s">
        <v>165</v>
      </c>
      <c r="D860" s="147" t="s">
        <v>154</v>
      </c>
      <c r="E860" s="146" t="s">
        <v>155</v>
      </c>
      <c r="F860" s="158">
        <v>44456.664675925924</v>
      </c>
      <c r="G860" s="158">
        <v>47105</v>
      </c>
      <c r="H860" s="147" t="s">
        <v>156</v>
      </c>
      <c r="I860" s="150">
        <v>1525010877</v>
      </c>
      <c r="J860" s="151">
        <v>1009686727</v>
      </c>
      <c r="K860" s="150">
        <v>1012220883.6256523</v>
      </c>
      <c r="L860" s="151">
        <v>1525010877</v>
      </c>
      <c r="M860" s="159">
        <v>7.2916261234000004</v>
      </c>
    </row>
    <row r="861" spans="2:13">
      <c r="B861" s="129" t="s">
        <v>160</v>
      </c>
      <c r="C861" s="146" t="s">
        <v>165</v>
      </c>
      <c r="D861" s="147" t="s">
        <v>154</v>
      </c>
      <c r="E861" s="146" t="s">
        <v>155</v>
      </c>
      <c r="F861" s="158">
        <v>44440.70071759259</v>
      </c>
      <c r="G861" s="158">
        <v>47109</v>
      </c>
      <c r="H861" s="147" t="s">
        <v>156</v>
      </c>
      <c r="I861" s="150">
        <v>1517424625</v>
      </c>
      <c r="J861" s="151">
        <v>1005529690</v>
      </c>
      <c r="K861" s="150">
        <v>1011089272.4577868</v>
      </c>
      <c r="L861" s="151">
        <v>1517424625</v>
      </c>
      <c r="M861" s="159">
        <v>7.1862262298999999</v>
      </c>
    </row>
    <row r="862" spans="2:13">
      <c r="B862" s="129" t="s">
        <v>160</v>
      </c>
      <c r="C862" s="146" t="s">
        <v>165</v>
      </c>
      <c r="D862" s="147" t="s">
        <v>154</v>
      </c>
      <c r="E862" s="146" t="s">
        <v>155</v>
      </c>
      <c r="F862" s="158">
        <v>44428.605810185189</v>
      </c>
      <c r="G862" s="158">
        <v>47105</v>
      </c>
      <c r="H862" s="147" t="s">
        <v>156</v>
      </c>
      <c r="I862" s="150">
        <v>1525010877</v>
      </c>
      <c r="J862" s="151">
        <v>1004250071</v>
      </c>
      <c r="K862" s="150">
        <v>1012220883.6256523</v>
      </c>
      <c r="L862" s="151">
        <v>1525010877</v>
      </c>
      <c r="M862" s="159">
        <v>7.2916261234000004</v>
      </c>
    </row>
    <row r="863" spans="2:13">
      <c r="B863" s="129" t="s">
        <v>160</v>
      </c>
      <c r="C863" s="146" t="s">
        <v>165</v>
      </c>
      <c r="D863" s="147" t="s">
        <v>154</v>
      </c>
      <c r="E863" s="146" t="s">
        <v>155</v>
      </c>
      <c r="F863" s="158">
        <v>44403.713506944441</v>
      </c>
      <c r="G863" s="158">
        <v>47105</v>
      </c>
      <c r="H863" s="147" t="s">
        <v>156</v>
      </c>
      <c r="I863" s="150">
        <v>1542712288</v>
      </c>
      <c r="J863" s="151">
        <v>1017111831</v>
      </c>
      <c r="K863" s="150">
        <v>1012220883.6256523</v>
      </c>
      <c r="L863" s="151">
        <v>1542712288</v>
      </c>
      <c r="M863" s="159">
        <v>7.2916261234000004</v>
      </c>
    </row>
    <row r="864" spans="2:13">
      <c r="B864" s="129" t="s">
        <v>160</v>
      </c>
      <c r="C864" s="146" t="s">
        <v>165</v>
      </c>
      <c r="D864" s="147" t="s">
        <v>154</v>
      </c>
      <c r="E864" s="146" t="s">
        <v>155</v>
      </c>
      <c r="F864" s="158">
        <v>44431.663148148145</v>
      </c>
      <c r="G864" s="158">
        <v>47109</v>
      </c>
      <c r="H864" s="147" t="s">
        <v>156</v>
      </c>
      <c r="I864" s="150">
        <v>1517424625</v>
      </c>
      <c r="J864" s="151">
        <v>1003810527</v>
      </c>
      <c r="K864" s="150">
        <v>1011089272.4577868</v>
      </c>
      <c r="L864" s="151">
        <v>1517424625</v>
      </c>
      <c r="M864" s="159">
        <v>7.1862262298999999</v>
      </c>
    </row>
    <row r="865" spans="2:13">
      <c r="B865" s="129" t="s">
        <v>160</v>
      </c>
      <c r="C865" s="146" t="s">
        <v>165</v>
      </c>
      <c r="D865" s="147" t="s">
        <v>154</v>
      </c>
      <c r="E865" s="146" t="s">
        <v>155</v>
      </c>
      <c r="F865" s="158">
        <v>44369.691666666666</v>
      </c>
      <c r="G865" s="158">
        <v>47108</v>
      </c>
      <c r="H865" s="147" t="s">
        <v>156</v>
      </c>
      <c r="I865" s="150">
        <v>1542517767</v>
      </c>
      <c r="J865" s="151">
        <v>1009704736</v>
      </c>
      <c r="K865" s="150">
        <v>1011265005.5402117</v>
      </c>
      <c r="L865" s="151">
        <v>1542517767</v>
      </c>
      <c r="M865" s="159">
        <v>7.2912843804999996</v>
      </c>
    </row>
    <row r="866" spans="2:13" ht="15.75">
      <c r="B866" s="130" t="s">
        <v>166</v>
      </c>
      <c r="C866" s="153"/>
      <c r="D866" s="153"/>
      <c r="E866" s="153"/>
      <c r="F866" s="153"/>
      <c r="G866" s="153"/>
      <c r="H866" s="147"/>
      <c r="I866" s="154">
        <v>64323575730</v>
      </c>
      <c r="J866" s="155">
        <v>42646196597</v>
      </c>
      <c r="K866" s="154">
        <v>42813299569.254211</v>
      </c>
      <c r="L866" s="155">
        <v>64323575730</v>
      </c>
      <c r="M866" s="160"/>
    </row>
    <row r="867" spans="2:13">
      <c r="B867" s="129" t="s">
        <v>160</v>
      </c>
      <c r="C867" s="146" t="s">
        <v>216</v>
      </c>
      <c r="D867" s="147" t="s">
        <v>154</v>
      </c>
      <c r="E867" s="146" t="s">
        <v>155</v>
      </c>
      <c r="F867" s="158">
        <v>44424.645231481481</v>
      </c>
      <c r="G867" s="158">
        <v>45208</v>
      </c>
      <c r="H867" s="147" t="s">
        <v>156</v>
      </c>
      <c r="I867" s="150">
        <v>1190936987</v>
      </c>
      <c r="J867" s="151">
        <v>1027554719</v>
      </c>
      <c r="K867" s="150">
        <v>1037048491.8744825</v>
      </c>
      <c r="L867" s="151">
        <v>1190936987</v>
      </c>
      <c r="M867" s="159">
        <v>7.7448794913999999</v>
      </c>
    </row>
    <row r="868" spans="2:13">
      <c r="B868" s="129" t="s">
        <v>160</v>
      </c>
      <c r="C868" s="146" t="s">
        <v>216</v>
      </c>
      <c r="D868" s="147" t="s">
        <v>154</v>
      </c>
      <c r="E868" s="146" t="s">
        <v>155</v>
      </c>
      <c r="F868" s="158">
        <v>44309.676319444443</v>
      </c>
      <c r="G868" s="158">
        <v>45104</v>
      </c>
      <c r="H868" s="147" t="s">
        <v>156</v>
      </c>
      <c r="I868" s="150">
        <v>588385741</v>
      </c>
      <c r="J868" s="151">
        <v>503879957</v>
      </c>
      <c r="K868" s="150">
        <v>501345403.70756149</v>
      </c>
      <c r="L868" s="151">
        <v>588385741</v>
      </c>
      <c r="M868" s="159">
        <v>7.9784515877000004</v>
      </c>
    </row>
    <row r="869" spans="2:13">
      <c r="B869" s="129" t="s">
        <v>160</v>
      </c>
      <c r="C869" s="146" t="s">
        <v>216</v>
      </c>
      <c r="D869" s="147" t="s">
        <v>154</v>
      </c>
      <c r="E869" s="146" t="s">
        <v>155</v>
      </c>
      <c r="F869" s="158">
        <v>44412.683194444442</v>
      </c>
      <c r="G869" s="158">
        <v>45117</v>
      </c>
      <c r="H869" s="147" t="s">
        <v>156</v>
      </c>
      <c r="I869" s="150">
        <v>576784427</v>
      </c>
      <c r="J869" s="151">
        <v>503268429</v>
      </c>
      <c r="K869" s="150">
        <v>509164767.98846674</v>
      </c>
      <c r="L869" s="151">
        <v>576784427</v>
      </c>
      <c r="M869" s="159">
        <v>7.7440159641999999</v>
      </c>
    </row>
    <row r="870" spans="2:13">
      <c r="B870" s="129" t="s">
        <v>160</v>
      </c>
      <c r="C870" s="146" t="s">
        <v>216</v>
      </c>
      <c r="D870" s="147" t="s">
        <v>154</v>
      </c>
      <c r="E870" s="146" t="s">
        <v>155</v>
      </c>
      <c r="F870" s="158">
        <v>44292.667407407411</v>
      </c>
      <c r="G870" s="158">
        <v>45100</v>
      </c>
      <c r="H870" s="147" t="s">
        <v>156</v>
      </c>
      <c r="I870" s="150">
        <v>588385744</v>
      </c>
      <c r="J870" s="151">
        <v>502503660</v>
      </c>
      <c r="K870" s="150">
        <v>501557497.60130572</v>
      </c>
      <c r="L870" s="151">
        <v>588385744</v>
      </c>
      <c r="M870" s="159">
        <v>7.9783002135999999</v>
      </c>
    </row>
    <row r="871" spans="2:13">
      <c r="B871" s="129" t="s">
        <v>160</v>
      </c>
      <c r="C871" s="146" t="s">
        <v>216</v>
      </c>
      <c r="D871" s="147" t="s">
        <v>154</v>
      </c>
      <c r="E871" s="146" t="s">
        <v>155</v>
      </c>
      <c r="F871" s="158">
        <v>44361.65415509259</v>
      </c>
      <c r="G871" s="158">
        <v>45208</v>
      </c>
      <c r="H871" s="147" t="s">
        <v>156</v>
      </c>
      <c r="I871" s="150">
        <v>1190936987</v>
      </c>
      <c r="J871" s="151">
        <v>1014409270</v>
      </c>
      <c r="K871" s="150">
        <v>1037048492.031004</v>
      </c>
      <c r="L871" s="151">
        <v>1190936987</v>
      </c>
      <c r="M871" s="159">
        <v>7.7448794826</v>
      </c>
    </row>
    <row r="872" spans="2:13">
      <c r="B872" s="129" t="s">
        <v>160</v>
      </c>
      <c r="C872" s="146" t="s">
        <v>216</v>
      </c>
      <c r="D872" s="147" t="s">
        <v>154</v>
      </c>
      <c r="E872" s="146" t="s">
        <v>155</v>
      </c>
      <c r="F872" s="158">
        <v>44270.708240740743</v>
      </c>
      <c r="G872" s="158">
        <v>45100</v>
      </c>
      <c r="H872" s="147" t="s">
        <v>156</v>
      </c>
      <c r="I872" s="150">
        <v>597950093</v>
      </c>
      <c r="J872" s="151">
        <v>509742445</v>
      </c>
      <c r="K872" s="150">
        <v>501557497.79260206</v>
      </c>
      <c r="L872" s="151">
        <v>597950093</v>
      </c>
      <c r="M872" s="159">
        <v>7.9783001883000004</v>
      </c>
    </row>
    <row r="873" spans="2:13">
      <c r="B873" s="129" t="s">
        <v>160</v>
      </c>
      <c r="C873" s="146" t="s">
        <v>216</v>
      </c>
      <c r="D873" s="147" t="s">
        <v>154</v>
      </c>
      <c r="E873" s="146" t="s">
        <v>155</v>
      </c>
      <c r="F873" s="158">
        <v>44313.69158564815</v>
      </c>
      <c r="G873" s="158">
        <v>45104</v>
      </c>
      <c r="H873" s="147" t="s">
        <v>156</v>
      </c>
      <c r="I873" s="150">
        <v>588385741</v>
      </c>
      <c r="J873" s="151">
        <v>504304011</v>
      </c>
      <c r="K873" s="150">
        <v>501345403.70756149</v>
      </c>
      <c r="L873" s="151">
        <v>588385741</v>
      </c>
      <c r="M873" s="159">
        <v>7.9784515877000004</v>
      </c>
    </row>
    <row r="874" spans="2:13">
      <c r="B874" s="129" t="s">
        <v>160</v>
      </c>
      <c r="C874" s="146" t="s">
        <v>216</v>
      </c>
      <c r="D874" s="147" t="s">
        <v>154</v>
      </c>
      <c r="E874" s="146" t="s">
        <v>155</v>
      </c>
      <c r="F874" s="158">
        <v>44260.741273148145</v>
      </c>
      <c r="G874" s="158">
        <v>45104</v>
      </c>
      <c r="H874" s="147" t="s">
        <v>156</v>
      </c>
      <c r="I874" s="150">
        <v>597950090</v>
      </c>
      <c r="J874" s="151">
        <v>508244370</v>
      </c>
      <c r="K874" s="150">
        <v>501345403.61271387</v>
      </c>
      <c r="L874" s="151">
        <v>597950090</v>
      </c>
      <c r="M874" s="159">
        <v>7.9784516000999997</v>
      </c>
    </row>
    <row r="875" spans="2:13">
      <c r="B875" s="129" t="s">
        <v>160</v>
      </c>
      <c r="C875" s="146" t="s">
        <v>216</v>
      </c>
      <c r="D875" s="147" t="s">
        <v>154</v>
      </c>
      <c r="E875" s="146" t="s">
        <v>155</v>
      </c>
      <c r="F875" s="158">
        <v>44447.665983796294</v>
      </c>
      <c r="G875" s="158">
        <v>45196</v>
      </c>
      <c r="H875" s="147" t="s">
        <v>156</v>
      </c>
      <c r="I875" s="150">
        <v>2382706850</v>
      </c>
      <c r="J875" s="151">
        <v>2070702889</v>
      </c>
      <c r="K875" s="150">
        <v>2003284239.3661063</v>
      </c>
      <c r="L875" s="151">
        <v>2382706850</v>
      </c>
      <c r="M875" s="159">
        <v>7.7450002236</v>
      </c>
    </row>
    <row r="876" spans="2:13">
      <c r="B876" s="129" t="s">
        <v>160</v>
      </c>
      <c r="C876" s="146" t="s">
        <v>216</v>
      </c>
      <c r="D876" s="147" t="s">
        <v>154</v>
      </c>
      <c r="E876" s="146" t="s">
        <v>155</v>
      </c>
      <c r="F876" s="158">
        <v>44309.688090277778</v>
      </c>
      <c r="G876" s="158">
        <v>45100</v>
      </c>
      <c r="H876" s="147" t="s">
        <v>156</v>
      </c>
      <c r="I876" s="150">
        <v>588385744</v>
      </c>
      <c r="J876" s="151">
        <v>504303388</v>
      </c>
      <c r="K876" s="150">
        <v>501557497.20204473</v>
      </c>
      <c r="L876" s="151">
        <v>588385744</v>
      </c>
      <c r="M876" s="159">
        <v>7.9783002662999998</v>
      </c>
    </row>
    <row r="877" spans="2:13">
      <c r="B877" s="129" t="s">
        <v>160</v>
      </c>
      <c r="C877" s="146" t="s">
        <v>216</v>
      </c>
      <c r="D877" s="147" t="s">
        <v>154</v>
      </c>
      <c r="E877" s="146" t="s">
        <v>155</v>
      </c>
      <c r="F877" s="158">
        <v>44414.651493055557</v>
      </c>
      <c r="G877" s="158">
        <v>45117</v>
      </c>
      <c r="H877" s="147" t="s">
        <v>156</v>
      </c>
      <c r="I877" s="150">
        <v>576784427</v>
      </c>
      <c r="J877" s="151">
        <v>503474157</v>
      </c>
      <c r="K877" s="150">
        <v>509164767.98846674</v>
      </c>
      <c r="L877" s="151">
        <v>576784427</v>
      </c>
      <c r="M877" s="159">
        <v>7.7440159641999999</v>
      </c>
    </row>
    <row r="878" spans="2:13">
      <c r="B878" s="129" t="s">
        <v>160</v>
      </c>
      <c r="C878" s="146" t="s">
        <v>216</v>
      </c>
      <c r="D878" s="147" t="s">
        <v>154</v>
      </c>
      <c r="E878" s="146" t="s">
        <v>155</v>
      </c>
      <c r="F878" s="158">
        <v>44309.674178240741</v>
      </c>
      <c r="G878" s="158">
        <v>45104</v>
      </c>
      <c r="H878" s="147" t="s">
        <v>156</v>
      </c>
      <c r="I878" s="150">
        <v>588385741</v>
      </c>
      <c r="J878" s="151">
        <v>503879957</v>
      </c>
      <c r="K878" s="150">
        <v>501345403.70756149</v>
      </c>
      <c r="L878" s="151">
        <v>588385741</v>
      </c>
      <c r="M878" s="159">
        <v>7.9784515877000004</v>
      </c>
    </row>
    <row r="879" spans="2:13">
      <c r="B879" s="129" t="s">
        <v>160</v>
      </c>
      <c r="C879" s="146" t="s">
        <v>216</v>
      </c>
      <c r="D879" s="147" t="s">
        <v>154</v>
      </c>
      <c r="E879" s="146" t="s">
        <v>155</v>
      </c>
      <c r="F879" s="158">
        <v>44385.646898148145</v>
      </c>
      <c r="G879" s="158">
        <v>45117</v>
      </c>
      <c r="H879" s="147" t="s">
        <v>156</v>
      </c>
      <c r="I879" s="150">
        <v>576784427</v>
      </c>
      <c r="J879" s="151">
        <v>500499307</v>
      </c>
      <c r="K879" s="150">
        <v>509164767.78213686</v>
      </c>
      <c r="L879" s="151">
        <v>576784427</v>
      </c>
      <c r="M879" s="159">
        <v>7.7440159904000003</v>
      </c>
    </row>
    <row r="880" spans="2:13">
      <c r="B880" s="129" t="s">
        <v>160</v>
      </c>
      <c r="C880" s="146" t="s">
        <v>216</v>
      </c>
      <c r="D880" s="147" t="s">
        <v>154</v>
      </c>
      <c r="E880" s="146" t="s">
        <v>155</v>
      </c>
      <c r="F880" s="158">
        <v>44285.729259259257</v>
      </c>
      <c r="G880" s="158">
        <v>44370</v>
      </c>
      <c r="H880" s="147" t="s">
        <v>156</v>
      </c>
      <c r="I880" s="150">
        <v>588385744</v>
      </c>
      <c r="J880" s="151">
        <v>501764462</v>
      </c>
      <c r="K880" s="150">
        <v>501557497.73347026</v>
      </c>
      <c r="L880" s="151">
        <v>588385744</v>
      </c>
      <c r="M880" s="159">
        <v>7.9783001961000002</v>
      </c>
    </row>
    <row r="881" spans="2:13">
      <c r="B881" s="129" t="s">
        <v>160</v>
      </c>
      <c r="C881" s="146" t="s">
        <v>216</v>
      </c>
      <c r="D881" s="147" t="s">
        <v>154</v>
      </c>
      <c r="E881" s="146" t="s">
        <v>155</v>
      </c>
      <c r="F881" s="158">
        <v>44348.737488425926</v>
      </c>
      <c r="G881" s="158">
        <v>45117</v>
      </c>
      <c r="H881" s="147" t="s">
        <v>156</v>
      </c>
      <c r="I881" s="150">
        <v>595647106</v>
      </c>
      <c r="J881" s="151">
        <v>515449911</v>
      </c>
      <c r="K881" s="150">
        <v>509164767.50982845</v>
      </c>
      <c r="L881" s="151">
        <v>595647106</v>
      </c>
      <c r="M881" s="159">
        <v>7.7440160248999996</v>
      </c>
    </row>
    <row r="882" spans="2:13">
      <c r="B882" s="129" t="s">
        <v>160</v>
      </c>
      <c r="C882" s="146" t="s">
        <v>216</v>
      </c>
      <c r="D882" s="147" t="s">
        <v>154</v>
      </c>
      <c r="E882" s="146" t="s">
        <v>155</v>
      </c>
      <c r="F882" s="158">
        <v>44264.693553240744</v>
      </c>
      <c r="G882" s="158">
        <v>45100</v>
      </c>
      <c r="H882" s="147" t="s">
        <v>156</v>
      </c>
      <c r="I882" s="150">
        <v>597950093</v>
      </c>
      <c r="J882" s="151">
        <v>509099652</v>
      </c>
      <c r="K882" s="150">
        <v>501557497.02215308</v>
      </c>
      <c r="L882" s="151">
        <v>597950093</v>
      </c>
      <c r="M882" s="159">
        <v>7.97830029</v>
      </c>
    </row>
    <row r="883" spans="2:13">
      <c r="B883" s="129" t="s">
        <v>160</v>
      </c>
      <c r="C883" s="146" t="s">
        <v>216</v>
      </c>
      <c r="D883" s="147" t="s">
        <v>154</v>
      </c>
      <c r="E883" s="146" t="s">
        <v>155</v>
      </c>
      <c r="F883" s="158">
        <v>44313.68959490741</v>
      </c>
      <c r="G883" s="158">
        <v>45104</v>
      </c>
      <c r="H883" s="147" t="s">
        <v>156</v>
      </c>
      <c r="I883" s="150">
        <v>588385741</v>
      </c>
      <c r="J883" s="151">
        <v>504304011</v>
      </c>
      <c r="K883" s="150">
        <v>501345403.70756149</v>
      </c>
      <c r="L883" s="151">
        <v>588385741</v>
      </c>
      <c r="M883" s="159">
        <v>7.9784515877000004</v>
      </c>
    </row>
    <row r="884" spans="2:13">
      <c r="B884" s="129" t="s">
        <v>160</v>
      </c>
      <c r="C884" s="146" t="s">
        <v>216</v>
      </c>
      <c r="D884" s="147" t="s">
        <v>154</v>
      </c>
      <c r="E884" s="146" t="s">
        <v>155</v>
      </c>
      <c r="F884" s="158">
        <v>44260.739710648151</v>
      </c>
      <c r="G884" s="158">
        <v>45104</v>
      </c>
      <c r="H884" s="147" t="s">
        <v>156</v>
      </c>
      <c r="I884" s="150">
        <v>597950090</v>
      </c>
      <c r="J884" s="151">
        <v>508244370</v>
      </c>
      <c r="K884" s="150">
        <v>501345403.61271387</v>
      </c>
      <c r="L884" s="151">
        <v>597950090</v>
      </c>
      <c r="M884" s="159">
        <v>7.9784516000999997</v>
      </c>
    </row>
    <row r="885" spans="2:13">
      <c r="B885" s="129" t="s">
        <v>160</v>
      </c>
      <c r="C885" s="146" t="s">
        <v>216</v>
      </c>
      <c r="D885" s="147" t="s">
        <v>154</v>
      </c>
      <c r="E885" s="146" t="s">
        <v>155</v>
      </c>
      <c r="F885" s="158">
        <v>44461.633506944447</v>
      </c>
      <c r="G885" s="158">
        <v>45117</v>
      </c>
      <c r="H885" s="147" t="s">
        <v>156</v>
      </c>
      <c r="I885" s="150">
        <v>576784427</v>
      </c>
      <c r="J885" s="151">
        <v>508333062</v>
      </c>
      <c r="K885" s="150">
        <v>509164767.50982845</v>
      </c>
      <c r="L885" s="151">
        <v>576784427</v>
      </c>
      <c r="M885" s="159">
        <v>7.7440160248999996</v>
      </c>
    </row>
    <row r="886" spans="2:13">
      <c r="B886" s="129" t="s">
        <v>160</v>
      </c>
      <c r="C886" s="146" t="s">
        <v>216</v>
      </c>
      <c r="D886" s="147" t="s">
        <v>154</v>
      </c>
      <c r="E886" s="146" t="s">
        <v>155</v>
      </c>
      <c r="F886" s="158">
        <v>44447.660520833335</v>
      </c>
      <c r="G886" s="158">
        <v>45182</v>
      </c>
      <c r="H886" s="147" t="s">
        <v>156</v>
      </c>
      <c r="I886" s="150">
        <v>2306082192</v>
      </c>
      <c r="J886" s="151">
        <v>2000011534</v>
      </c>
      <c r="K886" s="150">
        <v>2009024365.1312292</v>
      </c>
      <c r="L886" s="151">
        <v>2306082192</v>
      </c>
      <c r="M886" s="159">
        <v>7.745000214</v>
      </c>
    </row>
    <row r="887" spans="2:13">
      <c r="B887" s="129" t="s">
        <v>160</v>
      </c>
      <c r="C887" s="146" t="s">
        <v>216</v>
      </c>
      <c r="D887" s="147" t="s">
        <v>154</v>
      </c>
      <c r="E887" s="146" t="s">
        <v>155</v>
      </c>
      <c r="F887" s="158">
        <v>44309.685543981483</v>
      </c>
      <c r="G887" s="158">
        <v>45100</v>
      </c>
      <c r="H887" s="147" t="s">
        <v>156</v>
      </c>
      <c r="I887" s="150">
        <v>588385744</v>
      </c>
      <c r="J887" s="151">
        <v>504303388</v>
      </c>
      <c r="K887" s="150">
        <v>501557497.20204473</v>
      </c>
      <c r="L887" s="151">
        <v>588385744</v>
      </c>
      <c r="M887" s="159">
        <v>7.9783002662999998</v>
      </c>
    </row>
    <row r="888" spans="2:13">
      <c r="B888" s="129" t="s">
        <v>160</v>
      </c>
      <c r="C888" s="146" t="s">
        <v>216</v>
      </c>
      <c r="D888" s="147" t="s">
        <v>154</v>
      </c>
      <c r="E888" s="146" t="s">
        <v>155</v>
      </c>
      <c r="F888" s="158">
        <v>44412.683206018519</v>
      </c>
      <c r="G888" s="158">
        <v>45117</v>
      </c>
      <c r="H888" s="147" t="s">
        <v>156</v>
      </c>
      <c r="I888" s="150">
        <v>576784427</v>
      </c>
      <c r="J888" s="151">
        <v>503268429</v>
      </c>
      <c r="K888" s="150">
        <v>509164767.98846674</v>
      </c>
      <c r="L888" s="151">
        <v>576784427</v>
      </c>
      <c r="M888" s="159">
        <v>7.7440159641999999</v>
      </c>
    </row>
    <row r="889" spans="2:13">
      <c r="B889" s="129" t="s">
        <v>160</v>
      </c>
      <c r="C889" s="146" t="s">
        <v>216</v>
      </c>
      <c r="D889" s="147" t="s">
        <v>154</v>
      </c>
      <c r="E889" s="146" t="s">
        <v>155</v>
      </c>
      <c r="F889" s="158">
        <v>44292.681608796294</v>
      </c>
      <c r="G889" s="158">
        <v>45100</v>
      </c>
      <c r="H889" s="147" t="s">
        <v>156</v>
      </c>
      <c r="I889" s="150">
        <v>588385744</v>
      </c>
      <c r="J889" s="151">
        <v>502503660</v>
      </c>
      <c r="K889" s="150">
        <v>501557497.60130572</v>
      </c>
      <c r="L889" s="151">
        <v>588385744</v>
      </c>
      <c r="M889" s="159">
        <v>7.9783002135999999</v>
      </c>
    </row>
    <row r="890" spans="2:13">
      <c r="B890" s="129" t="s">
        <v>160</v>
      </c>
      <c r="C890" s="146" t="s">
        <v>216</v>
      </c>
      <c r="D890" s="147" t="s">
        <v>154</v>
      </c>
      <c r="E890" s="146" t="s">
        <v>155</v>
      </c>
      <c r="F890" s="158">
        <v>44361.654490740744</v>
      </c>
      <c r="G890" s="158">
        <v>45208</v>
      </c>
      <c r="H890" s="147" t="s">
        <v>156</v>
      </c>
      <c r="I890" s="150">
        <v>1190936987</v>
      </c>
      <c r="J890" s="151">
        <v>1014409270</v>
      </c>
      <c r="K890" s="150">
        <v>1037048492.031004</v>
      </c>
      <c r="L890" s="151">
        <v>1190936987</v>
      </c>
      <c r="M890" s="159">
        <v>7.7448794826</v>
      </c>
    </row>
    <row r="891" spans="2:13">
      <c r="B891" s="129" t="s">
        <v>160</v>
      </c>
      <c r="C891" s="146" t="s">
        <v>216</v>
      </c>
      <c r="D891" s="147" t="s">
        <v>154</v>
      </c>
      <c r="E891" s="146" t="s">
        <v>155</v>
      </c>
      <c r="F891" s="158">
        <v>44271.644178240742</v>
      </c>
      <c r="G891" s="158">
        <v>45100</v>
      </c>
      <c r="H891" s="147" t="s">
        <v>156</v>
      </c>
      <c r="I891" s="150">
        <v>597950093</v>
      </c>
      <c r="J891" s="151">
        <v>509849657</v>
      </c>
      <c r="K891" s="150">
        <v>501557497.53298348</v>
      </c>
      <c r="L891" s="151">
        <v>597950093</v>
      </c>
      <c r="M891" s="159">
        <v>7.9783002225999997</v>
      </c>
    </row>
    <row r="892" spans="2:13">
      <c r="B892" s="129" t="s">
        <v>160</v>
      </c>
      <c r="C892" s="146" t="s">
        <v>216</v>
      </c>
      <c r="D892" s="147" t="s">
        <v>154</v>
      </c>
      <c r="E892" s="146" t="s">
        <v>155</v>
      </c>
      <c r="F892" s="158">
        <v>44314.645995370367</v>
      </c>
      <c r="G892" s="158">
        <v>45104</v>
      </c>
      <c r="H892" s="147" t="s">
        <v>156</v>
      </c>
      <c r="I892" s="150">
        <v>588385741</v>
      </c>
      <c r="J892" s="151">
        <v>504410079</v>
      </c>
      <c r="K892" s="150">
        <v>501345403.47457784</v>
      </c>
      <c r="L892" s="151">
        <v>588385741</v>
      </c>
      <c r="M892" s="159">
        <v>7.9784516182000003</v>
      </c>
    </row>
    <row r="893" spans="2:13">
      <c r="B893" s="129" t="s">
        <v>160</v>
      </c>
      <c r="C893" s="146" t="s">
        <v>216</v>
      </c>
      <c r="D893" s="147" t="s">
        <v>154</v>
      </c>
      <c r="E893" s="146" t="s">
        <v>155</v>
      </c>
      <c r="F893" s="158">
        <v>44260.742013888892</v>
      </c>
      <c r="G893" s="158">
        <v>45104</v>
      </c>
      <c r="H893" s="147" t="s">
        <v>156</v>
      </c>
      <c r="I893" s="150">
        <v>597950090</v>
      </c>
      <c r="J893" s="151">
        <v>508244370</v>
      </c>
      <c r="K893" s="150">
        <v>501345403.61271387</v>
      </c>
      <c r="L893" s="151">
        <v>597950090</v>
      </c>
      <c r="M893" s="159">
        <v>7.9784516000999997</v>
      </c>
    </row>
    <row r="894" spans="2:13">
      <c r="B894" s="129" t="s">
        <v>160</v>
      </c>
      <c r="C894" s="146" t="s">
        <v>216</v>
      </c>
      <c r="D894" s="147" t="s">
        <v>154</v>
      </c>
      <c r="E894" s="146" t="s">
        <v>155</v>
      </c>
      <c r="F894" s="158">
        <v>44447.665995370371</v>
      </c>
      <c r="G894" s="158">
        <v>45196</v>
      </c>
      <c r="H894" s="147" t="s">
        <v>156</v>
      </c>
      <c r="I894" s="150">
        <v>2382706850</v>
      </c>
      <c r="J894" s="151">
        <v>2070702889</v>
      </c>
      <c r="K894" s="150">
        <v>2003284239.3661063</v>
      </c>
      <c r="L894" s="151">
        <v>2382706850</v>
      </c>
      <c r="M894" s="159">
        <v>7.7450002236</v>
      </c>
    </row>
    <row r="895" spans="2:13">
      <c r="B895" s="129" t="s">
        <v>160</v>
      </c>
      <c r="C895" s="146" t="s">
        <v>216</v>
      </c>
      <c r="D895" s="147" t="s">
        <v>154</v>
      </c>
      <c r="E895" s="146" t="s">
        <v>155</v>
      </c>
      <c r="F895" s="158">
        <v>44309.688773148147</v>
      </c>
      <c r="G895" s="158">
        <v>45100</v>
      </c>
      <c r="H895" s="147" t="s">
        <v>156</v>
      </c>
      <c r="I895" s="150">
        <v>588385744</v>
      </c>
      <c r="J895" s="151">
        <v>504303388</v>
      </c>
      <c r="K895" s="150">
        <v>501557497.20204473</v>
      </c>
      <c r="L895" s="151">
        <v>588385744</v>
      </c>
      <c r="M895" s="159">
        <v>7.9783002662999998</v>
      </c>
    </row>
    <row r="896" spans="2:13">
      <c r="B896" s="129" t="s">
        <v>160</v>
      </c>
      <c r="C896" s="146" t="s">
        <v>216</v>
      </c>
      <c r="D896" s="147" t="s">
        <v>154</v>
      </c>
      <c r="E896" s="146" t="s">
        <v>155</v>
      </c>
      <c r="F896" s="158">
        <v>44417.694236111114</v>
      </c>
      <c r="G896" s="158">
        <v>45117</v>
      </c>
      <c r="H896" s="147" t="s">
        <v>156</v>
      </c>
      <c r="I896" s="150">
        <v>576784427</v>
      </c>
      <c r="J896" s="151">
        <v>503782907</v>
      </c>
      <c r="K896" s="150">
        <v>509164767.15541708</v>
      </c>
      <c r="L896" s="151">
        <v>576784427</v>
      </c>
      <c r="M896" s="159">
        <v>7.7440160698999998</v>
      </c>
    </row>
    <row r="897" spans="2:13">
      <c r="B897" s="129" t="s">
        <v>160</v>
      </c>
      <c r="C897" s="146" t="s">
        <v>216</v>
      </c>
      <c r="D897" s="147" t="s">
        <v>154</v>
      </c>
      <c r="E897" s="146" t="s">
        <v>155</v>
      </c>
      <c r="F897" s="158">
        <v>44309.67491898148</v>
      </c>
      <c r="G897" s="158">
        <v>45104</v>
      </c>
      <c r="H897" s="147" t="s">
        <v>156</v>
      </c>
      <c r="I897" s="150">
        <v>588385741</v>
      </c>
      <c r="J897" s="151">
        <v>503879957</v>
      </c>
      <c r="K897" s="150">
        <v>501345403.70756149</v>
      </c>
      <c r="L897" s="151">
        <v>588385741</v>
      </c>
      <c r="M897" s="159">
        <v>7.9784515877000004</v>
      </c>
    </row>
    <row r="898" spans="2:13">
      <c r="B898" s="129" t="s">
        <v>160</v>
      </c>
      <c r="C898" s="146" t="s">
        <v>216</v>
      </c>
      <c r="D898" s="147" t="s">
        <v>154</v>
      </c>
      <c r="E898" s="146" t="s">
        <v>155</v>
      </c>
      <c r="F898" s="158">
        <v>44399.671261574076</v>
      </c>
      <c r="G898" s="158">
        <v>45208</v>
      </c>
      <c r="H898" s="147" t="s">
        <v>156</v>
      </c>
      <c r="I898" s="150">
        <v>1190936987</v>
      </c>
      <c r="J898" s="151">
        <v>1022318006</v>
      </c>
      <c r="K898" s="150">
        <v>1037048491.8744825</v>
      </c>
      <c r="L898" s="151">
        <v>1190936987</v>
      </c>
      <c r="M898" s="159">
        <v>7.7448794913999999</v>
      </c>
    </row>
    <row r="899" spans="2:13">
      <c r="B899" s="129" t="s">
        <v>160</v>
      </c>
      <c r="C899" s="146" t="s">
        <v>216</v>
      </c>
      <c r="D899" s="147" t="s">
        <v>154</v>
      </c>
      <c r="E899" s="146" t="s">
        <v>155</v>
      </c>
      <c r="F899" s="158">
        <v>44292.666550925926</v>
      </c>
      <c r="G899" s="158">
        <v>45100</v>
      </c>
      <c r="H899" s="147" t="s">
        <v>156</v>
      </c>
      <c r="I899" s="150">
        <v>588385744</v>
      </c>
      <c r="J899" s="151">
        <v>502503660</v>
      </c>
      <c r="K899" s="150">
        <v>501557497.60130572</v>
      </c>
      <c r="L899" s="151">
        <v>588385744</v>
      </c>
      <c r="M899" s="159">
        <v>7.9783002135999999</v>
      </c>
    </row>
    <row r="900" spans="2:13">
      <c r="B900" s="129" t="s">
        <v>160</v>
      </c>
      <c r="C900" s="146" t="s">
        <v>216</v>
      </c>
      <c r="D900" s="147" t="s">
        <v>154</v>
      </c>
      <c r="E900" s="146" t="s">
        <v>155</v>
      </c>
      <c r="F900" s="158">
        <v>44361.653414351851</v>
      </c>
      <c r="G900" s="158">
        <v>45208</v>
      </c>
      <c r="H900" s="147" t="s">
        <v>156</v>
      </c>
      <c r="I900" s="150">
        <v>1190936987</v>
      </c>
      <c r="J900" s="151">
        <v>1014409270</v>
      </c>
      <c r="K900" s="150">
        <v>1037048492.031004</v>
      </c>
      <c r="L900" s="151">
        <v>1190936987</v>
      </c>
      <c r="M900" s="159">
        <v>7.7448794826</v>
      </c>
    </row>
    <row r="901" spans="2:13">
      <c r="B901" s="129" t="s">
        <v>160</v>
      </c>
      <c r="C901" s="146" t="s">
        <v>216</v>
      </c>
      <c r="D901" s="147" t="s">
        <v>154</v>
      </c>
      <c r="E901" s="146" t="s">
        <v>155</v>
      </c>
      <c r="F901" s="158">
        <v>44264.694236111114</v>
      </c>
      <c r="G901" s="158">
        <v>45100</v>
      </c>
      <c r="H901" s="147" t="s">
        <v>156</v>
      </c>
      <c r="I901" s="150">
        <v>597950093</v>
      </c>
      <c r="J901" s="151">
        <v>509099652</v>
      </c>
      <c r="K901" s="150">
        <v>501557497.02215308</v>
      </c>
      <c r="L901" s="151">
        <v>597950093</v>
      </c>
      <c r="M901" s="159">
        <v>7.97830029</v>
      </c>
    </row>
    <row r="902" spans="2:13">
      <c r="B902" s="129" t="s">
        <v>160</v>
      </c>
      <c r="C902" s="146" t="s">
        <v>216</v>
      </c>
      <c r="D902" s="147" t="s">
        <v>154</v>
      </c>
      <c r="E902" s="146" t="s">
        <v>155</v>
      </c>
      <c r="F902" s="158">
        <v>44313.690254629626</v>
      </c>
      <c r="G902" s="158">
        <v>45104</v>
      </c>
      <c r="H902" s="147" t="s">
        <v>156</v>
      </c>
      <c r="I902" s="150">
        <v>588385741</v>
      </c>
      <c r="J902" s="151">
        <v>504304011</v>
      </c>
      <c r="K902" s="150">
        <v>501345403.70756149</v>
      </c>
      <c r="L902" s="151">
        <v>588385741</v>
      </c>
      <c r="M902" s="159">
        <v>7.9784515877000004</v>
      </c>
    </row>
    <row r="903" spans="2:13">
      <c r="B903" s="129" t="s">
        <v>160</v>
      </c>
      <c r="C903" s="146" t="s">
        <v>216</v>
      </c>
      <c r="D903" s="147" t="s">
        <v>154</v>
      </c>
      <c r="E903" s="146" t="s">
        <v>155</v>
      </c>
      <c r="F903" s="158">
        <v>44260.740324074075</v>
      </c>
      <c r="G903" s="158">
        <v>45104</v>
      </c>
      <c r="H903" s="147" t="s">
        <v>156</v>
      </c>
      <c r="I903" s="150">
        <v>597950090</v>
      </c>
      <c r="J903" s="151">
        <v>508244370</v>
      </c>
      <c r="K903" s="150">
        <v>501345403.61271387</v>
      </c>
      <c r="L903" s="151">
        <v>597950090</v>
      </c>
      <c r="M903" s="159">
        <v>7.9784516000999997</v>
      </c>
    </row>
    <row r="904" spans="2:13">
      <c r="B904" s="129" t="s">
        <v>160</v>
      </c>
      <c r="C904" s="146" t="s">
        <v>216</v>
      </c>
      <c r="D904" s="147" t="s">
        <v>154</v>
      </c>
      <c r="E904" s="146" t="s">
        <v>155</v>
      </c>
      <c r="F904" s="158">
        <v>44461.638449074075</v>
      </c>
      <c r="G904" s="158">
        <v>45117</v>
      </c>
      <c r="H904" s="147" t="s">
        <v>156</v>
      </c>
      <c r="I904" s="150">
        <v>576784427</v>
      </c>
      <c r="J904" s="151">
        <v>508333062</v>
      </c>
      <c r="K904" s="150">
        <v>509164767.50982845</v>
      </c>
      <c r="L904" s="151">
        <v>576784427</v>
      </c>
      <c r="M904" s="159">
        <v>7.7440160248999996</v>
      </c>
    </row>
    <row r="905" spans="2:13">
      <c r="B905" s="129" t="s">
        <v>160</v>
      </c>
      <c r="C905" s="146" t="s">
        <v>216</v>
      </c>
      <c r="D905" s="147" t="s">
        <v>154</v>
      </c>
      <c r="E905" s="146" t="s">
        <v>155</v>
      </c>
      <c r="F905" s="158">
        <v>44447.664097222223</v>
      </c>
      <c r="G905" s="158">
        <v>45196</v>
      </c>
      <c r="H905" s="147" t="s">
        <v>156</v>
      </c>
      <c r="I905" s="150">
        <v>2382706850</v>
      </c>
      <c r="J905" s="151">
        <v>2070702889</v>
      </c>
      <c r="K905" s="150">
        <v>2003284239.3661063</v>
      </c>
      <c r="L905" s="151">
        <v>2382706850</v>
      </c>
      <c r="M905" s="159">
        <v>7.7450002236</v>
      </c>
    </row>
    <row r="906" spans="2:13">
      <c r="B906" s="129" t="s">
        <v>160</v>
      </c>
      <c r="C906" s="146" t="s">
        <v>216</v>
      </c>
      <c r="D906" s="147" t="s">
        <v>154</v>
      </c>
      <c r="E906" s="146" t="s">
        <v>155</v>
      </c>
      <c r="F906" s="158">
        <v>44309.686481481483</v>
      </c>
      <c r="G906" s="158">
        <v>45100</v>
      </c>
      <c r="H906" s="147" t="s">
        <v>156</v>
      </c>
      <c r="I906" s="150">
        <v>588385744</v>
      </c>
      <c r="J906" s="151">
        <v>504303388</v>
      </c>
      <c r="K906" s="150">
        <v>501557497.20204473</v>
      </c>
      <c r="L906" s="151">
        <v>588385744</v>
      </c>
      <c r="M906" s="159">
        <v>7.9783002662999998</v>
      </c>
    </row>
    <row r="907" spans="2:13">
      <c r="B907" s="129" t="s">
        <v>160</v>
      </c>
      <c r="C907" s="146" t="s">
        <v>216</v>
      </c>
      <c r="D907" s="147" t="s">
        <v>154</v>
      </c>
      <c r="E907" s="146" t="s">
        <v>155</v>
      </c>
      <c r="F907" s="158">
        <v>44412.685196759259</v>
      </c>
      <c r="G907" s="158">
        <v>45117</v>
      </c>
      <c r="H907" s="147" t="s">
        <v>156</v>
      </c>
      <c r="I907" s="150">
        <v>576784427</v>
      </c>
      <c r="J907" s="151">
        <v>503268429</v>
      </c>
      <c r="K907" s="150">
        <v>509164767.98846674</v>
      </c>
      <c r="L907" s="151">
        <v>576784427</v>
      </c>
      <c r="M907" s="159">
        <v>7.7440159641999999</v>
      </c>
    </row>
    <row r="908" spans="2:13">
      <c r="B908" s="129" t="s">
        <v>160</v>
      </c>
      <c r="C908" s="146" t="s">
        <v>216</v>
      </c>
      <c r="D908" s="147" t="s">
        <v>154</v>
      </c>
      <c r="E908" s="146" t="s">
        <v>155</v>
      </c>
      <c r="F908" s="158">
        <v>44302.702060185184</v>
      </c>
      <c r="G908" s="158">
        <v>45100</v>
      </c>
      <c r="H908" s="147" t="s">
        <v>156</v>
      </c>
      <c r="I908" s="150">
        <v>588385744</v>
      </c>
      <c r="J908" s="151">
        <v>503561545</v>
      </c>
      <c r="K908" s="150">
        <v>501557497.20204473</v>
      </c>
      <c r="L908" s="151">
        <v>588385744</v>
      </c>
      <c r="M908" s="159">
        <v>7.9783002662999998</v>
      </c>
    </row>
    <row r="909" spans="2:13">
      <c r="B909" s="129" t="s">
        <v>160</v>
      </c>
      <c r="C909" s="146" t="s">
        <v>216</v>
      </c>
      <c r="D909" s="147" t="s">
        <v>154</v>
      </c>
      <c r="E909" s="146" t="s">
        <v>155</v>
      </c>
      <c r="F909" s="158">
        <v>44361.654814814814</v>
      </c>
      <c r="G909" s="158">
        <v>45208</v>
      </c>
      <c r="H909" s="147" t="s">
        <v>156</v>
      </c>
      <c r="I909" s="150">
        <v>1190936987</v>
      </c>
      <c r="J909" s="151">
        <v>1014409270</v>
      </c>
      <c r="K909" s="150">
        <v>1037048492.031004</v>
      </c>
      <c r="L909" s="151">
        <v>1190936987</v>
      </c>
      <c r="M909" s="159">
        <v>7.7448794826</v>
      </c>
    </row>
    <row r="910" spans="2:13">
      <c r="B910" s="129" t="s">
        <v>160</v>
      </c>
      <c r="C910" s="146" t="s">
        <v>216</v>
      </c>
      <c r="D910" s="147" t="s">
        <v>154</v>
      </c>
      <c r="E910" s="146" t="s">
        <v>155</v>
      </c>
      <c r="F910" s="158">
        <v>44274.735983796294</v>
      </c>
      <c r="G910" s="158">
        <v>45100</v>
      </c>
      <c r="H910" s="147" t="s">
        <v>156</v>
      </c>
      <c r="I910" s="150">
        <v>588385744</v>
      </c>
      <c r="J910" s="151">
        <v>500605063</v>
      </c>
      <c r="K910" s="150">
        <v>501557497.79260206</v>
      </c>
      <c r="L910" s="151">
        <v>588385744</v>
      </c>
      <c r="M910" s="159">
        <v>7.9783001883000004</v>
      </c>
    </row>
    <row r="911" spans="2:13">
      <c r="B911" s="129" t="s">
        <v>160</v>
      </c>
      <c r="C911" s="146" t="s">
        <v>216</v>
      </c>
      <c r="D911" s="147" t="s">
        <v>154</v>
      </c>
      <c r="E911" s="146" t="s">
        <v>155</v>
      </c>
      <c r="F911" s="158">
        <v>44316.56077546296</v>
      </c>
      <c r="G911" s="158">
        <v>45104</v>
      </c>
      <c r="H911" s="147" t="s">
        <v>156</v>
      </c>
      <c r="I911" s="150">
        <v>588385741</v>
      </c>
      <c r="J911" s="151">
        <v>504622284</v>
      </c>
      <c r="K911" s="150">
        <v>501345403.45034546</v>
      </c>
      <c r="L911" s="151">
        <v>588385741</v>
      </c>
      <c r="M911" s="159">
        <v>7.9784516213999996</v>
      </c>
    </row>
    <row r="912" spans="2:13">
      <c r="B912" s="129" t="s">
        <v>160</v>
      </c>
      <c r="C912" s="146" t="s">
        <v>216</v>
      </c>
      <c r="D912" s="147" t="s">
        <v>154</v>
      </c>
      <c r="E912" s="146" t="s">
        <v>155</v>
      </c>
      <c r="F912" s="158">
        <v>44260.742673611108</v>
      </c>
      <c r="G912" s="158">
        <v>45104</v>
      </c>
      <c r="H912" s="147" t="s">
        <v>156</v>
      </c>
      <c r="I912" s="150">
        <v>597950090</v>
      </c>
      <c r="J912" s="151">
        <v>508244370</v>
      </c>
      <c r="K912" s="150">
        <v>501345403.61271387</v>
      </c>
      <c r="L912" s="151">
        <v>597950090</v>
      </c>
      <c r="M912" s="159">
        <v>7.9784516000999997</v>
      </c>
    </row>
    <row r="913" spans="2:13">
      <c r="B913" s="129" t="s">
        <v>160</v>
      </c>
      <c r="C913" s="146" t="s">
        <v>216</v>
      </c>
      <c r="D913" s="147" t="s">
        <v>154</v>
      </c>
      <c r="E913" s="146" t="s">
        <v>155</v>
      </c>
      <c r="F913" s="158">
        <v>44260.726145833331</v>
      </c>
      <c r="G913" s="158">
        <v>45104</v>
      </c>
      <c r="H913" s="147" t="s">
        <v>156</v>
      </c>
      <c r="I913" s="150">
        <v>597950090</v>
      </c>
      <c r="J913" s="151">
        <v>508244370</v>
      </c>
      <c r="K913" s="150">
        <v>501345403.61271387</v>
      </c>
      <c r="L913" s="151">
        <v>597950090</v>
      </c>
      <c r="M913" s="159">
        <v>7.9784516000999997</v>
      </c>
    </row>
    <row r="914" spans="2:13">
      <c r="B914" s="129" t="s">
        <v>160</v>
      </c>
      <c r="C914" s="146" t="s">
        <v>216</v>
      </c>
      <c r="D914" s="147" t="s">
        <v>154</v>
      </c>
      <c r="E914" s="146" t="s">
        <v>155</v>
      </c>
      <c r="F914" s="158">
        <v>44448.667870370373</v>
      </c>
      <c r="G914" s="158">
        <v>45182</v>
      </c>
      <c r="H914" s="147" t="s">
        <v>156</v>
      </c>
      <c r="I914" s="150">
        <v>2306082192</v>
      </c>
      <c r="J914" s="151">
        <v>2000420330</v>
      </c>
      <c r="K914" s="150">
        <v>2009024365.1312292</v>
      </c>
      <c r="L914" s="151">
        <v>2306082192</v>
      </c>
      <c r="M914" s="159">
        <v>7.745000214</v>
      </c>
    </row>
    <row r="915" spans="2:13">
      <c r="B915" s="129" t="s">
        <v>160</v>
      </c>
      <c r="C915" s="146" t="s">
        <v>216</v>
      </c>
      <c r="D915" s="147" t="s">
        <v>154</v>
      </c>
      <c r="E915" s="146" t="s">
        <v>155</v>
      </c>
      <c r="F915" s="158">
        <v>44309.689583333333</v>
      </c>
      <c r="G915" s="158">
        <v>45100</v>
      </c>
      <c r="H915" s="147" t="s">
        <v>156</v>
      </c>
      <c r="I915" s="150">
        <v>588385744</v>
      </c>
      <c r="J915" s="151">
        <v>504303388</v>
      </c>
      <c r="K915" s="150">
        <v>501557497.20204473</v>
      </c>
      <c r="L915" s="151">
        <v>588385744</v>
      </c>
      <c r="M915" s="159">
        <v>7.9783002662999998</v>
      </c>
    </row>
    <row r="916" spans="2:13">
      <c r="B916" s="129" t="s">
        <v>160</v>
      </c>
      <c r="C916" s="146" t="s">
        <v>216</v>
      </c>
      <c r="D916" s="147" t="s">
        <v>154</v>
      </c>
      <c r="E916" s="146" t="s">
        <v>155</v>
      </c>
      <c r="F916" s="158">
        <v>44424.643865740742</v>
      </c>
      <c r="G916" s="158">
        <v>45208</v>
      </c>
      <c r="H916" s="147" t="s">
        <v>156</v>
      </c>
      <c r="I916" s="150">
        <v>1190936987</v>
      </c>
      <c r="J916" s="151">
        <v>1027554719</v>
      </c>
      <c r="K916" s="150">
        <v>1037048491.8744825</v>
      </c>
      <c r="L916" s="151">
        <v>1190936987</v>
      </c>
      <c r="M916" s="159">
        <v>7.7448794913999999</v>
      </c>
    </row>
    <row r="917" spans="2:13">
      <c r="B917" s="129" t="s">
        <v>160</v>
      </c>
      <c r="C917" s="146" t="s">
        <v>216</v>
      </c>
      <c r="D917" s="147" t="s">
        <v>154</v>
      </c>
      <c r="E917" s="146" t="s">
        <v>155</v>
      </c>
      <c r="F917" s="158">
        <v>44309.675486111111</v>
      </c>
      <c r="G917" s="158">
        <v>45104</v>
      </c>
      <c r="H917" s="147" t="s">
        <v>156</v>
      </c>
      <c r="I917" s="150">
        <v>588385741</v>
      </c>
      <c r="J917" s="151">
        <v>503879957</v>
      </c>
      <c r="K917" s="150">
        <v>501345403.70756149</v>
      </c>
      <c r="L917" s="151">
        <v>588385741</v>
      </c>
      <c r="M917" s="159">
        <v>7.9784515877000004</v>
      </c>
    </row>
    <row r="918" spans="2:13">
      <c r="B918" s="129" t="s">
        <v>160</v>
      </c>
      <c r="C918" s="146" t="s">
        <v>216</v>
      </c>
      <c r="D918" s="147" t="s">
        <v>154</v>
      </c>
      <c r="E918" s="146" t="s">
        <v>155</v>
      </c>
      <c r="F918" s="158">
        <v>44412.679282407407</v>
      </c>
      <c r="G918" s="158">
        <v>45117</v>
      </c>
      <c r="H918" s="147" t="s">
        <v>156</v>
      </c>
      <c r="I918" s="150">
        <v>576784427</v>
      </c>
      <c r="J918" s="151">
        <v>503268429</v>
      </c>
      <c r="K918" s="150">
        <v>509164767.98846674</v>
      </c>
      <c r="L918" s="151">
        <v>576784427</v>
      </c>
      <c r="M918" s="159">
        <v>7.7440159641999999</v>
      </c>
    </row>
    <row r="919" spans="2:13">
      <c r="B919" s="129" t="s">
        <v>160</v>
      </c>
      <c r="C919" s="146" t="s">
        <v>216</v>
      </c>
      <c r="D919" s="147" t="s">
        <v>154</v>
      </c>
      <c r="E919" s="146" t="s">
        <v>155</v>
      </c>
      <c r="F919" s="158">
        <v>44292.666944444441</v>
      </c>
      <c r="G919" s="158">
        <v>45100</v>
      </c>
      <c r="H919" s="147" t="s">
        <v>156</v>
      </c>
      <c r="I919" s="150">
        <v>588385744</v>
      </c>
      <c r="J919" s="151">
        <v>502503660</v>
      </c>
      <c r="K919" s="150">
        <v>501557497.60130572</v>
      </c>
      <c r="L919" s="151">
        <v>588385744</v>
      </c>
      <c r="M919" s="159">
        <v>7.9783002135999999</v>
      </c>
    </row>
    <row r="920" spans="2:13">
      <c r="B920" s="129" t="s">
        <v>160</v>
      </c>
      <c r="C920" s="146" t="s">
        <v>216</v>
      </c>
      <c r="D920" s="147" t="s">
        <v>154</v>
      </c>
      <c r="E920" s="146" t="s">
        <v>155</v>
      </c>
      <c r="F920" s="158">
        <v>44361.653831018521</v>
      </c>
      <c r="G920" s="158">
        <v>45208</v>
      </c>
      <c r="H920" s="147" t="s">
        <v>156</v>
      </c>
      <c r="I920" s="150">
        <v>1190936987</v>
      </c>
      <c r="J920" s="151">
        <v>1014409270</v>
      </c>
      <c r="K920" s="150">
        <v>1037048492.031004</v>
      </c>
      <c r="L920" s="151">
        <v>1190936987</v>
      </c>
      <c r="M920" s="159">
        <v>7.7448794826</v>
      </c>
    </row>
    <row r="921" spans="2:13">
      <c r="B921" s="129" t="s">
        <v>160</v>
      </c>
      <c r="C921" s="146" t="s">
        <v>216</v>
      </c>
      <c r="D921" s="147" t="s">
        <v>154</v>
      </c>
      <c r="E921" s="146" t="s">
        <v>155</v>
      </c>
      <c r="F921" s="158">
        <v>44270.707083333335</v>
      </c>
      <c r="G921" s="158">
        <v>45100</v>
      </c>
      <c r="H921" s="147" t="s">
        <v>156</v>
      </c>
      <c r="I921" s="150">
        <v>597950093</v>
      </c>
      <c r="J921" s="151">
        <v>509742445</v>
      </c>
      <c r="K921" s="150">
        <v>501557497.79260206</v>
      </c>
      <c r="L921" s="151">
        <v>597950093</v>
      </c>
      <c r="M921" s="159">
        <v>7.9783001883000004</v>
      </c>
    </row>
    <row r="922" spans="2:13">
      <c r="B922" s="129" t="s">
        <v>160</v>
      </c>
      <c r="C922" s="146" t="s">
        <v>216</v>
      </c>
      <c r="D922" s="147" t="s">
        <v>154</v>
      </c>
      <c r="E922" s="146" t="s">
        <v>155</v>
      </c>
      <c r="F922" s="158">
        <v>44313.690844907411</v>
      </c>
      <c r="G922" s="158">
        <v>45104</v>
      </c>
      <c r="H922" s="147" t="s">
        <v>156</v>
      </c>
      <c r="I922" s="150">
        <v>588385741</v>
      </c>
      <c r="J922" s="151">
        <v>504304011</v>
      </c>
      <c r="K922" s="150">
        <v>501345403.70756149</v>
      </c>
      <c r="L922" s="151">
        <v>588385741</v>
      </c>
      <c r="M922" s="159">
        <v>7.9784515877000004</v>
      </c>
    </row>
    <row r="923" spans="2:13">
      <c r="B923" s="129" t="s">
        <v>160</v>
      </c>
      <c r="C923" s="146" t="s">
        <v>216</v>
      </c>
      <c r="D923" s="147" t="s">
        <v>154</v>
      </c>
      <c r="E923" s="146" t="s">
        <v>155</v>
      </c>
      <c r="F923" s="158">
        <v>44260.740798611114</v>
      </c>
      <c r="G923" s="158">
        <v>45104</v>
      </c>
      <c r="H923" s="147" t="s">
        <v>156</v>
      </c>
      <c r="I923" s="150">
        <v>597950090</v>
      </c>
      <c r="J923" s="151">
        <v>508244370</v>
      </c>
      <c r="K923" s="150">
        <v>501345403.61271387</v>
      </c>
      <c r="L923" s="151">
        <v>597950090</v>
      </c>
      <c r="M923" s="159">
        <v>7.9784516000999997</v>
      </c>
    </row>
    <row r="924" spans="2:13">
      <c r="B924" s="129" t="s">
        <v>160</v>
      </c>
      <c r="C924" s="146" t="s">
        <v>216</v>
      </c>
      <c r="D924" s="147" t="s">
        <v>154</v>
      </c>
      <c r="E924" s="146" t="s">
        <v>155</v>
      </c>
      <c r="F924" s="158">
        <v>44447.665972222225</v>
      </c>
      <c r="G924" s="158">
        <v>45196</v>
      </c>
      <c r="H924" s="147" t="s">
        <v>156</v>
      </c>
      <c r="I924" s="150">
        <v>2382706850</v>
      </c>
      <c r="J924" s="151">
        <v>2070702889</v>
      </c>
      <c r="K924" s="150">
        <v>2003284239.3661063</v>
      </c>
      <c r="L924" s="151">
        <v>2382706850</v>
      </c>
      <c r="M924" s="159">
        <v>7.7450002236</v>
      </c>
    </row>
    <row r="925" spans="2:13">
      <c r="B925" s="129" t="s">
        <v>160</v>
      </c>
      <c r="C925" s="146" t="s">
        <v>216</v>
      </c>
      <c r="D925" s="147" t="s">
        <v>154</v>
      </c>
      <c r="E925" s="146" t="s">
        <v>155</v>
      </c>
      <c r="F925" s="158">
        <v>44309.687569444446</v>
      </c>
      <c r="G925" s="158">
        <v>45100</v>
      </c>
      <c r="H925" s="147" t="s">
        <v>156</v>
      </c>
      <c r="I925" s="150">
        <v>588385744</v>
      </c>
      <c r="J925" s="151">
        <v>504303388</v>
      </c>
      <c r="K925" s="150">
        <v>501557497.20204473</v>
      </c>
      <c r="L925" s="151">
        <v>588385744</v>
      </c>
      <c r="M925" s="159">
        <v>7.9783002662999998</v>
      </c>
    </row>
    <row r="926" spans="2:13">
      <c r="B926" s="129" t="s">
        <v>160</v>
      </c>
      <c r="C926" s="146" t="s">
        <v>216</v>
      </c>
      <c r="D926" s="147" t="s">
        <v>154</v>
      </c>
      <c r="E926" s="146" t="s">
        <v>155</v>
      </c>
      <c r="F926" s="158">
        <v>44413.626585648148</v>
      </c>
      <c r="G926" s="158">
        <v>45159</v>
      </c>
      <c r="H926" s="147" t="s">
        <v>156</v>
      </c>
      <c r="I926" s="150">
        <v>576784427</v>
      </c>
      <c r="J926" s="151">
        <v>503371282</v>
      </c>
      <c r="K926" s="150">
        <v>509164767.44026506</v>
      </c>
      <c r="L926" s="151">
        <v>576784427</v>
      </c>
      <c r="M926" s="159">
        <v>7.7440160338000004</v>
      </c>
    </row>
    <row r="927" spans="2:13">
      <c r="B927" s="129" t="s">
        <v>160</v>
      </c>
      <c r="C927" s="146" t="s">
        <v>216</v>
      </c>
      <c r="D927" s="147" t="s">
        <v>154</v>
      </c>
      <c r="E927" s="146" t="s">
        <v>155</v>
      </c>
      <c r="F927" s="158">
        <v>44305.687476851854</v>
      </c>
      <c r="G927" s="158">
        <v>45100</v>
      </c>
      <c r="H927" s="147" t="s">
        <v>156</v>
      </c>
      <c r="I927" s="150">
        <v>588385744</v>
      </c>
      <c r="J927" s="151">
        <v>503879346</v>
      </c>
      <c r="K927" s="150">
        <v>501557497.20204473</v>
      </c>
      <c r="L927" s="151">
        <v>588385744</v>
      </c>
      <c r="M927" s="159">
        <v>7.9783002662999998</v>
      </c>
    </row>
    <row r="928" spans="2:13">
      <c r="B928" s="129" t="s">
        <v>160</v>
      </c>
      <c r="C928" s="146" t="s">
        <v>216</v>
      </c>
      <c r="D928" s="147" t="s">
        <v>154</v>
      </c>
      <c r="E928" s="146" t="s">
        <v>155</v>
      </c>
      <c r="F928" s="158">
        <v>44361.655081018522</v>
      </c>
      <c r="G928" s="158">
        <v>45208</v>
      </c>
      <c r="H928" s="147" t="s">
        <v>156</v>
      </c>
      <c r="I928" s="150">
        <v>1190936987</v>
      </c>
      <c r="J928" s="151">
        <v>1014409270</v>
      </c>
      <c r="K928" s="150">
        <v>1037048492.031004</v>
      </c>
      <c r="L928" s="151">
        <v>1190936987</v>
      </c>
      <c r="M928" s="159">
        <v>7.7448794826</v>
      </c>
    </row>
    <row r="929" spans="2:13">
      <c r="B929" s="129" t="s">
        <v>160</v>
      </c>
      <c r="C929" s="146" t="s">
        <v>216</v>
      </c>
      <c r="D929" s="147" t="s">
        <v>154</v>
      </c>
      <c r="E929" s="146" t="s">
        <v>155</v>
      </c>
      <c r="F929" s="158">
        <v>44281.644976851851</v>
      </c>
      <c r="G929" s="158">
        <v>45100</v>
      </c>
      <c r="H929" s="147" t="s">
        <v>156</v>
      </c>
      <c r="I929" s="150">
        <v>588385744</v>
      </c>
      <c r="J929" s="151">
        <v>501342553</v>
      </c>
      <c r="K929" s="150">
        <v>501557497.78577745</v>
      </c>
      <c r="L929" s="151">
        <v>588385744</v>
      </c>
      <c r="M929" s="159">
        <v>7.9783001891999996</v>
      </c>
    </row>
    <row r="930" spans="2:13">
      <c r="B930" s="129" t="s">
        <v>160</v>
      </c>
      <c r="C930" s="146" t="s">
        <v>216</v>
      </c>
      <c r="D930" s="147" t="s">
        <v>154</v>
      </c>
      <c r="E930" s="146" t="s">
        <v>155</v>
      </c>
      <c r="F930" s="158">
        <v>44348.737141203703</v>
      </c>
      <c r="G930" s="158">
        <v>45117</v>
      </c>
      <c r="H930" s="147" t="s">
        <v>156</v>
      </c>
      <c r="I930" s="150">
        <v>595647106</v>
      </c>
      <c r="J930" s="151">
        <v>515449911</v>
      </c>
      <c r="K930" s="150">
        <v>509164767.50982845</v>
      </c>
      <c r="L930" s="151">
        <v>595647106</v>
      </c>
      <c r="M930" s="159">
        <v>7.7440160248999996</v>
      </c>
    </row>
    <row r="931" spans="2:13">
      <c r="B931" s="129" t="s">
        <v>160</v>
      </c>
      <c r="C931" s="146" t="s">
        <v>216</v>
      </c>
      <c r="D931" s="147" t="s">
        <v>154</v>
      </c>
      <c r="E931" s="146" t="s">
        <v>155</v>
      </c>
      <c r="F931" s="158">
        <v>44260.743796296294</v>
      </c>
      <c r="G931" s="158">
        <v>45104</v>
      </c>
      <c r="H931" s="147" t="s">
        <v>156</v>
      </c>
      <c r="I931" s="150">
        <v>597950090</v>
      </c>
      <c r="J931" s="151">
        <v>508244370</v>
      </c>
      <c r="K931" s="150">
        <v>501345403.61271387</v>
      </c>
      <c r="L931" s="151">
        <v>597950090</v>
      </c>
      <c r="M931" s="159">
        <v>7.9784516000999997</v>
      </c>
    </row>
    <row r="932" spans="2:13">
      <c r="B932" s="129" t="s">
        <v>160</v>
      </c>
      <c r="C932" s="146" t="s">
        <v>216</v>
      </c>
      <c r="D932" s="147" t="s">
        <v>154</v>
      </c>
      <c r="E932" s="146" t="s">
        <v>155</v>
      </c>
      <c r="F932" s="158">
        <v>44313.685567129629</v>
      </c>
      <c r="G932" s="158">
        <v>45104</v>
      </c>
      <c r="H932" s="147" t="s">
        <v>156</v>
      </c>
      <c r="I932" s="150">
        <v>588385741</v>
      </c>
      <c r="J932" s="151">
        <v>504304011</v>
      </c>
      <c r="K932" s="150">
        <v>501345403.70756149</v>
      </c>
      <c r="L932" s="151">
        <v>588385741</v>
      </c>
      <c r="M932" s="159">
        <v>7.9784515877000004</v>
      </c>
    </row>
    <row r="933" spans="2:13">
      <c r="B933" s="129" t="s">
        <v>160</v>
      </c>
      <c r="C933" s="146" t="s">
        <v>216</v>
      </c>
      <c r="D933" s="147" t="s">
        <v>154</v>
      </c>
      <c r="E933" s="146" t="s">
        <v>155</v>
      </c>
      <c r="F933" s="158">
        <v>44260.738356481481</v>
      </c>
      <c r="G933" s="158">
        <v>45104</v>
      </c>
      <c r="H933" s="147" t="s">
        <v>156</v>
      </c>
      <c r="I933" s="150">
        <v>597950090</v>
      </c>
      <c r="J933" s="151">
        <v>508244370</v>
      </c>
      <c r="K933" s="150">
        <v>501345403.61271387</v>
      </c>
      <c r="L933" s="151">
        <v>597950090</v>
      </c>
      <c r="M933" s="159">
        <v>7.9784516000999997</v>
      </c>
    </row>
    <row r="934" spans="2:13">
      <c r="B934" s="129" t="s">
        <v>160</v>
      </c>
      <c r="C934" s="146" t="s">
        <v>216</v>
      </c>
      <c r="D934" s="147" t="s">
        <v>154</v>
      </c>
      <c r="E934" s="146" t="s">
        <v>155</v>
      </c>
      <c r="F934" s="158">
        <v>44449.658958333333</v>
      </c>
      <c r="G934" s="158">
        <v>45117</v>
      </c>
      <c r="H934" s="147" t="s">
        <v>156</v>
      </c>
      <c r="I934" s="150">
        <v>576784427</v>
      </c>
      <c r="J934" s="151">
        <v>507088050</v>
      </c>
      <c r="K934" s="150">
        <v>509164767.50982845</v>
      </c>
      <c r="L934" s="151">
        <v>576784427</v>
      </c>
      <c r="M934" s="159">
        <v>7.7440160248999996</v>
      </c>
    </row>
    <row r="935" spans="2:13" ht="15.75">
      <c r="B935" s="130" t="s">
        <v>167</v>
      </c>
      <c r="C935" s="153"/>
      <c r="D935" s="153"/>
      <c r="E935" s="153"/>
      <c r="F935" s="153"/>
      <c r="G935" s="153"/>
      <c r="H935" s="147"/>
      <c r="I935" s="154">
        <v>56066678162</v>
      </c>
      <c r="J935" s="155">
        <v>48240775213</v>
      </c>
      <c r="K935" s="154">
        <v>48041822116.708954</v>
      </c>
      <c r="L935" s="155">
        <v>56066678162</v>
      </c>
      <c r="M935" s="160"/>
    </row>
    <row r="936" spans="2:13">
      <c r="B936" s="129" t="s">
        <v>160</v>
      </c>
      <c r="C936" s="146" t="s">
        <v>168</v>
      </c>
      <c r="D936" s="147" t="s">
        <v>154</v>
      </c>
      <c r="E936" s="146" t="s">
        <v>155</v>
      </c>
      <c r="F936" s="158">
        <v>44313.546990740739</v>
      </c>
      <c r="G936" s="158">
        <v>45075</v>
      </c>
      <c r="H936" s="147" t="s">
        <v>156</v>
      </c>
      <c r="I936" s="150">
        <v>64233219</v>
      </c>
      <c r="J936" s="151">
        <v>55095630</v>
      </c>
      <c r="K936" s="150">
        <v>54924616.010799788</v>
      </c>
      <c r="L936" s="151">
        <v>64233219</v>
      </c>
      <c r="M936" s="159">
        <v>8.2432160839000002</v>
      </c>
    </row>
    <row r="937" spans="2:13" ht="15.75">
      <c r="B937" s="130" t="s">
        <v>169</v>
      </c>
      <c r="C937" s="153"/>
      <c r="D937" s="153"/>
      <c r="E937" s="153"/>
      <c r="F937" s="153"/>
      <c r="G937" s="153"/>
      <c r="H937" s="147"/>
      <c r="I937" s="154">
        <v>64233219</v>
      </c>
      <c r="J937" s="155">
        <v>55095630</v>
      </c>
      <c r="K937" s="154">
        <v>54924616.010799788</v>
      </c>
      <c r="L937" s="155">
        <v>64233219</v>
      </c>
      <c r="M937" s="160"/>
    </row>
    <row r="938" spans="2:13">
      <c r="B938" s="129" t="s">
        <v>160</v>
      </c>
      <c r="C938" s="146" t="s">
        <v>170</v>
      </c>
      <c r="D938" s="147" t="s">
        <v>154</v>
      </c>
      <c r="E938" s="146" t="s">
        <v>155</v>
      </c>
      <c r="F938" s="158">
        <v>44006.607511574075</v>
      </c>
      <c r="G938" s="158">
        <v>44508</v>
      </c>
      <c r="H938" s="147" t="s">
        <v>156</v>
      </c>
      <c r="I938" s="150">
        <v>158486304</v>
      </c>
      <c r="J938" s="151">
        <v>137832895</v>
      </c>
      <c r="K938" s="150">
        <v>141325780.68394634</v>
      </c>
      <c r="L938" s="151">
        <v>158486304</v>
      </c>
      <c r="M938" s="159">
        <v>11.302500194</v>
      </c>
    </row>
    <row r="939" spans="2:13">
      <c r="B939" s="129" t="s">
        <v>160</v>
      </c>
      <c r="C939" s="146" t="s">
        <v>170</v>
      </c>
      <c r="D939" s="147" t="s">
        <v>154</v>
      </c>
      <c r="E939" s="146" t="s">
        <v>155</v>
      </c>
      <c r="F939" s="158">
        <v>44209.560960648145</v>
      </c>
      <c r="G939" s="158">
        <v>44946</v>
      </c>
      <c r="H939" s="147" t="s">
        <v>156</v>
      </c>
      <c r="I939" s="150">
        <v>619643835</v>
      </c>
      <c r="J939" s="151">
        <v>525007194</v>
      </c>
      <c r="K939" s="150">
        <v>518936089.2465111</v>
      </c>
      <c r="L939" s="151">
        <v>619643835</v>
      </c>
      <c r="M939" s="159">
        <v>9.5213020248000007</v>
      </c>
    </row>
    <row r="940" spans="2:13">
      <c r="B940" s="129" t="s">
        <v>160</v>
      </c>
      <c r="C940" s="146" t="s">
        <v>170</v>
      </c>
      <c r="D940" s="147" t="s">
        <v>154</v>
      </c>
      <c r="E940" s="146" t="s">
        <v>155</v>
      </c>
      <c r="F940" s="158">
        <v>44201.699502314812</v>
      </c>
      <c r="G940" s="158">
        <v>44946</v>
      </c>
      <c r="H940" s="147" t="s">
        <v>156</v>
      </c>
      <c r="I940" s="150">
        <v>619643835</v>
      </c>
      <c r="J940" s="151">
        <v>523960996</v>
      </c>
      <c r="K940" s="150">
        <v>518935635.27088463</v>
      </c>
      <c r="L940" s="151">
        <v>619643835</v>
      </c>
      <c r="M940" s="159">
        <v>9.5213807274000004</v>
      </c>
    </row>
    <row r="941" spans="2:13">
      <c r="B941" s="129" t="s">
        <v>160</v>
      </c>
      <c r="C941" s="146" t="s">
        <v>170</v>
      </c>
      <c r="D941" s="147" t="s">
        <v>154</v>
      </c>
      <c r="E941" s="146" t="s">
        <v>155</v>
      </c>
      <c r="F941" s="158">
        <v>44224.700914351852</v>
      </c>
      <c r="G941" s="158">
        <v>45000</v>
      </c>
      <c r="H941" s="147" t="s">
        <v>156</v>
      </c>
      <c r="I941" s="150">
        <v>95633282</v>
      </c>
      <c r="J941" s="151">
        <v>79513434</v>
      </c>
      <c r="K941" s="150">
        <v>80192844.318767324</v>
      </c>
      <c r="L941" s="151">
        <v>95633282</v>
      </c>
      <c r="M941" s="159">
        <v>10.249999968599999</v>
      </c>
    </row>
    <row r="942" spans="2:13">
      <c r="B942" s="129" t="s">
        <v>162</v>
      </c>
      <c r="C942" s="146" t="s">
        <v>170</v>
      </c>
      <c r="D942" s="147" t="s">
        <v>154</v>
      </c>
      <c r="E942" s="146" t="s">
        <v>155</v>
      </c>
      <c r="F942" s="158">
        <v>44049.411921296298</v>
      </c>
      <c r="G942" s="158">
        <v>44988</v>
      </c>
      <c r="H942" s="147" t="s">
        <v>156</v>
      </c>
      <c r="I942" s="150">
        <v>207868492</v>
      </c>
      <c r="J942" s="151">
        <v>168286447</v>
      </c>
      <c r="K942" s="150">
        <v>162094476.36947778</v>
      </c>
      <c r="L942" s="151">
        <v>207868492</v>
      </c>
      <c r="M942" s="159">
        <v>9.7798620811999992</v>
      </c>
    </row>
    <row r="943" spans="2:13">
      <c r="B943" s="129" t="s">
        <v>160</v>
      </c>
      <c r="C943" s="146" t="s">
        <v>170</v>
      </c>
      <c r="D943" s="147" t="s">
        <v>154</v>
      </c>
      <c r="E943" s="146" t="s">
        <v>155</v>
      </c>
      <c r="F943" s="158">
        <v>44209.561249999999</v>
      </c>
      <c r="G943" s="158">
        <v>44946</v>
      </c>
      <c r="H943" s="147" t="s">
        <v>156</v>
      </c>
      <c r="I943" s="150">
        <v>619643835</v>
      </c>
      <c r="J943" s="151">
        <v>525007194</v>
      </c>
      <c r="K943" s="150">
        <v>518936089.2465111</v>
      </c>
      <c r="L943" s="151">
        <v>619643835</v>
      </c>
      <c r="M943" s="159">
        <v>9.5213020248000007</v>
      </c>
    </row>
    <row r="944" spans="2:13">
      <c r="B944" s="129" t="s">
        <v>160</v>
      </c>
      <c r="C944" s="146" t="s">
        <v>170</v>
      </c>
      <c r="D944" s="147" t="s">
        <v>154</v>
      </c>
      <c r="E944" s="146" t="s">
        <v>155</v>
      </c>
      <c r="F944" s="158">
        <v>44396.66196759259</v>
      </c>
      <c r="G944" s="158">
        <v>44645</v>
      </c>
      <c r="H944" s="147" t="s">
        <v>156</v>
      </c>
      <c r="I944" s="150">
        <v>159188016</v>
      </c>
      <c r="J944" s="151">
        <v>150740830</v>
      </c>
      <c r="K944" s="150">
        <v>150068471.67271563</v>
      </c>
      <c r="L944" s="151">
        <v>159188016</v>
      </c>
      <c r="M944" s="159">
        <v>8.5087618637000002</v>
      </c>
    </row>
    <row r="945" spans="2:13">
      <c r="B945" s="129" t="s">
        <v>160</v>
      </c>
      <c r="C945" s="146" t="s">
        <v>170</v>
      </c>
      <c r="D945" s="147" t="s">
        <v>154</v>
      </c>
      <c r="E945" s="146" t="s">
        <v>155</v>
      </c>
      <c r="F945" s="158">
        <v>44207.723368055558</v>
      </c>
      <c r="G945" s="158">
        <v>44946</v>
      </c>
      <c r="H945" s="147" t="s">
        <v>156</v>
      </c>
      <c r="I945" s="150">
        <v>619643835</v>
      </c>
      <c r="J945" s="151">
        <v>524744937</v>
      </c>
      <c r="K945" s="150">
        <v>518935635.27088463</v>
      </c>
      <c r="L945" s="151">
        <v>619643835</v>
      </c>
      <c r="M945" s="159">
        <v>9.5213807274000004</v>
      </c>
    </row>
    <row r="946" spans="2:13">
      <c r="B946" s="129" t="s">
        <v>160</v>
      </c>
      <c r="C946" s="146" t="s">
        <v>170</v>
      </c>
      <c r="D946" s="147" t="s">
        <v>154</v>
      </c>
      <c r="E946" s="146" t="s">
        <v>155</v>
      </c>
      <c r="F946" s="158">
        <v>44182.594571759262</v>
      </c>
      <c r="G946" s="158">
        <v>44830</v>
      </c>
      <c r="H946" s="147" t="s">
        <v>156</v>
      </c>
      <c r="I946" s="150">
        <v>179095895</v>
      </c>
      <c r="J946" s="151">
        <v>152465649</v>
      </c>
      <c r="K946" s="150">
        <v>153413132.94021606</v>
      </c>
      <c r="L946" s="151">
        <v>179095895</v>
      </c>
      <c r="M946" s="159">
        <v>10.381147478899999</v>
      </c>
    </row>
    <row r="947" spans="2:13">
      <c r="B947" s="129" t="s">
        <v>160</v>
      </c>
      <c r="C947" s="146" t="s">
        <v>170</v>
      </c>
      <c r="D947" s="147" t="s">
        <v>154</v>
      </c>
      <c r="E947" s="146" t="s">
        <v>155</v>
      </c>
      <c r="F947" s="158">
        <v>44211.649606481478</v>
      </c>
      <c r="G947" s="158">
        <v>44946</v>
      </c>
      <c r="H947" s="147" t="s">
        <v>156</v>
      </c>
      <c r="I947" s="150">
        <v>619643835</v>
      </c>
      <c r="J947" s="151">
        <v>525268924</v>
      </c>
      <c r="K947" s="150">
        <v>518936106.85196203</v>
      </c>
      <c r="L947" s="151">
        <v>619643835</v>
      </c>
      <c r="M947" s="159">
        <v>9.5212989727000004</v>
      </c>
    </row>
    <row r="948" spans="2:13">
      <c r="B948" s="129" t="s">
        <v>160</v>
      </c>
      <c r="C948" s="146" t="s">
        <v>170</v>
      </c>
      <c r="D948" s="147" t="s">
        <v>154</v>
      </c>
      <c r="E948" s="146" t="s">
        <v>155</v>
      </c>
      <c r="F948" s="158">
        <v>44208.690324074072</v>
      </c>
      <c r="G948" s="158">
        <v>44946</v>
      </c>
      <c r="H948" s="147" t="s">
        <v>156</v>
      </c>
      <c r="I948" s="150">
        <v>619643835</v>
      </c>
      <c r="J948" s="151">
        <v>524875706</v>
      </c>
      <c r="K948" s="150">
        <v>518935635.27088463</v>
      </c>
      <c r="L948" s="151">
        <v>619643835</v>
      </c>
      <c r="M948" s="159">
        <v>9.5213807274000004</v>
      </c>
    </row>
    <row r="949" spans="2:13">
      <c r="B949" s="129" t="s">
        <v>160</v>
      </c>
      <c r="C949" s="146" t="s">
        <v>170</v>
      </c>
      <c r="D949" s="147" t="s">
        <v>154</v>
      </c>
      <c r="E949" s="146" t="s">
        <v>155</v>
      </c>
      <c r="F949" s="158">
        <v>44194.710173611114</v>
      </c>
      <c r="G949" s="158">
        <v>44783</v>
      </c>
      <c r="H949" s="147" t="s">
        <v>156</v>
      </c>
      <c r="I949" s="150">
        <v>1186246575</v>
      </c>
      <c r="J949" s="151">
        <v>1038466414</v>
      </c>
      <c r="K949" s="150">
        <v>1028393659.2524332</v>
      </c>
      <c r="L949" s="151">
        <v>1186246575</v>
      </c>
      <c r="M949" s="159">
        <v>9.3083318523000003</v>
      </c>
    </row>
    <row r="950" spans="2:13">
      <c r="B950" s="129" t="s">
        <v>160</v>
      </c>
      <c r="C950" s="146" t="s">
        <v>170</v>
      </c>
      <c r="D950" s="147" t="s">
        <v>154</v>
      </c>
      <c r="E950" s="146" t="s">
        <v>155</v>
      </c>
      <c r="F950" s="158">
        <v>44217.657187500001</v>
      </c>
      <c r="G950" s="158">
        <v>44645</v>
      </c>
      <c r="H950" s="147" t="s">
        <v>156</v>
      </c>
      <c r="I950" s="150">
        <v>165494180</v>
      </c>
      <c r="J950" s="151">
        <v>150975852</v>
      </c>
      <c r="K950" s="150">
        <v>150068471.67271563</v>
      </c>
      <c r="L950" s="151">
        <v>165494180</v>
      </c>
      <c r="M950" s="159">
        <v>8.5087618637000002</v>
      </c>
    </row>
    <row r="951" spans="2:13" ht="15.75">
      <c r="B951" s="130" t="s">
        <v>171</v>
      </c>
      <c r="C951" s="153"/>
      <c r="D951" s="153"/>
      <c r="E951" s="153"/>
      <c r="F951" s="153"/>
      <c r="G951" s="153"/>
      <c r="H951" s="147"/>
      <c r="I951" s="154">
        <v>5869875754</v>
      </c>
      <c r="J951" s="155">
        <v>5027146472</v>
      </c>
      <c r="K951" s="154">
        <v>4979172028.0679092</v>
      </c>
      <c r="L951" s="155">
        <v>5869875754</v>
      </c>
      <c r="M951" s="160"/>
    </row>
    <row r="952" spans="2:13">
      <c r="B952" s="129" t="s">
        <v>160</v>
      </c>
      <c r="C952" s="146" t="s">
        <v>172</v>
      </c>
      <c r="D952" s="147" t="s">
        <v>154</v>
      </c>
      <c r="E952" s="146" t="s">
        <v>155</v>
      </c>
      <c r="F952" s="158">
        <v>44440.420347222222</v>
      </c>
      <c r="G952" s="158">
        <v>44551</v>
      </c>
      <c r="H952" s="147" t="s">
        <v>156</v>
      </c>
      <c r="I952" s="150">
        <v>518219178</v>
      </c>
      <c r="J952" s="151">
        <v>507560300</v>
      </c>
      <c r="K952" s="150">
        <v>501612085.24240333</v>
      </c>
      <c r="L952" s="151">
        <v>518219178</v>
      </c>
      <c r="M952" s="159">
        <v>7.1855779044999997</v>
      </c>
    </row>
    <row r="953" spans="2:13">
      <c r="B953" s="129" t="s">
        <v>160</v>
      </c>
      <c r="C953" s="146" t="s">
        <v>172</v>
      </c>
      <c r="D953" s="147" t="s">
        <v>154</v>
      </c>
      <c r="E953" s="146" t="s">
        <v>155</v>
      </c>
      <c r="F953" s="158">
        <v>44427.809699074074</v>
      </c>
      <c r="G953" s="158">
        <v>44551</v>
      </c>
      <c r="H953" s="147" t="s">
        <v>156</v>
      </c>
      <c r="I953" s="150">
        <v>518219178</v>
      </c>
      <c r="J953" s="151">
        <v>506307424</v>
      </c>
      <c r="K953" s="150">
        <v>501612084.99308866</v>
      </c>
      <c r="L953" s="151">
        <v>518219178</v>
      </c>
      <c r="M953" s="159">
        <v>7.1855781416999998</v>
      </c>
    </row>
    <row r="954" spans="2:13">
      <c r="B954" s="129" t="s">
        <v>160</v>
      </c>
      <c r="C954" s="146" t="s">
        <v>172</v>
      </c>
      <c r="D954" s="147" t="s">
        <v>154</v>
      </c>
      <c r="E954" s="146" t="s">
        <v>155</v>
      </c>
      <c r="F954" s="158">
        <v>44427.813518518517</v>
      </c>
      <c r="G954" s="158">
        <v>44551</v>
      </c>
      <c r="H954" s="147" t="s">
        <v>156</v>
      </c>
      <c r="I954" s="150">
        <v>518219178</v>
      </c>
      <c r="J954" s="151">
        <v>506307424</v>
      </c>
      <c r="K954" s="150">
        <v>501612084.99308866</v>
      </c>
      <c r="L954" s="151">
        <v>518219178</v>
      </c>
      <c r="M954" s="159">
        <v>7.1855781416999998</v>
      </c>
    </row>
    <row r="955" spans="2:13">
      <c r="B955" s="129" t="s">
        <v>160</v>
      </c>
      <c r="C955" s="146" t="s">
        <v>172</v>
      </c>
      <c r="D955" s="147" t="s">
        <v>154</v>
      </c>
      <c r="E955" s="146" t="s">
        <v>155</v>
      </c>
      <c r="F955" s="158">
        <v>44440.420543981483</v>
      </c>
      <c r="G955" s="158">
        <v>44551</v>
      </c>
      <c r="H955" s="147" t="s">
        <v>156</v>
      </c>
      <c r="I955" s="150">
        <v>518219178</v>
      </c>
      <c r="J955" s="151">
        <v>507560300</v>
      </c>
      <c r="K955" s="150">
        <v>501612085.24240333</v>
      </c>
      <c r="L955" s="151">
        <v>518219178</v>
      </c>
      <c r="M955" s="159">
        <v>7.1855779044999997</v>
      </c>
    </row>
    <row r="956" spans="2:13">
      <c r="B956" s="129" t="s">
        <v>160</v>
      </c>
      <c r="C956" s="146" t="s">
        <v>172</v>
      </c>
      <c r="D956" s="147" t="s">
        <v>154</v>
      </c>
      <c r="E956" s="146" t="s">
        <v>155</v>
      </c>
      <c r="F956" s="158">
        <v>44427.813460648147</v>
      </c>
      <c r="G956" s="158">
        <v>44551</v>
      </c>
      <c r="H956" s="147" t="s">
        <v>156</v>
      </c>
      <c r="I956" s="150">
        <v>518219178</v>
      </c>
      <c r="J956" s="151">
        <v>506307424</v>
      </c>
      <c r="K956" s="150">
        <v>501612084.99308866</v>
      </c>
      <c r="L956" s="151">
        <v>518219178</v>
      </c>
      <c r="M956" s="159">
        <v>7.1855781416999998</v>
      </c>
    </row>
    <row r="957" spans="2:13">
      <c r="B957" s="129" t="s">
        <v>160</v>
      </c>
      <c r="C957" s="146" t="s">
        <v>172</v>
      </c>
      <c r="D957" s="147" t="s">
        <v>154</v>
      </c>
      <c r="E957" s="146" t="s">
        <v>155</v>
      </c>
      <c r="F957" s="158">
        <v>44427.813530092593</v>
      </c>
      <c r="G957" s="158">
        <v>44551</v>
      </c>
      <c r="H957" s="147" t="s">
        <v>156</v>
      </c>
      <c r="I957" s="150">
        <v>518219178</v>
      </c>
      <c r="J957" s="151">
        <v>506307424</v>
      </c>
      <c r="K957" s="150">
        <v>501612084.99308866</v>
      </c>
      <c r="L957" s="151">
        <v>518219178</v>
      </c>
      <c r="M957" s="159">
        <v>7.1855781416999998</v>
      </c>
    </row>
    <row r="958" spans="2:13">
      <c r="B958" s="129" t="s">
        <v>160</v>
      </c>
      <c r="C958" s="146" t="s">
        <v>172</v>
      </c>
      <c r="D958" s="147" t="s">
        <v>154</v>
      </c>
      <c r="E958" s="146" t="s">
        <v>155</v>
      </c>
      <c r="F958" s="158">
        <v>44440.701527777775</v>
      </c>
      <c r="G958" s="158">
        <v>44551</v>
      </c>
      <c r="H958" s="147" t="s">
        <v>156</v>
      </c>
      <c r="I958" s="150">
        <v>518219178</v>
      </c>
      <c r="J958" s="151">
        <v>507560300</v>
      </c>
      <c r="K958" s="150">
        <v>501612085.24240333</v>
      </c>
      <c r="L958" s="151">
        <v>518219178</v>
      </c>
      <c r="M958" s="159">
        <v>7.1855779044999997</v>
      </c>
    </row>
    <row r="959" spans="2:13">
      <c r="B959" s="129" t="s">
        <v>160</v>
      </c>
      <c r="C959" s="146" t="s">
        <v>172</v>
      </c>
      <c r="D959" s="147" t="s">
        <v>154</v>
      </c>
      <c r="E959" s="146" t="s">
        <v>155</v>
      </c>
      <c r="F959" s="158">
        <v>44427.81349537037</v>
      </c>
      <c r="G959" s="158">
        <v>44551</v>
      </c>
      <c r="H959" s="147" t="s">
        <v>156</v>
      </c>
      <c r="I959" s="150">
        <v>518219178</v>
      </c>
      <c r="J959" s="151">
        <v>506307424</v>
      </c>
      <c r="K959" s="150">
        <v>501612084.99308866</v>
      </c>
      <c r="L959" s="151">
        <v>518219178</v>
      </c>
      <c r="M959" s="159">
        <v>7.1855781416999998</v>
      </c>
    </row>
    <row r="960" spans="2:13">
      <c r="B960" s="129" t="s">
        <v>160</v>
      </c>
      <c r="C960" s="146" t="s">
        <v>172</v>
      </c>
      <c r="D960" s="147" t="s">
        <v>154</v>
      </c>
      <c r="E960" s="146" t="s">
        <v>155</v>
      </c>
      <c r="F960" s="158">
        <v>44427.813530092593</v>
      </c>
      <c r="G960" s="158">
        <v>44551</v>
      </c>
      <c r="H960" s="147" t="s">
        <v>156</v>
      </c>
      <c r="I960" s="150">
        <v>518219178</v>
      </c>
      <c r="J960" s="151">
        <v>506307424</v>
      </c>
      <c r="K960" s="150">
        <v>501612084.99308866</v>
      </c>
      <c r="L960" s="151">
        <v>518219178</v>
      </c>
      <c r="M960" s="159">
        <v>7.1855781416999998</v>
      </c>
    </row>
    <row r="961" spans="2:13">
      <c r="B961" s="129" t="s">
        <v>160</v>
      </c>
      <c r="C961" s="146" t="s">
        <v>172</v>
      </c>
      <c r="D961" s="147" t="s">
        <v>154</v>
      </c>
      <c r="E961" s="146" t="s">
        <v>155</v>
      </c>
      <c r="F961" s="158">
        <v>44187.661041666666</v>
      </c>
      <c r="G961" s="158">
        <v>44977</v>
      </c>
      <c r="H961" s="147" t="s">
        <v>156</v>
      </c>
      <c r="I961" s="150">
        <v>2458630137</v>
      </c>
      <c r="J961" s="151">
        <v>2064708018</v>
      </c>
      <c r="K961" s="150">
        <v>2058235967.590085</v>
      </c>
      <c r="L961" s="151">
        <v>2458630137</v>
      </c>
      <c r="M961" s="159">
        <v>9.3083318922</v>
      </c>
    </row>
    <row r="962" spans="2:13">
      <c r="B962" s="129" t="s">
        <v>160</v>
      </c>
      <c r="C962" s="146" t="s">
        <v>172</v>
      </c>
      <c r="D962" s="147" t="s">
        <v>154</v>
      </c>
      <c r="E962" s="146" t="s">
        <v>155</v>
      </c>
      <c r="F962" s="158">
        <v>44427.813506944447</v>
      </c>
      <c r="G962" s="158">
        <v>44551</v>
      </c>
      <c r="H962" s="147" t="s">
        <v>156</v>
      </c>
      <c r="I962" s="150">
        <v>518219178</v>
      </c>
      <c r="J962" s="151">
        <v>506307424</v>
      </c>
      <c r="K962" s="150">
        <v>501612084.99308866</v>
      </c>
      <c r="L962" s="151">
        <v>518219178</v>
      </c>
      <c r="M962" s="159">
        <v>7.1855781416999998</v>
      </c>
    </row>
    <row r="963" spans="2:13" ht="15.75">
      <c r="B963" s="130" t="s">
        <v>173</v>
      </c>
      <c r="C963" s="153"/>
      <c r="D963" s="153"/>
      <c r="E963" s="153"/>
      <c r="F963" s="153"/>
      <c r="G963" s="153"/>
      <c r="H963" s="147"/>
      <c r="I963" s="154">
        <v>7640821917</v>
      </c>
      <c r="J963" s="155">
        <v>7131540886</v>
      </c>
      <c r="K963" s="154">
        <v>7074356818.2689161</v>
      </c>
      <c r="L963" s="155">
        <v>7640821917</v>
      </c>
      <c r="M963" s="160"/>
    </row>
    <row r="964" spans="2:13">
      <c r="B964" s="129" t="s">
        <v>152</v>
      </c>
      <c r="C964" s="146" t="s">
        <v>217</v>
      </c>
      <c r="D964" s="147" t="s">
        <v>154</v>
      </c>
      <c r="E964" s="146" t="s">
        <v>155</v>
      </c>
      <c r="F964" s="158">
        <v>43979.511157407411</v>
      </c>
      <c r="G964" s="158">
        <v>45799</v>
      </c>
      <c r="H964" s="147" t="s">
        <v>156</v>
      </c>
      <c r="I964" s="150">
        <v>4944657540</v>
      </c>
      <c r="J964" s="151">
        <v>3000000002</v>
      </c>
      <c r="K964" s="150">
        <v>3037030686.4734006</v>
      </c>
      <c r="L964" s="151">
        <v>4944657540</v>
      </c>
      <c r="M964" s="159">
        <v>13.6482231562</v>
      </c>
    </row>
    <row r="965" spans="2:13" ht="15.75">
      <c r="B965" s="130" t="s">
        <v>218</v>
      </c>
      <c r="C965" s="153"/>
      <c r="D965" s="153"/>
      <c r="E965" s="153"/>
      <c r="F965" s="153"/>
      <c r="G965" s="153"/>
      <c r="H965" s="147"/>
      <c r="I965" s="154">
        <v>4944657540</v>
      </c>
      <c r="J965" s="155">
        <v>3000000002</v>
      </c>
      <c r="K965" s="154">
        <v>3037030686.4734006</v>
      </c>
      <c r="L965" s="155">
        <v>4944657540</v>
      </c>
      <c r="M965" s="160"/>
    </row>
    <row r="966" spans="2:13">
      <c r="B966" s="129" t="s">
        <v>160</v>
      </c>
      <c r="C966" s="146" t="s">
        <v>219</v>
      </c>
      <c r="D966" s="147" t="s">
        <v>154</v>
      </c>
      <c r="E966" s="146" t="s">
        <v>155</v>
      </c>
      <c r="F966" s="158">
        <v>44137.560578703706</v>
      </c>
      <c r="G966" s="158">
        <v>45224</v>
      </c>
      <c r="H966" s="147" t="s">
        <v>156</v>
      </c>
      <c r="I966" s="150">
        <v>635876712</v>
      </c>
      <c r="J966" s="151">
        <v>500376188</v>
      </c>
      <c r="K966" s="150">
        <v>508077875.61760086</v>
      </c>
      <c r="L966" s="151">
        <v>635876712</v>
      </c>
      <c r="M966" s="159">
        <v>9.415274084</v>
      </c>
    </row>
    <row r="967" spans="2:13">
      <c r="B967" s="129" t="s">
        <v>160</v>
      </c>
      <c r="C967" s="146" t="s">
        <v>219</v>
      </c>
      <c r="D967" s="147" t="s">
        <v>154</v>
      </c>
      <c r="E967" s="146" t="s">
        <v>155</v>
      </c>
      <c r="F967" s="158">
        <v>43608.675104166665</v>
      </c>
      <c r="G967" s="158">
        <v>44698</v>
      </c>
      <c r="H967" s="147" t="s">
        <v>156</v>
      </c>
      <c r="I967" s="150">
        <v>131384932</v>
      </c>
      <c r="J967" s="151">
        <v>100028400</v>
      </c>
      <c r="K967" s="150">
        <v>101484438.05197369</v>
      </c>
      <c r="L967" s="151">
        <v>131384932</v>
      </c>
      <c r="M967" s="159">
        <v>10.921338202999999</v>
      </c>
    </row>
    <row r="968" spans="2:13">
      <c r="B968" s="129" t="s">
        <v>160</v>
      </c>
      <c r="C968" s="146" t="s">
        <v>219</v>
      </c>
      <c r="D968" s="147" t="s">
        <v>154</v>
      </c>
      <c r="E968" s="146" t="s">
        <v>155</v>
      </c>
      <c r="F968" s="158">
        <v>43608.672951388886</v>
      </c>
      <c r="G968" s="158">
        <v>44698</v>
      </c>
      <c r="H968" s="147" t="s">
        <v>156</v>
      </c>
      <c r="I968" s="150">
        <v>131384932</v>
      </c>
      <c r="J968" s="151">
        <v>100028400</v>
      </c>
      <c r="K968" s="150">
        <v>101484438.05197369</v>
      </c>
      <c r="L968" s="151">
        <v>131384932</v>
      </c>
      <c r="M968" s="159">
        <v>10.921338202999999</v>
      </c>
    </row>
    <row r="969" spans="2:13">
      <c r="B969" s="129" t="s">
        <v>160</v>
      </c>
      <c r="C969" s="146" t="s">
        <v>219</v>
      </c>
      <c r="D969" s="147" t="s">
        <v>154</v>
      </c>
      <c r="E969" s="146" t="s">
        <v>155</v>
      </c>
      <c r="F969" s="158">
        <v>44124.612395833334</v>
      </c>
      <c r="G969" s="158">
        <v>45201</v>
      </c>
      <c r="H969" s="147" t="s">
        <v>156</v>
      </c>
      <c r="I969" s="150">
        <v>127175342</v>
      </c>
      <c r="J969" s="151">
        <v>100322314</v>
      </c>
      <c r="K969" s="150">
        <v>102168533.60907133</v>
      </c>
      <c r="L969" s="151">
        <v>127175342</v>
      </c>
      <c r="M969" s="159">
        <v>9.4152739655000008</v>
      </c>
    </row>
    <row r="970" spans="2:13">
      <c r="B970" s="129" t="s">
        <v>160</v>
      </c>
      <c r="C970" s="146" t="s">
        <v>219</v>
      </c>
      <c r="D970" s="147" t="s">
        <v>154</v>
      </c>
      <c r="E970" s="146" t="s">
        <v>155</v>
      </c>
      <c r="F970" s="158">
        <v>44111.699479166666</v>
      </c>
      <c r="G970" s="158">
        <v>45201</v>
      </c>
      <c r="H970" s="147" t="s">
        <v>156</v>
      </c>
      <c r="I970" s="150">
        <v>635876712</v>
      </c>
      <c r="J970" s="151">
        <v>500000001</v>
      </c>
      <c r="K970" s="150">
        <v>510838057.96325809</v>
      </c>
      <c r="L970" s="151">
        <v>635876712</v>
      </c>
      <c r="M970" s="159">
        <v>9.4158180076000004</v>
      </c>
    </row>
    <row r="971" spans="2:13">
      <c r="B971" s="129" t="s">
        <v>160</v>
      </c>
      <c r="C971" s="146" t="s">
        <v>219</v>
      </c>
      <c r="D971" s="147" t="s">
        <v>154</v>
      </c>
      <c r="E971" s="146" t="s">
        <v>155</v>
      </c>
      <c r="F971" s="158">
        <v>44188.461516203701</v>
      </c>
      <c r="G971" s="158">
        <v>45224</v>
      </c>
      <c r="H971" s="147" t="s">
        <v>156</v>
      </c>
      <c r="I971" s="150">
        <v>635876712</v>
      </c>
      <c r="J971" s="151">
        <v>506706926</v>
      </c>
      <c r="K971" s="150">
        <v>508077875.72492051</v>
      </c>
      <c r="L971" s="151">
        <v>635876712</v>
      </c>
      <c r="M971" s="159">
        <v>9.4152740717000007</v>
      </c>
    </row>
    <row r="972" spans="2:13">
      <c r="B972" s="129" t="s">
        <v>160</v>
      </c>
      <c r="C972" s="146" t="s">
        <v>219</v>
      </c>
      <c r="D972" s="147" t="s">
        <v>154</v>
      </c>
      <c r="E972" s="146" t="s">
        <v>155</v>
      </c>
      <c r="F972" s="158">
        <v>44081.701458333337</v>
      </c>
      <c r="G972" s="158">
        <v>45159</v>
      </c>
      <c r="H972" s="147" t="s">
        <v>156</v>
      </c>
      <c r="I972" s="150">
        <v>127750000</v>
      </c>
      <c r="J972" s="151">
        <v>100426743</v>
      </c>
      <c r="K972" s="150">
        <v>101132213.51577714</v>
      </c>
      <c r="L972" s="151">
        <v>127750000</v>
      </c>
      <c r="M972" s="159">
        <v>9.5758343904000007</v>
      </c>
    </row>
    <row r="973" spans="2:13">
      <c r="B973" s="129" t="s">
        <v>160</v>
      </c>
      <c r="C973" s="146" t="s">
        <v>219</v>
      </c>
      <c r="D973" s="147" t="s">
        <v>154</v>
      </c>
      <c r="E973" s="146" t="s">
        <v>155</v>
      </c>
      <c r="F973" s="158">
        <v>44145.648194444446</v>
      </c>
      <c r="G973" s="158">
        <v>45224</v>
      </c>
      <c r="H973" s="147" t="s">
        <v>156</v>
      </c>
      <c r="I973" s="150">
        <v>127175342</v>
      </c>
      <c r="J973" s="151">
        <v>100272797</v>
      </c>
      <c r="K973" s="150">
        <v>101615574.14879861</v>
      </c>
      <c r="L973" s="151">
        <v>127175342</v>
      </c>
      <c r="M973" s="159">
        <v>9.4152739574000002</v>
      </c>
    </row>
    <row r="974" spans="2:13">
      <c r="B974" s="129" t="s">
        <v>160</v>
      </c>
      <c r="C974" s="146" t="s">
        <v>219</v>
      </c>
      <c r="D974" s="147" t="s">
        <v>154</v>
      </c>
      <c r="E974" s="146" t="s">
        <v>155</v>
      </c>
      <c r="F974" s="158">
        <v>43608.676435185182</v>
      </c>
      <c r="G974" s="158">
        <v>44698</v>
      </c>
      <c r="H974" s="147" t="s">
        <v>156</v>
      </c>
      <c r="I974" s="150">
        <v>131384932</v>
      </c>
      <c r="J974" s="151">
        <v>100028400</v>
      </c>
      <c r="K974" s="150">
        <v>101484438.05197369</v>
      </c>
      <c r="L974" s="151">
        <v>131384932</v>
      </c>
      <c r="M974" s="159">
        <v>10.921338202999999</v>
      </c>
    </row>
    <row r="975" spans="2:13">
      <c r="B975" s="129" t="s">
        <v>160</v>
      </c>
      <c r="C975" s="146" t="s">
        <v>219</v>
      </c>
      <c r="D975" s="147" t="s">
        <v>154</v>
      </c>
      <c r="E975" s="146" t="s">
        <v>155</v>
      </c>
      <c r="F975" s="158">
        <v>44130.658993055556</v>
      </c>
      <c r="G975" s="158">
        <v>45230</v>
      </c>
      <c r="H975" s="147" t="s">
        <v>156</v>
      </c>
      <c r="I975" s="150">
        <v>637746575</v>
      </c>
      <c r="J975" s="151">
        <v>500653842</v>
      </c>
      <c r="K975" s="150">
        <v>509115868.97697479</v>
      </c>
      <c r="L975" s="151">
        <v>637746575</v>
      </c>
      <c r="M975" s="159">
        <v>9.4152741248999998</v>
      </c>
    </row>
    <row r="976" spans="2:13">
      <c r="B976" s="129" t="s">
        <v>160</v>
      </c>
      <c r="C976" s="146" t="s">
        <v>219</v>
      </c>
      <c r="D976" s="147" t="s">
        <v>154</v>
      </c>
      <c r="E976" s="146" t="s">
        <v>155</v>
      </c>
      <c r="F976" s="158">
        <v>43608.674131944441</v>
      </c>
      <c r="G976" s="158">
        <v>44698</v>
      </c>
      <c r="H976" s="147" t="s">
        <v>156</v>
      </c>
      <c r="I976" s="150">
        <v>131384932</v>
      </c>
      <c r="J976" s="151">
        <v>100028400</v>
      </c>
      <c r="K976" s="150">
        <v>101484438.05197369</v>
      </c>
      <c r="L976" s="151">
        <v>131384932</v>
      </c>
      <c r="M976" s="159">
        <v>10.921338202999999</v>
      </c>
    </row>
    <row r="977" spans="2:13">
      <c r="B977" s="129" t="s">
        <v>160</v>
      </c>
      <c r="C977" s="146" t="s">
        <v>219</v>
      </c>
      <c r="D977" s="147" t="s">
        <v>154</v>
      </c>
      <c r="E977" s="146" t="s">
        <v>155</v>
      </c>
      <c r="F977" s="158">
        <v>43608.671759259261</v>
      </c>
      <c r="G977" s="158">
        <v>44698</v>
      </c>
      <c r="H977" s="147" t="s">
        <v>156</v>
      </c>
      <c r="I977" s="150">
        <v>131384932</v>
      </c>
      <c r="J977" s="151">
        <v>100028400</v>
      </c>
      <c r="K977" s="150">
        <v>101484438.05197369</v>
      </c>
      <c r="L977" s="151">
        <v>131384932</v>
      </c>
      <c r="M977" s="159">
        <v>10.921338202999999</v>
      </c>
    </row>
    <row r="978" spans="2:13">
      <c r="B978" s="129" t="s">
        <v>160</v>
      </c>
      <c r="C978" s="146" t="s">
        <v>219</v>
      </c>
      <c r="D978" s="147" t="s">
        <v>154</v>
      </c>
      <c r="E978" s="146" t="s">
        <v>155</v>
      </c>
      <c r="F978" s="158">
        <v>44111.702291666668</v>
      </c>
      <c r="G978" s="158">
        <v>45201</v>
      </c>
      <c r="H978" s="147" t="s">
        <v>156</v>
      </c>
      <c r="I978" s="150">
        <v>635876712</v>
      </c>
      <c r="J978" s="151">
        <v>500000001</v>
      </c>
      <c r="K978" s="150">
        <v>510838057.96325809</v>
      </c>
      <c r="L978" s="151">
        <v>635876712</v>
      </c>
      <c r="M978" s="159">
        <v>9.4158180076000004</v>
      </c>
    </row>
    <row r="979" spans="2:13">
      <c r="B979" s="129" t="s">
        <v>160</v>
      </c>
      <c r="C979" s="146" t="s">
        <v>219</v>
      </c>
      <c r="D979" s="147" t="s">
        <v>154</v>
      </c>
      <c r="E979" s="146" t="s">
        <v>155</v>
      </c>
      <c r="F979" s="158">
        <v>44111.698483796295</v>
      </c>
      <c r="G979" s="158">
        <v>45201</v>
      </c>
      <c r="H979" s="147" t="s">
        <v>156</v>
      </c>
      <c r="I979" s="150">
        <v>635876712</v>
      </c>
      <c r="J979" s="151">
        <v>500000001</v>
      </c>
      <c r="K979" s="150">
        <v>510838057.96325809</v>
      </c>
      <c r="L979" s="151">
        <v>635876712</v>
      </c>
      <c r="M979" s="159">
        <v>9.4158180076000004</v>
      </c>
    </row>
    <row r="980" spans="2:13">
      <c r="B980" s="129" t="s">
        <v>160</v>
      </c>
      <c r="C980" s="146" t="s">
        <v>219</v>
      </c>
      <c r="D980" s="147" t="s">
        <v>154</v>
      </c>
      <c r="E980" s="146" t="s">
        <v>155</v>
      </c>
      <c r="F980" s="158">
        <v>44151.668124999997</v>
      </c>
      <c r="G980" s="158">
        <v>45224</v>
      </c>
      <c r="H980" s="147" t="s">
        <v>156</v>
      </c>
      <c r="I980" s="150">
        <v>127175342</v>
      </c>
      <c r="J980" s="151">
        <v>100421223</v>
      </c>
      <c r="K980" s="150">
        <v>101615574.0865517</v>
      </c>
      <c r="L980" s="151">
        <v>127175342</v>
      </c>
      <c r="M980" s="159">
        <v>9.4152739930999996</v>
      </c>
    </row>
    <row r="981" spans="2:13">
      <c r="B981" s="129" t="s">
        <v>160</v>
      </c>
      <c r="C981" s="146" t="s">
        <v>219</v>
      </c>
      <c r="D981" s="147" t="s">
        <v>154</v>
      </c>
      <c r="E981" s="146" t="s">
        <v>155</v>
      </c>
      <c r="F981" s="158">
        <v>43608.677870370368</v>
      </c>
      <c r="G981" s="158">
        <v>44698</v>
      </c>
      <c r="H981" s="147" t="s">
        <v>156</v>
      </c>
      <c r="I981" s="150">
        <v>131384932</v>
      </c>
      <c r="J981" s="151">
        <v>100028400</v>
      </c>
      <c r="K981" s="150">
        <v>101484438.05197369</v>
      </c>
      <c r="L981" s="151">
        <v>131384932</v>
      </c>
      <c r="M981" s="159">
        <v>10.921338202999999</v>
      </c>
    </row>
    <row r="982" spans="2:13">
      <c r="B982" s="129" t="s">
        <v>160</v>
      </c>
      <c r="C982" s="146" t="s">
        <v>219</v>
      </c>
      <c r="D982" s="147" t="s">
        <v>154</v>
      </c>
      <c r="E982" s="146" t="s">
        <v>155</v>
      </c>
      <c r="F982" s="158">
        <v>44140.694039351853</v>
      </c>
      <c r="G982" s="158">
        <v>45232</v>
      </c>
      <c r="H982" s="147" t="s">
        <v>156</v>
      </c>
      <c r="I982" s="150">
        <v>127175342</v>
      </c>
      <c r="J982" s="151">
        <v>100718801</v>
      </c>
      <c r="K982" s="150">
        <v>102168533.60907133</v>
      </c>
      <c r="L982" s="151">
        <v>127175342</v>
      </c>
      <c r="M982" s="159">
        <v>9.4152739655000008</v>
      </c>
    </row>
    <row r="983" spans="2:13">
      <c r="B983" s="129" t="s">
        <v>160</v>
      </c>
      <c r="C983" s="146" t="s">
        <v>219</v>
      </c>
      <c r="D983" s="147" t="s">
        <v>154</v>
      </c>
      <c r="E983" s="146" t="s">
        <v>155</v>
      </c>
      <c r="F983" s="158">
        <v>43608.675416666665</v>
      </c>
      <c r="G983" s="158">
        <v>44698</v>
      </c>
      <c r="H983" s="147" t="s">
        <v>156</v>
      </c>
      <c r="I983" s="150">
        <v>131384932</v>
      </c>
      <c r="J983" s="151">
        <v>100028400</v>
      </c>
      <c r="K983" s="150">
        <v>101484438.05197369</v>
      </c>
      <c r="L983" s="151">
        <v>131384932</v>
      </c>
      <c r="M983" s="159">
        <v>10.921338202999999</v>
      </c>
    </row>
    <row r="984" spans="2:13">
      <c r="B984" s="129" t="s">
        <v>160</v>
      </c>
      <c r="C984" s="146" t="s">
        <v>219</v>
      </c>
      <c r="D984" s="147" t="s">
        <v>154</v>
      </c>
      <c r="E984" s="146" t="s">
        <v>155</v>
      </c>
      <c r="F984" s="158">
        <v>44124.612939814811</v>
      </c>
      <c r="G984" s="158">
        <v>45201</v>
      </c>
      <c r="H984" s="147" t="s">
        <v>156</v>
      </c>
      <c r="I984" s="150">
        <v>127175342</v>
      </c>
      <c r="J984" s="151">
        <v>100322314</v>
      </c>
      <c r="K984" s="150">
        <v>102168533.60907133</v>
      </c>
      <c r="L984" s="151">
        <v>127175342</v>
      </c>
      <c r="M984" s="159">
        <v>9.4152739655000008</v>
      </c>
    </row>
    <row r="985" spans="2:13">
      <c r="B985" s="129" t="s">
        <v>160</v>
      </c>
      <c r="C985" s="146" t="s">
        <v>219</v>
      </c>
      <c r="D985" s="147" t="s">
        <v>154</v>
      </c>
      <c r="E985" s="146" t="s">
        <v>155</v>
      </c>
      <c r="F985" s="158">
        <v>43608.673252314817</v>
      </c>
      <c r="G985" s="158">
        <v>44698</v>
      </c>
      <c r="H985" s="147" t="s">
        <v>156</v>
      </c>
      <c r="I985" s="150">
        <v>131384932</v>
      </c>
      <c r="J985" s="151">
        <v>100028400</v>
      </c>
      <c r="K985" s="150">
        <v>101484438.05197369</v>
      </c>
      <c r="L985" s="151">
        <v>131384932</v>
      </c>
      <c r="M985" s="159">
        <v>10.921338202999999</v>
      </c>
    </row>
    <row r="986" spans="2:13">
      <c r="B986" s="129" t="s">
        <v>160</v>
      </c>
      <c r="C986" s="146" t="s">
        <v>219</v>
      </c>
      <c r="D986" s="147" t="s">
        <v>154</v>
      </c>
      <c r="E986" s="146" t="s">
        <v>155</v>
      </c>
      <c r="F986" s="158">
        <v>44111.700231481482</v>
      </c>
      <c r="G986" s="158">
        <v>45206</v>
      </c>
      <c r="H986" s="147" t="s">
        <v>156</v>
      </c>
      <c r="I986" s="150">
        <v>635876712</v>
      </c>
      <c r="J986" s="151">
        <v>500000001</v>
      </c>
      <c r="K986" s="150">
        <v>510838057.96325809</v>
      </c>
      <c r="L986" s="151">
        <v>635876712</v>
      </c>
      <c r="M986" s="159">
        <v>9.4158180076000004</v>
      </c>
    </row>
    <row r="987" spans="2:13">
      <c r="B987" s="129" t="s">
        <v>160</v>
      </c>
      <c r="C987" s="146" t="s">
        <v>219</v>
      </c>
      <c r="D987" s="147" t="s">
        <v>154</v>
      </c>
      <c r="E987" s="146" t="s">
        <v>155</v>
      </c>
      <c r="F987" s="158">
        <v>44188.461898148147</v>
      </c>
      <c r="G987" s="158">
        <v>45224</v>
      </c>
      <c r="H987" s="147" t="s">
        <v>156</v>
      </c>
      <c r="I987" s="150">
        <v>635876712</v>
      </c>
      <c r="J987" s="151">
        <v>506706926</v>
      </c>
      <c r="K987" s="150">
        <v>508077875.72492051</v>
      </c>
      <c r="L987" s="151">
        <v>635876712</v>
      </c>
      <c r="M987" s="159">
        <v>9.4152740717000007</v>
      </c>
    </row>
    <row r="988" spans="2:13">
      <c r="B988" s="129" t="s">
        <v>160</v>
      </c>
      <c r="C988" s="146" t="s">
        <v>219</v>
      </c>
      <c r="D988" s="147" t="s">
        <v>154</v>
      </c>
      <c r="E988" s="146" t="s">
        <v>155</v>
      </c>
      <c r="F988" s="158">
        <v>44081.701747685183</v>
      </c>
      <c r="G988" s="158">
        <v>45159</v>
      </c>
      <c r="H988" s="147" t="s">
        <v>156</v>
      </c>
      <c r="I988" s="150">
        <v>127750000</v>
      </c>
      <c r="J988" s="151">
        <v>100426743</v>
      </c>
      <c r="K988" s="150">
        <v>101132213.51577714</v>
      </c>
      <c r="L988" s="151">
        <v>127750000</v>
      </c>
      <c r="M988" s="159">
        <v>9.5758343904000007</v>
      </c>
    </row>
    <row r="989" spans="2:13">
      <c r="B989" s="129" t="s">
        <v>160</v>
      </c>
      <c r="C989" s="146" t="s">
        <v>219</v>
      </c>
      <c r="D989" s="147" t="s">
        <v>154</v>
      </c>
      <c r="E989" s="146" t="s">
        <v>155</v>
      </c>
      <c r="F989" s="158">
        <v>44146.626631944448</v>
      </c>
      <c r="G989" s="158">
        <v>45224</v>
      </c>
      <c r="H989" s="147" t="s">
        <v>156</v>
      </c>
      <c r="I989" s="150">
        <v>127175342</v>
      </c>
      <c r="J989" s="151">
        <v>100297521</v>
      </c>
      <c r="K989" s="150">
        <v>101615573.83023725</v>
      </c>
      <c r="L989" s="151">
        <v>127175342</v>
      </c>
      <c r="M989" s="159">
        <v>9.4152741399999993</v>
      </c>
    </row>
    <row r="990" spans="2:13">
      <c r="B990" s="129" t="s">
        <v>160</v>
      </c>
      <c r="C990" s="146" t="s">
        <v>219</v>
      </c>
      <c r="D990" s="147" t="s">
        <v>154</v>
      </c>
      <c r="E990" s="146" t="s">
        <v>155</v>
      </c>
      <c r="F990" s="158">
        <v>43608.676782407405</v>
      </c>
      <c r="G990" s="158">
        <v>44698</v>
      </c>
      <c r="H990" s="147" t="s">
        <v>156</v>
      </c>
      <c r="I990" s="150">
        <v>131384932</v>
      </c>
      <c r="J990" s="151">
        <v>100028400</v>
      </c>
      <c r="K990" s="150">
        <v>101484438.05197369</v>
      </c>
      <c r="L990" s="151">
        <v>131384932</v>
      </c>
      <c r="M990" s="159">
        <v>10.921338202999999</v>
      </c>
    </row>
    <row r="991" spans="2:13">
      <c r="B991" s="129" t="s">
        <v>160</v>
      </c>
      <c r="C991" s="146" t="s">
        <v>219</v>
      </c>
      <c r="D991" s="147" t="s">
        <v>154</v>
      </c>
      <c r="E991" s="146" t="s">
        <v>155</v>
      </c>
      <c r="F991" s="158">
        <v>44130.659282407411</v>
      </c>
      <c r="G991" s="158">
        <v>45230</v>
      </c>
      <c r="H991" s="147" t="s">
        <v>156</v>
      </c>
      <c r="I991" s="150">
        <v>637746575</v>
      </c>
      <c r="J991" s="151">
        <v>500653842</v>
      </c>
      <c r="K991" s="150">
        <v>509115868.97697479</v>
      </c>
      <c r="L991" s="151">
        <v>637746575</v>
      </c>
      <c r="M991" s="159">
        <v>9.4152741248999998</v>
      </c>
    </row>
    <row r="992" spans="2:13">
      <c r="B992" s="129" t="s">
        <v>160</v>
      </c>
      <c r="C992" s="146" t="s">
        <v>219</v>
      </c>
      <c r="D992" s="147" t="s">
        <v>154</v>
      </c>
      <c r="E992" s="146" t="s">
        <v>155</v>
      </c>
      <c r="F992" s="158">
        <v>43608.674444444441</v>
      </c>
      <c r="G992" s="158">
        <v>44698</v>
      </c>
      <c r="H992" s="147" t="s">
        <v>156</v>
      </c>
      <c r="I992" s="150">
        <v>131384932</v>
      </c>
      <c r="J992" s="151">
        <v>100028400</v>
      </c>
      <c r="K992" s="150">
        <v>101484438.05197369</v>
      </c>
      <c r="L992" s="151">
        <v>131384932</v>
      </c>
      <c r="M992" s="159">
        <v>10.921338202999999</v>
      </c>
    </row>
    <row r="993" spans="2:13">
      <c r="B993" s="129" t="s">
        <v>160</v>
      </c>
      <c r="C993" s="146" t="s">
        <v>219</v>
      </c>
      <c r="D993" s="147" t="s">
        <v>154</v>
      </c>
      <c r="E993" s="146" t="s">
        <v>155</v>
      </c>
      <c r="F993" s="158">
        <v>43608.672164351854</v>
      </c>
      <c r="G993" s="158">
        <v>44698</v>
      </c>
      <c r="H993" s="147" t="s">
        <v>156</v>
      </c>
      <c r="I993" s="150">
        <v>131384932</v>
      </c>
      <c r="J993" s="151">
        <v>100028400</v>
      </c>
      <c r="K993" s="150">
        <v>101484438.05197369</v>
      </c>
      <c r="L993" s="151">
        <v>131384932</v>
      </c>
      <c r="M993" s="159">
        <v>10.921338202999999</v>
      </c>
    </row>
    <row r="994" spans="2:13">
      <c r="B994" s="129" t="s">
        <v>160</v>
      </c>
      <c r="C994" s="146" t="s">
        <v>219</v>
      </c>
      <c r="D994" s="147" t="s">
        <v>154</v>
      </c>
      <c r="E994" s="146" t="s">
        <v>155</v>
      </c>
      <c r="F994" s="158">
        <v>44124.611331018517</v>
      </c>
      <c r="G994" s="158">
        <v>45201</v>
      </c>
      <c r="H994" s="147" t="s">
        <v>156</v>
      </c>
      <c r="I994" s="150">
        <v>127175342</v>
      </c>
      <c r="J994" s="151">
        <v>100322314</v>
      </c>
      <c r="K994" s="150">
        <v>102168533.60907133</v>
      </c>
      <c r="L994" s="151">
        <v>127175342</v>
      </c>
      <c r="M994" s="159">
        <v>9.4152739655000008</v>
      </c>
    </row>
    <row r="995" spans="2:13">
      <c r="B995" s="129" t="s">
        <v>160</v>
      </c>
      <c r="C995" s="146" t="s">
        <v>219</v>
      </c>
      <c r="D995" s="147" t="s">
        <v>154</v>
      </c>
      <c r="E995" s="146" t="s">
        <v>155</v>
      </c>
      <c r="F995" s="158">
        <v>44111.698865740742</v>
      </c>
      <c r="G995" s="158">
        <v>45201</v>
      </c>
      <c r="H995" s="147" t="s">
        <v>156</v>
      </c>
      <c r="I995" s="150">
        <v>635876712</v>
      </c>
      <c r="J995" s="151">
        <v>500000001</v>
      </c>
      <c r="K995" s="150">
        <v>510838057.96325809</v>
      </c>
      <c r="L995" s="151">
        <v>635876712</v>
      </c>
      <c r="M995" s="159">
        <v>9.4158180076000004</v>
      </c>
    </row>
    <row r="996" spans="2:13">
      <c r="B996" s="129" t="s">
        <v>160</v>
      </c>
      <c r="C996" s="146" t="s">
        <v>219</v>
      </c>
      <c r="D996" s="147" t="s">
        <v>154</v>
      </c>
      <c r="E996" s="146" t="s">
        <v>155</v>
      </c>
      <c r="F996" s="158">
        <v>44152.671597222223</v>
      </c>
      <c r="G996" s="158">
        <v>45224</v>
      </c>
      <c r="H996" s="147" t="s">
        <v>156</v>
      </c>
      <c r="I996" s="150">
        <v>127175342</v>
      </c>
      <c r="J996" s="151">
        <v>100445983</v>
      </c>
      <c r="K996" s="150">
        <v>101615574.0865517</v>
      </c>
      <c r="L996" s="151">
        <v>127175342</v>
      </c>
      <c r="M996" s="159">
        <v>9.4152739930999996</v>
      </c>
    </row>
    <row r="997" spans="2:13">
      <c r="B997" s="129" t="s">
        <v>160</v>
      </c>
      <c r="C997" s="146" t="s">
        <v>219</v>
      </c>
      <c r="D997" s="147" t="s">
        <v>154</v>
      </c>
      <c r="E997" s="146" t="s">
        <v>155</v>
      </c>
      <c r="F997" s="158">
        <v>43608.678124999999</v>
      </c>
      <c r="G997" s="158">
        <v>44698</v>
      </c>
      <c r="H997" s="147" t="s">
        <v>156</v>
      </c>
      <c r="I997" s="150">
        <v>131384932</v>
      </c>
      <c r="J997" s="151">
        <v>100028400</v>
      </c>
      <c r="K997" s="150">
        <v>101484438.05197369</v>
      </c>
      <c r="L997" s="151">
        <v>131384932</v>
      </c>
      <c r="M997" s="159">
        <v>10.921338202999999</v>
      </c>
    </row>
    <row r="998" spans="2:13">
      <c r="B998" s="129" t="s">
        <v>160</v>
      </c>
      <c r="C998" s="146" t="s">
        <v>219</v>
      </c>
      <c r="D998" s="147" t="s">
        <v>154</v>
      </c>
      <c r="E998" s="146" t="s">
        <v>155</v>
      </c>
      <c r="F998" s="158">
        <v>44145.646793981483</v>
      </c>
      <c r="G998" s="158">
        <v>45224</v>
      </c>
      <c r="H998" s="147" t="s">
        <v>156</v>
      </c>
      <c r="I998" s="150">
        <v>127175342</v>
      </c>
      <c r="J998" s="151">
        <v>100272797</v>
      </c>
      <c r="K998" s="150">
        <v>101615574.14879861</v>
      </c>
      <c r="L998" s="151">
        <v>127175342</v>
      </c>
      <c r="M998" s="159">
        <v>9.4152739574000002</v>
      </c>
    </row>
    <row r="999" spans="2:13">
      <c r="B999" s="129" t="s">
        <v>160</v>
      </c>
      <c r="C999" s="146" t="s">
        <v>219</v>
      </c>
      <c r="D999" s="147" t="s">
        <v>154</v>
      </c>
      <c r="E999" s="146" t="s">
        <v>155</v>
      </c>
      <c r="F999" s="158">
        <v>43608.675821759258</v>
      </c>
      <c r="G999" s="158">
        <v>44698</v>
      </c>
      <c r="H999" s="147" t="s">
        <v>156</v>
      </c>
      <c r="I999" s="150">
        <v>131384932</v>
      </c>
      <c r="J999" s="151">
        <v>100028400</v>
      </c>
      <c r="K999" s="150">
        <v>101484438.05197369</v>
      </c>
      <c r="L999" s="151">
        <v>131384932</v>
      </c>
      <c r="M999" s="159">
        <v>10.921338202999999</v>
      </c>
    </row>
    <row r="1000" spans="2:13">
      <c r="B1000" s="129" t="s">
        <v>160</v>
      </c>
      <c r="C1000" s="146" t="s">
        <v>219</v>
      </c>
      <c r="D1000" s="147" t="s">
        <v>154</v>
      </c>
      <c r="E1000" s="146" t="s">
        <v>155</v>
      </c>
      <c r="F1000" s="158">
        <v>44125.709236111114</v>
      </c>
      <c r="G1000" s="158">
        <v>45230</v>
      </c>
      <c r="H1000" s="147" t="s">
        <v>156</v>
      </c>
      <c r="I1000" s="150">
        <v>637746575</v>
      </c>
      <c r="J1000" s="151">
        <v>500000000</v>
      </c>
      <c r="K1000" s="150">
        <v>509089243.26951098</v>
      </c>
      <c r="L1000" s="151">
        <v>637746575</v>
      </c>
      <c r="M1000" s="159">
        <v>9.4183053163999997</v>
      </c>
    </row>
    <row r="1001" spans="2:13">
      <c r="B1001" s="129" t="s">
        <v>160</v>
      </c>
      <c r="C1001" s="146" t="s">
        <v>219</v>
      </c>
      <c r="D1001" s="147" t="s">
        <v>154</v>
      </c>
      <c r="E1001" s="146" t="s">
        <v>155</v>
      </c>
      <c r="F1001" s="158">
        <v>43608.673541666663</v>
      </c>
      <c r="G1001" s="158">
        <v>44698</v>
      </c>
      <c r="H1001" s="147" t="s">
        <v>156</v>
      </c>
      <c r="I1001" s="150">
        <v>131384932</v>
      </c>
      <c r="J1001" s="151">
        <v>100028400</v>
      </c>
      <c r="K1001" s="150">
        <v>101484438.05197369</v>
      </c>
      <c r="L1001" s="151">
        <v>131384932</v>
      </c>
      <c r="M1001" s="159">
        <v>10.921338202999999</v>
      </c>
    </row>
    <row r="1002" spans="2:13">
      <c r="B1002" s="129" t="s">
        <v>160</v>
      </c>
      <c r="C1002" s="146" t="s">
        <v>219</v>
      </c>
      <c r="D1002" s="147" t="s">
        <v>154</v>
      </c>
      <c r="E1002" s="146" t="s">
        <v>155</v>
      </c>
      <c r="F1002" s="158">
        <v>44111.700798611113</v>
      </c>
      <c r="G1002" s="158">
        <v>45201</v>
      </c>
      <c r="H1002" s="147" t="s">
        <v>156</v>
      </c>
      <c r="I1002" s="150">
        <v>635876712</v>
      </c>
      <c r="J1002" s="151">
        <v>500000001</v>
      </c>
      <c r="K1002" s="150">
        <v>510838057.96325809</v>
      </c>
      <c r="L1002" s="151">
        <v>635876712</v>
      </c>
      <c r="M1002" s="159">
        <v>9.4158180076000004</v>
      </c>
    </row>
    <row r="1003" spans="2:13">
      <c r="B1003" s="129" t="s">
        <v>160</v>
      </c>
      <c r="C1003" s="146" t="s">
        <v>219</v>
      </c>
      <c r="D1003" s="147" t="s">
        <v>154</v>
      </c>
      <c r="E1003" s="146" t="s">
        <v>155</v>
      </c>
      <c r="F1003" s="158">
        <v>44278.678344907406</v>
      </c>
      <c r="G1003" s="158">
        <v>44698</v>
      </c>
      <c r="H1003" s="147" t="s">
        <v>156</v>
      </c>
      <c r="I1003" s="150">
        <v>113261643</v>
      </c>
      <c r="J1003" s="151">
        <v>101169316</v>
      </c>
      <c r="K1003" s="150">
        <v>101484779.63426407</v>
      </c>
      <c r="L1003" s="151">
        <v>113261643</v>
      </c>
      <c r="M1003" s="159">
        <v>10.920720145800001</v>
      </c>
    </row>
    <row r="1004" spans="2:13">
      <c r="B1004" s="129" t="s">
        <v>160</v>
      </c>
      <c r="C1004" s="146" t="s">
        <v>219</v>
      </c>
      <c r="D1004" s="147" t="s">
        <v>154</v>
      </c>
      <c r="E1004" s="146" t="s">
        <v>155</v>
      </c>
      <c r="F1004" s="158">
        <v>44111.697835648149</v>
      </c>
      <c r="G1004" s="158">
        <v>45201</v>
      </c>
      <c r="H1004" s="147" t="s">
        <v>156</v>
      </c>
      <c r="I1004" s="150">
        <v>635876712</v>
      </c>
      <c r="J1004" s="151">
        <v>500000001</v>
      </c>
      <c r="K1004" s="150">
        <v>510838057.96325809</v>
      </c>
      <c r="L1004" s="151">
        <v>635876712</v>
      </c>
      <c r="M1004" s="159">
        <v>9.4158180076000004</v>
      </c>
    </row>
    <row r="1005" spans="2:13">
      <c r="B1005" s="129" t="s">
        <v>160</v>
      </c>
      <c r="C1005" s="146" t="s">
        <v>219</v>
      </c>
      <c r="D1005" s="147" t="s">
        <v>154</v>
      </c>
      <c r="E1005" s="146" t="s">
        <v>155</v>
      </c>
      <c r="F1005" s="158">
        <v>44151.667523148149</v>
      </c>
      <c r="G1005" s="158">
        <v>45224</v>
      </c>
      <c r="H1005" s="147" t="s">
        <v>156</v>
      </c>
      <c r="I1005" s="150">
        <v>127175342</v>
      </c>
      <c r="J1005" s="151">
        <v>100421223</v>
      </c>
      <c r="K1005" s="150">
        <v>101615574.0865517</v>
      </c>
      <c r="L1005" s="151">
        <v>127175342</v>
      </c>
      <c r="M1005" s="159">
        <v>9.4152739930999996</v>
      </c>
    </row>
    <row r="1006" spans="2:13">
      <c r="B1006" s="129" t="s">
        <v>160</v>
      </c>
      <c r="C1006" s="146" t="s">
        <v>219</v>
      </c>
      <c r="D1006" s="147" t="s">
        <v>154</v>
      </c>
      <c r="E1006" s="146" t="s">
        <v>155</v>
      </c>
      <c r="F1006" s="158">
        <v>43608.677187499998</v>
      </c>
      <c r="G1006" s="158">
        <v>44698</v>
      </c>
      <c r="H1006" s="147" t="s">
        <v>156</v>
      </c>
      <c r="I1006" s="150">
        <v>131384932</v>
      </c>
      <c r="J1006" s="151">
        <v>100028400</v>
      </c>
      <c r="K1006" s="150">
        <v>101484438.05197369</v>
      </c>
      <c r="L1006" s="151">
        <v>131384932</v>
      </c>
      <c r="M1006" s="159">
        <v>10.921338202999999</v>
      </c>
    </row>
    <row r="1007" spans="2:13">
      <c r="B1007" s="129" t="s">
        <v>160</v>
      </c>
      <c r="C1007" s="146" t="s">
        <v>219</v>
      </c>
      <c r="D1007" s="147" t="s">
        <v>154</v>
      </c>
      <c r="E1007" s="146" t="s">
        <v>155</v>
      </c>
      <c r="F1007" s="158">
        <v>44137.560231481482</v>
      </c>
      <c r="G1007" s="158">
        <v>45224</v>
      </c>
      <c r="H1007" s="147" t="s">
        <v>156</v>
      </c>
      <c r="I1007" s="150">
        <v>635876712</v>
      </c>
      <c r="J1007" s="151">
        <v>500376188</v>
      </c>
      <c r="K1007" s="150">
        <v>508077875.61760086</v>
      </c>
      <c r="L1007" s="151">
        <v>635876712</v>
      </c>
      <c r="M1007" s="159">
        <v>9.415274084</v>
      </c>
    </row>
    <row r="1008" spans="2:13">
      <c r="B1008" s="129" t="s">
        <v>160</v>
      </c>
      <c r="C1008" s="146" t="s">
        <v>219</v>
      </c>
      <c r="D1008" s="147" t="s">
        <v>154</v>
      </c>
      <c r="E1008" s="146" t="s">
        <v>155</v>
      </c>
      <c r="F1008" s="158">
        <v>43608.674780092595</v>
      </c>
      <c r="G1008" s="158">
        <v>44698</v>
      </c>
      <c r="H1008" s="147" t="s">
        <v>156</v>
      </c>
      <c r="I1008" s="150">
        <v>131384932</v>
      </c>
      <c r="J1008" s="151">
        <v>100028400</v>
      </c>
      <c r="K1008" s="150">
        <v>101484438.05197369</v>
      </c>
      <c r="L1008" s="151">
        <v>131384932</v>
      </c>
      <c r="M1008" s="159">
        <v>10.921338202999999</v>
      </c>
    </row>
    <row r="1009" spans="2:13">
      <c r="B1009" s="129" t="s">
        <v>160</v>
      </c>
      <c r="C1009" s="146" t="s">
        <v>219</v>
      </c>
      <c r="D1009" s="147" t="s">
        <v>154</v>
      </c>
      <c r="E1009" s="146" t="s">
        <v>155</v>
      </c>
      <c r="F1009" s="158">
        <v>43608.672476851854</v>
      </c>
      <c r="G1009" s="158">
        <v>44698</v>
      </c>
      <c r="H1009" s="147" t="s">
        <v>156</v>
      </c>
      <c r="I1009" s="150">
        <v>131384932</v>
      </c>
      <c r="J1009" s="151">
        <v>100028400</v>
      </c>
      <c r="K1009" s="150">
        <v>101484438.05197369</v>
      </c>
      <c r="L1009" s="151">
        <v>131384932</v>
      </c>
      <c r="M1009" s="159">
        <v>10.921338202999999</v>
      </c>
    </row>
    <row r="1010" spans="2:13">
      <c r="B1010" s="129" t="s">
        <v>160</v>
      </c>
      <c r="C1010" s="146" t="s">
        <v>219</v>
      </c>
      <c r="D1010" s="147" t="s">
        <v>154</v>
      </c>
      <c r="E1010" s="146" t="s">
        <v>155</v>
      </c>
      <c r="F1010" s="158">
        <v>44124.612037037034</v>
      </c>
      <c r="G1010" s="158">
        <v>45201</v>
      </c>
      <c r="H1010" s="147" t="s">
        <v>156</v>
      </c>
      <c r="I1010" s="150">
        <v>127175342</v>
      </c>
      <c r="J1010" s="151">
        <v>100322314</v>
      </c>
      <c r="K1010" s="150">
        <v>102168533.60907133</v>
      </c>
      <c r="L1010" s="151">
        <v>127175342</v>
      </c>
      <c r="M1010" s="159">
        <v>9.4152739655000008</v>
      </c>
    </row>
    <row r="1011" spans="2:13">
      <c r="B1011" s="129" t="s">
        <v>160</v>
      </c>
      <c r="C1011" s="146" t="s">
        <v>219</v>
      </c>
      <c r="D1011" s="147" t="s">
        <v>154</v>
      </c>
      <c r="E1011" s="146" t="s">
        <v>155</v>
      </c>
      <c r="F1011" s="158">
        <v>44111.699166666665</v>
      </c>
      <c r="G1011" s="158">
        <v>45201</v>
      </c>
      <c r="H1011" s="147" t="s">
        <v>156</v>
      </c>
      <c r="I1011" s="150">
        <v>635876712</v>
      </c>
      <c r="J1011" s="151">
        <v>500000001</v>
      </c>
      <c r="K1011" s="150">
        <v>510838057.96325809</v>
      </c>
      <c r="L1011" s="151">
        <v>635876712</v>
      </c>
      <c r="M1011" s="159">
        <v>9.4158180076000004</v>
      </c>
    </row>
    <row r="1012" spans="2:13">
      <c r="B1012" s="129" t="s">
        <v>160</v>
      </c>
      <c r="C1012" s="146" t="s">
        <v>219</v>
      </c>
      <c r="D1012" s="147" t="s">
        <v>154</v>
      </c>
      <c r="E1012" s="146" t="s">
        <v>155</v>
      </c>
      <c r="F1012" s="158">
        <v>44158.646134259259</v>
      </c>
      <c r="G1012" s="158">
        <v>45224</v>
      </c>
      <c r="H1012" s="147" t="s">
        <v>156</v>
      </c>
      <c r="I1012" s="150">
        <v>127175342</v>
      </c>
      <c r="J1012" s="151">
        <v>100594666</v>
      </c>
      <c r="K1012" s="150">
        <v>101615574.0865517</v>
      </c>
      <c r="L1012" s="151">
        <v>127175342</v>
      </c>
      <c r="M1012" s="159">
        <v>9.4152739930999996</v>
      </c>
    </row>
    <row r="1013" spans="2:13">
      <c r="B1013" s="129" t="s">
        <v>160</v>
      </c>
      <c r="C1013" s="146" t="s">
        <v>219</v>
      </c>
      <c r="D1013" s="147" t="s">
        <v>154</v>
      </c>
      <c r="E1013" s="146" t="s">
        <v>155</v>
      </c>
      <c r="F1013" s="158">
        <v>44081.701064814813</v>
      </c>
      <c r="G1013" s="158">
        <v>45159</v>
      </c>
      <c r="H1013" s="147" t="s">
        <v>156</v>
      </c>
      <c r="I1013" s="150">
        <v>127750000</v>
      </c>
      <c r="J1013" s="151">
        <v>100426743</v>
      </c>
      <c r="K1013" s="150">
        <v>101132213.51577714</v>
      </c>
      <c r="L1013" s="151">
        <v>127750000</v>
      </c>
      <c r="M1013" s="159">
        <v>9.5758343904000007</v>
      </c>
    </row>
    <row r="1014" spans="2:13">
      <c r="B1014" s="129" t="s">
        <v>160</v>
      </c>
      <c r="C1014" s="146" t="s">
        <v>219</v>
      </c>
      <c r="D1014" s="147" t="s">
        <v>154</v>
      </c>
      <c r="E1014" s="146" t="s">
        <v>155</v>
      </c>
      <c r="F1014" s="158">
        <v>44145.647581018522</v>
      </c>
      <c r="G1014" s="158">
        <v>45224</v>
      </c>
      <c r="H1014" s="147" t="s">
        <v>156</v>
      </c>
      <c r="I1014" s="150">
        <v>127175342</v>
      </c>
      <c r="J1014" s="151">
        <v>100272797</v>
      </c>
      <c r="K1014" s="150">
        <v>101615574.14879861</v>
      </c>
      <c r="L1014" s="151">
        <v>127175342</v>
      </c>
      <c r="M1014" s="159">
        <v>9.4152739574000002</v>
      </c>
    </row>
    <row r="1015" spans="2:13">
      <c r="B1015" s="129" t="s">
        <v>160</v>
      </c>
      <c r="C1015" s="146" t="s">
        <v>219</v>
      </c>
      <c r="D1015" s="147" t="s">
        <v>154</v>
      </c>
      <c r="E1015" s="146" t="s">
        <v>155</v>
      </c>
      <c r="F1015" s="158">
        <v>43608.676122685189</v>
      </c>
      <c r="G1015" s="158">
        <v>44698</v>
      </c>
      <c r="H1015" s="147" t="s">
        <v>156</v>
      </c>
      <c r="I1015" s="150">
        <v>131384932</v>
      </c>
      <c r="J1015" s="151">
        <v>100028400</v>
      </c>
      <c r="K1015" s="150">
        <v>101484438.05197369</v>
      </c>
      <c r="L1015" s="151">
        <v>131384932</v>
      </c>
      <c r="M1015" s="159">
        <v>10.921338202999999</v>
      </c>
    </row>
    <row r="1016" spans="2:13">
      <c r="B1016" s="129" t="s">
        <v>160</v>
      </c>
      <c r="C1016" s="146" t="s">
        <v>219</v>
      </c>
      <c r="D1016" s="147" t="s">
        <v>154</v>
      </c>
      <c r="E1016" s="146" t="s">
        <v>155</v>
      </c>
      <c r="F1016" s="158">
        <v>44125.709548611114</v>
      </c>
      <c r="G1016" s="158">
        <v>45230</v>
      </c>
      <c r="H1016" s="147" t="s">
        <v>156</v>
      </c>
      <c r="I1016" s="150">
        <v>637746575</v>
      </c>
      <c r="J1016" s="151">
        <v>500000000</v>
      </c>
      <c r="K1016" s="150">
        <v>509089243.26951098</v>
      </c>
      <c r="L1016" s="151">
        <v>637746575</v>
      </c>
      <c r="M1016" s="159">
        <v>9.4183053163999997</v>
      </c>
    </row>
    <row r="1017" spans="2:13">
      <c r="B1017" s="129" t="s">
        <v>160</v>
      </c>
      <c r="C1017" s="146" t="s">
        <v>219</v>
      </c>
      <c r="D1017" s="147" t="s">
        <v>154</v>
      </c>
      <c r="E1017" s="146" t="s">
        <v>155</v>
      </c>
      <c r="F1017" s="158">
        <v>43608.673831018517</v>
      </c>
      <c r="G1017" s="158">
        <v>44698</v>
      </c>
      <c r="H1017" s="147" t="s">
        <v>156</v>
      </c>
      <c r="I1017" s="150">
        <v>131384932</v>
      </c>
      <c r="J1017" s="151">
        <v>100028400</v>
      </c>
      <c r="K1017" s="150">
        <v>101484438.05197369</v>
      </c>
      <c r="L1017" s="151">
        <v>131384932</v>
      </c>
      <c r="M1017" s="159">
        <v>10.921338202999999</v>
      </c>
    </row>
    <row r="1018" spans="2:13">
      <c r="B1018" s="129" t="s">
        <v>160</v>
      </c>
      <c r="C1018" s="146" t="s">
        <v>219</v>
      </c>
      <c r="D1018" s="147" t="s">
        <v>154</v>
      </c>
      <c r="E1018" s="146" t="s">
        <v>155</v>
      </c>
      <c r="F1018" s="158">
        <v>44111.701655092591</v>
      </c>
      <c r="G1018" s="158">
        <v>45201</v>
      </c>
      <c r="H1018" s="147" t="s">
        <v>156</v>
      </c>
      <c r="I1018" s="150">
        <v>635876712</v>
      </c>
      <c r="J1018" s="151">
        <v>500000001</v>
      </c>
      <c r="K1018" s="150">
        <v>510838057.96325809</v>
      </c>
      <c r="L1018" s="151">
        <v>635876712</v>
      </c>
      <c r="M1018" s="159">
        <v>9.4158180076000004</v>
      </c>
    </row>
    <row r="1019" spans="2:13">
      <c r="B1019" s="129" t="s">
        <v>160</v>
      </c>
      <c r="C1019" s="146" t="s">
        <v>219</v>
      </c>
      <c r="D1019" s="147" t="s">
        <v>154</v>
      </c>
      <c r="E1019" s="146" t="s">
        <v>155</v>
      </c>
      <c r="F1019" s="158">
        <v>44446.684062499997</v>
      </c>
      <c r="G1019" s="158">
        <v>45072</v>
      </c>
      <c r="H1019" s="147" t="s">
        <v>156</v>
      </c>
      <c r="I1019" s="150">
        <v>3569589039</v>
      </c>
      <c r="J1019" s="151">
        <v>3003663984</v>
      </c>
      <c r="K1019" s="150">
        <v>3024273150.6674829</v>
      </c>
      <c r="L1019" s="151">
        <v>3569589039</v>
      </c>
      <c r="M1019" s="159">
        <v>11.4621259437</v>
      </c>
    </row>
    <row r="1020" spans="2:13">
      <c r="B1020" s="129" t="s">
        <v>160</v>
      </c>
      <c r="C1020" s="146" t="s">
        <v>219</v>
      </c>
      <c r="D1020" s="147" t="s">
        <v>154</v>
      </c>
      <c r="E1020" s="146" t="s">
        <v>155</v>
      </c>
      <c r="F1020" s="158">
        <v>44111.698125000003</v>
      </c>
      <c r="G1020" s="158">
        <v>45201</v>
      </c>
      <c r="H1020" s="147" t="s">
        <v>156</v>
      </c>
      <c r="I1020" s="150">
        <v>635876712</v>
      </c>
      <c r="J1020" s="151">
        <v>500000001</v>
      </c>
      <c r="K1020" s="150">
        <v>510838057.96325809</v>
      </c>
      <c r="L1020" s="151">
        <v>635876712</v>
      </c>
      <c r="M1020" s="159">
        <v>9.4158180076000004</v>
      </c>
    </row>
    <row r="1021" spans="2:13">
      <c r="B1021" s="129" t="s">
        <v>160</v>
      </c>
      <c r="C1021" s="146" t="s">
        <v>219</v>
      </c>
      <c r="D1021" s="147" t="s">
        <v>154</v>
      </c>
      <c r="E1021" s="146" t="s">
        <v>155</v>
      </c>
      <c r="F1021" s="158">
        <v>44151.667824074073</v>
      </c>
      <c r="G1021" s="158">
        <v>45224</v>
      </c>
      <c r="H1021" s="147" t="s">
        <v>156</v>
      </c>
      <c r="I1021" s="150">
        <v>127175342</v>
      </c>
      <c r="J1021" s="151">
        <v>100421223</v>
      </c>
      <c r="K1021" s="150">
        <v>101615574.0865517</v>
      </c>
      <c r="L1021" s="151">
        <v>127175342</v>
      </c>
      <c r="M1021" s="159">
        <v>9.4152739930999996</v>
      </c>
    </row>
    <row r="1022" spans="2:13">
      <c r="B1022" s="129" t="s">
        <v>160</v>
      </c>
      <c r="C1022" s="146" t="s">
        <v>219</v>
      </c>
      <c r="D1022" s="147" t="s">
        <v>154</v>
      </c>
      <c r="E1022" s="146" t="s">
        <v>155</v>
      </c>
      <c r="F1022" s="158">
        <v>43608.677581018521</v>
      </c>
      <c r="G1022" s="158">
        <v>44698</v>
      </c>
      <c r="H1022" s="147" t="s">
        <v>156</v>
      </c>
      <c r="I1022" s="150">
        <v>131384932</v>
      </c>
      <c r="J1022" s="151">
        <v>100028400</v>
      </c>
      <c r="K1022" s="150">
        <v>101484438.05197369</v>
      </c>
      <c r="L1022" s="151">
        <v>131384932</v>
      </c>
      <c r="M1022" s="159">
        <v>10.921338202999999</v>
      </c>
    </row>
    <row r="1023" spans="2:13" ht="15.75">
      <c r="B1023" s="130" t="s">
        <v>174</v>
      </c>
      <c r="C1023" s="153"/>
      <c r="D1023" s="153"/>
      <c r="E1023" s="153"/>
      <c r="F1023" s="153"/>
      <c r="G1023" s="153"/>
      <c r="H1023" s="147"/>
      <c r="I1023" s="154">
        <v>19927514378</v>
      </c>
      <c r="J1023" s="155">
        <v>15827583738</v>
      </c>
      <c r="K1023" s="154">
        <v>16061328473.453894</v>
      </c>
      <c r="L1023" s="155">
        <v>19927514378</v>
      </c>
      <c r="M1023" s="160"/>
    </row>
    <row r="1024" spans="2:13">
      <c r="B1024" s="129" t="s">
        <v>152</v>
      </c>
      <c r="C1024" s="146" t="s">
        <v>220</v>
      </c>
      <c r="D1024" s="147" t="s">
        <v>154</v>
      </c>
      <c r="E1024" s="146" t="s">
        <v>155</v>
      </c>
      <c r="F1024" s="158">
        <v>44468.698067129626</v>
      </c>
      <c r="G1024" s="158">
        <v>44475</v>
      </c>
      <c r="H1024" s="147" t="s">
        <v>156</v>
      </c>
      <c r="I1024" s="150">
        <v>9680726378</v>
      </c>
      <c r="J1024" s="151">
        <v>9649267123</v>
      </c>
      <c r="K1024" s="150">
        <v>9653755035.6610947</v>
      </c>
      <c r="L1024" s="151">
        <v>9680726378</v>
      </c>
      <c r="M1024" s="159">
        <v>18.497713673500002</v>
      </c>
    </row>
    <row r="1025" spans="2:13">
      <c r="B1025" s="129" t="s">
        <v>152</v>
      </c>
      <c r="C1025" s="146" t="s">
        <v>220</v>
      </c>
      <c r="D1025" s="147" t="s">
        <v>154</v>
      </c>
      <c r="E1025" s="146" t="s">
        <v>155</v>
      </c>
      <c r="F1025" s="158">
        <v>44392.424907407411</v>
      </c>
      <c r="G1025" s="158">
        <v>47864</v>
      </c>
      <c r="H1025" s="147" t="s">
        <v>156</v>
      </c>
      <c r="I1025" s="150">
        <v>1899404116</v>
      </c>
      <c r="J1025" s="151">
        <v>1094913701</v>
      </c>
      <c r="K1025" s="150">
        <v>1090222299.5894327</v>
      </c>
      <c r="L1025" s="151">
        <v>1899404116</v>
      </c>
      <c r="M1025" s="159">
        <v>8.3547691304999994</v>
      </c>
    </row>
    <row r="1026" spans="2:13">
      <c r="B1026" s="129" t="s">
        <v>152</v>
      </c>
      <c r="C1026" s="146" t="s">
        <v>220</v>
      </c>
      <c r="D1026" s="147" t="s">
        <v>154</v>
      </c>
      <c r="E1026" s="146" t="s">
        <v>155</v>
      </c>
      <c r="F1026" s="158">
        <v>44463.476631944446</v>
      </c>
      <c r="G1026" s="158">
        <v>47560</v>
      </c>
      <c r="H1026" s="147" t="s">
        <v>156</v>
      </c>
      <c r="I1026" s="150">
        <v>2047123280</v>
      </c>
      <c r="J1026" s="151">
        <v>1028931506</v>
      </c>
      <c r="K1026" s="150">
        <v>1000986414.9150569</v>
      </c>
      <c r="L1026" s="151">
        <v>2047123280</v>
      </c>
      <c r="M1026" s="159">
        <v>12.5511220702</v>
      </c>
    </row>
    <row r="1027" spans="2:13">
      <c r="B1027" s="129" t="s">
        <v>152</v>
      </c>
      <c r="C1027" s="146" t="s">
        <v>220</v>
      </c>
      <c r="D1027" s="147" t="s">
        <v>154</v>
      </c>
      <c r="E1027" s="146" t="s">
        <v>155</v>
      </c>
      <c r="F1027" s="158">
        <v>43935.525057870371</v>
      </c>
      <c r="G1027" s="158">
        <v>47560</v>
      </c>
      <c r="H1027" s="147" t="s">
        <v>156</v>
      </c>
      <c r="I1027" s="150">
        <v>637046560</v>
      </c>
      <c r="J1027" s="151">
        <v>291430133</v>
      </c>
      <c r="K1027" s="150">
        <v>290298032.81763142</v>
      </c>
      <c r="L1027" s="151">
        <v>637046560</v>
      </c>
      <c r="M1027" s="159">
        <v>12.5502658246</v>
      </c>
    </row>
    <row r="1028" spans="2:13">
      <c r="B1028" s="129" t="s">
        <v>152</v>
      </c>
      <c r="C1028" s="146" t="s">
        <v>220</v>
      </c>
      <c r="D1028" s="147" t="s">
        <v>154</v>
      </c>
      <c r="E1028" s="146" t="s">
        <v>155</v>
      </c>
      <c r="F1028" s="158">
        <v>44392.47896990741</v>
      </c>
      <c r="G1028" s="158">
        <v>47864</v>
      </c>
      <c r="H1028" s="147" t="s">
        <v>156</v>
      </c>
      <c r="I1028" s="150">
        <v>3798808232</v>
      </c>
      <c r="J1028" s="151">
        <v>2190185640</v>
      </c>
      <c r="K1028" s="150">
        <v>2180797215.7043095</v>
      </c>
      <c r="L1028" s="151">
        <v>3798808232</v>
      </c>
      <c r="M1028" s="159">
        <v>8.3520138605999996</v>
      </c>
    </row>
    <row r="1029" spans="2:13">
      <c r="B1029" s="129" t="s">
        <v>152</v>
      </c>
      <c r="C1029" s="146" t="s">
        <v>220</v>
      </c>
      <c r="D1029" s="147" t="s">
        <v>154</v>
      </c>
      <c r="E1029" s="146" t="s">
        <v>155</v>
      </c>
      <c r="F1029" s="158">
        <v>44463.71497685185</v>
      </c>
      <c r="G1029" s="158">
        <v>44477</v>
      </c>
      <c r="H1029" s="147" t="s">
        <v>156</v>
      </c>
      <c r="I1029" s="150">
        <v>9700069469</v>
      </c>
      <c r="J1029" s="151">
        <v>9637229452</v>
      </c>
      <c r="K1029" s="150">
        <v>9664110885.2361927</v>
      </c>
      <c r="L1029" s="151">
        <v>9700069469</v>
      </c>
      <c r="M1029" s="159">
        <v>18.465092346399999</v>
      </c>
    </row>
    <row r="1030" spans="2:13">
      <c r="B1030" s="129" t="s">
        <v>152</v>
      </c>
      <c r="C1030" s="146" t="s">
        <v>220</v>
      </c>
      <c r="D1030" s="147" t="s">
        <v>154</v>
      </c>
      <c r="E1030" s="146" t="s">
        <v>155</v>
      </c>
      <c r="F1030" s="158">
        <v>43962.600451388891</v>
      </c>
      <c r="G1030" s="158">
        <v>47560</v>
      </c>
      <c r="H1030" s="147" t="s">
        <v>156</v>
      </c>
      <c r="I1030" s="150">
        <v>8786849320</v>
      </c>
      <c r="J1030" s="151">
        <v>4055232878</v>
      </c>
      <c r="K1030" s="150">
        <v>4004291935.1191211</v>
      </c>
      <c r="L1030" s="151">
        <v>8786849320</v>
      </c>
      <c r="M1030" s="159">
        <v>12.549327805300001</v>
      </c>
    </row>
    <row r="1031" spans="2:13">
      <c r="B1031" s="129" t="s">
        <v>152</v>
      </c>
      <c r="C1031" s="146" t="s">
        <v>220</v>
      </c>
      <c r="D1031" s="147" t="s">
        <v>154</v>
      </c>
      <c r="E1031" s="146" t="s">
        <v>155</v>
      </c>
      <c r="F1031" s="158">
        <v>44427.808391203704</v>
      </c>
      <c r="G1031" s="158">
        <v>47864</v>
      </c>
      <c r="H1031" s="147" t="s">
        <v>156</v>
      </c>
      <c r="I1031" s="150">
        <v>562902734</v>
      </c>
      <c r="J1031" s="151">
        <v>324246576</v>
      </c>
      <c r="K1031" s="150">
        <v>327250923.92833424</v>
      </c>
      <c r="L1031" s="151">
        <v>562902734</v>
      </c>
      <c r="M1031" s="159">
        <v>8.3451744913999999</v>
      </c>
    </row>
    <row r="1032" spans="2:13">
      <c r="B1032" s="129" t="s">
        <v>152</v>
      </c>
      <c r="C1032" s="146" t="s">
        <v>220</v>
      </c>
      <c r="D1032" s="147" t="s">
        <v>154</v>
      </c>
      <c r="E1032" s="146" t="s">
        <v>155</v>
      </c>
      <c r="F1032" s="158">
        <v>44468.464050925926</v>
      </c>
      <c r="G1032" s="158">
        <v>47560</v>
      </c>
      <c r="H1032" s="147" t="s">
        <v>156</v>
      </c>
      <c r="I1032" s="150">
        <v>44378528</v>
      </c>
      <c r="J1032" s="151">
        <v>22128044</v>
      </c>
      <c r="K1032" s="150">
        <v>22135154.871636152</v>
      </c>
      <c r="L1032" s="151">
        <v>44378528</v>
      </c>
      <c r="M1032" s="159">
        <v>12.444635331400001</v>
      </c>
    </row>
    <row r="1033" spans="2:13">
      <c r="B1033" s="129" t="s">
        <v>152</v>
      </c>
      <c r="C1033" s="146" t="s">
        <v>220</v>
      </c>
      <c r="D1033" s="147" t="s">
        <v>154</v>
      </c>
      <c r="E1033" s="146" t="s">
        <v>155</v>
      </c>
      <c r="F1033" s="158">
        <v>44362.702094907407</v>
      </c>
      <c r="G1033" s="158">
        <v>47864</v>
      </c>
      <c r="H1033" s="147" t="s">
        <v>156</v>
      </c>
      <c r="I1033" s="150">
        <v>1130145442</v>
      </c>
      <c r="J1033" s="151">
        <v>635187151</v>
      </c>
      <c r="K1033" s="150">
        <v>636934989.13932335</v>
      </c>
      <c r="L1033" s="151">
        <v>1130145442</v>
      </c>
      <c r="M1033" s="159">
        <v>8.6673858299000006</v>
      </c>
    </row>
    <row r="1034" spans="2:13">
      <c r="B1034" s="129" t="s">
        <v>152</v>
      </c>
      <c r="C1034" s="146" t="s">
        <v>220</v>
      </c>
      <c r="D1034" s="147" t="s">
        <v>154</v>
      </c>
      <c r="E1034" s="146" t="s">
        <v>155</v>
      </c>
      <c r="F1034" s="158">
        <v>44435.527106481481</v>
      </c>
      <c r="G1034" s="158">
        <v>48075</v>
      </c>
      <c r="H1034" s="147" t="s">
        <v>156</v>
      </c>
      <c r="I1034" s="150">
        <v>11086027400</v>
      </c>
      <c r="J1034" s="151">
        <v>6000000000</v>
      </c>
      <c r="K1034" s="150">
        <v>6047195120.0961418</v>
      </c>
      <c r="L1034" s="151">
        <v>11086027400</v>
      </c>
      <c r="M1034" s="159">
        <v>8.7750578829000005</v>
      </c>
    </row>
    <row r="1035" spans="2:13" ht="15.75">
      <c r="B1035" s="130" t="s">
        <v>175</v>
      </c>
      <c r="C1035" s="153"/>
      <c r="D1035" s="153"/>
      <c r="E1035" s="153"/>
      <c r="F1035" s="153"/>
      <c r="G1035" s="153"/>
      <c r="H1035" s="147"/>
      <c r="I1035" s="154">
        <v>49373481459</v>
      </c>
      <c r="J1035" s="155">
        <v>34928752204</v>
      </c>
      <c r="K1035" s="154">
        <v>34917978007.07827</v>
      </c>
      <c r="L1035" s="155">
        <v>49373481459</v>
      </c>
      <c r="M1035" s="160"/>
    </row>
    <row r="1036" spans="2:13">
      <c r="B1036" s="129" t="s">
        <v>152</v>
      </c>
      <c r="C1036" s="146" t="s">
        <v>231</v>
      </c>
      <c r="D1036" s="147" t="s">
        <v>154</v>
      </c>
      <c r="E1036" s="146" t="s">
        <v>155</v>
      </c>
      <c r="F1036" s="158">
        <v>43712.539837962962</v>
      </c>
      <c r="G1036" s="158">
        <v>46262</v>
      </c>
      <c r="H1036" s="147" t="s">
        <v>156</v>
      </c>
      <c r="I1036" s="150">
        <v>410650016</v>
      </c>
      <c r="J1036" s="151">
        <v>215920376</v>
      </c>
      <c r="K1036" s="150">
        <v>216186992.13934925</v>
      </c>
      <c r="L1036" s="151">
        <v>410650016</v>
      </c>
      <c r="M1036" s="159">
        <v>13.7388137462</v>
      </c>
    </row>
    <row r="1037" spans="2:13">
      <c r="B1037" s="129" t="s">
        <v>152</v>
      </c>
      <c r="C1037" s="146" t="s">
        <v>231</v>
      </c>
      <c r="D1037" s="147" t="s">
        <v>154</v>
      </c>
      <c r="E1037" s="146" t="s">
        <v>155</v>
      </c>
      <c r="F1037" s="158">
        <v>44362.730821759258</v>
      </c>
      <c r="G1037" s="158">
        <v>45124</v>
      </c>
      <c r="H1037" s="147" t="s">
        <v>156</v>
      </c>
      <c r="I1037" s="150">
        <v>192913359</v>
      </c>
      <c r="J1037" s="151">
        <v>159189145</v>
      </c>
      <c r="K1037" s="150">
        <v>159238297.27301484</v>
      </c>
      <c r="L1037" s="151">
        <v>192913359</v>
      </c>
      <c r="M1037" s="159">
        <v>10.9352622647</v>
      </c>
    </row>
    <row r="1038" spans="2:13">
      <c r="B1038" s="129" t="s">
        <v>152</v>
      </c>
      <c r="C1038" s="146" t="s">
        <v>231</v>
      </c>
      <c r="D1038" s="147" t="s">
        <v>154</v>
      </c>
      <c r="E1038" s="146" t="s">
        <v>155</v>
      </c>
      <c r="F1038" s="158">
        <v>44021.51871527778</v>
      </c>
      <c r="G1038" s="158">
        <v>45840</v>
      </c>
      <c r="H1038" s="147" t="s">
        <v>156</v>
      </c>
      <c r="I1038" s="150">
        <v>615387500</v>
      </c>
      <c r="J1038" s="151">
        <v>365275000</v>
      </c>
      <c r="K1038" s="150">
        <v>376954506.44558865</v>
      </c>
      <c r="L1038" s="151">
        <v>615387500</v>
      </c>
      <c r="M1038" s="159">
        <v>14.4756031982</v>
      </c>
    </row>
    <row r="1039" spans="2:13">
      <c r="B1039" s="129" t="s">
        <v>152</v>
      </c>
      <c r="C1039" s="146" t="s">
        <v>231</v>
      </c>
      <c r="D1039" s="147" t="s">
        <v>154</v>
      </c>
      <c r="E1039" s="146" t="s">
        <v>155</v>
      </c>
      <c r="F1039" s="158">
        <v>43557.630046296297</v>
      </c>
      <c r="G1039" s="158">
        <v>45547</v>
      </c>
      <c r="H1039" s="147" t="s">
        <v>156</v>
      </c>
      <c r="I1039" s="150">
        <v>896339860</v>
      </c>
      <c r="J1039" s="151">
        <v>522178253</v>
      </c>
      <c r="K1039" s="150">
        <v>520723662.05411947</v>
      </c>
      <c r="L1039" s="151">
        <v>896339860</v>
      </c>
      <c r="M1039" s="159">
        <v>13.9247004941</v>
      </c>
    </row>
    <row r="1040" spans="2:13">
      <c r="B1040" s="129" t="s">
        <v>152</v>
      </c>
      <c r="C1040" s="146" t="s">
        <v>231</v>
      </c>
      <c r="D1040" s="147" t="s">
        <v>154</v>
      </c>
      <c r="E1040" s="146" t="s">
        <v>155</v>
      </c>
      <c r="F1040" s="158">
        <v>44340.540312500001</v>
      </c>
      <c r="G1040" s="158">
        <v>46009</v>
      </c>
      <c r="H1040" s="147" t="s">
        <v>156</v>
      </c>
      <c r="I1040" s="150">
        <v>296385534.24606001</v>
      </c>
      <c r="J1040" s="151">
        <v>195565930</v>
      </c>
      <c r="K1040" s="150">
        <v>197380199.54211316</v>
      </c>
      <c r="L1040" s="151">
        <v>296385534.24606001</v>
      </c>
      <c r="M1040" s="159">
        <v>12.2857570161</v>
      </c>
    </row>
    <row r="1041" spans="2:13">
      <c r="B1041" s="129" t="s">
        <v>152</v>
      </c>
      <c r="C1041" s="146" t="s">
        <v>231</v>
      </c>
      <c r="D1041" s="147" t="s">
        <v>154</v>
      </c>
      <c r="E1041" s="146" t="s">
        <v>155</v>
      </c>
      <c r="F1041" s="158">
        <v>43913.561249999999</v>
      </c>
      <c r="G1041" s="158">
        <v>46262</v>
      </c>
      <c r="H1041" s="147" t="s">
        <v>156</v>
      </c>
      <c r="I1041" s="150">
        <v>73707388</v>
      </c>
      <c r="J1041" s="151">
        <v>40242191</v>
      </c>
      <c r="K1041" s="150">
        <v>40142073.287059225</v>
      </c>
      <c r="L1041" s="151">
        <v>73707388</v>
      </c>
      <c r="M1041" s="159">
        <v>13.7999962939</v>
      </c>
    </row>
    <row r="1042" spans="2:13">
      <c r="B1042" s="129" t="s">
        <v>152</v>
      </c>
      <c r="C1042" s="146" t="s">
        <v>231</v>
      </c>
      <c r="D1042" s="147" t="s">
        <v>154</v>
      </c>
      <c r="E1042" s="146" t="s">
        <v>155</v>
      </c>
      <c r="F1042" s="158">
        <v>44250.586585648147</v>
      </c>
      <c r="G1042" s="158">
        <v>46252</v>
      </c>
      <c r="H1042" s="147" t="s">
        <v>156</v>
      </c>
      <c r="I1042" s="150">
        <v>385476359</v>
      </c>
      <c r="J1042" s="151">
        <v>238859177</v>
      </c>
      <c r="K1042" s="150">
        <v>237634023.78709215</v>
      </c>
      <c r="L1042" s="151">
        <v>385476359</v>
      </c>
      <c r="M1042" s="159">
        <v>12.184106378099999</v>
      </c>
    </row>
    <row r="1043" spans="2:13">
      <c r="B1043" s="129" t="s">
        <v>152</v>
      </c>
      <c r="C1043" s="146" t="s">
        <v>231</v>
      </c>
      <c r="D1043" s="147" t="s">
        <v>154</v>
      </c>
      <c r="E1043" s="146" t="s">
        <v>155</v>
      </c>
      <c r="F1043" s="158">
        <v>43861.551365740743</v>
      </c>
      <c r="G1043" s="158">
        <v>44672</v>
      </c>
      <c r="H1043" s="147" t="s">
        <v>156</v>
      </c>
      <c r="I1043" s="150">
        <v>320119864</v>
      </c>
      <c r="J1043" s="151">
        <v>257484932</v>
      </c>
      <c r="K1043" s="150">
        <v>257836864.15775108</v>
      </c>
      <c r="L1043" s="151">
        <v>320119864</v>
      </c>
      <c r="M1043" s="159">
        <v>11.571257730699999</v>
      </c>
    </row>
    <row r="1044" spans="2:13">
      <c r="B1044" s="129" t="s">
        <v>152</v>
      </c>
      <c r="C1044" s="146" t="s">
        <v>231</v>
      </c>
      <c r="D1044" s="147" t="s">
        <v>154</v>
      </c>
      <c r="E1044" s="146" t="s">
        <v>155</v>
      </c>
      <c r="F1044" s="158">
        <v>44138.565266203703</v>
      </c>
      <c r="G1044" s="158">
        <v>44726</v>
      </c>
      <c r="H1044" s="147" t="s">
        <v>156</v>
      </c>
      <c r="I1044" s="150">
        <v>1054918492</v>
      </c>
      <c r="J1044" s="151">
        <v>887287146</v>
      </c>
      <c r="K1044" s="150">
        <v>873843935.20750833</v>
      </c>
      <c r="L1044" s="151">
        <v>1054918492</v>
      </c>
      <c r="M1044" s="159">
        <v>12.499699271400001</v>
      </c>
    </row>
    <row r="1045" spans="2:13">
      <c r="B1045" s="129" t="s">
        <v>152</v>
      </c>
      <c r="C1045" s="146" t="s">
        <v>231</v>
      </c>
      <c r="D1045" s="147" t="s">
        <v>154</v>
      </c>
      <c r="E1045" s="146" t="s">
        <v>155</v>
      </c>
      <c r="F1045" s="158">
        <v>43754.643125000002</v>
      </c>
      <c r="G1045" s="158">
        <v>45309</v>
      </c>
      <c r="H1045" s="147" t="s">
        <v>156</v>
      </c>
      <c r="I1045" s="150">
        <v>90555068</v>
      </c>
      <c r="J1045" s="151">
        <v>57750960</v>
      </c>
      <c r="K1045" s="150">
        <v>57472543.662990481</v>
      </c>
      <c r="L1045" s="151">
        <v>90555068</v>
      </c>
      <c r="M1045" s="159">
        <v>14.474462621500001</v>
      </c>
    </row>
    <row r="1046" spans="2:13">
      <c r="B1046" s="129" t="s">
        <v>152</v>
      </c>
      <c r="C1046" s="146" t="s">
        <v>231</v>
      </c>
      <c r="D1046" s="147" t="s">
        <v>154</v>
      </c>
      <c r="E1046" s="146" t="s">
        <v>155</v>
      </c>
      <c r="F1046" s="158">
        <v>43720.548854166664</v>
      </c>
      <c r="G1046" s="158">
        <v>46262</v>
      </c>
      <c r="H1046" s="147" t="s">
        <v>156</v>
      </c>
      <c r="I1046" s="150">
        <v>466040002</v>
      </c>
      <c r="J1046" s="151">
        <v>245739758</v>
      </c>
      <c r="K1046" s="150">
        <v>245349340.00824681</v>
      </c>
      <c r="L1046" s="151">
        <v>466040002</v>
      </c>
      <c r="M1046" s="159">
        <v>13.7385276072</v>
      </c>
    </row>
    <row r="1047" spans="2:13">
      <c r="B1047" s="129" t="s">
        <v>152</v>
      </c>
      <c r="C1047" s="146" t="s">
        <v>231</v>
      </c>
      <c r="D1047" s="147" t="s">
        <v>154</v>
      </c>
      <c r="E1047" s="146" t="s">
        <v>155</v>
      </c>
      <c r="F1047" s="158">
        <v>44425.551319444443</v>
      </c>
      <c r="G1047" s="158">
        <v>46009</v>
      </c>
      <c r="H1047" s="147" t="s">
        <v>156</v>
      </c>
      <c r="I1047" s="150">
        <v>691572094.519449</v>
      </c>
      <c r="J1047" s="151">
        <v>433720763</v>
      </c>
      <c r="K1047" s="150">
        <v>440898033.51410586</v>
      </c>
      <c r="L1047" s="151">
        <v>691572094.519449</v>
      </c>
      <c r="M1047" s="159">
        <v>14.585476248000001</v>
      </c>
    </row>
    <row r="1048" spans="2:13">
      <c r="B1048" s="129" t="s">
        <v>152</v>
      </c>
      <c r="C1048" s="146" t="s">
        <v>231</v>
      </c>
      <c r="D1048" s="147" t="s">
        <v>154</v>
      </c>
      <c r="E1048" s="146" t="s">
        <v>155</v>
      </c>
      <c r="F1048" s="158">
        <v>44027.539097222223</v>
      </c>
      <c r="G1048" s="158">
        <v>45840</v>
      </c>
      <c r="H1048" s="147" t="s">
        <v>156</v>
      </c>
      <c r="I1048" s="150">
        <v>84299657</v>
      </c>
      <c r="J1048" s="151">
        <v>50150687</v>
      </c>
      <c r="K1048" s="150">
        <v>51638978.909810394</v>
      </c>
      <c r="L1048" s="151">
        <v>84299657</v>
      </c>
      <c r="M1048" s="159">
        <v>14.4745515391</v>
      </c>
    </row>
    <row r="1049" spans="2:13">
      <c r="B1049" s="129" t="s">
        <v>152</v>
      </c>
      <c r="C1049" s="146" t="s">
        <v>231</v>
      </c>
      <c r="D1049" s="147" t="s">
        <v>154</v>
      </c>
      <c r="E1049" s="146" t="s">
        <v>155</v>
      </c>
      <c r="F1049" s="158">
        <v>43651.524907407409</v>
      </c>
      <c r="G1049" s="158">
        <v>46037</v>
      </c>
      <c r="H1049" s="147" t="s">
        <v>156</v>
      </c>
      <c r="I1049" s="150">
        <v>81708791</v>
      </c>
      <c r="J1049" s="151">
        <v>42176363</v>
      </c>
      <c r="K1049" s="150">
        <v>42158491.762163505</v>
      </c>
      <c r="L1049" s="151">
        <v>81708791</v>
      </c>
      <c r="M1049" s="159">
        <v>15.583854156999999</v>
      </c>
    </row>
    <row r="1050" spans="2:13">
      <c r="B1050" s="129" t="s">
        <v>152</v>
      </c>
      <c r="C1050" s="146" t="s">
        <v>231</v>
      </c>
      <c r="D1050" s="147" t="s">
        <v>154</v>
      </c>
      <c r="E1050" s="146" t="s">
        <v>155</v>
      </c>
      <c r="F1050" s="158">
        <v>44357.641030092593</v>
      </c>
      <c r="G1050" s="158">
        <v>45124</v>
      </c>
      <c r="H1050" s="147" t="s">
        <v>156</v>
      </c>
      <c r="I1050" s="150">
        <v>32152228</v>
      </c>
      <c r="J1050" s="151">
        <v>25454110</v>
      </c>
      <c r="K1050" s="150">
        <v>25638172.910405502</v>
      </c>
      <c r="L1050" s="151">
        <v>32152228</v>
      </c>
      <c r="M1050" s="159">
        <v>13.3659106493</v>
      </c>
    </row>
    <row r="1051" spans="2:13">
      <c r="B1051" s="129" t="s">
        <v>152</v>
      </c>
      <c r="C1051" s="146" t="s">
        <v>231</v>
      </c>
      <c r="D1051" s="147" t="s">
        <v>154</v>
      </c>
      <c r="E1051" s="146" t="s">
        <v>155</v>
      </c>
      <c r="F1051" s="158">
        <v>43494.679988425924</v>
      </c>
      <c r="G1051" s="158">
        <v>45462</v>
      </c>
      <c r="H1051" s="147" t="s">
        <v>156</v>
      </c>
      <c r="I1051" s="150">
        <v>871626713</v>
      </c>
      <c r="J1051" s="151">
        <v>500941780</v>
      </c>
      <c r="K1051" s="150">
        <v>513167850.350187</v>
      </c>
      <c r="L1051" s="151">
        <v>871626713</v>
      </c>
      <c r="M1051" s="159">
        <v>14.4769853739</v>
      </c>
    </row>
    <row r="1052" spans="2:13">
      <c r="B1052" s="129" t="s">
        <v>152</v>
      </c>
      <c r="C1052" s="146" t="s">
        <v>231</v>
      </c>
      <c r="D1052" s="147" t="s">
        <v>154</v>
      </c>
      <c r="E1052" s="146" t="s">
        <v>155</v>
      </c>
      <c r="F1052" s="158">
        <v>43957.501157407409</v>
      </c>
      <c r="G1052" s="158">
        <v>46252</v>
      </c>
      <c r="H1052" s="147" t="s">
        <v>156</v>
      </c>
      <c r="I1052" s="150">
        <v>254884353</v>
      </c>
      <c r="J1052" s="151">
        <v>141453692</v>
      </c>
      <c r="K1052" s="150">
        <v>141840550.63570035</v>
      </c>
      <c r="L1052" s="151">
        <v>254884353</v>
      </c>
      <c r="M1052" s="159">
        <v>13.612289478999999</v>
      </c>
    </row>
    <row r="1053" spans="2:13">
      <c r="B1053" s="129" t="s">
        <v>152</v>
      </c>
      <c r="C1053" s="146" t="s">
        <v>231</v>
      </c>
      <c r="D1053" s="147" t="s">
        <v>154</v>
      </c>
      <c r="E1053" s="146" t="s">
        <v>155</v>
      </c>
      <c r="F1053" s="158">
        <v>44277.649722222224</v>
      </c>
      <c r="G1053" s="158">
        <v>46366</v>
      </c>
      <c r="H1053" s="147" t="s">
        <v>156</v>
      </c>
      <c r="I1053" s="150">
        <v>87450707</v>
      </c>
      <c r="J1053" s="151">
        <v>53195892</v>
      </c>
      <c r="K1053" s="150">
        <v>53177144.849211335</v>
      </c>
      <c r="L1053" s="151">
        <v>87450707</v>
      </c>
      <c r="M1053" s="159">
        <v>12.222527767700001</v>
      </c>
    </row>
    <row r="1054" spans="2:13">
      <c r="B1054" s="129" t="s">
        <v>152</v>
      </c>
      <c r="C1054" s="146" t="s">
        <v>231</v>
      </c>
      <c r="D1054" s="147" t="s">
        <v>154</v>
      </c>
      <c r="E1054" s="146" t="s">
        <v>155</v>
      </c>
      <c r="F1054" s="158">
        <v>43896.456817129627</v>
      </c>
      <c r="G1054" s="158">
        <v>46366</v>
      </c>
      <c r="H1054" s="147" t="s">
        <v>156</v>
      </c>
      <c r="I1054" s="150">
        <v>85036436</v>
      </c>
      <c r="J1054" s="151">
        <v>46474769</v>
      </c>
      <c r="K1054" s="150">
        <v>46243139.295893535</v>
      </c>
      <c r="L1054" s="151">
        <v>85036436</v>
      </c>
      <c r="M1054" s="159">
        <v>13.2410460504</v>
      </c>
    </row>
    <row r="1055" spans="2:13">
      <c r="B1055" s="129" t="s">
        <v>152</v>
      </c>
      <c r="C1055" s="146" t="s">
        <v>231</v>
      </c>
      <c r="D1055" s="147" t="s">
        <v>154</v>
      </c>
      <c r="E1055" s="146" t="s">
        <v>155</v>
      </c>
      <c r="F1055" s="158">
        <v>44246.539884259262</v>
      </c>
      <c r="G1055" s="158">
        <v>46009</v>
      </c>
      <c r="H1055" s="147" t="s">
        <v>156</v>
      </c>
      <c r="I1055" s="150">
        <v>1681115</v>
      </c>
      <c r="J1055" s="151">
        <v>1200255</v>
      </c>
      <c r="K1055" s="150">
        <v>1196268.4478893455</v>
      </c>
      <c r="L1055" s="151">
        <v>1681115</v>
      </c>
      <c r="M1055" s="159">
        <v>9.3128737807000004</v>
      </c>
    </row>
    <row r="1056" spans="2:13">
      <c r="B1056" s="129" t="s">
        <v>152</v>
      </c>
      <c r="C1056" s="146" t="s">
        <v>231</v>
      </c>
      <c r="D1056" s="147" t="s">
        <v>154</v>
      </c>
      <c r="E1056" s="146" t="s">
        <v>155</v>
      </c>
      <c r="F1056" s="158">
        <v>43776.568136574075</v>
      </c>
      <c r="G1056" s="158">
        <v>46262</v>
      </c>
      <c r="H1056" s="147" t="s">
        <v>156</v>
      </c>
      <c r="I1056" s="150">
        <v>94395899</v>
      </c>
      <c r="J1056" s="151">
        <v>50499651</v>
      </c>
      <c r="K1056" s="150">
        <v>50478240.241222754</v>
      </c>
      <c r="L1056" s="151">
        <v>94395899</v>
      </c>
      <c r="M1056" s="159">
        <v>13.6137063804</v>
      </c>
    </row>
    <row r="1057" spans="2:13">
      <c r="B1057" s="129" t="s">
        <v>152</v>
      </c>
      <c r="C1057" s="146" t="s">
        <v>231</v>
      </c>
      <c r="D1057" s="147" t="s">
        <v>154</v>
      </c>
      <c r="E1057" s="146" t="s">
        <v>155</v>
      </c>
      <c r="F1057" s="158">
        <v>44106.479490740741</v>
      </c>
      <c r="G1057" s="158">
        <v>46009</v>
      </c>
      <c r="H1057" s="147" t="s">
        <v>156</v>
      </c>
      <c r="I1057" s="150">
        <v>2974655342</v>
      </c>
      <c r="J1057" s="151">
        <v>1747090001</v>
      </c>
      <c r="K1057" s="150">
        <v>1747097542.602592</v>
      </c>
      <c r="L1057" s="151">
        <v>2974655342</v>
      </c>
      <c r="M1057" s="159">
        <v>14.586525932500001</v>
      </c>
    </row>
    <row r="1058" spans="2:13">
      <c r="B1058" s="129" t="s">
        <v>152</v>
      </c>
      <c r="C1058" s="146" t="s">
        <v>231</v>
      </c>
      <c r="D1058" s="147" t="s">
        <v>154</v>
      </c>
      <c r="E1058" s="146" t="s">
        <v>155</v>
      </c>
      <c r="F1058" s="158">
        <v>43740.543217592596</v>
      </c>
      <c r="G1058" s="158">
        <v>46262</v>
      </c>
      <c r="H1058" s="147" t="s">
        <v>156</v>
      </c>
      <c r="I1058" s="150">
        <v>138624000</v>
      </c>
      <c r="J1058" s="151">
        <v>73256399</v>
      </c>
      <c r="K1058" s="150">
        <v>73421218.302341238</v>
      </c>
      <c r="L1058" s="151">
        <v>138624000</v>
      </c>
      <c r="M1058" s="159">
        <v>13.731080711000001</v>
      </c>
    </row>
    <row r="1059" spans="2:13">
      <c r="B1059" s="129" t="s">
        <v>152</v>
      </c>
      <c r="C1059" s="146" t="s">
        <v>231</v>
      </c>
      <c r="D1059" s="147" t="s">
        <v>154</v>
      </c>
      <c r="E1059" s="146" t="s">
        <v>155</v>
      </c>
      <c r="F1059" s="158">
        <v>43713.541712962964</v>
      </c>
      <c r="G1059" s="158">
        <v>46262</v>
      </c>
      <c r="H1059" s="147" t="s">
        <v>156</v>
      </c>
      <c r="I1059" s="150">
        <v>85949998</v>
      </c>
      <c r="J1059" s="151">
        <v>45208663</v>
      </c>
      <c r="K1059" s="150">
        <v>45248504.505647123</v>
      </c>
      <c r="L1059" s="151">
        <v>85949998</v>
      </c>
      <c r="M1059" s="159">
        <v>13.7387675417</v>
      </c>
    </row>
    <row r="1060" spans="2:13">
      <c r="B1060" s="129" t="s">
        <v>152</v>
      </c>
      <c r="C1060" s="146" t="s">
        <v>231</v>
      </c>
      <c r="D1060" s="147" t="s">
        <v>154</v>
      </c>
      <c r="E1060" s="146" t="s">
        <v>155</v>
      </c>
      <c r="F1060" s="158">
        <v>44363.666863425926</v>
      </c>
      <c r="G1060" s="158">
        <v>45124</v>
      </c>
      <c r="H1060" s="147" t="s">
        <v>156</v>
      </c>
      <c r="I1060" s="150">
        <v>321522262</v>
      </c>
      <c r="J1060" s="151">
        <v>265402570</v>
      </c>
      <c r="K1060" s="150">
        <v>265407506.56436121</v>
      </c>
      <c r="L1060" s="151">
        <v>321522262</v>
      </c>
      <c r="M1060" s="159">
        <v>10.9325539183</v>
      </c>
    </row>
    <row r="1061" spans="2:13">
      <c r="B1061" s="129" t="s">
        <v>152</v>
      </c>
      <c r="C1061" s="146" t="s">
        <v>231</v>
      </c>
      <c r="D1061" s="147" t="s">
        <v>154</v>
      </c>
      <c r="E1061" s="146" t="s">
        <v>155</v>
      </c>
      <c r="F1061" s="158">
        <v>44022.523634259262</v>
      </c>
      <c r="G1061" s="158">
        <v>45840</v>
      </c>
      <c r="H1061" s="147" t="s">
        <v>156</v>
      </c>
      <c r="I1061" s="150">
        <v>202319184</v>
      </c>
      <c r="J1061" s="151">
        <v>120135615</v>
      </c>
      <c r="K1061" s="150">
        <v>123930835.15762015</v>
      </c>
      <c r="L1061" s="151">
        <v>202319184</v>
      </c>
      <c r="M1061" s="159">
        <v>14.475417698799999</v>
      </c>
    </row>
    <row r="1062" spans="2:13">
      <c r="B1062" s="129" t="s">
        <v>152</v>
      </c>
      <c r="C1062" s="146" t="s">
        <v>231</v>
      </c>
      <c r="D1062" s="147" t="s">
        <v>154</v>
      </c>
      <c r="E1062" s="146" t="s">
        <v>155</v>
      </c>
      <c r="F1062" s="158">
        <v>43564.69840277778</v>
      </c>
      <c r="G1062" s="158">
        <v>45726</v>
      </c>
      <c r="H1062" s="147" t="s">
        <v>156</v>
      </c>
      <c r="I1062" s="150">
        <v>182462323</v>
      </c>
      <c r="J1062" s="151">
        <v>103067120</v>
      </c>
      <c r="K1062" s="150">
        <v>102207671.41805699</v>
      </c>
      <c r="L1062" s="151">
        <v>182462323</v>
      </c>
      <c r="M1062" s="159">
        <v>14.0834612552</v>
      </c>
    </row>
    <row r="1063" spans="2:13">
      <c r="B1063" s="129" t="s">
        <v>152</v>
      </c>
      <c r="C1063" s="146" t="s">
        <v>231</v>
      </c>
      <c r="D1063" s="147" t="s">
        <v>154</v>
      </c>
      <c r="E1063" s="146" t="s">
        <v>155</v>
      </c>
      <c r="F1063" s="158">
        <v>44343.613009259258</v>
      </c>
      <c r="G1063" s="158">
        <v>46252</v>
      </c>
      <c r="H1063" s="147" t="s">
        <v>156</v>
      </c>
      <c r="I1063" s="150">
        <v>67481636</v>
      </c>
      <c r="J1063" s="151">
        <v>41965477</v>
      </c>
      <c r="K1063" s="150">
        <v>41883689.067439497</v>
      </c>
      <c r="L1063" s="151">
        <v>67481636</v>
      </c>
      <c r="M1063" s="159">
        <v>12.586444204899999</v>
      </c>
    </row>
    <row r="1064" spans="2:13">
      <c r="B1064" s="129" t="s">
        <v>152</v>
      </c>
      <c r="C1064" s="146" t="s">
        <v>231</v>
      </c>
      <c r="D1064" s="147" t="s">
        <v>154</v>
      </c>
      <c r="E1064" s="146" t="s">
        <v>155</v>
      </c>
      <c r="F1064" s="158">
        <v>43250.668043981481</v>
      </c>
      <c r="G1064" s="158">
        <v>44579</v>
      </c>
      <c r="H1064" s="147" t="s">
        <v>156</v>
      </c>
      <c r="I1064" s="150">
        <v>3196715</v>
      </c>
      <c r="J1064" s="151">
        <v>2233508</v>
      </c>
      <c r="K1064" s="150">
        <v>2083309.6955213198</v>
      </c>
      <c r="L1064" s="151">
        <v>3196715</v>
      </c>
      <c r="M1064" s="159">
        <v>13.099631517700001</v>
      </c>
    </row>
    <row r="1065" spans="2:13">
      <c r="B1065" s="129" t="s">
        <v>152</v>
      </c>
      <c r="C1065" s="146" t="s">
        <v>231</v>
      </c>
      <c r="D1065" s="147" t="s">
        <v>154</v>
      </c>
      <c r="E1065" s="146" t="s">
        <v>155</v>
      </c>
      <c r="F1065" s="158">
        <v>43914.563067129631</v>
      </c>
      <c r="G1065" s="158">
        <v>46366</v>
      </c>
      <c r="H1065" s="147" t="s">
        <v>156</v>
      </c>
      <c r="I1065" s="150">
        <v>328765072</v>
      </c>
      <c r="J1065" s="151">
        <v>183984933</v>
      </c>
      <c r="K1065" s="150">
        <v>183244666.60531205</v>
      </c>
      <c r="L1065" s="151">
        <v>328765072</v>
      </c>
      <c r="M1065" s="159">
        <v>12.6820233748</v>
      </c>
    </row>
    <row r="1066" spans="2:13">
      <c r="B1066" s="129" t="s">
        <v>152</v>
      </c>
      <c r="C1066" s="146" t="s">
        <v>231</v>
      </c>
      <c r="D1066" s="147" t="s">
        <v>154</v>
      </c>
      <c r="E1066" s="146" t="s">
        <v>155</v>
      </c>
      <c r="F1066" s="158">
        <v>44266.598171296297</v>
      </c>
      <c r="G1066" s="158">
        <v>46366</v>
      </c>
      <c r="H1066" s="147" t="s">
        <v>156</v>
      </c>
      <c r="I1066" s="150">
        <v>4634886277</v>
      </c>
      <c r="J1066" s="151">
        <v>2811831504</v>
      </c>
      <c r="K1066" s="150">
        <v>2820454969.3917923</v>
      </c>
      <c r="L1066" s="151">
        <v>4634886277</v>
      </c>
      <c r="M1066" s="159">
        <v>12.2009738643</v>
      </c>
    </row>
    <row r="1067" spans="2:13">
      <c r="B1067" s="129" t="s">
        <v>152</v>
      </c>
      <c r="C1067" s="146" t="s">
        <v>231</v>
      </c>
      <c r="D1067" s="147" t="s">
        <v>154</v>
      </c>
      <c r="E1067" s="146" t="s">
        <v>155</v>
      </c>
      <c r="F1067" s="158">
        <v>43865.527592592596</v>
      </c>
      <c r="G1067" s="158">
        <v>44672</v>
      </c>
      <c r="H1067" s="147" t="s">
        <v>156</v>
      </c>
      <c r="I1067" s="150">
        <v>256095893</v>
      </c>
      <c r="J1067" s="151">
        <v>206221918</v>
      </c>
      <c r="K1067" s="150">
        <v>206265859.01413375</v>
      </c>
      <c r="L1067" s="151">
        <v>256095893</v>
      </c>
      <c r="M1067" s="159">
        <v>11.574938302</v>
      </c>
    </row>
    <row r="1068" spans="2:13">
      <c r="B1068" s="129" t="s">
        <v>152</v>
      </c>
      <c r="C1068" s="146" t="s">
        <v>231</v>
      </c>
      <c r="D1068" s="147" t="s">
        <v>154</v>
      </c>
      <c r="E1068" s="146" t="s">
        <v>155</v>
      </c>
      <c r="F1068" s="158">
        <v>44144.628333333334</v>
      </c>
      <c r="G1068" s="158">
        <v>45183</v>
      </c>
      <c r="H1068" s="147" t="s">
        <v>156</v>
      </c>
      <c r="I1068" s="150">
        <v>55557256</v>
      </c>
      <c r="J1068" s="151">
        <v>40755068</v>
      </c>
      <c r="K1068" s="150">
        <v>40200420.356104963</v>
      </c>
      <c r="L1068" s="151">
        <v>55557256</v>
      </c>
      <c r="M1068" s="159">
        <v>13.6423235435</v>
      </c>
    </row>
    <row r="1069" spans="2:13">
      <c r="B1069" s="129" t="s">
        <v>152</v>
      </c>
      <c r="C1069" s="146" t="s">
        <v>231</v>
      </c>
      <c r="D1069" s="147" t="s">
        <v>154</v>
      </c>
      <c r="E1069" s="146" t="s">
        <v>155</v>
      </c>
      <c r="F1069" s="158">
        <v>43770.593113425923</v>
      </c>
      <c r="G1069" s="158">
        <v>45309</v>
      </c>
      <c r="H1069" s="147" t="s">
        <v>156</v>
      </c>
      <c r="I1069" s="150">
        <v>1177583844</v>
      </c>
      <c r="J1069" s="151">
        <v>746013087</v>
      </c>
      <c r="K1069" s="150">
        <v>763422728.82782793</v>
      </c>
      <c r="L1069" s="151">
        <v>1177583844</v>
      </c>
      <c r="M1069" s="159">
        <v>14.485251914399999</v>
      </c>
    </row>
    <row r="1070" spans="2:13">
      <c r="B1070" s="129" t="s">
        <v>152</v>
      </c>
      <c r="C1070" s="146" t="s">
        <v>231</v>
      </c>
      <c r="D1070" s="147" t="s">
        <v>154</v>
      </c>
      <c r="E1070" s="146" t="s">
        <v>155</v>
      </c>
      <c r="F1070" s="158">
        <v>43724.626006944447</v>
      </c>
      <c r="G1070" s="158">
        <v>46262</v>
      </c>
      <c r="H1070" s="147" t="s">
        <v>156</v>
      </c>
      <c r="I1070" s="150">
        <v>198639999</v>
      </c>
      <c r="J1070" s="151">
        <v>104889697</v>
      </c>
      <c r="K1070" s="150">
        <v>104575360.98650624</v>
      </c>
      <c r="L1070" s="151">
        <v>198639999</v>
      </c>
      <c r="M1070" s="159">
        <v>13.738457818300001</v>
      </c>
    </row>
    <row r="1071" spans="2:13">
      <c r="B1071" s="129" t="s">
        <v>152</v>
      </c>
      <c r="C1071" s="146" t="s">
        <v>231</v>
      </c>
      <c r="D1071" s="147" t="s">
        <v>154</v>
      </c>
      <c r="E1071" s="146" t="s">
        <v>155</v>
      </c>
      <c r="F1071" s="158">
        <v>44082.497557870367</v>
      </c>
      <c r="G1071" s="158">
        <v>46009</v>
      </c>
      <c r="H1071" s="147" t="s">
        <v>156</v>
      </c>
      <c r="I1071" s="150">
        <v>2099756708</v>
      </c>
      <c r="J1071" s="151">
        <v>1222311783</v>
      </c>
      <c r="K1071" s="150">
        <v>1233299599.9300079</v>
      </c>
      <c r="L1071" s="151">
        <v>2099756708</v>
      </c>
      <c r="M1071" s="159">
        <v>14.5849383784</v>
      </c>
    </row>
    <row r="1072" spans="2:13">
      <c r="B1072" s="129" t="s">
        <v>152</v>
      </c>
      <c r="C1072" s="146" t="s">
        <v>231</v>
      </c>
      <c r="D1072" s="147" t="s">
        <v>154</v>
      </c>
      <c r="E1072" s="146" t="s">
        <v>155</v>
      </c>
      <c r="F1072" s="158">
        <v>43705.612268518518</v>
      </c>
      <c r="G1072" s="158">
        <v>45183</v>
      </c>
      <c r="H1072" s="147" t="s">
        <v>156</v>
      </c>
      <c r="I1072" s="150">
        <v>20162814</v>
      </c>
      <c r="J1072" s="151">
        <v>13319477</v>
      </c>
      <c r="K1072" s="150">
        <v>13064626.662697351</v>
      </c>
      <c r="L1072" s="151">
        <v>20162814</v>
      </c>
      <c r="M1072" s="159">
        <v>13.644845757100001</v>
      </c>
    </row>
    <row r="1073" spans="2:13">
      <c r="B1073" s="129" t="s">
        <v>152</v>
      </c>
      <c r="C1073" s="146" t="s">
        <v>231</v>
      </c>
      <c r="D1073" s="147" t="s">
        <v>154</v>
      </c>
      <c r="E1073" s="146" t="s">
        <v>155</v>
      </c>
      <c r="F1073" s="158">
        <v>44357.650821759256</v>
      </c>
      <c r="G1073" s="158">
        <v>44713</v>
      </c>
      <c r="H1073" s="147" t="s">
        <v>156</v>
      </c>
      <c r="I1073" s="150">
        <v>326150684</v>
      </c>
      <c r="J1073" s="151">
        <v>292105944</v>
      </c>
      <c r="K1073" s="150">
        <v>293773714.53088826</v>
      </c>
      <c r="L1073" s="151">
        <v>326150684</v>
      </c>
      <c r="M1073" s="159">
        <v>12.5489700586</v>
      </c>
    </row>
    <row r="1074" spans="2:13">
      <c r="B1074" s="129" t="s">
        <v>152</v>
      </c>
      <c r="C1074" s="146" t="s">
        <v>231</v>
      </c>
      <c r="D1074" s="147" t="s">
        <v>154</v>
      </c>
      <c r="E1074" s="146" t="s">
        <v>155</v>
      </c>
      <c r="F1074" s="158">
        <v>43501.670254629629</v>
      </c>
      <c r="G1074" s="158">
        <v>45183</v>
      </c>
      <c r="H1074" s="147" t="s">
        <v>156</v>
      </c>
      <c r="I1074" s="150">
        <v>164812442</v>
      </c>
      <c r="J1074" s="151">
        <v>105064052</v>
      </c>
      <c r="K1074" s="150">
        <v>103179706.21392855</v>
      </c>
      <c r="L1074" s="151">
        <v>164812442</v>
      </c>
      <c r="M1074" s="159">
        <v>13.221081499</v>
      </c>
    </row>
    <row r="1075" spans="2:13">
      <c r="B1075" s="129" t="s">
        <v>152</v>
      </c>
      <c r="C1075" s="146" t="s">
        <v>231</v>
      </c>
      <c r="D1075" s="147" t="s">
        <v>154</v>
      </c>
      <c r="E1075" s="146" t="s">
        <v>155</v>
      </c>
      <c r="F1075" s="158">
        <v>43958.533449074072</v>
      </c>
      <c r="G1075" s="158">
        <v>46252</v>
      </c>
      <c r="H1075" s="147" t="s">
        <v>156</v>
      </c>
      <c r="I1075" s="150">
        <v>109236187</v>
      </c>
      <c r="J1075" s="151">
        <v>60644381</v>
      </c>
      <c r="K1075" s="150">
        <v>60788971.259618528</v>
      </c>
      <c r="L1075" s="151">
        <v>109236187</v>
      </c>
      <c r="M1075" s="159">
        <v>13.6122157461</v>
      </c>
    </row>
    <row r="1076" spans="2:13">
      <c r="B1076" s="129" t="s">
        <v>152</v>
      </c>
      <c r="C1076" s="146" t="s">
        <v>231</v>
      </c>
      <c r="D1076" s="147" t="s">
        <v>154</v>
      </c>
      <c r="E1076" s="146" t="s">
        <v>155</v>
      </c>
      <c r="F1076" s="158">
        <v>44279.547835648147</v>
      </c>
      <c r="G1076" s="158">
        <v>45726</v>
      </c>
      <c r="H1076" s="147" t="s">
        <v>156</v>
      </c>
      <c r="I1076" s="150">
        <v>232556493</v>
      </c>
      <c r="J1076" s="151">
        <v>162416096</v>
      </c>
      <c r="K1076" s="150">
        <v>161620984.03236255</v>
      </c>
      <c r="L1076" s="151">
        <v>232556493</v>
      </c>
      <c r="M1076" s="159">
        <v>11.920053362499999</v>
      </c>
    </row>
    <row r="1077" spans="2:13">
      <c r="B1077" s="129" t="s">
        <v>152</v>
      </c>
      <c r="C1077" s="146" t="s">
        <v>231</v>
      </c>
      <c r="D1077" s="147" t="s">
        <v>154</v>
      </c>
      <c r="E1077" s="146" t="s">
        <v>155</v>
      </c>
      <c r="F1077" s="158">
        <v>43896.702928240738</v>
      </c>
      <c r="G1077" s="158">
        <v>46037</v>
      </c>
      <c r="H1077" s="147" t="s">
        <v>156</v>
      </c>
      <c r="I1077" s="150">
        <v>658901360</v>
      </c>
      <c r="J1077" s="151">
        <v>356026202</v>
      </c>
      <c r="K1077" s="150">
        <v>359861124.65405577</v>
      </c>
      <c r="L1077" s="151">
        <v>658901360</v>
      </c>
      <c r="M1077" s="159">
        <v>15.586735455099999</v>
      </c>
    </row>
    <row r="1078" spans="2:13">
      <c r="B1078" s="129" t="s">
        <v>152</v>
      </c>
      <c r="C1078" s="146" t="s">
        <v>231</v>
      </c>
      <c r="D1078" s="147" t="s">
        <v>154</v>
      </c>
      <c r="E1078" s="146" t="s">
        <v>155</v>
      </c>
      <c r="F1078" s="158">
        <v>44250.554236111115</v>
      </c>
      <c r="G1078" s="158">
        <v>46262</v>
      </c>
      <c r="H1078" s="147" t="s">
        <v>156</v>
      </c>
      <c r="I1078" s="150">
        <v>86043842</v>
      </c>
      <c r="J1078" s="151">
        <v>53163698</v>
      </c>
      <c r="K1078" s="150">
        <v>52889872.1142013</v>
      </c>
      <c r="L1078" s="151">
        <v>86043842</v>
      </c>
      <c r="M1078" s="159">
        <v>12.176403475100001</v>
      </c>
    </row>
    <row r="1079" spans="2:13">
      <c r="B1079" s="129" t="s">
        <v>152</v>
      </c>
      <c r="C1079" s="146" t="s">
        <v>231</v>
      </c>
      <c r="D1079" s="147" t="s">
        <v>154</v>
      </c>
      <c r="E1079" s="146" t="s">
        <v>155</v>
      </c>
      <c r="F1079" s="158">
        <v>43777.641828703701</v>
      </c>
      <c r="G1079" s="158">
        <v>46262</v>
      </c>
      <c r="H1079" s="147" t="s">
        <v>156</v>
      </c>
      <c r="I1079" s="150">
        <v>377583552</v>
      </c>
      <c r="J1079" s="151">
        <v>202069863</v>
      </c>
      <c r="K1079" s="150">
        <v>201913406.378943</v>
      </c>
      <c r="L1079" s="151">
        <v>377583552</v>
      </c>
      <c r="M1079" s="159">
        <v>13.6136342862</v>
      </c>
    </row>
    <row r="1080" spans="2:13">
      <c r="B1080" s="129" t="s">
        <v>152</v>
      </c>
      <c r="C1080" s="146" t="s">
        <v>231</v>
      </c>
      <c r="D1080" s="147" t="s">
        <v>154</v>
      </c>
      <c r="E1080" s="146" t="s">
        <v>155</v>
      </c>
      <c r="F1080" s="158">
        <v>44117.515416666669</v>
      </c>
      <c r="G1080" s="158">
        <v>46009</v>
      </c>
      <c r="H1080" s="147" t="s">
        <v>156</v>
      </c>
      <c r="I1080" s="150">
        <v>349959448</v>
      </c>
      <c r="J1080" s="151">
        <v>206374793</v>
      </c>
      <c r="K1080" s="150">
        <v>205531939.38225994</v>
      </c>
      <c r="L1080" s="151">
        <v>349959448</v>
      </c>
      <c r="M1080" s="159">
        <v>14.5880957246</v>
      </c>
    </row>
    <row r="1081" spans="2:13">
      <c r="B1081" s="129" t="s">
        <v>152</v>
      </c>
      <c r="C1081" s="146" t="s">
        <v>231</v>
      </c>
      <c r="D1081" s="147" t="s">
        <v>154</v>
      </c>
      <c r="E1081" s="146" t="s">
        <v>155</v>
      </c>
      <c r="F1081" s="158">
        <v>43742.66615740741</v>
      </c>
      <c r="G1081" s="158">
        <v>46262</v>
      </c>
      <c r="H1081" s="147" t="s">
        <v>156</v>
      </c>
      <c r="I1081" s="150">
        <v>218380275</v>
      </c>
      <c r="J1081" s="151">
        <v>115485838</v>
      </c>
      <c r="K1081" s="150">
        <v>115663983.18731475</v>
      </c>
      <c r="L1081" s="151">
        <v>218380275</v>
      </c>
      <c r="M1081" s="159">
        <v>13.7309675886</v>
      </c>
    </row>
    <row r="1082" spans="2:13">
      <c r="B1082" s="129" t="s">
        <v>152</v>
      </c>
      <c r="C1082" s="146" t="s">
        <v>231</v>
      </c>
      <c r="D1082" s="147" t="s">
        <v>154</v>
      </c>
      <c r="E1082" s="146" t="s">
        <v>155</v>
      </c>
      <c r="F1082" s="158">
        <v>43714.655497685184</v>
      </c>
      <c r="G1082" s="158">
        <v>45183</v>
      </c>
      <c r="H1082" s="147" t="s">
        <v>156</v>
      </c>
      <c r="I1082" s="150">
        <v>15509870</v>
      </c>
      <c r="J1082" s="151">
        <v>10277809</v>
      </c>
      <c r="K1082" s="150">
        <v>10049541.934917206</v>
      </c>
      <c r="L1082" s="151">
        <v>15509870</v>
      </c>
      <c r="M1082" s="159">
        <v>13.645984540800001</v>
      </c>
    </row>
    <row r="1083" spans="2:13">
      <c r="B1083" s="129" t="s">
        <v>152</v>
      </c>
      <c r="C1083" s="146" t="s">
        <v>231</v>
      </c>
      <c r="D1083" s="147" t="s">
        <v>154</v>
      </c>
      <c r="E1083" s="146" t="s">
        <v>155</v>
      </c>
      <c r="F1083" s="158">
        <v>44425.545995370368</v>
      </c>
      <c r="G1083" s="158">
        <v>45474</v>
      </c>
      <c r="H1083" s="147" t="s">
        <v>156</v>
      </c>
      <c r="I1083" s="150">
        <v>242975508</v>
      </c>
      <c r="J1083" s="151">
        <v>176716069</v>
      </c>
      <c r="K1083" s="150">
        <v>179513807.53575</v>
      </c>
      <c r="L1083" s="151">
        <v>242975508</v>
      </c>
      <c r="M1083" s="159">
        <v>13.917406035100001</v>
      </c>
    </row>
    <row r="1084" spans="2:13">
      <c r="B1084" s="129" t="s">
        <v>152</v>
      </c>
      <c r="C1084" s="146" t="s">
        <v>231</v>
      </c>
      <c r="D1084" s="147" t="s">
        <v>154</v>
      </c>
      <c r="E1084" s="146" t="s">
        <v>155</v>
      </c>
      <c r="F1084" s="158">
        <v>44025.53769675926</v>
      </c>
      <c r="G1084" s="158">
        <v>45840</v>
      </c>
      <c r="H1084" s="147" t="s">
        <v>156</v>
      </c>
      <c r="I1084" s="150">
        <v>252898969</v>
      </c>
      <c r="J1084" s="151">
        <v>150339040</v>
      </c>
      <c r="K1084" s="150">
        <v>154915624.86532468</v>
      </c>
      <c r="L1084" s="151">
        <v>252898969</v>
      </c>
      <c r="M1084" s="159">
        <v>14.474885567299999</v>
      </c>
    </row>
    <row r="1085" spans="2:13">
      <c r="B1085" s="129" t="s">
        <v>152</v>
      </c>
      <c r="C1085" s="146" t="s">
        <v>231</v>
      </c>
      <c r="D1085" s="147" t="s">
        <v>154</v>
      </c>
      <c r="E1085" s="146" t="s">
        <v>155</v>
      </c>
      <c r="F1085" s="158">
        <v>43580.576898148145</v>
      </c>
      <c r="G1085" s="158">
        <v>45547</v>
      </c>
      <c r="H1085" s="147" t="s">
        <v>156</v>
      </c>
      <c r="I1085" s="150">
        <v>87023294</v>
      </c>
      <c r="J1085" s="151">
        <v>50647259</v>
      </c>
      <c r="K1085" s="150">
        <v>50259470.741415709</v>
      </c>
      <c r="L1085" s="151">
        <v>87023294</v>
      </c>
      <c r="M1085" s="159">
        <v>14.195787579099999</v>
      </c>
    </row>
    <row r="1086" spans="2:13">
      <c r="B1086" s="129" t="s">
        <v>152</v>
      </c>
      <c r="C1086" s="146" t="s">
        <v>231</v>
      </c>
      <c r="D1086" s="147" t="s">
        <v>154</v>
      </c>
      <c r="E1086" s="146" t="s">
        <v>155</v>
      </c>
      <c r="F1086" s="158">
        <v>44357.636724537035</v>
      </c>
      <c r="G1086" s="158">
        <v>44672</v>
      </c>
      <c r="H1086" s="147" t="s">
        <v>156</v>
      </c>
      <c r="I1086" s="150">
        <v>28116440</v>
      </c>
      <c r="J1086" s="151">
        <v>25419521</v>
      </c>
      <c r="K1086" s="150">
        <v>25599139.844871983</v>
      </c>
      <c r="L1086" s="151">
        <v>28116440</v>
      </c>
      <c r="M1086" s="159">
        <v>13.082668457</v>
      </c>
    </row>
    <row r="1087" spans="2:13">
      <c r="B1087" s="129" t="s">
        <v>152</v>
      </c>
      <c r="C1087" s="146" t="s">
        <v>231</v>
      </c>
      <c r="D1087" s="147" t="s">
        <v>154</v>
      </c>
      <c r="E1087" s="146" t="s">
        <v>155</v>
      </c>
      <c r="F1087" s="158">
        <v>43321.658854166664</v>
      </c>
      <c r="G1087" s="158">
        <v>45726</v>
      </c>
      <c r="H1087" s="147" t="s">
        <v>156</v>
      </c>
      <c r="I1087" s="150">
        <v>95808198</v>
      </c>
      <c r="J1087" s="151">
        <v>51508562</v>
      </c>
      <c r="K1087" s="150">
        <v>51042679.709557235</v>
      </c>
      <c r="L1087" s="151">
        <v>95808198</v>
      </c>
      <c r="M1087" s="159">
        <v>14.1332265738</v>
      </c>
    </row>
    <row r="1088" spans="2:13">
      <c r="B1088" s="129" t="s">
        <v>152</v>
      </c>
      <c r="C1088" s="146" t="s">
        <v>231</v>
      </c>
      <c r="D1088" s="147" t="s">
        <v>154</v>
      </c>
      <c r="E1088" s="146" t="s">
        <v>155</v>
      </c>
      <c r="F1088" s="158">
        <v>43941.61347222222</v>
      </c>
      <c r="G1088" s="158">
        <v>46037</v>
      </c>
      <c r="H1088" s="147" t="s">
        <v>156</v>
      </c>
      <c r="I1088" s="150">
        <v>26356064</v>
      </c>
      <c r="J1088" s="151">
        <v>14497862</v>
      </c>
      <c r="K1088" s="150">
        <v>14394616.356725603</v>
      </c>
      <c r="L1088" s="151">
        <v>26356064</v>
      </c>
      <c r="M1088" s="159">
        <v>15.5863146259</v>
      </c>
    </row>
    <row r="1089" spans="2:13">
      <c r="B1089" s="129" t="s">
        <v>152</v>
      </c>
      <c r="C1089" s="146" t="s">
        <v>231</v>
      </c>
      <c r="D1089" s="147" t="s">
        <v>154</v>
      </c>
      <c r="E1089" s="146" t="s">
        <v>155</v>
      </c>
      <c r="F1089" s="158">
        <v>44273.625057870369</v>
      </c>
      <c r="G1089" s="158">
        <v>46262</v>
      </c>
      <c r="H1089" s="147" t="s">
        <v>156</v>
      </c>
      <c r="I1089" s="150">
        <v>970984319</v>
      </c>
      <c r="J1089" s="151">
        <v>602686905</v>
      </c>
      <c r="K1089" s="150">
        <v>601603605.95264578</v>
      </c>
      <c r="L1089" s="151">
        <v>970984319</v>
      </c>
      <c r="M1089" s="159">
        <v>12.1371664383</v>
      </c>
    </row>
    <row r="1090" spans="2:13">
      <c r="B1090" s="129" t="s">
        <v>152</v>
      </c>
      <c r="C1090" s="146" t="s">
        <v>231</v>
      </c>
      <c r="D1090" s="147" t="s">
        <v>154</v>
      </c>
      <c r="E1090" s="146" t="s">
        <v>155</v>
      </c>
      <c r="F1090" s="158">
        <v>43878.683576388888</v>
      </c>
      <c r="G1090" s="158">
        <v>44672</v>
      </c>
      <c r="H1090" s="147" t="s">
        <v>156</v>
      </c>
      <c r="I1090" s="150">
        <v>70426369</v>
      </c>
      <c r="J1090" s="151">
        <v>57026576</v>
      </c>
      <c r="K1090" s="150">
        <v>56749019.558209322</v>
      </c>
      <c r="L1090" s="151">
        <v>70426369</v>
      </c>
      <c r="M1090" s="159">
        <v>11.479548683899999</v>
      </c>
    </row>
    <row r="1091" spans="2:13">
      <c r="B1091" s="129" t="s">
        <v>152</v>
      </c>
      <c r="C1091" s="146" t="s">
        <v>231</v>
      </c>
      <c r="D1091" s="147" t="s">
        <v>154</v>
      </c>
      <c r="E1091" s="146" t="s">
        <v>155</v>
      </c>
      <c r="F1091" s="158">
        <v>44239.466608796298</v>
      </c>
      <c r="G1091" s="158">
        <v>45183</v>
      </c>
      <c r="H1091" s="147" t="s">
        <v>156</v>
      </c>
      <c r="I1091" s="150">
        <v>24417367</v>
      </c>
      <c r="J1091" s="151">
        <v>18365424</v>
      </c>
      <c r="K1091" s="150">
        <v>18090260.417853273</v>
      </c>
      <c r="L1091" s="151">
        <v>24417367</v>
      </c>
      <c r="M1091" s="159">
        <v>13.642065281500001</v>
      </c>
    </row>
    <row r="1092" spans="2:13">
      <c r="B1092" s="129" t="s">
        <v>152</v>
      </c>
      <c r="C1092" s="146" t="s">
        <v>231</v>
      </c>
      <c r="D1092" s="147" t="s">
        <v>154</v>
      </c>
      <c r="E1092" s="146" t="s">
        <v>155</v>
      </c>
      <c r="F1092" s="158">
        <v>43770.595891203702</v>
      </c>
      <c r="G1092" s="158">
        <v>45911</v>
      </c>
      <c r="H1092" s="147" t="s">
        <v>156</v>
      </c>
      <c r="I1092" s="150">
        <v>1837698640</v>
      </c>
      <c r="J1092" s="151">
        <v>1025355447</v>
      </c>
      <c r="K1092" s="150">
        <v>1012103582.5551624</v>
      </c>
      <c r="L1092" s="151">
        <v>1837698640</v>
      </c>
      <c r="M1092" s="159">
        <v>14.5022215108</v>
      </c>
    </row>
    <row r="1093" spans="2:13">
      <c r="B1093" s="129" t="s">
        <v>152</v>
      </c>
      <c r="C1093" s="146" t="s">
        <v>231</v>
      </c>
      <c r="D1093" s="147" t="s">
        <v>154</v>
      </c>
      <c r="E1093" s="146" t="s">
        <v>155</v>
      </c>
      <c r="F1093" s="158">
        <v>43732.651296296295</v>
      </c>
      <c r="G1093" s="158">
        <v>46262</v>
      </c>
      <c r="H1093" s="147" t="s">
        <v>156</v>
      </c>
      <c r="I1093" s="150">
        <v>82129988</v>
      </c>
      <c r="J1093" s="151">
        <v>43490381</v>
      </c>
      <c r="K1093" s="150">
        <v>43237871.694967136</v>
      </c>
      <c r="L1093" s="151">
        <v>82129988</v>
      </c>
      <c r="M1093" s="159">
        <v>13.7384663783</v>
      </c>
    </row>
    <row r="1094" spans="2:13">
      <c r="B1094" s="129" t="s">
        <v>152</v>
      </c>
      <c r="C1094" s="146" t="s">
        <v>231</v>
      </c>
      <c r="D1094" s="147" t="s">
        <v>154</v>
      </c>
      <c r="E1094" s="146" t="s">
        <v>155</v>
      </c>
      <c r="F1094" s="158">
        <v>44084.493981481479</v>
      </c>
      <c r="G1094" s="158">
        <v>46009</v>
      </c>
      <c r="H1094" s="147" t="s">
        <v>156</v>
      </c>
      <c r="I1094" s="150">
        <v>4024533698</v>
      </c>
      <c r="J1094" s="151">
        <v>2344509728</v>
      </c>
      <c r="K1094" s="150">
        <v>2363821772.8844728</v>
      </c>
      <c r="L1094" s="151">
        <v>4024533698</v>
      </c>
      <c r="M1094" s="159">
        <v>14.584975994200001</v>
      </c>
    </row>
    <row r="1095" spans="2:13">
      <c r="B1095" s="129" t="s">
        <v>152</v>
      </c>
      <c r="C1095" s="146" t="s">
        <v>231</v>
      </c>
      <c r="D1095" s="147" t="s">
        <v>154</v>
      </c>
      <c r="E1095" s="146" t="s">
        <v>155</v>
      </c>
      <c r="F1095" s="158">
        <v>43711.626608796294</v>
      </c>
      <c r="G1095" s="158">
        <v>46262</v>
      </c>
      <c r="H1095" s="147" t="s">
        <v>156</v>
      </c>
      <c r="I1095" s="150">
        <v>248299987</v>
      </c>
      <c r="J1095" s="151">
        <v>130510203</v>
      </c>
      <c r="K1095" s="150">
        <v>130717496.52497977</v>
      </c>
      <c r="L1095" s="151">
        <v>248299987</v>
      </c>
      <c r="M1095" s="159">
        <v>13.738863354299999</v>
      </c>
    </row>
    <row r="1096" spans="2:13">
      <c r="B1096" s="129" t="s">
        <v>152</v>
      </c>
      <c r="C1096" s="146" t="s">
        <v>231</v>
      </c>
      <c r="D1096" s="147" t="s">
        <v>154</v>
      </c>
      <c r="E1096" s="146" t="s">
        <v>155</v>
      </c>
      <c r="F1096" s="158">
        <v>44357.653912037036</v>
      </c>
      <c r="G1096" s="158">
        <v>45726</v>
      </c>
      <c r="H1096" s="147" t="s">
        <v>156</v>
      </c>
      <c r="I1096" s="150">
        <v>98546229</v>
      </c>
      <c r="J1096" s="151">
        <v>68453234</v>
      </c>
      <c r="K1096" s="150">
        <v>68740261.673184305</v>
      </c>
      <c r="L1096" s="151">
        <v>98546229</v>
      </c>
      <c r="M1096" s="159">
        <v>12.678601220299999</v>
      </c>
    </row>
    <row r="1097" spans="2:13">
      <c r="B1097" s="129" t="s">
        <v>152</v>
      </c>
      <c r="C1097" s="146" t="s">
        <v>231</v>
      </c>
      <c r="D1097" s="147" t="s">
        <v>154</v>
      </c>
      <c r="E1097" s="146" t="s">
        <v>155</v>
      </c>
      <c r="F1097" s="158">
        <v>43502.651122685187</v>
      </c>
      <c r="G1097" s="158">
        <v>45183</v>
      </c>
      <c r="H1097" s="147" t="s">
        <v>156</v>
      </c>
      <c r="I1097" s="150">
        <v>224597337</v>
      </c>
      <c r="J1097" s="151">
        <v>151300928</v>
      </c>
      <c r="K1097" s="150">
        <v>144518480.48941842</v>
      </c>
      <c r="L1097" s="151">
        <v>224597337</v>
      </c>
      <c r="M1097" s="159">
        <v>11.4627554577</v>
      </c>
    </row>
    <row r="1098" spans="2:13">
      <c r="B1098" s="129" t="s">
        <v>152</v>
      </c>
      <c r="C1098" s="146" t="s">
        <v>231</v>
      </c>
      <c r="D1098" s="147" t="s">
        <v>154</v>
      </c>
      <c r="E1098" s="146" t="s">
        <v>155</v>
      </c>
      <c r="F1098" s="158">
        <v>43959.452048611114</v>
      </c>
      <c r="G1098" s="158">
        <v>46037</v>
      </c>
      <c r="H1098" s="147" t="s">
        <v>156</v>
      </c>
      <c r="I1098" s="150">
        <v>184580131</v>
      </c>
      <c r="J1098" s="151">
        <v>100606167</v>
      </c>
      <c r="K1098" s="150">
        <v>102824451.87987344</v>
      </c>
      <c r="L1098" s="151">
        <v>184580131</v>
      </c>
      <c r="M1098" s="159">
        <v>15.5842552122</v>
      </c>
    </row>
    <row r="1099" spans="2:13">
      <c r="B1099" s="129" t="s">
        <v>152</v>
      </c>
      <c r="C1099" s="146" t="s">
        <v>231</v>
      </c>
      <c r="D1099" s="147" t="s">
        <v>154</v>
      </c>
      <c r="E1099" s="146" t="s">
        <v>155</v>
      </c>
      <c r="F1099" s="158">
        <v>43502.651701388888</v>
      </c>
      <c r="G1099" s="158">
        <v>45183</v>
      </c>
      <c r="H1099" s="147" t="s">
        <v>156</v>
      </c>
      <c r="I1099" s="150">
        <v>29084543</v>
      </c>
      <c r="J1099" s="151">
        <v>18547126</v>
      </c>
      <c r="K1099" s="150">
        <v>18208233.937598359</v>
      </c>
      <c r="L1099" s="151">
        <v>29084543</v>
      </c>
      <c r="M1099" s="159">
        <v>13.2208948915</v>
      </c>
    </row>
    <row r="1100" spans="2:13">
      <c r="B1100" s="129" t="s">
        <v>152</v>
      </c>
      <c r="C1100" s="146" t="s">
        <v>231</v>
      </c>
      <c r="D1100" s="147" t="s">
        <v>154</v>
      </c>
      <c r="E1100" s="146" t="s">
        <v>155</v>
      </c>
      <c r="F1100" s="158">
        <v>44284.615729166668</v>
      </c>
      <c r="G1100" s="158">
        <v>45840</v>
      </c>
      <c r="H1100" s="147" t="s">
        <v>156</v>
      </c>
      <c r="I1100" s="150">
        <v>647123292</v>
      </c>
      <c r="J1100" s="151">
        <v>441257535</v>
      </c>
      <c r="K1100" s="150">
        <v>438996792.63452047</v>
      </c>
      <c r="L1100" s="151">
        <v>647123292</v>
      </c>
      <c r="M1100" s="159">
        <v>12.1139682602</v>
      </c>
    </row>
    <row r="1101" spans="2:13">
      <c r="B1101" s="129" t="s">
        <v>152</v>
      </c>
      <c r="C1101" s="146" t="s">
        <v>231</v>
      </c>
      <c r="D1101" s="147" t="s">
        <v>154</v>
      </c>
      <c r="E1101" s="146" t="s">
        <v>155</v>
      </c>
      <c r="F1101" s="158">
        <v>43906.634270833332</v>
      </c>
      <c r="G1101" s="158">
        <v>44579</v>
      </c>
      <c r="H1101" s="147" t="s">
        <v>156</v>
      </c>
      <c r="I1101" s="150">
        <v>17148600</v>
      </c>
      <c r="J1101" s="151">
        <v>14496426</v>
      </c>
      <c r="K1101" s="150">
        <v>13618613.830955859</v>
      </c>
      <c r="L1101" s="151">
        <v>17148600</v>
      </c>
      <c r="M1101" s="159">
        <v>10.921032989</v>
      </c>
    </row>
    <row r="1102" spans="2:13">
      <c r="B1102" s="129" t="s">
        <v>152</v>
      </c>
      <c r="C1102" s="146" t="s">
        <v>231</v>
      </c>
      <c r="D1102" s="147" t="s">
        <v>154</v>
      </c>
      <c r="E1102" s="146" t="s">
        <v>155</v>
      </c>
      <c r="F1102" s="158">
        <v>44250.563460648147</v>
      </c>
      <c r="G1102" s="158">
        <v>46366</v>
      </c>
      <c r="H1102" s="147" t="s">
        <v>156</v>
      </c>
      <c r="I1102" s="150">
        <v>73922294</v>
      </c>
      <c r="J1102" s="151">
        <v>44789263</v>
      </c>
      <c r="K1102" s="150">
        <v>44689454.791299172</v>
      </c>
      <c r="L1102" s="151">
        <v>73922294</v>
      </c>
      <c r="M1102" s="159">
        <v>12.2089256596</v>
      </c>
    </row>
    <row r="1103" spans="2:13">
      <c r="B1103" s="129" t="s">
        <v>152</v>
      </c>
      <c r="C1103" s="146" t="s">
        <v>231</v>
      </c>
      <c r="D1103" s="147" t="s">
        <v>154</v>
      </c>
      <c r="E1103" s="146" t="s">
        <v>155</v>
      </c>
      <c r="F1103" s="158">
        <v>43817.659502314818</v>
      </c>
      <c r="G1103" s="158">
        <v>45726</v>
      </c>
      <c r="H1103" s="147" t="s">
        <v>156</v>
      </c>
      <c r="I1103" s="150">
        <v>110193976</v>
      </c>
      <c r="J1103" s="151">
        <v>65448766</v>
      </c>
      <c r="K1103" s="150">
        <v>65467290.436598375</v>
      </c>
      <c r="L1103" s="151">
        <v>110193976</v>
      </c>
      <c r="M1103" s="159">
        <v>14.0489416935</v>
      </c>
    </row>
    <row r="1104" spans="2:13">
      <c r="B1104" s="129" t="s">
        <v>152</v>
      </c>
      <c r="C1104" s="146" t="s">
        <v>231</v>
      </c>
      <c r="D1104" s="147" t="s">
        <v>154</v>
      </c>
      <c r="E1104" s="146" t="s">
        <v>155</v>
      </c>
      <c r="F1104" s="158">
        <v>44125.480104166665</v>
      </c>
      <c r="G1104" s="158">
        <v>46009</v>
      </c>
      <c r="H1104" s="147" t="s">
        <v>156</v>
      </c>
      <c r="I1104" s="150">
        <v>1200421371</v>
      </c>
      <c r="J1104" s="151">
        <v>700000002</v>
      </c>
      <c r="K1104" s="150">
        <v>719332253.80675769</v>
      </c>
      <c r="L1104" s="151">
        <v>1200421371</v>
      </c>
      <c r="M1104" s="159">
        <v>14.589577376599999</v>
      </c>
    </row>
    <row r="1105" spans="2:13">
      <c r="B1105" s="129" t="s">
        <v>152</v>
      </c>
      <c r="C1105" s="146" t="s">
        <v>231</v>
      </c>
      <c r="D1105" s="147" t="s">
        <v>154</v>
      </c>
      <c r="E1105" s="146" t="s">
        <v>155</v>
      </c>
      <c r="F1105" s="158">
        <v>43749.673148148147</v>
      </c>
      <c r="G1105" s="158">
        <v>46262</v>
      </c>
      <c r="H1105" s="147" t="s">
        <v>156</v>
      </c>
      <c r="I1105" s="150">
        <v>79756275</v>
      </c>
      <c r="J1105" s="151">
        <v>42281553</v>
      </c>
      <c r="K1105" s="150">
        <v>42242428.886433274</v>
      </c>
      <c r="L1105" s="151">
        <v>79756275</v>
      </c>
      <c r="M1105" s="159">
        <v>13.731019115100001</v>
      </c>
    </row>
    <row r="1106" spans="2:13">
      <c r="B1106" s="129" t="s">
        <v>152</v>
      </c>
      <c r="C1106" s="146" t="s">
        <v>231</v>
      </c>
      <c r="D1106" s="147" t="s">
        <v>154</v>
      </c>
      <c r="E1106" s="146" t="s">
        <v>155</v>
      </c>
      <c r="F1106" s="158">
        <v>43717.662453703706</v>
      </c>
      <c r="G1106" s="158">
        <v>46262</v>
      </c>
      <c r="H1106" s="147" t="s">
        <v>156</v>
      </c>
      <c r="I1106" s="150">
        <v>171899999</v>
      </c>
      <c r="J1106" s="151">
        <v>90545548</v>
      </c>
      <c r="K1106" s="150">
        <v>90497460.95461984</v>
      </c>
      <c r="L1106" s="151">
        <v>171899999</v>
      </c>
      <c r="M1106" s="159">
        <v>13.7386119845</v>
      </c>
    </row>
    <row r="1107" spans="2:13">
      <c r="B1107" s="129" t="s">
        <v>152</v>
      </c>
      <c r="C1107" s="146" t="s">
        <v>231</v>
      </c>
      <c r="D1107" s="147" t="s">
        <v>154</v>
      </c>
      <c r="E1107" s="146" t="s">
        <v>155</v>
      </c>
      <c r="F1107" s="158">
        <v>44425.54954861111</v>
      </c>
      <c r="G1107" s="158">
        <v>44476</v>
      </c>
      <c r="H1107" s="147" t="s">
        <v>156</v>
      </c>
      <c r="I1107" s="150">
        <v>111268274</v>
      </c>
      <c r="J1107" s="151">
        <v>108876164</v>
      </c>
      <c r="K1107" s="150">
        <v>110936859.01033516</v>
      </c>
      <c r="L1107" s="151">
        <v>111268274</v>
      </c>
      <c r="M1107" s="159">
        <v>16.828913202399999</v>
      </c>
    </row>
    <row r="1108" spans="2:13">
      <c r="B1108" s="129" t="s">
        <v>152</v>
      </c>
      <c r="C1108" s="146" t="s">
        <v>231</v>
      </c>
      <c r="D1108" s="147" t="s">
        <v>154</v>
      </c>
      <c r="E1108" s="146" t="s">
        <v>155</v>
      </c>
      <c r="F1108" s="158">
        <v>44026.534641203703</v>
      </c>
      <c r="G1108" s="158">
        <v>45840</v>
      </c>
      <c r="H1108" s="147" t="s">
        <v>156</v>
      </c>
      <c r="I1108" s="150">
        <v>252898969</v>
      </c>
      <c r="J1108" s="151">
        <v>150395550</v>
      </c>
      <c r="K1108" s="150">
        <v>154916288.5777145</v>
      </c>
      <c r="L1108" s="151">
        <v>252898969</v>
      </c>
      <c r="M1108" s="159">
        <v>14.474716476599999</v>
      </c>
    </row>
    <row r="1109" spans="2:13">
      <c r="B1109" s="129" t="s">
        <v>152</v>
      </c>
      <c r="C1109" s="146" t="s">
        <v>231</v>
      </c>
      <c r="D1109" s="147" t="s">
        <v>154</v>
      </c>
      <c r="E1109" s="146" t="s">
        <v>155</v>
      </c>
      <c r="F1109" s="158">
        <v>43588.590416666666</v>
      </c>
      <c r="G1109" s="158">
        <v>45547</v>
      </c>
      <c r="H1109" s="147" t="s">
        <v>156</v>
      </c>
      <c r="I1109" s="150">
        <v>826721238</v>
      </c>
      <c r="J1109" s="151">
        <v>487020528</v>
      </c>
      <c r="K1109" s="150">
        <v>480302874.79620922</v>
      </c>
      <c r="L1109" s="151">
        <v>826721238</v>
      </c>
      <c r="M1109" s="159">
        <v>13.9224214682</v>
      </c>
    </row>
    <row r="1110" spans="2:13">
      <c r="B1110" s="129" t="s">
        <v>152</v>
      </c>
      <c r="C1110" s="146" t="s">
        <v>231</v>
      </c>
      <c r="D1110" s="147" t="s">
        <v>154</v>
      </c>
      <c r="E1110" s="146" t="s">
        <v>155</v>
      </c>
      <c r="F1110" s="158">
        <v>44357.637627314813</v>
      </c>
      <c r="G1110" s="158">
        <v>44476</v>
      </c>
      <c r="H1110" s="147" t="s">
        <v>156</v>
      </c>
      <c r="I1110" s="150">
        <v>37792328</v>
      </c>
      <c r="J1110" s="151">
        <v>35966576</v>
      </c>
      <c r="K1110" s="150">
        <v>36287173.741895035</v>
      </c>
      <c r="L1110" s="151">
        <v>37792328</v>
      </c>
      <c r="M1110" s="159">
        <v>16.926907714799999</v>
      </c>
    </row>
    <row r="1111" spans="2:13">
      <c r="B1111" s="129" t="s">
        <v>152</v>
      </c>
      <c r="C1111" s="146" t="s">
        <v>231</v>
      </c>
      <c r="D1111" s="147" t="s">
        <v>154</v>
      </c>
      <c r="E1111" s="146" t="s">
        <v>155</v>
      </c>
      <c r="F1111" s="158">
        <v>43448.648726851854</v>
      </c>
      <c r="G1111" s="158">
        <v>44545</v>
      </c>
      <c r="H1111" s="147" t="s">
        <v>156</v>
      </c>
      <c r="I1111" s="150">
        <v>31667942</v>
      </c>
      <c r="J1111" s="151">
        <v>23837333</v>
      </c>
      <c r="K1111" s="150">
        <v>20389243.455636021</v>
      </c>
      <c r="L1111" s="151">
        <v>31667942</v>
      </c>
      <c r="M1111" s="159">
        <v>12.5534990597</v>
      </c>
    </row>
    <row r="1112" spans="2:13">
      <c r="B1112" s="129" t="s">
        <v>152</v>
      </c>
      <c r="C1112" s="146" t="s">
        <v>231</v>
      </c>
      <c r="D1112" s="147" t="s">
        <v>154</v>
      </c>
      <c r="E1112" s="146" t="s">
        <v>155</v>
      </c>
      <c r="F1112" s="158">
        <v>43941.616087962961</v>
      </c>
      <c r="G1112" s="158">
        <v>45726</v>
      </c>
      <c r="H1112" s="147" t="s">
        <v>156</v>
      </c>
      <c r="I1112" s="150">
        <v>1676190</v>
      </c>
      <c r="J1112" s="151">
        <v>1022767</v>
      </c>
      <c r="K1112" s="150">
        <v>1022868.6143704437</v>
      </c>
      <c r="L1112" s="151">
        <v>1676190</v>
      </c>
      <c r="M1112" s="159">
        <v>14.051174744100001</v>
      </c>
    </row>
    <row r="1113" spans="2:13">
      <c r="B1113" s="129" t="s">
        <v>152</v>
      </c>
      <c r="C1113" s="146" t="s">
        <v>231</v>
      </c>
      <c r="D1113" s="147" t="s">
        <v>154</v>
      </c>
      <c r="E1113" s="146" t="s">
        <v>155</v>
      </c>
      <c r="F1113" s="158">
        <v>44273.626516203702</v>
      </c>
      <c r="G1113" s="158">
        <v>46252</v>
      </c>
      <c r="H1113" s="147" t="s">
        <v>156</v>
      </c>
      <c r="I1113" s="150">
        <v>42736989</v>
      </c>
      <c r="J1113" s="151">
        <v>26615748</v>
      </c>
      <c r="K1113" s="150">
        <v>26567491.79936225</v>
      </c>
      <c r="L1113" s="151">
        <v>42736989</v>
      </c>
      <c r="M1113" s="159">
        <v>12.131134959000001</v>
      </c>
    </row>
    <row r="1114" spans="2:13">
      <c r="B1114" s="129" t="s">
        <v>152</v>
      </c>
      <c r="C1114" s="146" t="s">
        <v>231</v>
      </c>
      <c r="D1114" s="147" t="s">
        <v>154</v>
      </c>
      <c r="E1114" s="146" t="s">
        <v>155</v>
      </c>
      <c r="F1114" s="158">
        <v>43889.566631944443</v>
      </c>
      <c r="G1114" s="158">
        <v>46366</v>
      </c>
      <c r="H1114" s="147" t="s">
        <v>156</v>
      </c>
      <c r="I1114" s="150">
        <v>377939706</v>
      </c>
      <c r="J1114" s="151">
        <v>206055887</v>
      </c>
      <c r="K1114" s="150">
        <v>205519532.14076766</v>
      </c>
      <c r="L1114" s="151">
        <v>377939706</v>
      </c>
      <c r="M1114" s="159">
        <v>13.2418493856</v>
      </c>
    </row>
    <row r="1115" spans="2:13">
      <c r="B1115" s="129" t="s">
        <v>152</v>
      </c>
      <c r="C1115" s="146" t="s">
        <v>231</v>
      </c>
      <c r="D1115" s="147" t="s">
        <v>154</v>
      </c>
      <c r="E1115" s="146" t="s">
        <v>155</v>
      </c>
      <c r="F1115" s="158">
        <v>44246.538831018515</v>
      </c>
      <c r="G1115" s="158">
        <v>45840</v>
      </c>
      <c r="H1115" s="147" t="s">
        <v>156</v>
      </c>
      <c r="I1115" s="150">
        <v>404452048</v>
      </c>
      <c r="J1115" s="151">
        <v>296762315</v>
      </c>
      <c r="K1115" s="150">
        <v>295649320.5355736</v>
      </c>
      <c r="L1115" s="151">
        <v>404452048</v>
      </c>
      <c r="M1115" s="159">
        <v>9.3127935406999995</v>
      </c>
    </row>
    <row r="1116" spans="2:13">
      <c r="B1116" s="129" t="s">
        <v>152</v>
      </c>
      <c r="C1116" s="146" t="s">
        <v>231</v>
      </c>
      <c r="D1116" s="147" t="s">
        <v>154</v>
      </c>
      <c r="E1116" s="146" t="s">
        <v>155</v>
      </c>
      <c r="F1116" s="158">
        <v>43775.568009259259</v>
      </c>
      <c r="G1116" s="158">
        <v>46262</v>
      </c>
      <c r="H1116" s="147" t="s">
        <v>156</v>
      </c>
      <c r="I1116" s="150">
        <v>200119298</v>
      </c>
      <c r="J1116" s="151">
        <v>106968520</v>
      </c>
      <c r="K1116" s="150">
        <v>106971153.81967129</v>
      </c>
      <c r="L1116" s="151">
        <v>200119298</v>
      </c>
      <c r="M1116" s="159">
        <v>13.6261391096</v>
      </c>
    </row>
    <row r="1117" spans="2:13">
      <c r="B1117" s="129" t="s">
        <v>152</v>
      </c>
      <c r="C1117" s="146" t="s">
        <v>231</v>
      </c>
      <c r="D1117" s="147" t="s">
        <v>154</v>
      </c>
      <c r="E1117" s="146" t="s">
        <v>155</v>
      </c>
      <c r="F1117" s="158">
        <v>44105.508113425924</v>
      </c>
      <c r="G1117" s="158">
        <v>46009</v>
      </c>
      <c r="H1117" s="147" t="s">
        <v>156</v>
      </c>
      <c r="I1117" s="150">
        <v>174979729</v>
      </c>
      <c r="J1117" s="151">
        <v>103194101</v>
      </c>
      <c r="K1117" s="150">
        <v>103167671.66794352</v>
      </c>
      <c r="L1117" s="151">
        <v>174979729</v>
      </c>
      <c r="M1117" s="159">
        <v>14.447510708399999</v>
      </c>
    </row>
    <row r="1118" spans="2:13">
      <c r="B1118" s="129" t="s">
        <v>152</v>
      </c>
      <c r="C1118" s="146" t="s">
        <v>231</v>
      </c>
      <c r="D1118" s="147" t="s">
        <v>154</v>
      </c>
      <c r="E1118" s="146" t="s">
        <v>155</v>
      </c>
      <c r="F1118" s="158">
        <v>43739.654756944445</v>
      </c>
      <c r="G1118" s="158">
        <v>46262</v>
      </c>
      <c r="H1118" s="147" t="s">
        <v>156</v>
      </c>
      <c r="I1118" s="150">
        <v>347509510</v>
      </c>
      <c r="J1118" s="151">
        <v>183522674</v>
      </c>
      <c r="K1118" s="150">
        <v>184011941.82885441</v>
      </c>
      <c r="L1118" s="151">
        <v>347509510</v>
      </c>
      <c r="M1118" s="159">
        <v>13.7385409795</v>
      </c>
    </row>
    <row r="1119" spans="2:13" ht="15.75">
      <c r="B1119" s="130" t="s">
        <v>232</v>
      </c>
      <c r="C1119" s="153"/>
      <c r="D1119" s="153"/>
      <c r="E1119" s="153"/>
      <c r="F1119" s="153"/>
      <c r="G1119" s="153"/>
      <c r="H1119" s="147"/>
      <c r="I1119" s="154">
        <v>36012800020.765511</v>
      </c>
      <c r="J1119" s="155">
        <v>21981114014</v>
      </c>
      <c r="K1119" s="154">
        <v>22057208153.209389</v>
      </c>
      <c r="L1119" s="155">
        <v>36012800020.765511</v>
      </c>
      <c r="M1119" s="160"/>
    </row>
    <row r="1120" spans="2:13">
      <c r="B1120" s="129" t="s">
        <v>152</v>
      </c>
      <c r="C1120" s="146" t="s">
        <v>178</v>
      </c>
      <c r="D1120" s="147" t="s">
        <v>154</v>
      </c>
      <c r="E1120" s="146" t="s">
        <v>155</v>
      </c>
      <c r="F1120" s="158">
        <v>44425.526388888888</v>
      </c>
      <c r="G1120" s="158">
        <v>45006</v>
      </c>
      <c r="H1120" s="147" t="s">
        <v>156</v>
      </c>
      <c r="I1120" s="150">
        <v>35659317</v>
      </c>
      <c r="J1120" s="151">
        <v>30048288</v>
      </c>
      <c r="K1120" s="150">
        <v>30470830.139761444</v>
      </c>
      <c r="L1120" s="151">
        <v>35659317</v>
      </c>
      <c r="M1120" s="159">
        <v>12.2815046864</v>
      </c>
    </row>
    <row r="1121" spans="2:13">
      <c r="B1121" s="129" t="s">
        <v>152</v>
      </c>
      <c r="C1121" s="146" t="s">
        <v>178</v>
      </c>
      <c r="D1121" s="147" t="s">
        <v>154</v>
      </c>
      <c r="E1121" s="146" t="s">
        <v>155</v>
      </c>
      <c r="F1121" s="158">
        <v>43913.702974537038</v>
      </c>
      <c r="G1121" s="158">
        <v>45603</v>
      </c>
      <c r="H1121" s="147" t="s">
        <v>156</v>
      </c>
      <c r="I1121" s="150">
        <v>85204140</v>
      </c>
      <c r="J1121" s="151">
        <v>53302492</v>
      </c>
      <c r="K1121" s="150">
        <v>53493454.841275543</v>
      </c>
      <c r="L1121" s="151">
        <v>85204140</v>
      </c>
      <c r="M1121" s="159">
        <v>13.9225821487</v>
      </c>
    </row>
    <row r="1122" spans="2:13">
      <c r="B1122" s="129" t="s">
        <v>152</v>
      </c>
      <c r="C1122" s="146" t="s">
        <v>178</v>
      </c>
      <c r="D1122" s="147" t="s">
        <v>154</v>
      </c>
      <c r="E1122" s="146" t="s">
        <v>155</v>
      </c>
      <c r="F1122" s="158">
        <v>44301.638738425929</v>
      </c>
      <c r="G1122" s="158">
        <v>46170</v>
      </c>
      <c r="H1122" s="147" t="s">
        <v>156</v>
      </c>
      <c r="I1122" s="150">
        <v>4004160958.9074998</v>
      </c>
      <c r="J1122" s="151">
        <v>2500000001</v>
      </c>
      <c r="K1122" s="150">
        <v>2510932987.7828255</v>
      </c>
      <c r="L1122" s="151">
        <v>4004160958.9074998</v>
      </c>
      <c r="M1122" s="159">
        <v>12.2818690602</v>
      </c>
    </row>
    <row r="1123" spans="2:13">
      <c r="B1123" s="129" t="s">
        <v>152</v>
      </c>
      <c r="C1123" s="146" t="s">
        <v>178</v>
      </c>
      <c r="D1123" s="147" t="s">
        <v>154</v>
      </c>
      <c r="E1123" s="146" t="s">
        <v>155</v>
      </c>
      <c r="F1123" s="158">
        <v>43704.64335648148</v>
      </c>
      <c r="G1123" s="158">
        <v>45097</v>
      </c>
      <c r="H1123" s="147" t="s">
        <v>156</v>
      </c>
      <c r="I1123" s="150">
        <v>75928768</v>
      </c>
      <c r="J1123" s="151">
        <v>51621917</v>
      </c>
      <c r="K1123" s="150">
        <v>50415731.728478342</v>
      </c>
      <c r="L1123" s="151">
        <v>75928768</v>
      </c>
      <c r="M1123" s="159">
        <v>13.2765589726</v>
      </c>
    </row>
    <row r="1124" spans="2:13">
      <c r="B1124" s="129" t="s">
        <v>152</v>
      </c>
      <c r="C1124" s="146" t="s">
        <v>178</v>
      </c>
      <c r="D1124" s="147" t="s">
        <v>154</v>
      </c>
      <c r="E1124" s="146" t="s">
        <v>155</v>
      </c>
      <c r="F1124" s="158">
        <v>44404.487430555557</v>
      </c>
      <c r="G1124" s="158">
        <v>45951</v>
      </c>
      <c r="H1124" s="147" t="s">
        <v>156</v>
      </c>
      <c r="I1124" s="150">
        <v>4462232883</v>
      </c>
      <c r="J1124" s="151">
        <v>3000000000</v>
      </c>
      <c r="K1124" s="150">
        <v>3061189758.9915261</v>
      </c>
      <c r="L1124" s="151">
        <v>4462232883</v>
      </c>
      <c r="M1124" s="159">
        <v>12.005999765</v>
      </c>
    </row>
    <row r="1125" spans="2:13">
      <c r="B1125" s="129" t="s">
        <v>152</v>
      </c>
      <c r="C1125" s="146" t="s">
        <v>178</v>
      </c>
      <c r="D1125" s="147" t="s">
        <v>154</v>
      </c>
      <c r="E1125" s="146" t="s">
        <v>155</v>
      </c>
      <c r="F1125" s="158">
        <v>43816.555717592593</v>
      </c>
      <c r="G1125" s="158">
        <v>45097</v>
      </c>
      <c r="H1125" s="147" t="s">
        <v>156</v>
      </c>
      <c r="I1125" s="150">
        <v>37154110</v>
      </c>
      <c r="J1125" s="151">
        <v>26455446</v>
      </c>
      <c r="K1125" s="150">
        <v>25462984.846944388</v>
      </c>
      <c r="L1125" s="151">
        <v>37154110</v>
      </c>
      <c r="M1125" s="159">
        <v>12.5502563326</v>
      </c>
    </row>
    <row r="1126" spans="2:13">
      <c r="B1126" s="129" t="s">
        <v>152</v>
      </c>
      <c r="C1126" s="146" t="s">
        <v>178</v>
      </c>
      <c r="D1126" s="147" t="s">
        <v>154</v>
      </c>
      <c r="E1126" s="146" t="s">
        <v>155</v>
      </c>
      <c r="F1126" s="158">
        <v>43684.54215277778</v>
      </c>
      <c r="G1126" s="158">
        <v>45825</v>
      </c>
      <c r="H1126" s="147" t="s">
        <v>156</v>
      </c>
      <c r="I1126" s="150">
        <v>251538072</v>
      </c>
      <c r="J1126" s="151">
        <v>140763586</v>
      </c>
      <c r="K1126" s="150">
        <v>138855640.27501944</v>
      </c>
      <c r="L1126" s="151">
        <v>251538072</v>
      </c>
      <c r="M1126" s="159">
        <v>14.3660460717</v>
      </c>
    </row>
    <row r="1127" spans="2:13">
      <c r="B1127" s="129" t="s">
        <v>152</v>
      </c>
      <c r="C1127" s="146" t="s">
        <v>178</v>
      </c>
      <c r="D1127" s="147" t="s">
        <v>154</v>
      </c>
      <c r="E1127" s="146" t="s">
        <v>155</v>
      </c>
      <c r="F1127" s="158">
        <v>44147.4608912037</v>
      </c>
      <c r="G1127" s="158">
        <v>45456</v>
      </c>
      <c r="H1127" s="147" t="s">
        <v>156</v>
      </c>
      <c r="I1127" s="150">
        <v>3511945480</v>
      </c>
      <c r="J1127" s="151">
        <v>2440000000</v>
      </c>
      <c r="K1127" s="150">
        <v>2479882348.062973</v>
      </c>
      <c r="L1127" s="151">
        <v>3511945480</v>
      </c>
      <c r="M1127" s="159">
        <v>12.8265693131</v>
      </c>
    </row>
    <row r="1128" spans="2:13">
      <c r="B1128" s="129" t="s">
        <v>152</v>
      </c>
      <c r="C1128" s="146" t="s">
        <v>178</v>
      </c>
      <c r="D1128" s="147" t="s">
        <v>154</v>
      </c>
      <c r="E1128" s="146" t="s">
        <v>155</v>
      </c>
      <c r="F1128" s="158">
        <v>44425.53052083333</v>
      </c>
      <c r="G1128" s="158">
        <v>45363</v>
      </c>
      <c r="H1128" s="147" t="s">
        <v>156</v>
      </c>
      <c r="I1128" s="150">
        <v>67527333</v>
      </c>
      <c r="J1128" s="151">
        <v>50630480</v>
      </c>
      <c r="K1128" s="150">
        <v>51426268.658037581</v>
      </c>
      <c r="L1128" s="151">
        <v>67527333</v>
      </c>
      <c r="M1128" s="159">
        <v>13.8111816119</v>
      </c>
    </row>
    <row r="1129" spans="2:13">
      <c r="B1129" s="129" t="s">
        <v>152</v>
      </c>
      <c r="C1129" s="146" t="s">
        <v>178</v>
      </c>
      <c r="D1129" s="147" t="s">
        <v>154</v>
      </c>
      <c r="E1129" s="146" t="s">
        <v>155</v>
      </c>
      <c r="F1129" s="158">
        <v>43915.615868055553</v>
      </c>
      <c r="G1129" s="158">
        <v>46098</v>
      </c>
      <c r="H1129" s="147" t="s">
        <v>156</v>
      </c>
      <c r="I1129" s="150">
        <v>73507936</v>
      </c>
      <c r="J1129" s="151">
        <v>40415340</v>
      </c>
      <c r="K1129" s="150">
        <v>40463004.042305969</v>
      </c>
      <c r="L1129" s="151">
        <v>73507936</v>
      </c>
      <c r="M1129" s="159">
        <v>14.4781432012</v>
      </c>
    </row>
    <row r="1130" spans="2:13">
      <c r="B1130" s="129" t="s">
        <v>152</v>
      </c>
      <c r="C1130" s="146" t="s">
        <v>178</v>
      </c>
      <c r="D1130" s="147" t="s">
        <v>154</v>
      </c>
      <c r="E1130" s="146" t="s">
        <v>155</v>
      </c>
      <c r="F1130" s="158">
        <v>44334.689317129632</v>
      </c>
      <c r="G1130" s="158">
        <v>45547</v>
      </c>
      <c r="H1130" s="147" t="s">
        <v>156</v>
      </c>
      <c r="I1130" s="150">
        <v>1475285589.037416</v>
      </c>
      <c r="J1130" s="151">
        <v>1085596875</v>
      </c>
      <c r="K1130" s="150">
        <v>1070525589.0260596</v>
      </c>
      <c r="L1130" s="151">
        <v>1475285589.037416</v>
      </c>
      <c r="M1130" s="159">
        <v>11.459336133900001</v>
      </c>
    </row>
    <row r="1131" spans="2:13">
      <c r="B1131" s="129" t="s">
        <v>152</v>
      </c>
      <c r="C1131" s="146" t="s">
        <v>178</v>
      </c>
      <c r="D1131" s="147" t="s">
        <v>154</v>
      </c>
      <c r="E1131" s="146" t="s">
        <v>155</v>
      </c>
      <c r="F1131" s="158">
        <v>43710.640462962961</v>
      </c>
      <c r="G1131" s="158">
        <v>45825</v>
      </c>
      <c r="H1131" s="147" t="s">
        <v>156</v>
      </c>
      <c r="I1131" s="150">
        <v>2460698640</v>
      </c>
      <c r="J1131" s="151">
        <v>1390241908</v>
      </c>
      <c r="K1131" s="150">
        <v>1358353435.3751869</v>
      </c>
      <c r="L1131" s="151">
        <v>2460698640</v>
      </c>
      <c r="M1131" s="159">
        <v>14.3665296668</v>
      </c>
    </row>
    <row r="1132" spans="2:13">
      <c r="B1132" s="129" t="s">
        <v>152</v>
      </c>
      <c r="C1132" s="146" t="s">
        <v>178</v>
      </c>
      <c r="D1132" s="147" t="s">
        <v>154</v>
      </c>
      <c r="E1132" s="146" t="s">
        <v>155</v>
      </c>
      <c r="F1132" s="158">
        <v>43670.678796296299</v>
      </c>
      <c r="G1132" s="158">
        <v>46210</v>
      </c>
      <c r="H1132" s="147" t="s">
        <v>156</v>
      </c>
      <c r="I1132" s="150">
        <v>409483980</v>
      </c>
      <c r="J1132" s="151">
        <v>207998479</v>
      </c>
      <c r="K1132" s="150">
        <v>213364304.01632187</v>
      </c>
      <c r="L1132" s="151">
        <v>409483980</v>
      </c>
      <c r="M1132" s="159">
        <v>14.7518780738</v>
      </c>
    </row>
    <row r="1133" spans="2:13">
      <c r="B1133" s="129" t="s">
        <v>152</v>
      </c>
      <c r="C1133" s="146" t="s">
        <v>178</v>
      </c>
      <c r="D1133" s="147" t="s">
        <v>154</v>
      </c>
      <c r="E1133" s="146" t="s">
        <v>155</v>
      </c>
      <c r="F1133" s="158">
        <v>44404.489305555559</v>
      </c>
      <c r="G1133" s="158">
        <v>45982</v>
      </c>
      <c r="H1133" s="147" t="s">
        <v>156</v>
      </c>
      <c r="I1133" s="150">
        <v>4491534253</v>
      </c>
      <c r="J1133" s="151">
        <v>3000000000</v>
      </c>
      <c r="K1133" s="150">
        <v>3061198515.2942429</v>
      </c>
      <c r="L1133" s="151">
        <v>4491534253</v>
      </c>
      <c r="M1133" s="159">
        <v>12.0077988495</v>
      </c>
    </row>
    <row r="1134" spans="2:13">
      <c r="B1134" s="129" t="s">
        <v>152</v>
      </c>
      <c r="C1134" s="146" t="s">
        <v>178</v>
      </c>
      <c r="D1134" s="147" t="s">
        <v>154</v>
      </c>
      <c r="E1134" s="146" t="s">
        <v>155</v>
      </c>
      <c r="F1134" s="158">
        <v>43829.527013888888</v>
      </c>
      <c r="G1134" s="158">
        <v>45603</v>
      </c>
      <c r="H1134" s="147" t="s">
        <v>156</v>
      </c>
      <c r="I1134" s="150">
        <v>927724318</v>
      </c>
      <c r="J1134" s="151">
        <v>570311920</v>
      </c>
      <c r="K1134" s="150">
        <v>570930386.05711401</v>
      </c>
      <c r="L1134" s="151">
        <v>927724318</v>
      </c>
      <c r="M1134" s="159">
        <v>13.9233217724</v>
      </c>
    </row>
    <row r="1135" spans="2:13">
      <c r="B1135" s="129" t="s">
        <v>152</v>
      </c>
      <c r="C1135" s="146" t="s">
        <v>178</v>
      </c>
      <c r="D1135" s="147" t="s">
        <v>154</v>
      </c>
      <c r="E1135" s="146" t="s">
        <v>155</v>
      </c>
      <c r="F1135" s="158">
        <v>43685.628993055558</v>
      </c>
      <c r="G1135" s="158">
        <v>45825</v>
      </c>
      <c r="H1135" s="147" t="s">
        <v>156</v>
      </c>
      <c r="I1135" s="150">
        <v>105718912</v>
      </c>
      <c r="J1135" s="151">
        <v>59183360</v>
      </c>
      <c r="K1135" s="150">
        <v>58359680.416772693</v>
      </c>
      <c r="L1135" s="151">
        <v>105718912</v>
      </c>
      <c r="M1135" s="159">
        <v>14.3660079683</v>
      </c>
    </row>
    <row r="1136" spans="2:13">
      <c r="B1136" s="129" t="s">
        <v>152</v>
      </c>
      <c r="C1136" s="146" t="s">
        <v>178</v>
      </c>
      <c r="D1136" s="147" t="s">
        <v>154</v>
      </c>
      <c r="E1136" s="146" t="s">
        <v>155</v>
      </c>
      <c r="F1136" s="158">
        <v>44151.478136574071</v>
      </c>
      <c r="G1136" s="158">
        <v>45244</v>
      </c>
      <c r="H1136" s="147" t="s">
        <v>156</v>
      </c>
      <c r="I1136" s="150">
        <v>2120574248</v>
      </c>
      <c r="J1136" s="151">
        <v>1560000000</v>
      </c>
      <c r="K1136" s="150">
        <v>1584927296.1382587</v>
      </c>
      <c r="L1136" s="151">
        <v>2120574248</v>
      </c>
      <c r="M1136" s="159">
        <v>12.5513100797</v>
      </c>
    </row>
    <row r="1137" spans="2:13">
      <c r="B1137" s="129" t="s">
        <v>152</v>
      </c>
      <c r="C1137" s="146" t="s">
        <v>178</v>
      </c>
      <c r="D1137" s="147" t="s">
        <v>154</v>
      </c>
      <c r="E1137" s="146" t="s">
        <v>155</v>
      </c>
      <c r="F1137" s="158">
        <v>44425.535324074073</v>
      </c>
      <c r="G1137" s="158">
        <v>45603</v>
      </c>
      <c r="H1137" s="147" t="s">
        <v>156</v>
      </c>
      <c r="I1137" s="150">
        <v>223252018</v>
      </c>
      <c r="J1137" s="151">
        <v>156969349</v>
      </c>
      <c r="K1137" s="150">
        <v>159455166.55957177</v>
      </c>
      <c r="L1137" s="151">
        <v>223252018</v>
      </c>
      <c r="M1137" s="159">
        <v>13.921583145</v>
      </c>
    </row>
    <row r="1138" spans="2:13">
      <c r="B1138" s="129" t="s">
        <v>152</v>
      </c>
      <c r="C1138" s="146" t="s">
        <v>178</v>
      </c>
      <c r="D1138" s="147" t="s">
        <v>154</v>
      </c>
      <c r="E1138" s="146" t="s">
        <v>155</v>
      </c>
      <c r="F1138" s="158">
        <v>43959.531064814815</v>
      </c>
      <c r="G1138" s="158">
        <v>46210</v>
      </c>
      <c r="H1138" s="147" t="s">
        <v>156</v>
      </c>
      <c r="I1138" s="150">
        <v>188195200</v>
      </c>
      <c r="J1138" s="151">
        <v>100930411</v>
      </c>
      <c r="K1138" s="150">
        <v>103065542.70851991</v>
      </c>
      <c r="L1138" s="151">
        <v>188195200</v>
      </c>
      <c r="M1138" s="159">
        <v>14.916220104600001</v>
      </c>
    </row>
    <row r="1139" spans="2:13">
      <c r="B1139" s="129" t="s">
        <v>152</v>
      </c>
      <c r="C1139" s="146" t="s">
        <v>178</v>
      </c>
      <c r="D1139" s="147" t="s">
        <v>154</v>
      </c>
      <c r="E1139" s="146" t="s">
        <v>155</v>
      </c>
      <c r="F1139" s="158">
        <v>44335.664837962962</v>
      </c>
      <c r="G1139" s="158">
        <v>45183</v>
      </c>
      <c r="H1139" s="147" t="s">
        <v>156</v>
      </c>
      <c r="I1139" s="150">
        <v>1986043013.70208</v>
      </c>
      <c r="J1139" s="151">
        <v>1602073261</v>
      </c>
      <c r="K1139" s="150">
        <v>1580369295.207062</v>
      </c>
      <c r="L1139" s="151">
        <v>1986043013.70208</v>
      </c>
      <c r="M1139" s="159">
        <v>10.917225480100001</v>
      </c>
    </row>
    <row r="1140" spans="2:13">
      <c r="B1140" s="129" t="s">
        <v>152</v>
      </c>
      <c r="C1140" s="146" t="s">
        <v>178</v>
      </c>
      <c r="D1140" s="147" t="s">
        <v>154</v>
      </c>
      <c r="E1140" s="146" t="s">
        <v>155</v>
      </c>
      <c r="F1140" s="158">
        <v>43726.617939814816</v>
      </c>
      <c r="G1140" s="158">
        <v>45097</v>
      </c>
      <c r="H1140" s="147" t="s">
        <v>156</v>
      </c>
      <c r="I1140" s="150">
        <v>45557264</v>
      </c>
      <c r="J1140" s="151">
        <v>31208218</v>
      </c>
      <c r="K1140" s="150">
        <v>30250192.275260687</v>
      </c>
      <c r="L1140" s="151">
        <v>45557264</v>
      </c>
      <c r="M1140" s="159">
        <v>13.2747596265</v>
      </c>
    </row>
    <row r="1141" spans="2:13">
      <c r="B1141" s="129" t="s">
        <v>152</v>
      </c>
      <c r="C1141" s="146" t="s">
        <v>178</v>
      </c>
      <c r="D1141" s="147" t="s">
        <v>154</v>
      </c>
      <c r="E1141" s="146" t="s">
        <v>155</v>
      </c>
      <c r="F1141" s="158">
        <v>43677.491273148145</v>
      </c>
      <c r="G1141" s="158">
        <v>46210</v>
      </c>
      <c r="H1141" s="147" t="s">
        <v>156</v>
      </c>
      <c r="I1141" s="150">
        <v>3448809244</v>
      </c>
      <c r="J1141" s="151">
        <v>1756540140</v>
      </c>
      <c r="K1141" s="150">
        <v>1797086471.4715905</v>
      </c>
      <c r="L1141" s="151">
        <v>3448809244</v>
      </c>
      <c r="M1141" s="159">
        <v>14.7507317763</v>
      </c>
    </row>
    <row r="1142" spans="2:13">
      <c r="B1142" s="129" t="s">
        <v>152</v>
      </c>
      <c r="C1142" s="146" t="s">
        <v>178</v>
      </c>
      <c r="D1142" s="147" t="s">
        <v>154</v>
      </c>
      <c r="E1142" s="146" t="s">
        <v>155</v>
      </c>
      <c r="F1142" s="158">
        <v>44404.493090277778</v>
      </c>
      <c r="G1142" s="158">
        <v>46346</v>
      </c>
      <c r="H1142" s="147" t="s">
        <v>156</v>
      </c>
      <c r="I1142" s="150">
        <v>4062910951</v>
      </c>
      <c r="J1142" s="151">
        <v>2500000000</v>
      </c>
      <c r="K1142" s="150">
        <v>2552101197.7285442</v>
      </c>
      <c r="L1142" s="151">
        <v>4062910951</v>
      </c>
      <c r="M1142" s="159">
        <v>12.279885762499999</v>
      </c>
    </row>
    <row r="1143" spans="2:13">
      <c r="B1143" s="129" t="s">
        <v>152</v>
      </c>
      <c r="C1143" s="146" t="s">
        <v>178</v>
      </c>
      <c r="D1143" s="147" t="s">
        <v>154</v>
      </c>
      <c r="E1143" s="146" t="s">
        <v>155</v>
      </c>
      <c r="F1143" s="158">
        <v>43913.648206018515</v>
      </c>
      <c r="G1143" s="158">
        <v>45603</v>
      </c>
      <c r="H1143" s="147" t="s">
        <v>156</v>
      </c>
      <c r="I1143" s="150">
        <v>98312470</v>
      </c>
      <c r="J1143" s="151">
        <v>61502875</v>
      </c>
      <c r="K1143" s="150">
        <v>61723219.963626847</v>
      </c>
      <c r="L1143" s="151">
        <v>98312470</v>
      </c>
      <c r="M1143" s="159">
        <v>13.9225804479</v>
      </c>
    </row>
    <row r="1144" spans="2:13">
      <c r="B1144" s="129" t="s">
        <v>152</v>
      </c>
      <c r="C1144" s="146" t="s">
        <v>178</v>
      </c>
      <c r="D1144" s="147" t="s">
        <v>154</v>
      </c>
      <c r="E1144" s="146" t="s">
        <v>155</v>
      </c>
      <c r="F1144" s="158">
        <v>44301.638032407405</v>
      </c>
      <c r="G1144" s="158">
        <v>45911</v>
      </c>
      <c r="H1144" s="147" t="s">
        <v>156</v>
      </c>
      <c r="I1144" s="150">
        <v>3768150684.9425001</v>
      </c>
      <c r="J1144" s="151">
        <v>2500000000</v>
      </c>
      <c r="K1144" s="150">
        <v>2510701374.1667275</v>
      </c>
      <c r="L1144" s="151">
        <v>3768150684.9425001</v>
      </c>
      <c r="M1144" s="159">
        <v>12.0086986977</v>
      </c>
    </row>
    <row r="1145" spans="2:13">
      <c r="B1145" s="129" t="s">
        <v>152</v>
      </c>
      <c r="C1145" s="146" t="s">
        <v>178</v>
      </c>
      <c r="D1145" s="147" t="s">
        <v>154</v>
      </c>
      <c r="E1145" s="146" t="s">
        <v>155</v>
      </c>
      <c r="F1145" s="158">
        <v>43685.674340277779</v>
      </c>
      <c r="G1145" s="158">
        <v>45825</v>
      </c>
      <c r="H1145" s="147" t="s">
        <v>156</v>
      </c>
      <c r="I1145" s="150">
        <v>1483710136</v>
      </c>
      <c r="J1145" s="151">
        <v>830607798</v>
      </c>
      <c r="K1145" s="150">
        <v>819047925.09194016</v>
      </c>
      <c r="L1145" s="151">
        <v>1483710136</v>
      </c>
      <c r="M1145" s="159">
        <v>14.3660055804</v>
      </c>
    </row>
    <row r="1146" spans="2:13">
      <c r="B1146" s="129" t="s">
        <v>152</v>
      </c>
      <c r="C1146" s="146" t="s">
        <v>178</v>
      </c>
      <c r="D1146" s="147" t="s">
        <v>154</v>
      </c>
      <c r="E1146" s="146" t="s">
        <v>155</v>
      </c>
      <c r="F1146" s="158">
        <v>44144.627905092595</v>
      </c>
      <c r="G1146" s="158">
        <v>45825</v>
      </c>
      <c r="H1146" s="147" t="s">
        <v>156</v>
      </c>
      <c r="I1146" s="150">
        <v>66053427</v>
      </c>
      <c r="J1146" s="151">
        <v>42095287</v>
      </c>
      <c r="K1146" s="150">
        <v>41302868.79991404</v>
      </c>
      <c r="L1146" s="151">
        <v>66053427</v>
      </c>
      <c r="M1146" s="159">
        <v>13.3730067511</v>
      </c>
    </row>
    <row r="1147" spans="2:13">
      <c r="B1147" s="129" t="s">
        <v>152</v>
      </c>
      <c r="C1147" s="146" t="s">
        <v>178</v>
      </c>
      <c r="D1147" s="147" t="s">
        <v>154</v>
      </c>
      <c r="E1147" s="146" t="s">
        <v>155</v>
      </c>
      <c r="F1147" s="158">
        <v>44357.641956018517</v>
      </c>
      <c r="G1147" s="158">
        <v>44515</v>
      </c>
      <c r="H1147" s="147" t="s">
        <v>156</v>
      </c>
      <c r="I1147" s="150">
        <v>42742466</v>
      </c>
      <c r="J1147" s="151">
        <v>40361643</v>
      </c>
      <c r="K1147" s="150">
        <v>40673644.759904437</v>
      </c>
      <c r="L1147" s="151">
        <v>42742466</v>
      </c>
      <c r="M1147" s="159">
        <v>14.4461879883</v>
      </c>
    </row>
    <row r="1148" spans="2:13">
      <c r="B1148" s="129" t="s">
        <v>152</v>
      </c>
      <c r="C1148" s="146" t="s">
        <v>178</v>
      </c>
      <c r="D1148" s="147" t="s">
        <v>154</v>
      </c>
      <c r="E1148" s="146" t="s">
        <v>155</v>
      </c>
      <c r="F1148" s="158">
        <v>43782.630613425928</v>
      </c>
      <c r="G1148" s="158">
        <v>45603</v>
      </c>
      <c r="H1148" s="147" t="s">
        <v>156</v>
      </c>
      <c r="I1148" s="150">
        <v>46804112</v>
      </c>
      <c r="J1148" s="151">
        <v>28854767</v>
      </c>
      <c r="K1148" s="150">
        <v>29192894.979170114</v>
      </c>
      <c r="L1148" s="151">
        <v>46804112</v>
      </c>
      <c r="M1148" s="159">
        <v>13.319755384500001</v>
      </c>
    </row>
    <row r="1149" spans="2:13">
      <c r="B1149" s="129" t="s">
        <v>152</v>
      </c>
      <c r="C1149" s="146" t="s">
        <v>178</v>
      </c>
      <c r="D1149" s="147" t="s">
        <v>154</v>
      </c>
      <c r="E1149" s="146" t="s">
        <v>155</v>
      </c>
      <c r="F1149" s="158">
        <v>43677.50540509259</v>
      </c>
      <c r="G1149" s="158">
        <v>45825</v>
      </c>
      <c r="H1149" s="147" t="s">
        <v>156</v>
      </c>
      <c r="I1149" s="150">
        <v>255183560</v>
      </c>
      <c r="J1149" s="151">
        <v>142434423</v>
      </c>
      <c r="K1149" s="150">
        <v>140866558.17205757</v>
      </c>
      <c r="L1149" s="151">
        <v>255183560</v>
      </c>
      <c r="M1149" s="159">
        <v>14.366453659099999</v>
      </c>
    </row>
    <row r="1150" spans="2:13" ht="15.75">
      <c r="B1150" s="130" t="s">
        <v>179</v>
      </c>
      <c r="C1150" s="153"/>
      <c r="D1150" s="153"/>
      <c r="E1150" s="153"/>
      <c r="F1150" s="153"/>
      <c r="G1150" s="153"/>
      <c r="H1150" s="147"/>
      <c r="I1150" s="154">
        <v>40311603484.589493</v>
      </c>
      <c r="J1150" s="155">
        <v>26000148264</v>
      </c>
      <c r="K1150" s="154">
        <v>26226088567.577</v>
      </c>
      <c r="L1150" s="155">
        <v>40311603484.589493</v>
      </c>
      <c r="M1150" s="160"/>
    </row>
    <row r="1151" spans="2:13">
      <c r="B1151" s="129" t="s">
        <v>160</v>
      </c>
      <c r="C1151" s="146" t="s">
        <v>221</v>
      </c>
      <c r="D1151" s="147" t="s">
        <v>154</v>
      </c>
      <c r="E1151" s="146" t="s">
        <v>155</v>
      </c>
      <c r="F1151" s="158">
        <v>44446.636145833334</v>
      </c>
      <c r="G1151" s="158">
        <v>46272</v>
      </c>
      <c r="H1151" s="147" t="s">
        <v>156</v>
      </c>
      <c r="I1151" s="150">
        <v>1405221918</v>
      </c>
      <c r="J1151" s="151">
        <v>1000000001</v>
      </c>
      <c r="K1151" s="150">
        <v>1005018309.2188631</v>
      </c>
      <c r="L1151" s="151">
        <v>1405221918</v>
      </c>
      <c r="M1151" s="159">
        <v>8.2679758632000002</v>
      </c>
    </row>
    <row r="1152" spans="2:13">
      <c r="B1152" s="129" t="s">
        <v>160</v>
      </c>
      <c r="C1152" s="146" t="s">
        <v>221</v>
      </c>
      <c r="D1152" s="147" t="s">
        <v>154</v>
      </c>
      <c r="E1152" s="146" t="s">
        <v>155</v>
      </c>
      <c r="F1152" s="158">
        <v>44335.633900462963</v>
      </c>
      <c r="G1152" s="158">
        <v>46160</v>
      </c>
      <c r="H1152" s="147" t="s">
        <v>156</v>
      </c>
      <c r="I1152" s="150">
        <v>1412499999</v>
      </c>
      <c r="J1152" s="151">
        <v>1000000000</v>
      </c>
      <c r="K1152" s="150">
        <v>1029530614.9677542</v>
      </c>
      <c r="L1152" s="151">
        <v>1412499999</v>
      </c>
      <c r="M1152" s="159">
        <v>8.2499864154000004</v>
      </c>
    </row>
    <row r="1153" spans="2:13">
      <c r="B1153" s="129" t="s">
        <v>160</v>
      </c>
      <c r="C1153" s="146" t="s">
        <v>221</v>
      </c>
      <c r="D1153" s="147" t="s">
        <v>154</v>
      </c>
      <c r="E1153" s="146" t="s">
        <v>155</v>
      </c>
      <c r="F1153" s="158">
        <v>44329.66375</v>
      </c>
      <c r="G1153" s="158">
        <v>45062</v>
      </c>
      <c r="H1153" s="147" t="s">
        <v>156</v>
      </c>
      <c r="I1153" s="150">
        <v>1144591779</v>
      </c>
      <c r="J1153" s="151">
        <v>1000000000</v>
      </c>
      <c r="K1153" s="150">
        <v>1027500300.5873861</v>
      </c>
      <c r="L1153" s="151">
        <v>1144591779</v>
      </c>
      <c r="M1153" s="159">
        <v>7.3290404262999997</v>
      </c>
    </row>
    <row r="1154" spans="2:13">
      <c r="B1154" s="129" t="s">
        <v>160</v>
      </c>
      <c r="C1154" s="146" t="s">
        <v>221</v>
      </c>
      <c r="D1154" s="147" t="s">
        <v>154</v>
      </c>
      <c r="E1154" s="146" t="s">
        <v>155</v>
      </c>
      <c r="F1154" s="158">
        <v>44425.686435185184</v>
      </c>
      <c r="G1154" s="158">
        <v>46251</v>
      </c>
      <c r="H1154" s="147" t="s">
        <v>156</v>
      </c>
      <c r="I1154" s="150">
        <v>1412726022</v>
      </c>
      <c r="J1154" s="151">
        <v>1000000000</v>
      </c>
      <c r="K1154" s="150">
        <v>1009793006.8616178</v>
      </c>
      <c r="L1154" s="151">
        <v>1412726022</v>
      </c>
      <c r="M1154" s="159">
        <v>8.4199832177000005</v>
      </c>
    </row>
    <row r="1155" spans="2:13">
      <c r="B1155" s="129" t="s">
        <v>160</v>
      </c>
      <c r="C1155" s="146" t="s">
        <v>221</v>
      </c>
      <c r="D1155" s="147" t="s">
        <v>154</v>
      </c>
      <c r="E1155" s="146" t="s">
        <v>155</v>
      </c>
      <c r="F1155" s="158">
        <v>44336.659687500003</v>
      </c>
      <c r="G1155" s="158">
        <v>46176</v>
      </c>
      <c r="H1155" s="147" t="s">
        <v>156</v>
      </c>
      <c r="I1155" s="150">
        <v>1415890410</v>
      </c>
      <c r="J1155" s="151">
        <v>1000000000</v>
      </c>
      <c r="K1155" s="150">
        <v>1029297654.9162298</v>
      </c>
      <c r="L1155" s="151">
        <v>1415890410</v>
      </c>
      <c r="M1155" s="159">
        <v>8.2472779663000004</v>
      </c>
    </row>
    <row r="1156" spans="2:13">
      <c r="B1156" s="129" t="s">
        <v>160</v>
      </c>
      <c r="C1156" s="146" t="s">
        <v>221</v>
      </c>
      <c r="D1156" s="147" t="s">
        <v>154</v>
      </c>
      <c r="E1156" s="146" t="s">
        <v>155</v>
      </c>
      <c r="F1156" s="158">
        <v>44336.657650462963</v>
      </c>
      <c r="G1156" s="158">
        <v>46176</v>
      </c>
      <c r="H1156" s="147" t="s">
        <v>156</v>
      </c>
      <c r="I1156" s="150">
        <v>1415890410</v>
      </c>
      <c r="J1156" s="151">
        <v>1000000000</v>
      </c>
      <c r="K1156" s="150">
        <v>1029297654.9162298</v>
      </c>
      <c r="L1156" s="151">
        <v>1415890410</v>
      </c>
      <c r="M1156" s="159">
        <v>8.2472779663000004</v>
      </c>
    </row>
    <row r="1157" spans="2:13">
      <c r="B1157" s="129" t="s">
        <v>160</v>
      </c>
      <c r="C1157" s="146" t="s">
        <v>221</v>
      </c>
      <c r="D1157" s="147" t="s">
        <v>154</v>
      </c>
      <c r="E1157" s="146" t="s">
        <v>155</v>
      </c>
      <c r="F1157" s="158">
        <v>44446.636423611111</v>
      </c>
      <c r="G1157" s="158">
        <v>46272</v>
      </c>
      <c r="H1157" s="147" t="s">
        <v>156</v>
      </c>
      <c r="I1157" s="150">
        <v>1405221918</v>
      </c>
      <c r="J1157" s="151">
        <v>1000000001</v>
      </c>
      <c r="K1157" s="150">
        <v>1005018309.2188631</v>
      </c>
      <c r="L1157" s="151">
        <v>1405221918</v>
      </c>
      <c r="M1157" s="159">
        <v>8.2679758632000002</v>
      </c>
    </row>
    <row r="1158" spans="2:13">
      <c r="B1158" s="129" t="s">
        <v>160</v>
      </c>
      <c r="C1158" s="146" t="s">
        <v>221</v>
      </c>
      <c r="D1158" s="147" t="s">
        <v>154</v>
      </c>
      <c r="E1158" s="146" t="s">
        <v>155</v>
      </c>
      <c r="F1158" s="158">
        <v>44335.635034722225</v>
      </c>
      <c r="G1158" s="158">
        <v>46160</v>
      </c>
      <c r="H1158" s="147" t="s">
        <v>156</v>
      </c>
      <c r="I1158" s="150">
        <v>1412499999</v>
      </c>
      <c r="J1158" s="151">
        <v>1000000000</v>
      </c>
      <c r="K1158" s="150">
        <v>1029530614.9677542</v>
      </c>
      <c r="L1158" s="151">
        <v>1412499999</v>
      </c>
      <c r="M1158" s="159">
        <v>8.2499864154000004</v>
      </c>
    </row>
    <row r="1159" spans="2:13">
      <c r="B1159" s="129" t="s">
        <v>160</v>
      </c>
      <c r="C1159" s="146" t="s">
        <v>221</v>
      </c>
      <c r="D1159" s="147" t="s">
        <v>154</v>
      </c>
      <c r="E1159" s="146" t="s">
        <v>155</v>
      </c>
      <c r="F1159" s="158">
        <v>44425.686493055553</v>
      </c>
      <c r="G1159" s="158">
        <v>46251</v>
      </c>
      <c r="H1159" s="147" t="s">
        <v>156</v>
      </c>
      <c r="I1159" s="150">
        <v>1412726022</v>
      </c>
      <c r="J1159" s="151">
        <v>1000000000</v>
      </c>
      <c r="K1159" s="150">
        <v>1009793006.8616178</v>
      </c>
      <c r="L1159" s="151">
        <v>1412726022</v>
      </c>
      <c r="M1159" s="159">
        <v>8.4199832177000005</v>
      </c>
    </row>
    <row r="1160" spans="2:13">
      <c r="B1160" s="129" t="s">
        <v>160</v>
      </c>
      <c r="C1160" s="146" t="s">
        <v>221</v>
      </c>
      <c r="D1160" s="147" t="s">
        <v>154</v>
      </c>
      <c r="E1160" s="146" t="s">
        <v>155</v>
      </c>
      <c r="F1160" s="158">
        <v>44335.629548611112</v>
      </c>
      <c r="G1160" s="158">
        <v>46160</v>
      </c>
      <c r="H1160" s="147" t="s">
        <v>156</v>
      </c>
      <c r="I1160" s="150">
        <v>1412499999</v>
      </c>
      <c r="J1160" s="151">
        <v>1000000000</v>
      </c>
      <c r="K1160" s="150">
        <v>1029530614.9677542</v>
      </c>
      <c r="L1160" s="151">
        <v>1412499999</v>
      </c>
      <c r="M1160" s="159">
        <v>8.2499864154000004</v>
      </c>
    </row>
    <row r="1161" spans="2:13">
      <c r="B1161" s="129" t="s">
        <v>160</v>
      </c>
      <c r="C1161" s="146" t="s">
        <v>221</v>
      </c>
      <c r="D1161" s="147" t="s">
        <v>154</v>
      </c>
      <c r="E1161" s="146" t="s">
        <v>155</v>
      </c>
      <c r="F1161" s="158">
        <v>44329.662060185183</v>
      </c>
      <c r="G1161" s="158">
        <v>45062</v>
      </c>
      <c r="H1161" s="147" t="s">
        <v>156</v>
      </c>
      <c r="I1161" s="150">
        <v>1144591779</v>
      </c>
      <c r="J1161" s="151">
        <v>1000000000</v>
      </c>
      <c r="K1161" s="150">
        <v>1027500300.5873861</v>
      </c>
      <c r="L1161" s="151">
        <v>1144591779</v>
      </c>
      <c r="M1161" s="159">
        <v>7.3290404262999997</v>
      </c>
    </row>
    <row r="1162" spans="2:13">
      <c r="B1162" s="129" t="s">
        <v>160</v>
      </c>
      <c r="C1162" s="146" t="s">
        <v>221</v>
      </c>
      <c r="D1162" s="147" t="s">
        <v>154</v>
      </c>
      <c r="E1162" s="146" t="s">
        <v>155</v>
      </c>
      <c r="F1162" s="158">
        <v>44336.660567129627</v>
      </c>
      <c r="G1162" s="158">
        <v>46176</v>
      </c>
      <c r="H1162" s="147" t="s">
        <v>156</v>
      </c>
      <c r="I1162" s="150">
        <v>1415890410</v>
      </c>
      <c r="J1162" s="151">
        <v>1000000000</v>
      </c>
      <c r="K1162" s="150">
        <v>1029297654.9162298</v>
      </c>
      <c r="L1162" s="151">
        <v>1415890410</v>
      </c>
      <c r="M1162" s="159">
        <v>8.2472779663000004</v>
      </c>
    </row>
    <row r="1163" spans="2:13">
      <c r="B1163" s="129" t="s">
        <v>160</v>
      </c>
      <c r="C1163" s="146" t="s">
        <v>221</v>
      </c>
      <c r="D1163" s="147" t="s">
        <v>154</v>
      </c>
      <c r="E1163" s="146" t="s">
        <v>155</v>
      </c>
      <c r="F1163" s="158">
        <v>44336.658773148149</v>
      </c>
      <c r="G1163" s="158">
        <v>46176</v>
      </c>
      <c r="H1163" s="147" t="s">
        <v>156</v>
      </c>
      <c r="I1163" s="150">
        <v>1415890410</v>
      </c>
      <c r="J1163" s="151">
        <v>1000000000</v>
      </c>
      <c r="K1163" s="150">
        <v>1029297654.9162298</v>
      </c>
      <c r="L1163" s="151">
        <v>1415890410</v>
      </c>
      <c r="M1163" s="159">
        <v>8.2472779663000004</v>
      </c>
    </row>
    <row r="1164" spans="2:13">
      <c r="B1164" s="129" t="s">
        <v>160</v>
      </c>
      <c r="C1164" s="146" t="s">
        <v>221</v>
      </c>
      <c r="D1164" s="147" t="s">
        <v>154</v>
      </c>
      <c r="E1164" s="146" t="s">
        <v>155</v>
      </c>
      <c r="F1164" s="158">
        <v>44335.636099537034</v>
      </c>
      <c r="G1164" s="158">
        <v>46160</v>
      </c>
      <c r="H1164" s="147" t="s">
        <v>156</v>
      </c>
      <c r="I1164" s="150">
        <v>1412499999</v>
      </c>
      <c r="J1164" s="151">
        <v>1000000000</v>
      </c>
      <c r="K1164" s="150">
        <v>1029530614.9677542</v>
      </c>
      <c r="L1164" s="151">
        <v>1412499999</v>
      </c>
      <c r="M1164" s="159">
        <v>8.2499864154000004</v>
      </c>
    </row>
    <row r="1165" spans="2:13">
      <c r="B1165" s="129" t="s">
        <v>160</v>
      </c>
      <c r="C1165" s="146" t="s">
        <v>221</v>
      </c>
      <c r="D1165" s="147" t="s">
        <v>154</v>
      </c>
      <c r="E1165" s="146" t="s">
        <v>155</v>
      </c>
      <c r="F1165" s="158">
        <v>44446.636365740742</v>
      </c>
      <c r="G1165" s="158">
        <v>46272</v>
      </c>
      <c r="H1165" s="147" t="s">
        <v>156</v>
      </c>
      <c r="I1165" s="150">
        <v>1405221918</v>
      </c>
      <c r="J1165" s="151">
        <v>1000000001</v>
      </c>
      <c r="K1165" s="150">
        <v>1005018309.2188631</v>
      </c>
      <c r="L1165" s="151">
        <v>1405221918</v>
      </c>
      <c r="M1165" s="159">
        <v>8.2679758632000002</v>
      </c>
    </row>
    <row r="1166" spans="2:13">
      <c r="B1166" s="129" t="s">
        <v>160</v>
      </c>
      <c r="C1166" s="146" t="s">
        <v>221</v>
      </c>
      <c r="D1166" s="147" t="s">
        <v>154</v>
      </c>
      <c r="E1166" s="146" t="s">
        <v>155</v>
      </c>
      <c r="F1166" s="158">
        <v>44335.634236111109</v>
      </c>
      <c r="G1166" s="158">
        <v>46160</v>
      </c>
      <c r="H1166" s="147" t="s">
        <v>156</v>
      </c>
      <c r="I1166" s="150">
        <v>1412499999</v>
      </c>
      <c r="J1166" s="151">
        <v>1000000000</v>
      </c>
      <c r="K1166" s="150">
        <v>1029530614.9677542</v>
      </c>
      <c r="L1166" s="151">
        <v>1412499999</v>
      </c>
      <c r="M1166" s="159">
        <v>8.2499864154000004</v>
      </c>
    </row>
    <row r="1167" spans="2:13">
      <c r="B1167" s="129" t="s">
        <v>160</v>
      </c>
      <c r="C1167" s="146" t="s">
        <v>221</v>
      </c>
      <c r="D1167" s="147" t="s">
        <v>154</v>
      </c>
      <c r="E1167" s="146" t="s">
        <v>155</v>
      </c>
      <c r="F1167" s="158">
        <v>44425.68644675926</v>
      </c>
      <c r="G1167" s="158">
        <v>46251</v>
      </c>
      <c r="H1167" s="147" t="s">
        <v>156</v>
      </c>
      <c r="I1167" s="150">
        <v>1412726022</v>
      </c>
      <c r="J1167" s="151">
        <v>1000000000</v>
      </c>
      <c r="K1167" s="150">
        <v>1009793006.8616178</v>
      </c>
      <c r="L1167" s="151">
        <v>1412726022</v>
      </c>
      <c r="M1167" s="159">
        <v>8.4199832177000005</v>
      </c>
    </row>
    <row r="1168" spans="2:13">
      <c r="B1168" s="129" t="s">
        <v>160</v>
      </c>
      <c r="C1168" s="146" t="s">
        <v>221</v>
      </c>
      <c r="D1168" s="147" t="s">
        <v>154</v>
      </c>
      <c r="E1168" s="146" t="s">
        <v>155</v>
      </c>
      <c r="F1168" s="158">
        <v>44335.628032407411</v>
      </c>
      <c r="G1168" s="158">
        <v>46160</v>
      </c>
      <c r="H1168" s="147" t="s">
        <v>156</v>
      </c>
      <c r="I1168" s="150">
        <v>1412499999</v>
      </c>
      <c r="J1168" s="151">
        <v>1000000000</v>
      </c>
      <c r="K1168" s="150">
        <v>1029530614.9677542</v>
      </c>
      <c r="L1168" s="151">
        <v>1412499999</v>
      </c>
      <c r="M1168" s="159">
        <v>8.2499864154000004</v>
      </c>
    </row>
    <row r="1169" spans="2:13">
      <c r="B1169" s="129" t="s">
        <v>160</v>
      </c>
      <c r="C1169" s="146" t="s">
        <v>221</v>
      </c>
      <c r="D1169" s="147" t="s">
        <v>154</v>
      </c>
      <c r="E1169" s="146" t="s">
        <v>155</v>
      </c>
      <c r="F1169" s="158">
        <v>44336.659907407404</v>
      </c>
      <c r="G1169" s="158">
        <v>46176</v>
      </c>
      <c r="H1169" s="147" t="s">
        <v>156</v>
      </c>
      <c r="I1169" s="150">
        <v>1415890410</v>
      </c>
      <c r="J1169" s="151">
        <v>1000000000</v>
      </c>
      <c r="K1169" s="150">
        <v>1029297654.9162298</v>
      </c>
      <c r="L1169" s="151">
        <v>1415890410</v>
      </c>
      <c r="M1169" s="159">
        <v>8.2472779663000004</v>
      </c>
    </row>
    <row r="1170" spans="2:13">
      <c r="B1170" s="129" t="s">
        <v>160</v>
      </c>
      <c r="C1170" s="146" t="s">
        <v>221</v>
      </c>
      <c r="D1170" s="147" t="s">
        <v>154</v>
      </c>
      <c r="E1170" s="146" t="s">
        <v>155</v>
      </c>
      <c r="F1170" s="158">
        <v>44336.657951388886</v>
      </c>
      <c r="G1170" s="158">
        <v>46176</v>
      </c>
      <c r="H1170" s="147" t="s">
        <v>156</v>
      </c>
      <c r="I1170" s="150">
        <v>1415890410</v>
      </c>
      <c r="J1170" s="151">
        <v>1000000000</v>
      </c>
      <c r="K1170" s="150">
        <v>1029297654.9162298</v>
      </c>
      <c r="L1170" s="151">
        <v>1415890410</v>
      </c>
      <c r="M1170" s="159">
        <v>8.2472779663000004</v>
      </c>
    </row>
    <row r="1171" spans="2:13">
      <c r="B1171" s="129" t="s">
        <v>160</v>
      </c>
      <c r="C1171" s="146" t="s">
        <v>221</v>
      </c>
      <c r="D1171" s="147" t="s">
        <v>154</v>
      </c>
      <c r="E1171" s="146" t="s">
        <v>155</v>
      </c>
      <c r="F1171" s="158">
        <v>44335.635277777779</v>
      </c>
      <c r="G1171" s="158">
        <v>46160</v>
      </c>
      <c r="H1171" s="147" t="s">
        <v>156</v>
      </c>
      <c r="I1171" s="150">
        <v>1412499999</v>
      </c>
      <c r="J1171" s="151">
        <v>1000000000</v>
      </c>
      <c r="K1171" s="150">
        <v>1029530614.9677542</v>
      </c>
      <c r="L1171" s="151">
        <v>1412499999</v>
      </c>
      <c r="M1171" s="159">
        <v>8.2499864154000004</v>
      </c>
    </row>
    <row r="1172" spans="2:13">
      <c r="B1172" s="129" t="s">
        <v>160</v>
      </c>
      <c r="C1172" s="146" t="s">
        <v>221</v>
      </c>
      <c r="D1172" s="147" t="s">
        <v>154</v>
      </c>
      <c r="E1172" s="146" t="s">
        <v>155</v>
      </c>
      <c r="F1172" s="158">
        <v>44425.68650462963</v>
      </c>
      <c r="G1172" s="158">
        <v>46251</v>
      </c>
      <c r="H1172" s="147" t="s">
        <v>156</v>
      </c>
      <c r="I1172" s="150">
        <v>1412726022</v>
      </c>
      <c r="J1172" s="151">
        <v>1000000000</v>
      </c>
      <c r="K1172" s="150">
        <v>1009793006.8616178</v>
      </c>
      <c r="L1172" s="151">
        <v>1412726022</v>
      </c>
      <c r="M1172" s="159">
        <v>8.4199832177000005</v>
      </c>
    </row>
    <row r="1173" spans="2:13">
      <c r="B1173" s="129" t="s">
        <v>160</v>
      </c>
      <c r="C1173" s="146" t="s">
        <v>221</v>
      </c>
      <c r="D1173" s="147" t="s">
        <v>154</v>
      </c>
      <c r="E1173" s="146" t="s">
        <v>155</v>
      </c>
      <c r="F1173" s="158">
        <v>44335.629837962966</v>
      </c>
      <c r="G1173" s="158">
        <v>46160</v>
      </c>
      <c r="H1173" s="147" t="s">
        <v>156</v>
      </c>
      <c r="I1173" s="150">
        <v>1412499999</v>
      </c>
      <c r="J1173" s="151">
        <v>1000000000</v>
      </c>
      <c r="K1173" s="150">
        <v>1029530614.9677542</v>
      </c>
      <c r="L1173" s="151">
        <v>1412499999</v>
      </c>
      <c r="M1173" s="159">
        <v>8.2499864154000004</v>
      </c>
    </row>
    <row r="1174" spans="2:13">
      <c r="B1174" s="129" t="s">
        <v>160</v>
      </c>
      <c r="C1174" s="146" t="s">
        <v>221</v>
      </c>
      <c r="D1174" s="147" t="s">
        <v>154</v>
      </c>
      <c r="E1174" s="146" t="s">
        <v>155</v>
      </c>
      <c r="F1174" s="158">
        <v>44329.662326388891</v>
      </c>
      <c r="G1174" s="158">
        <v>45062</v>
      </c>
      <c r="H1174" s="147" t="s">
        <v>156</v>
      </c>
      <c r="I1174" s="150">
        <v>1144591779</v>
      </c>
      <c r="J1174" s="151">
        <v>1000000000</v>
      </c>
      <c r="K1174" s="150">
        <v>1027500300.5873861</v>
      </c>
      <c r="L1174" s="151">
        <v>1144591779</v>
      </c>
      <c r="M1174" s="159">
        <v>7.3290404262999997</v>
      </c>
    </row>
    <row r="1175" spans="2:13">
      <c r="B1175" s="129" t="s">
        <v>160</v>
      </c>
      <c r="C1175" s="146" t="s">
        <v>221</v>
      </c>
      <c r="D1175" s="147" t="s">
        <v>154</v>
      </c>
      <c r="E1175" s="146" t="s">
        <v>155</v>
      </c>
      <c r="F1175" s="158">
        <v>44336.660879629628</v>
      </c>
      <c r="G1175" s="158">
        <v>46176</v>
      </c>
      <c r="H1175" s="147" t="s">
        <v>156</v>
      </c>
      <c r="I1175" s="150">
        <v>1415890410</v>
      </c>
      <c r="J1175" s="151">
        <v>1000000000</v>
      </c>
      <c r="K1175" s="150">
        <v>1029297654.9162298</v>
      </c>
      <c r="L1175" s="151">
        <v>1415890410</v>
      </c>
      <c r="M1175" s="159">
        <v>8.2472779663000004</v>
      </c>
    </row>
    <row r="1176" spans="2:13">
      <c r="B1176" s="129" t="s">
        <v>160</v>
      </c>
      <c r="C1176" s="146" t="s">
        <v>221</v>
      </c>
      <c r="D1176" s="147" t="s">
        <v>154</v>
      </c>
      <c r="E1176" s="146" t="s">
        <v>155</v>
      </c>
      <c r="F1176" s="158">
        <v>44336.658993055556</v>
      </c>
      <c r="G1176" s="158">
        <v>46176</v>
      </c>
      <c r="H1176" s="147" t="s">
        <v>156</v>
      </c>
      <c r="I1176" s="150">
        <v>1415890410</v>
      </c>
      <c r="J1176" s="151">
        <v>1000000000</v>
      </c>
      <c r="K1176" s="150">
        <v>1029297654.9162298</v>
      </c>
      <c r="L1176" s="151">
        <v>1415890410</v>
      </c>
      <c r="M1176" s="159">
        <v>8.2472779663000004</v>
      </c>
    </row>
    <row r="1177" spans="2:13">
      <c r="B1177" s="129" t="s">
        <v>160</v>
      </c>
      <c r="C1177" s="146" t="s">
        <v>221</v>
      </c>
      <c r="D1177" s="147" t="s">
        <v>154</v>
      </c>
      <c r="E1177" s="146" t="s">
        <v>155</v>
      </c>
      <c r="F1177" s="158">
        <v>44336.657129629632</v>
      </c>
      <c r="G1177" s="158">
        <v>46176</v>
      </c>
      <c r="H1177" s="147" t="s">
        <v>156</v>
      </c>
      <c r="I1177" s="150">
        <v>1415890410</v>
      </c>
      <c r="J1177" s="151">
        <v>1000000000</v>
      </c>
      <c r="K1177" s="150">
        <v>1029297654.9162298</v>
      </c>
      <c r="L1177" s="151">
        <v>1415890410</v>
      </c>
      <c r="M1177" s="159">
        <v>8.2472779663000004</v>
      </c>
    </row>
    <row r="1178" spans="2:13">
      <c r="B1178" s="129" t="s">
        <v>160</v>
      </c>
      <c r="C1178" s="146" t="s">
        <v>221</v>
      </c>
      <c r="D1178" s="147" t="s">
        <v>154</v>
      </c>
      <c r="E1178" s="146" t="s">
        <v>155</v>
      </c>
      <c r="F1178" s="158">
        <v>44446.636388888888</v>
      </c>
      <c r="G1178" s="158">
        <v>46272</v>
      </c>
      <c r="H1178" s="147" t="s">
        <v>156</v>
      </c>
      <c r="I1178" s="150">
        <v>1405221918</v>
      </c>
      <c r="J1178" s="151">
        <v>1000000001</v>
      </c>
      <c r="K1178" s="150">
        <v>1005018309.2188631</v>
      </c>
      <c r="L1178" s="151">
        <v>1405221918</v>
      </c>
      <c r="M1178" s="159">
        <v>8.2679758632000002</v>
      </c>
    </row>
    <row r="1179" spans="2:13">
      <c r="B1179" s="129" t="s">
        <v>160</v>
      </c>
      <c r="C1179" s="146" t="s">
        <v>221</v>
      </c>
      <c r="D1179" s="147" t="s">
        <v>154</v>
      </c>
      <c r="E1179" s="146" t="s">
        <v>155</v>
      </c>
      <c r="F1179" s="158">
        <v>44335.63453703704</v>
      </c>
      <c r="G1179" s="158">
        <v>46160</v>
      </c>
      <c r="H1179" s="147" t="s">
        <v>156</v>
      </c>
      <c r="I1179" s="150">
        <v>1412499999</v>
      </c>
      <c r="J1179" s="151">
        <v>1000000000</v>
      </c>
      <c r="K1179" s="150">
        <v>1029530614.9677542</v>
      </c>
      <c r="L1179" s="151">
        <v>1412499999</v>
      </c>
      <c r="M1179" s="159">
        <v>8.2499864154000004</v>
      </c>
    </row>
    <row r="1180" spans="2:13">
      <c r="B1180" s="129" t="s">
        <v>160</v>
      </c>
      <c r="C1180" s="146" t="s">
        <v>221</v>
      </c>
      <c r="D1180" s="147" t="s">
        <v>154</v>
      </c>
      <c r="E1180" s="146" t="s">
        <v>155</v>
      </c>
      <c r="F1180" s="158">
        <v>44425.686469907407</v>
      </c>
      <c r="G1180" s="158">
        <v>46251</v>
      </c>
      <c r="H1180" s="147" t="s">
        <v>156</v>
      </c>
      <c r="I1180" s="150">
        <v>1412726022</v>
      </c>
      <c r="J1180" s="151">
        <v>1000000000</v>
      </c>
      <c r="K1180" s="150">
        <v>1009793006.8616178</v>
      </c>
      <c r="L1180" s="151">
        <v>1412726022</v>
      </c>
      <c r="M1180" s="159">
        <v>8.4199832177000005</v>
      </c>
    </row>
    <row r="1181" spans="2:13">
      <c r="B1181" s="129" t="s">
        <v>160</v>
      </c>
      <c r="C1181" s="146" t="s">
        <v>221</v>
      </c>
      <c r="D1181" s="147" t="s">
        <v>154</v>
      </c>
      <c r="E1181" s="146" t="s">
        <v>155</v>
      </c>
      <c r="F1181" s="158">
        <v>44335.628518518519</v>
      </c>
      <c r="G1181" s="158">
        <v>46160</v>
      </c>
      <c r="H1181" s="147" t="s">
        <v>156</v>
      </c>
      <c r="I1181" s="150">
        <v>1412499999</v>
      </c>
      <c r="J1181" s="151">
        <v>1000000000</v>
      </c>
      <c r="K1181" s="150">
        <v>1029530614.9677542</v>
      </c>
      <c r="L1181" s="151">
        <v>1412499999</v>
      </c>
      <c r="M1181" s="159">
        <v>8.2499864154000004</v>
      </c>
    </row>
    <row r="1182" spans="2:13">
      <c r="B1182" s="129" t="s">
        <v>160</v>
      </c>
      <c r="C1182" s="146" t="s">
        <v>221</v>
      </c>
      <c r="D1182" s="147" t="s">
        <v>154</v>
      </c>
      <c r="E1182" s="146" t="s">
        <v>155</v>
      </c>
      <c r="F1182" s="158">
        <v>44336.660115740742</v>
      </c>
      <c r="G1182" s="158">
        <v>46176</v>
      </c>
      <c r="H1182" s="147" t="s">
        <v>156</v>
      </c>
      <c r="I1182" s="150">
        <v>1415890410</v>
      </c>
      <c r="J1182" s="151">
        <v>1000000000</v>
      </c>
      <c r="K1182" s="150">
        <v>1029297654.9162298</v>
      </c>
      <c r="L1182" s="151">
        <v>1415890410</v>
      </c>
      <c r="M1182" s="159">
        <v>8.2472779663000004</v>
      </c>
    </row>
    <row r="1183" spans="2:13">
      <c r="B1183" s="129" t="s">
        <v>160</v>
      </c>
      <c r="C1183" s="146" t="s">
        <v>221</v>
      </c>
      <c r="D1183" s="147" t="s">
        <v>154</v>
      </c>
      <c r="E1183" s="146" t="s">
        <v>155</v>
      </c>
      <c r="F1183" s="158">
        <v>44336.658263888887</v>
      </c>
      <c r="G1183" s="158">
        <v>46176</v>
      </c>
      <c r="H1183" s="147" t="s">
        <v>156</v>
      </c>
      <c r="I1183" s="150">
        <v>1415890410</v>
      </c>
      <c r="J1183" s="151">
        <v>1000000000</v>
      </c>
      <c r="K1183" s="150">
        <v>1029297654.9162298</v>
      </c>
      <c r="L1183" s="151">
        <v>1415890410</v>
      </c>
      <c r="M1183" s="159">
        <v>8.2472779663000004</v>
      </c>
    </row>
    <row r="1184" spans="2:13">
      <c r="B1184" s="129" t="s">
        <v>160</v>
      </c>
      <c r="C1184" s="146" t="s">
        <v>221</v>
      </c>
      <c r="D1184" s="147" t="s">
        <v>154</v>
      </c>
      <c r="E1184" s="146" t="s">
        <v>155</v>
      </c>
      <c r="F1184" s="158">
        <v>44335.635613425926</v>
      </c>
      <c r="G1184" s="158">
        <v>46160</v>
      </c>
      <c r="H1184" s="147" t="s">
        <v>156</v>
      </c>
      <c r="I1184" s="150">
        <v>1412499999</v>
      </c>
      <c r="J1184" s="151">
        <v>1000000000</v>
      </c>
      <c r="K1184" s="150">
        <v>1029530614.9677542</v>
      </c>
      <c r="L1184" s="151">
        <v>1412499999</v>
      </c>
      <c r="M1184" s="159">
        <v>8.2499864154000004</v>
      </c>
    </row>
    <row r="1185" spans="2:13">
      <c r="B1185" s="129" t="s">
        <v>160</v>
      </c>
      <c r="C1185" s="146" t="s">
        <v>221</v>
      </c>
      <c r="D1185" s="147" t="s">
        <v>154</v>
      </c>
      <c r="E1185" s="146" t="s">
        <v>155</v>
      </c>
      <c r="F1185" s="158">
        <v>44425.686527777776</v>
      </c>
      <c r="G1185" s="158">
        <v>46251</v>
      </c>
      <c r="H1185" s="147" t="s">
        <v>156</v>
      </c>
      <c r="I1185" s="150">
        <v>1412726022</v>
      </c>
      <c r="J1185" s="151">
        <v>1000000000</v>
      </c>
      <c r="K1185" s="150">
        <v>1009793006.8616178</v>
      </c>
      <c r="L1185" s="151">
        <v>1412726022</v>
      </c>
      <c r="M1185" s="159">
        <v>8.4199832177000005</v>
      </c>
    </row>
    <row r="1186" spans="2:13">
      <c r="B1186" s="129" t="s">
        <v>160</v>
      </c>
      <c r="C1186" s="146" t="s">
        <v>221</v>
      </c>
      <c r="D1186" s="147" t="s">
        <v>154</v>
      </c>
      <c r="E1186" s="146" t="s">
        <v>155</v>
      </c>
      <c r="F1186" s="158">
        <v>44335.633483796293</v>
      </c>
      <c r="G1186" s="158">
        <v>46160</v>
      </c>
      <c r="H1186" s="147" t="s">
        <v>156</v>
      </c>
      <c r="I1186" s="150">
        <v>1412499999</v>
      </c>
      <c r="J1186" s="151">
        <v>1000000000</v>
      </c>
      <c r="K1186" s="150">
        <v>1029530614.9677542</v>
      </c>
      <c r="L1186" s="151">
        <v>1412499999</v>
      </c>
      <c r="M1186" s="159">
        <v>8.2499864154000004</v>
      </c>
    </row>
    <row r="1187" spans="2:13">
      <c r="B1187" s="129" t="s">
        <v>160</v>
      </c>
      <c r="C1187" s="146" t="s">
        <v>221</v>
      </c>
      <c r="D1187" s="147" t="s">
        <v>154</v>
      </c>
      <c r="E1187" s="146" t="s">
        <v>155</v>
      </c>
      <c r="F1187" s="158">
        <v>44329.662581018521</v>
      </c>
      <c r="G1187" s="158">
        <v>45062</v>
      </c>
      <c r="H1187" s="147" t="s">
        <v>156</v>
      </c>
      <c r="I1187" s="150">
        <v>1144591779</v>
      </c>
      <c r="J1187" s="151">
        <v>1000000000</v>
      </c>
      <c r="K1187" s="150">
        <v>1027500300.5873861</v>
      </c>
      <c r="L1187" s="151">
        <v>1144591779</v>
      </c>
      <c r="M1187" s="159">
        <v>7.3290404262999997</v>
      </c>
    </row>
    <row r="1188" spans="2:13">
      <c r="B1188" s="129" t="s">
        <v>160</v>
      </c>
      <c r="C1188" s="146" t="s">
        <v>221</v>
      </c>
      <c r="D1188" s="147" t="s">
        <v>154</v>
      </c>
      <c r="E1188" s="146" t="s">
        <v>155</v>
      </c>
      <c r="F1188" s="158">
        <v>44425.683182870373</v>
      </c>
      <c r="G1188" s="158">
        <v>46251</v>
      </c>
      <c r="H1188" s="147" t="s">
        <v>156</v>
      </c>
      <c r="I1188" s="150">
        <v>1412726022</v>
      </c>
      <c r="J1188" s="151">
        <v>1000000000</v>
      </c>
      <c r="K1188" s="150">
        <v>1009793006.8616178</v>
      </c>
      <c r="L1188" s="151">
        <v>1412726022</v>
      </c>
      <c r="M1188" s="159">
        <v>8.4199832177000005</v>
      </c>
    </row>
    <row r="1189" spans="2:13">
      <c r="B1189" s="129" t="s">
        <v>160</v>
      </c>
      <c r="C1189" s="146" t="s">
        <v>221</v>
      </c>
      <c r="D1189" s="147" t="s">
        <v>154</v>
      </c>
      <c r="E1189" s="146" t="s">
        <v>155</v>
      </c>
      <c r="F1189" s="158">
        <v>44336.659259259257</v>
      </c>
      <c r="G1189" s="158">
        <v>46176</v>
      </c>
      <c r="H1189" s="147" t="s">
        <v>156</v>
      </c>
      <c r="I1189" s="150">
        <v>1415890410</v>
      </c>
      <c r="J1189" s="151">
        <v>1000000000</v>
      </c>
      <c r="K1189" s="150">
        <v>1029297654.9162298</v>
      </c>
      <c r="L1189" s="151">
        <v>1415890410</v>
      </c>
      <c r="M1189" s="159">
        <v>8.2472779663000004</v>
      </c>
    </row>
    <row r="1190" spans="2:13">
      <c r="B1190" s="129" t="s">
        <v>160</v>
      </c>
      <c r="C1190" s="146" t="s">
        <v>221</v>
      </c>
      <c r="D1190" s="147" t="s">
        <v>154</v>
      </c>
      <c r="E1190" s="146" t="s">
        <v>155</v>
      </c>
      <c r="F1190" s="158">
        <v>44336.657395833332</v>
      </c>
      <c r="G1190" s="158">
        <v>46176</v>
      </c>
      <c r="H1190" s="147" t="s">
        <v>156</v>
      </c>
      <c r="I1190" s="150">
        <v>1415890410</v>
      </c>
      <c r="J1190" s="151">
        <v>1000000000</v>
      </c>
      <c r="K1190" s="150">
        <v>1029297654.9162298</v>
      </c>
      <c r="L1190" s="151">
        <v>1415890410</v>
      </c>
      <c r="M1190" s="159">
        <v>8.2472779663000004</v>
      </c>
    </row>
    <row r="1191" spans="2:13">
      <c r="B1191" s="129" t="s">
        <v>160</v>
      </c>
      <c r="C1191" s="146" t="s">
        <v>221</v>
      </c>
      <c r="D1191" s="147" t="s">
        <v>154</v>
      </c>
      <c r="E1191" s="146" t="s">
        <v>155</v>
      </c>
      <c r="F1191" s="158">
        <v>44446.636400462965</v>
      </c>
      <c r="G1191" s="158">
        <v>46272</v>
      </c>
      <c r="H1191" s="147" t="s">
        <v>156</v>
      </c>
      <c r="I1191" s="150">
        <v>1405221918</v>
      </c>
      <c r="J1191" s="151">
        <v>1000000001</v>
      </c>
      <c r="K1191" s="150">
        <v>1005018309.2188631</v>
      </c>
      <c r="L1191" s="151">
        <v>1405221918</v>
      </c>
      <c r="M1191" s="159">
        <v>8.2679758632000002</v>
      </c>
    </row>
    <row r="1192" spans="2:13">
      <c r="B1192" s="129" t="s">
        <v>160</v>
      </c>
      <c r="C1192" s="146" t="s">
        <v>221</v>
      </c>
      <c r="D1192" s="147" t="s">
        <v>154</v>
      </c>
      <c r="E1192" s="146" t="s">
        <v>155</v>
      </c>
      <c r="F1192" s="158">
        <v>44335.634768518517</v>
      </c>
      <c r="G1192" s="158">
        <v>46160</v>
      </c>
      <c r="H1192" s="147" t="s">
        <v>156</v>
      </c>
      <c r="I1192" s="150">
        <v>1412499999</v>
      </c>
      <c r="J1192" s="151">
        <v>1000000000</v>
      </c>
      <c r="K1192" s="150">
        <v>1029530614.9677542</v>
      </c>
      <c r="L1192" s="151">
        <v>1412499999</v>
      </c>
      <c r="M1192" s="159">
        <v>8.2499864154000004</v>
      </c>
    </row>
    <row r="1193" spans="2:13">
      <c r="B1193" s="129" t="s">
        <v>160</v>
      </c>
      <c r="C1193" s="146" t="s">
        <v>221</v>
      </c>
      <c r="D1193" s="147" t="s">
        <v>154</v>
      </c>
      <c r="E1193" s="146" t="s">
        <v>155</v>
      </c>
      <c r="F1193" s="158">
        <v>44425.686481481483</v>
      </c>
      <c r="G1193" s="158">
        <v>46251</v>
      </c>
      <c r="H1193" s="147" t="s">
        <v>156</v>
      </c>
      <c r="I1193" s="150">
        <v>1412726022</v>
      </c>
      <c r="J1193" s="151">
        <v>1000000000</v>
      </c>
      <c r="K1193" s="150">
        <v>1009793006.8616178</v>
      </c>
      <c r="L1193" s="151">
        <v>1412726022</v>
      </c>
      <c r="M1193" s="159">
        <v>8.4199832177000005</v>
      </c>
    </row>
    <row r="1194" spans="2:13">
      <c r="B1194" s="129" t="s">
        <v>160</v>
      </c>
      <c r="C1194" s="146" t="s">
        <v>221</v>
      </c>
      <c r="D1194" s="147" t="s">
        <v>154</v>
      </c>
      <c r="E1194" s="146" t="s">
        <v>155</v>
      </c>
      <c r="F1194" s="158">
        <v>44335.62903935185</v>
      </c>
      <c r="G1194" s="158">
        <v>46160</v>
      </c>
      <c r="H1194" s="147" t="s">
        <v>156</v>
      </c>
      <c r="I1194" s="150">
        <v>1412499999</v>
      </c>
      <c r="J1194" s="151">
        <v>1000000000</v>
      </c>
      <c r="K1194" s="150">
        <v>1029530614.9677542</v>
      </c>
      <c r="L1194" s="151">
        <v>1412499999</v>
      </c>
      <c r="M1194" s="159">
        <v>8.2499864154000004</v>
      </c>
    </row>
    <row r="1195" spans="2:13">
      <c r="B1195" s="129" t="s">
        <v>160</v>
      </c>
      <c r="C1195" s="146" t="s">
        <v>221</v>
      </c>
      <c r="D1195" s="147" t="s">
        <v>154</v>
      </c>
      <c r="E1195" s="146" t="s">
        <v>155</v>
      </c>
      <c r="F1195" s="158">
        <v>44329.661365740743</v>
      </c>
      <c r="G1195" s="158">
        <v>45062</v>
      </c>
      <c r="H1195" s="147" t="s">
        <v>156</v>
      </c>
      <c r="I1195" s="150">
        <v>1144591779</v>
      </c>
      <c r="J1195" s="151">
        <v>1000000000</v>
      </c>
      <c r="K1195" s="150">
        <v>1027500300.5873861</v>
      </c>
      <c r="L1195" s="151">
        <v>1144591779</v>
      </c>
      <c r="M1195" s="159">
        <v>7.3290404262999997</v>
      </c>
    </row>
    <row r="1196" spans="2:13">
      <c r="B1196" s="129" t="s">
        <v>160</v>
      </c>
      <c r="C1196" s="146" t="s">
        <v>221</v>
      </c>
      <c r="D1196" s="147" t="s">
        <v>154</v>
      </c>
      <c r="E1196" s="146" t="s">
        <v>155</v>
      </c>
      <c r="F1196" s="158">
        <v>44336.66033564815</v>
      </c>
      <c r="G1196" s="158">
        <v>46176</v>
      </c>
      <c r="H1196" s="147" t="s">
        <v>156</v>
      </c>
      <c r="I1196" s="150">
        <v>1415890410</v>
      </c>
      <c r="J1196" s="151">
        <v>1000000000</v>
      </c>
      <c r="K1196" s="150">
        <v>1029297654.9162298</v>
      </c>
      <c r="L1196" s="151">
        <v>1415890410</v>
      </c>
      <c r="M1196" s="159">
        <v>8.2472779663000004</v>
      </c>
    </row>
    <row r="1197" spans="2:13">
      <c r="B1197" s="129" t="s">
        <v>160</v>
      </c>
      <c r="C1197" s="146" t="s">
        <v>221</v>
      </c>
      <c r="D1197" s="147" t="s">
        <v>154</v>
      </c>
      <c r="E1197" s="146" t="s">
        <v>155</v>
      </c>
      <c r="F1197" s="158">
        <v>44336.658518518518</v>
      </c>
      <c r="G1197" s="158">
        <v>46176</v>
      </c>
      <c r="H1197" s="147" t="s">
        <v>156</v>
      </c>
      <c r="I1197" s="150">
        <v>1415890410</v>
      </c>
      <c r="J1197" s="151">
        <v>1000000000</v>
      </c>
      <c r="K1197" s="150">
        <v>1029297654.9162298</v>
      </c>
      <c r="L1197" s="151">
        <v>1415890410</v>
      </c>
      <c r="M1197" s="159">
        <v>8.2472779663000004</v>
      </c>
    </row>
    <row r="1198" spans="2:13">
      <c r="B1198" s="129" t="s">
        <v>160</v>
      </c>
      <c r="C1198" s="146" t="s">
        <v>221</v>
      </c>
      <c r="D1198" s="147" t="s">
        <v>154</v>
      </c>
      <c r="E1198" s="146" t="s">
        <v>155</v>
      </c>
      <c r="F1198" s="158">
        <v>44335.635868055557</v>
      </c>
      <c r="G1198" s="158">
        <v>46160</v>
      </c>
      <c r="H1198" s="147" t="s">
        <v>156</v>
      </c>
      <c r="I1198" s="150">
        <v>1412499999</v>
      </c>
      <c r="J1198" s="151">
        <v>1000000000</v>
      </c>
      <c r="K1198" s="150">
        <v>1029530614.9677542</v>
      </c>
      <c r="L1198" s="151">
        <v>1412499999</v>
      </c>
      <c r="M1198" s="159">
        <v>8.2499864154000004</v>
      </c>
    </row>
    <row r="1199" spans="2:13" ht="15.75">
      <c r="B1199" s="130" t="s">
        <v>222</v>
      </c>
      <c r="C1199" s="153"/>
      <c r="D1199" s="153"/>
      <c r="E1199" s="153"/>
      <c r="F1199" s="153"/>
      <c r="G1199" s="153"/>
      <c r="H1199" s="147"/>
      <c r="I1199" s="154">
        <v>66476732796</v>
      </c>
      <c r="J1199" s="155">
        <v>48000000005</v>
      </c>
      <c r="K1199" s="154">
        <v>49123361152.183929</v>
      </c>
      <c r="L1199" s="155">
        <v>66476732796</v>
      </c>
      <c r="M1199" s="160"/>
    </row>
    <row r="1200" spans="2:13">
      <c r="B1200" s="129" t="s">
        <v>162</v>
      </c>
      <c r="C1200" s="146" t="s">
        <v>233</v>
      </c>
      <c r="D1200" s="147" t="s">
        <v>154</v>
      </c>
      <c r="E1200" s="146" t="s">
        <v>155</v>
      </c>
      <c r="F1200" s="158">
        <v>44348.677407407406</v>
      </c>
      <c r="G1200" s="158">
        <v>46889</v>
      </c>
      <c r="H1200" s="147" t="s">
        <v>156</v>
      </c>
      <c r="I1200" s="150">
        <v>5454630132</v>
      </c>
      <c r="J1200" s="151">
        <v>3505369863</v>
      </c>
      <c r="K1200" s="150">
        <v>3597717258.6701388</v>
      </c>
      <c r="L1200" s="151">
        <v>5454630132</v>
      </c>
      <c r="M1200" s="159">
        <v>8.1598829257999999</v>
      </c>
    </row>
    <row r="1201" spans="2:13">
      <c r="B1201" s="129" t="s">
        <v>160</v>
      </c>
      <c r="C1201" s="146" t="s">
        <v>233</v>
      </c>
      <c r="D1201" s="147" t="s">
        <v>154</v>
      </c>
      <c r="E1201" s="146" t="s">
        <v>155</v>
      </c>
      <c r="F1201" s="158">
        <v>44078.517766203702</v>
      </c>
      <c r="G1201" s="158">
        <v>44755</v>
      </c>
      <c r="H1201" s="147" t="s">
        <v>156</v>
      </c>
      <c r="I1201" s="150">
        <v>152936984</v>
      </c>
      <c r="J1201" s="151">
        <v>132390839</v>
      </c>
      <c r="K1201" s="150">
        <v>130249065.87238728</v>
      </c>
      <c r="L1201" s="151">
        <v>152936984</v>
      </c>
      <c r="M1201" s="159">
        <v>8.7747962578000003</v>
      </c>
    </row>
    <row r="1202" spans="2:13">
      <c r="B1202" s="129" t="s">
        <v>160</v>
      </c>
      <c r="C1202" s="146" t="s">
        <v>233</v>
      </c>
      <c r="D1202" s="147" t="s">
        <v>154</v>
      </c>
      <c r="E1202" s="146" t="s">
        <v>155</v>
      </c>
      <c r="F1202" s="158">
        <v>44083.702824074076</v>
      </c>
      <c r="G1202" s="158">
        <v>45065</v>
      </c>
      <c r="H1202" s="147" t="s">
        <v>156</v>
      </c>
      <c r="I1202" s="150">
        <v>169874658</v>
      </c>
      <c r="J1202" s="151">
        <v>139845504</v>
      </c>
      <c r="K1202" s="150">
        <v>140924716.3741973</v>
      </c>
      <c r="L1202" s="151">
        <v>169874658</v>
      </c>
      <c r="M1202" s="159">
        <v>8.2432159035999995</v>
      </c>
    </row>
    <row r="1203" spans="2:13">
      <c r="B1203" s="129" t="s">
        <v>160</v>
      </c>
      <c r="C1203" s="146" t="s">
        <v>233</v>
      </c>
      <c r="D1203" s="147" t="s">
        <v>154</v>
      </c>
      <c r="E1203" s="146" t="s">
        <v>155</v>
      </c>
      <c r="F1203" s="158">
        <v>44281.555879629632</v>
      </c>
      <c r="G1203" s="158">
        <v>44498</v>
      </c>
      <c r="H1203" s="147" t="s">
        <v>156</v>
      </c>
      <c r="I1203" s="150">
        <v>100010277</v>
      </c>
      <c r="J1203" s="151">
        <v>94386271</v>
      </c>
      <c r="K1203" s="150">
        <v>95156934.5195411</v>
      </c>
      <c r="L1203" s="151">
        <v>100010277</v>
      </c>
      <c r="M1203" s="159">
        <v>10.4713068605</v>
      </c>
    </row>
    <row r="1204" spans="2:13" ht="15.75">
      <c r="B1204" s="130" t="s">
        <v>180</v>
      </c>
      <c r="C1204" s="153"/>
      <c r="D1204" s="153"/>
      <c r="E1204" s="153"/>
      <c r="F1204" s="153"/>
      <c r="G1204" s="153"/>
      <c r="H1204" s="147"/>
      <c r="I1204" s="154">
        <v>5877452051</v>
      </c>
      <c r="J1204" s="155">
        <v>3871992477</v>
      </c>
      <c r="K1204" s="154">
        <v>3964047975.436265</v>
      </c>
      <c r="L1204" s="155">
        <v>5877452051</v>
      </c>
      <c r="M1204" s="160"/>
    </row>
    <row r="1205" spans="2:13">
      <c r="B1205" s="129" t="s">
        <v>160</v>
      </c>
      <c r="C1205" s="146" t="s">
        <v>182</v>
      </c>
      <c r="D1205" s="147" t="s">
        <v>154</v>
      </c>
      <c r="E1205" s="146" t="s">
        <v>155</v>
      </c>
      <c r="F1205" s="158">
        <v>44006.529467592591</v>
      </c>
      <c r="G1205" s="158">
        <v>45100</v>
      </c>
      <c r="H1205" s="147" t="s">
        <v>156</v>
      </c>
      <c r="I1205" s="150">
        <v>130000000</v>
      </c>
      <c r="J1205" s="151">
        <v>100027064</v>
      </c>
      <c r="K1205" s="150">
        <v>100243416.57736029</v>
      </c>
      <c r="L1205" s="151">
        <v>130000000</v>
      </c>
      <c r="M1205" s="159">
        <v>10.381329642200001</v>
      </c>
    </row>
    <row r="1206" spans="2:13">
      <c r="B1206" s="129" t="s">
        <v>160</v>
      </c>
      <c r="C1206" s="146" t="s">
        <v>182</v>
      </c>
      <c r="D1206" s="147" t="s">
        <v>154</v>
      </c>
      <c r="E1206" s="146" t="s">
        <v>155</v>
      </c>
      <c r="F1206" s="158">
        <v>44389.634675925925</v>
      </c>
      <c r="G1206" s="158">
        <v>46146</v>
      </c>
      <c r="H1206" s="147" t="s">
        <v>156</v>
      </c>
      <c r="I1206" s="150">
        <v>1400219178</v>
      </c>
      <c r="J1206" s="151">
        <v>1014945890</v>
      </c>
      <c r="K1206" s="150">
        <v>1032554431.3919311</v>
      </c>
      <c r="L1206" s="151">
        <v>1400219178</v>
      </c>
      <c r="M1206" s="159">
        <v>8.1638593467000007</v>
      </c>
    </row>
    <row r="1207" spans="2:13">
      <c r="B1207" s="129" t="s">
        <v>160</v>
      </c>
      <c r="C1207" s="146" t="s">
        <v>182</v>
      </c>
      <c r="D1207" s="147" t="s">
        <v>154</v>
      </c>
      <c r="E1207" s="146" t="s">
        <v>155</v>
      </c>
      <c r="F1207" s="158">
        <v>44151.671944444446</v>
      </c>
      <c r="G1207" s="158">
        <v>45973</v>
      </c>
      <c r="H1207" s="147" t="s">
        <v>156</v>
      </c>
      <c r="I1207" s="150">
        <v>750000000</v>
      </c>
      <c r="J1207" s="151">
        <v>500406070</v>
      </c>
      <c r="K1207" s="150">
        <v>506806331.50729728</v>
      </c>
      <c r="L1207" s="151">
        <v>750000000</v>
      </c>
      <c r="M1207" s="159">
        <v>10.381302821</v>
      </c>
    </row>
    <row r="1208" spans="2:13">
      <c r="B1208" s="129" t="s">
        <v>160</v>
      </c>
      <c r="C1208" s="146" t="s">
        <v>182</v>
      </c>
      <c r="D1208" s="147" t="s">
        <v>154</v>
      </c>
      <c r="E1208" s="146" t="s">
        <v>155</v>
      </c>
      <c r="F1208" s="158">
        <v>44006.510752314818</v>
      </c>
      <c r="G1208" s="158">
        <v>45100</v>
      </c>
      <c r="H1208" s="147" t="s">
        <v>156</v>
      </c>
      <c r="I1208" s="150">
        <v>130000000</v>
      </c>
      <c r="J1208" s="151">
        <v>100027064</v>
      </c>
      <c r="K1208" s="150">
        <v>100243416.57736029</v>
      </c>
      <c r="L1208" s="151">
        <v>130000000</v>
      </c>
      <c r="M1208" s="159">
        <v>10.381329642200001</v>
      </c>
    </row>
    <row r="1209" spans="2:13">
      <c r="B1209" s="129" t="s">
        <v>160</v>
      </c>
      <c r="C1209" s="146" t="s">
        <v>182</v>
      </c>
      <c r="D1209" s="147" t="s">
        <v>154</v>
      </c>
      <c r="E1209" s="146" t="s">
        <v>155</v>
      </c>
      <c r="F1209" s="158">
        <v>44334.741423611114</v>
      </c>
      <c r="G1209" s="158">
        <v>46146</v>
      </c>
      <c r="H1209" s="147" t="s">
        <v>156</v>
      </c>
      <c r="I1209" s="150">
        <v>1400000000</v>
      </c>
      <c r="J1209" s="151">
        <v>1002798964</v>
      </c>
      <c r="K1209" s="150">
        <v>1032332319.4288913</v>
      </c>
      <c r="L1209" s="151">
        <v>1400000000</v>
      </c>
      <c r="M1209" s="159">
        <v>8.1637994762999995</v>
      </c>
    </row>
    <row r="1210" spans="2:13">
      <c r="B1210" s="129" t="s">
        <v>160</v>
      </c>
      <c r="C1210" s="146" t="s">
        <v>182</v>
      </c>
      <c r="D1210" s="147" t="s">
        <v>154</v>
      </c>
      <c r="E1210" s="146" t="s">
        <v>155</v>
      </c>
      <c r="F1210" s="158">
        <v>44151.670127314814</v>
      </c>
      <c r="G1210" s="158">
        <v>45973</v>
      </c>
      <c r="H1210" s="147" t="s">
        <v>156</v>
      </c>
      <c r="I1210" s="150">
        <v>750000000</v>
      </c>
      <c r="J1210" s="151">
        <v>500406070</v>
      </c>
      <c r="K1210" s="150">
        <v>506806331.50729728</v>
      </c>
      <c r="L1210" s="151">
        <v>750000000</v>
      </c>
      <c r="M1210" s="159">
        <v>10.381302821</v>
      </c>
    </row>
    <row r="1211" spans="2:13">
      <c r="B1211" s="129" t="s">
        <v>160</v>
      </c>
      <c r="C1211" s="146" t="s">
        <v>182</v>
      </c>
      <c r="D1211" s="147" t="s">
        <v>154</v>
      </c>
      <c r="E1211" s="146" t="s">
        <v>155</v>
      </c>
      <c r="F1211" s="158">
        <v>44006.490162037036</v>
      </c>
      <c r="G1211" s="158">
        <v>45100</v>
      </c>
      <c r="H1211" s="147" t="s">
        <v>156</v>
      </c>
      <c r="I1211" s="150">
        <v>130000000</v>
      </c>
      <c r="J1211" s="151">
        <v>100027064</v>
      </c>
      <c r="K1211" s="150">
        <v>100243416.57736029</v>
      </c>
      <c r="L1211" s="151">
        <v>130000000</v>
      </c>
      <c r="M1211" s="159">
        <v>10.381329642200001</v>
      </c>
    </row>
    <row r="1212" spans="2:13">
      <c r="B1212" s="129" t="s">
        <v>160</v>
      </c>
      <c r="C1212" s="146" t="s">
        <v>182</v>
      </c>
      <c r="D1212" s="147" t="s">
        <v>154</v>
      </c>
      <c r="E1212" s="146" t="s">
        <v>155</v>
      </c>
      <c r="F1212" s="158">
        <v>44006.517013888886</v>
      </c>
      <c r="G1212" s="158">
        <v>45100</v>
      </c>
      <c r="H1212" s="147" t="s">
        <v>156</v>
      </c>
      <c r="I1212" s="150">
        <v>130000000</v>
      </c>
      <c r="J1212" s="151">
        <v>100027064</v>
      </c>
      <c r="K1212" s="150">
        <v>100243416.57736029</v>
      </c>
      <c r="L1212" s="151">
        <v>130000000</v>
      </c>
      <c r="M1212" s="159">
        <v>10.381329642200001</v>
      </c>
    </row>
    <row r="1213" spans="2:13">
      <c r="B1213" s="129" t="s">
        <v>160</v>
      </c>
      <c r="C1213" s="146" t="s">
        <v>182</v>
      </c>
      <c r="D1213" s="147" t="s">
        <v>154</v>
      </c>
      <c r="E1213" s="146" t="s">
        <v>155</v>
      </c>
      <c r="F1213" s="158">
        <v>44298.724456018521</v>
      </c>
      <c r="G1213" s="158">
        <v>46125</v>
      </c>
      <c r="H1213" s="147" t="s">
        <v>156</v>
      </c>
      <c r="I1213" s="150">
        <v>1400438356</v>
      </c>
      <c r="J1213" s="151">
        <v>999999998</v>
      </c>
      <c r="K1213" s="150">
        <v>1037450328.9303149</v>
      </c>
      <c r="L1213" s="151">
        <v>1400438356</v>
      </c>
      <c r="M1213" s="159">
        <v>8.1638844815000002</v>
      </c>
    </row>
    <row r="1214" spans="2:13">
      <c r="B1214" s="129" t="s">
        <v>160</v>
      </c>
      <c r="C1214" s="146" t="s">
        <v>182</v>
      </c>
      <c r="D1214" s="147" t="s">
        <v>154</v>
      </c>
      <c r="E1214" s="146" t="s">
        <v>155</v>
      </c>
      <c r="F1214" s="158">
        <v>44013.645219907405</v>
      </c>
      <c r="G1214" s="158">
        <v>45100</v>
      </c>
      <c r="H1214" s="147" t="s">
        <v>156</v>
      </c>
      <c r="I1214" s="150">
        <v>130000000</v>
      </c>
      <c r="J1214" s="151">
        <v>100216815</v>
      </c>
      <c r="K1214" s="150">
        <v>100243475.51850976</v>
      </c>
      <c r="L1214" s="151">
        <v>130000000</v>
      </c>
      <c r="M1214" s="159">
        <v>10.381289213000001</v>
      </c>
    </row>
    <row r="1215" spans="2:13">
      <c r="B1215" s="129" t="s">
        <v>160</v>
      </c>
      <c r="C1215" s="146" t="s">
        <v>182</v>
      </c>
      <c r="D1215" s="147" t="s">
        <v>154</v>
      </c>
      <c r="E1215" s="146" t="s">
        <v>155</v>
      </c>
      <c r="F1215" s="158">
        <v>44006.487002314818</v>
      </c>
      <c r="G1215" s="158">
        <v>45100</v>
      </c>
      <c r="H1215" s="147" t="s">
        <v>156</v>
      </c>
      <c r="I1215" s="150">
        <v>130000000</v>
      </c>
      <c r="J1215" s="151">
        <v>100027064</v>
      </c>
      <c r="K1215" s="150">
        <v>100243416.57736029</v>
      </c>
      <c r="L1215" s="151">
        <v>130000000</v>
      </c>
      <c r="M1215" s="159">
        <v>10.381329642200001</v>
      </c>
    </row>
    <row r="1216" spans="2:13">
      <c r="B1216" s="129" t="s">
        <v>160</v>
      </c>
      <c r="C1216" s="146" t="s">
        <v>182</v>
      </c>
      <c r="D1216" s="147" t="s">
        <v>154</v>
      </c>
      <c r="E1216" s="146" t="s">
        <v>155</v>
      </c>
      <c r="F1216" s="158">
        <v>44006.618368055555</v>
      </c>
      <c r="G1216" s="158">
        <v>45100</v>
      </c>
      <c r="H1216" s="147" t="s">
        <v>156</v>
      </c>
      <c r="I1216" s="150">
        <v>130000000</v>
      </c>
      <c r="J1216" s="151">
        <v>100027064</v>
      </c>
      <c r="K1216" s="150">
        <v>100243416.57736029</v>
      </c>
      <c r="L1216" s="151">
        <v>130000000</v>
      </c>
      <c r="M1216" s="159">
        <v>10.381329642200001</v>
      </c>
    </row>
    <row r="1217" spans="2:13">
      <c r="B1217" s="129" t="s">
        <v>183</v>
      </c>
      <c r="C1217" s="146" t="s">
        <v>182</v>
      </c>
      <c r="D1217" s="147" t="s">
        <v>154</v>
      </c>
      <c r="E1217" s="146" t="s">
        <v>155</v>
      </c>
      <c r="F1217" s="158">
        <v>43349.699745370373</v>
      </c>
      <c r="G1217" s="158">
        <v>44867</v>
      </c>
      <c r="H1217" s="147" t="s">
        <v>156</v>
      </c>
      <c r="I1217" s="150">
        <v>466821917</v>
      </c>
      <c r="J1217" s="151">
        <v>379196155</v>
      </c>
      <c r="K1217" s="150">
        <v>128754950.57356767</v>
      </c>
      <c r="L1217" s="151">
        <v>466821917</v>
      </c>
      <c r="M1217" s="159">
        <v>10.471306775</v>
      </c>
    </row>
    <row r="1218" spans="2:13">
      <c r="B1218" s="129" t="s">
        <v>160</v>
      </c>
      <c r="C1218" s="146" t="s">
        <v>182</v>
      </c>
      <c r="D1218" s="147" t="s">
        <v>154</v>
      </c>
      <c r="E1218" s="146" t="s">
        <v>155</v>
      </c>
      <c r="F1218" s="158">
        <v>44425.486516203702</v>
      </c>
      <c r="G1218" s="158">
        <v>45006</v>
      </c>
      <c r="H1218" s="147" t="s">
        <v>156</v>
      </c>
      <c r="I1218" s="150">
        <v>51513700</v>
      </c>
      <c r="J1218" s="151">
        <v>49599700</v>
      </c>
      <c r="K1218" s="150">
        <v>49768972.986773305</v>
      </c>
      <c r="L1218" s="151">
        <v>51513700</v>
      </c>
      <c r="M1218" s="159">
        <v>6.6971837933999998</v>
      </c>
    </row>
    <row r="1219" spans="2:13">
      <c r="B1219" s="129" t="s">
        <v>160</v>
      </c>
      <c r="C1219" s="146" t="s">
        <v>182</v>
      </c>
      <c r="D1219" s="147" t="s">
        <v>154</v>
      </c>
      <c r="E1219" s="146" t="s">
        <v>155</v>
      </c>
      <c r="F1219" s="158">
        <v>44188.722222222219</v>
      </c>
      <c r="G1219" s="158">
        <v>46013</v>
      </c>
      <c r="H1219" s="147" t="s">
        <v>156</v>
      </c>
      <c r="I1219" s="150">
        <v>737500000</v>
      </c>
      <c r="J1219" s="151">
        <v>500000001</v>
      </c>
      <c r="K1219" s="150">
        <v>513000115.3961038</v>
      </c>
      <c r="L1219" s="151">
        <v>737500000</v>
      </c>
      <c r="M1219" s="159">
        <v>9.7257003925000003</v>
      </c>
    </row>
    <row r="1220" spans="2:13">
      <c r="B1220" s="129" t="s">
        <v>160</v>
      </c>
      <c r="C1220" s="146" t="s">
        <v>182</v>
      </c>
      <c r="D1220" s="147" t="s">
        <v>154</v>
      </c>
      <c r="E1220" s="146" t="s">
        <v>155</v>
      </c>
      <c r="F1220" s="158">
        <v>44006.530972222223</v>
      </c>
      <c r="G1220" s="158">
        <v>45100</v>
      </c>
      <c r="H1220" s="147" t="s">
        <v>156</v>
      </c>
      <c r="I1220" s="150">
        <v>130000000</v>
      </c>
      <c r="J1220" s="151">
        <v>100027064</v>
      </c>
      <c r="K1220" s="150">
        <v>100243416.57736029</v>
      </c>
      <c r="L1220" s="151">
        <v>130000000</v>
      </c>
      <c r="M1220" s="159">
        <v>10.381329642200001</v>
      </c>
    </row>
    <row r="1221" spans="2:13">
      <c r="B1221" s="129" t="s">
        <v>160</v>
      </c>
      <c r="C1221" s="146" t="s">
        <v>182</v>
      </c>
      <c r="D1221" s="147" t="s">
        <v>154</v>
      </c>
      <c r="E1221" s="146" t="s">
        <v>155</v>
      </c>
      <c r="F1221" s="158">
        <v>44420.619444444441</v>
      </c>
      <c r="G1221" s="158">
        <v>46146</v>
      </c>
      <c r="H1221" s="147" t="s">
        <v>156</v>
      </c>
      <c r="I1221" s="150">
        <v>1400000000</v>
      </c>
      <c r="J1221" s="151">
        <v>1021513572</v>
      </c>
      <c r="K1221" s="150">
        <v>1032332319.4680488</v>
      </c>
      <c r="L1221" s="151">
        <v>1400000000</v>
      </c>
      <c r="M1221" s="159">
        <v>8.1637994751999994</v>
      </c>
    </row>
    <row r="1222" spans="2:13">
      <c r="B1222" s="129" t="s">
        <v>160</v>
      </c>
      <c r="C1222" s="146" t="s">
        <v>182</v>
      </c>
      <c r="D1222" s="147" t="s">
        <v>154</v>
      </c>
      <c r="E1222" s="146" t="s">
        <v>155</v>
      </c>
      <c r="F1222" s="158">
        <v>44151.673159722224</v>
      </c>
      <c r="G1222" s="158">
        <v>45973</v>
      </c>
      <c r="H1222" s="147" t="s">
        <v>156</v>
      </c>
      <c r="I1222" s="150">
        <v>750000000</v>
      </c>
      <c r="J1222" s="151">
        <v>500406070</v>
      </c>
      <c r="K1222" s="150">
        <v>506806331.50729728</v>
      </c>
      <c r="L1222" s="151">
        <v>750000000</v>
      </c>
      <c r="M1222" s="159">
        <v>10.381302821</v>
      </c>
    </row>
    <row r="1223" spans="2:13">
      <c r="B1223" s="129" t="s">
        <v>160</v>
      </c>
      <c r="C1223" s="146" t="s">
        <v>182</v>
      </c>
      <c r="D1223" s="147" t="s">
        <v>154</v>
      </c>
      <c r="E1223" s="146" t="s">
        <v>155</v>
      </c>
      <c r="F1223" s="158">
        <v>44006.515844907408</v>
      </c>
      <c r="G1223" s="158">
        <v>45100</v>
      </c>
      <c r="H1223" s="147" t="s">
        <v>156</v>
      </c>
      <c r="I1223" s="150">
        <v>130000000</v>
      </c>
      <c r="J1223" s="151">
        <v>100027064</v>
      </c>
      <c r="K1223" s="150">
        <v>100243416.57736029</v>
      </c>
      <c r="L1223" s="151">
        <v>130000000</v>
      </c>
      <c r="M1223" s="159">
        <v>10.381329642200001</v>
      </c>
    </row>
    <row r="1224" spans="2:13">
      <c r="B1224" s="129" t="s">
        <v>160</v>
      </c>
      <c r="C1224" s="146" t="s">
        <v>182</v>
      </c>
      <c r="D1224" s="147" t="s">
        <v>154</v>
      </c>
      <c r="E1224" s="146" t="s">
        <v>155</v>
      </c>
      <c r="F1224" s="158">
        <v>44006.527511574073</v>
      </c>
      <c r="G1224" s="158">
        <v>45100</v>
      </c>
      <c r="H1224" s="147" t="s">
        <v>156</v>
      </c>
      <c r="I1224" s="150">
        <v>130000000</v>
      </c>
      <c r="J1224" s="151">
        <v>100027064</v>
      </c>
      <c r="K1224" s="150">
        <v>100243416.57736029</v>
      </c>
      <c r="L1224" s="151">
        <v>130000000</v>
      </c>
      <c r="M1224" s="159">
        <v>10.381329642200001</v>
      </c>
    </row>
    <row r="1225" spans="2:13">
      <c r="B1225" s="129" t="s">
        <v>160</v>
      </c>
      <c r="C1225" s="146" t="s">
        <v>182</v>
      </c>
      <c r="D1225" s="147" t="s">
        <v>154</v>
      </c>
      <c r="E1225" s="146" t="s">
        <v>155</v>
      </c>
      <c r="F1225" s="158">
        <v>44351.67664351852</v>
      </c>
      <c r="G1225" s="158">
        <v>46146</v>
      </c>
      <c r="H1225" s="147" t="s">
        <v>156</v>
      </c>
      <c r="I1225" s="150">
        <v>1400219178</v>
      </c>
      <c r="J1225" s="151">
        <v>1006687342</v>
      </c>
      <c r="K1225" s="150">
        <v>1032554431.3919311</v>
      </c>
      <c r="L1225" s="151">
        <v>1400219178</v>
      </c>
      <c r="M1225" s="159">
        <v>8.1638593467000007</v>
      </c>
    </row>
    <row r="1226" spans="2:13">
      <c r="B1226" s="129" t="s">
        <v>160</v>
      </c>
      <c r="C1226" s="146" t="s">
        <v>182</v>
      </c>
      <c r="D1226" s="147" t="s">
        <v>154</v>
      </c>
      <c r="E1226" s="146" t="s">
        <v>155</v>
      </c>
      <c r="F1226" s="158">
        <v>44151.671168981484</v>
      </c>
      <c r="G1226" s="158">
        <v>45973</v>
      </c>
      <c r="H1226" s="147" t="s">
        <v>156</v>
      </c>
      <c r="I1226" s="150">
        <v>750000000</v>
      </c>
      <c r="J1226" s="151">
        <v>500406070</v>
      </c>
      <c r="K1226" s="150">
        <v>506806331.50729728</v>
      </c>
      <c r="L1226" s="151">
        <v>750000000</v>
      </c>
      <c r="M1226" s="159">
        <v>10.381302821</v>
      </c>
    </row>
    <row r="1227" spans="2:13">
      <c r="B1227" s="129" t="s">
        <v>160</v>
      </c>
      <c r="C1227" s="146" t="s">
        <v>182</v>
      </c>
      <c r="D1227" s="147" t="s">
        <v>154</v>
      </c>
      <c r="E1227" s="146" t="s">
        <v>155</v>
      </c>
      <c r="F1227" s="158">
        <v>44006.506539351853</v>
      </c>
      <c r="G1227" s="158">
        <v>45100</v>
      </c>
      <c r="H1227" s="147" t="s">
        <v>156</v>
      </c>
      <c r="I1227" s="150">
        <v>130000000</v>
      </c>
      <c r="J1227" s="151">
        <v>100027064</v>
      </c>
      <c r="K1227" s="150">
        <v>100243416.57736029</v>
      </c>
      <c r="L1227" s="151">
        <v>130000000</v>
      </c>
      <c r="M1227" s="159">
        <v>10.381329642200001</v>
      </c>
    </row>
    <row r="1228" spans="2:13">
      <c r="B1228" s="129" t="s">
        <v>160</v>
      </c>
      <c r="C1228" s="146" t="s">
        <v>182</v>
      </c>
      <c r="D1228" s="147" t="s">
        <v>154</v>
      </c>
      <c r="E1228" s="146" t="s">
        <v>155</v>
      </c>
      <c r="F1228" s="158">
        <v>44298.726666666669</v>
      </c>
      <c r="G1228" s="158">
        <v>46125</v>
      </c>
      <c r="H1228" s="147" t="s">
        <v>156</v>
      </c>
      <c r="I1228" s="150">
        <v>1400438356</v>
      </c>
      <c r="J1228" s="151">
        <v>999999998</v>
      </c>
      <c r="K1228" s="150">
        <v>1037450328.9303149</v>
      </c>
      <c r="L1228" s="151">
        <v>1400438356</v>
      </c>
      <c r="M1228" s="159">
        <v>8.1638844815000002</v>
      </c>
    </row>
    <row r="1229" spans="2:13">
      <c r="B1229" s="129" t="s">
        <v>160</v>
      </c>
      <c r="C1229" s="146" t="s">
        <v>182</v>
      </c>
      <c r="D1229" s="147" t="s">
        <v>154</v>
      </c>
      <c r="E1229" s="146" t="s">
        <v>155</v>
      </c>
      <c r="F1229" s="158">
        <v>44118.661874999998</v>
      </c>
      <c r="G1229" s="158">
        <v>45175</v>
      </c>
      <c r="H1229" s="147" t="s">
        <v>156</v>
      </c>
      <c r="I1229" s="150">
        <v>127623288</v>
      </c>
      <c r="J1229" s="151">
        <v>100820966</v>
      </c>
      <c r="K1229" s="150">
        <v>100497040.50571734</v>
      </c>
      <c r="L1229" s="151">
        <v>127623288</v>
      </c>
      <c r="M1229" s="159">
        <v>9.4648317199999994</v>
      </c>
    </row>
    <row r="1230" spans="2:13">
      <c r="B1230" s="129" t="s">
        <v>160</v>
      </c>
      <c r="C1230" s="146" t="s">
        <v>182</v>
      </c>
      <c r="D1230" s="147" t="s">
        <v>154</v>
      </c>
      <c r="E1230" s="146" t="s">
        <v>155</v>
      </c>
      <c r="F1230" s="158">
        <v>44006.488692129627</v>
      </c>
      <c r="G1230" s="158">
        <v>45100</v>
      </c>
      <c r="H1230" s="147" t="s">
        <v>156</v>
      </c>
      <c r="I1230" s="150">
        <v>130000000</v>
      </c>
      <c r="J1230" s="151">
        <v>100027064</v>
      </c>
      <c r="K1230" s="150">
        <v>100243416.57736029</v>
      </c>
      <c r="L1230" s="151">
        <v>130000000</v>
      </c>
      <c r="M1230" s="159">
        <v>10.381329642200001</v>
      </c>
    </row>
    <row r="1231" spans="2:13">
      <c r="B1231" s="129" t="s">
        <v>160</v>
      </c>
      <c r="C1231" s="146" t="s">
        <v>182</v>
      </c>
      <c r="D1231" s="147" t="s">
        <v>154</v>
      </c>
      <c r="E1231" s="146" t="s">
        <v>155</v>
      </c>
      <c r="F1231" s="158">
        <v>44298.722905092596</v>
      </c>
      <c r="G1231" s="158">
        <v>46125</v>
      </c>
      <c r="H1231" s="147" t="s">
        <v>156</v>
      </c>
      <c r="I1231" s="150">
        <v>1400438356</v>
      </c>
      <c r="J1231" s="151">
        <v>999999998</v>
      </c>
      <c r="K1231" s="150">
        <v>1037450328.9303149</v>
      </c>
      <c r="L1231" s="151">
        <v>1400438356</v>
      </c>
      <c r="M1231" s="159">
        <v>8.1638844815000002</v>
      </c>
    </row>
    <row r="1232" spans="2:13">
      <c r="B1232" s="129" t="s">
        <v>160</v>
      </c>
      <c r="C1232" s="146" t="s">
        <v>182</v>
      </c>
      <c r="D1232" s="147" t="s">
        <v>154</v>
      </c>
      <c r="E1232" s="146" t="s">
        <v>155</v>
      </c>
      <c r="F1232" s="158">
        <v>44007.478865740741</v>
      </c>
      <c r="G1232" s="158">
        <v>45100</v>
      </c>
      <c r="H1232" s="147" t="s">
        <v>156</v>
      </c>
      <c r="I1232" s="150">
        <v>130000000</v>
      </c>
      <c r="J1232" s="151">
        <v>100054231</v>
      </c>
      <c r="K1232" s="150">
        <v>100243475.75710569</v>
      </c>
      <c r="L1232" s="151">
        <v>130000000</v>
      </c>
      <c r="M1232" s="159">
        <v>10.381289049299999</v>
      </c>
    </row>
    <row r="1233" spans="2:13">
      <c r="B1233" s="129" t="s">
        <v>160</v>
      </c>
      <c r="C1233" s="146" t="s">
        <v>182</v>
      </c>
      <c r="D1233" s="147" t="s">
        <v>154</v>
      </c>
      <c r="E1233" s="146" t="s">
        <v>155</v>
      </c>
      <c r="F1233" s="158">
        <v>43899.657650462963</v>
      </c>
      <c r="G1233" s="158">
        <v>45496</v>
      </c>
      <c r="H1233" s="147" t="s">
        <v>156</v>
      </c>
      <c r="I1233" s="150">
        <v>205968767</v>
      </c>
      <c r="J1233" s="151">
        <v>141640593</v>
      </c>
      <c r="K1233" s="150">
        <v>142568634.85512841</v>
      </c>
      <c r="L1233" s="151">
        <v>205968767</v>
      </c>
      <c r="M1233" s="159">
        <v>10.9207201789</v>
      </c>
    </row>
    <row r="1234" spans="2:13">
      <c r="B1234" s="129" t="s">
        <v>160</v>
      </c>
      <c r="C1234" s="146" t="s">
        <v>182</v>
      </c>
      <c r="D1234" s="147" t="s">
        <v>154</v>
      </c>
      <c r="E1234" s="146" t="s">
        <v>155</v>
      </c>
      <c r="F1234" s="158">
        <v>44448.673946759256</v>
      </c>
      <c r="G1234" s="158">
        <v>45460</v>
      </c>
      <c r="H1234" s="147" t="s">
        <v>156</v>
      </c>
      <c r="I1234" s="150">
        <v>1240219178</v>
      </c>
      <c r="J1234" s="151">
        <v>1018216007</v>
      </c>
      <c r="K1234" s="150">
        <v>1022821622.8415656</v>
      </c>
      <c r="L1234" s="151">
        <v>1240219178</v>
      </c>
      <c r="M1234" s="159">
        <v>8.1599109270000003</v>
      </c>
    </row>
    <row r="1235" spans="2:13">
      <c r="B1235" s="129" t="s">
        <v>160</v>
      </c>
      <c r="C1235" s="146" t="s">
        <v>182</v>
      </c>
      <c r="D1235" s="147" t="s">
        <v>154</v>
      </c>
      <c r="E1235" s="146" t="s">
        <v>155</v>
      </c>
      <c r="F1235" s="158">
        <v>44006.532511574071</v>
      </c>
      <c r="G1235" s="158">
        <v>45100</v>
      </c>
      <c r="H1235" s="147" t="s">
        <v>156</v>
      </c>
      <c r="I1235" s="150">
        <v>130000000</v>
      </c>
      <c r="J1235" s="151">
        <v>100027064</v>
      </c>
      <c r="K1235" s="150">
        <v>100243416.57736029</v>
      </c>
      <c r="L1235" s="151">
        <v>130000000</v>
      </c>
      <c r="M1235" s="159">
        <v>10.381329642200001</v>
      </c>
    </row>
    <row r="1236" spans="2:13">
      <c r="B1236" s="129" t="s">
        <v>160</v>
      </c>
      <c r="C1236" s="146" t="s">
        <v>182</v>
      </c>
      <c r="D1236" s="147" t="s">
        <v>154</v>
      </c>
      <c r="E1236" s="146" t="s">
        <v>155</v>
      </c>
      <c r="F1236" s="158">
        <v>44424.641516203701</v>
      </c>
      <c r="G1236" s="158">
        <v>46146</v>
      </c>
      <c r="H1236" s="147" t="s">
        <v>156</v>
      </c>
      <c r="I1236" s="150">
        <v>1400000000</v>
      </c>
      <c r="J1236" s="151">
        <v>1022392469</v>
      </c>
      <c r="K1236" s="150">
        <v>1032332319.5198276</v>
      </c>
      <c r="L1236" s="151">
        <v>1400000000</v>
      </c>
      <c r="M1236" s="159">
        <v>8.1637994737999993</v>
      </c>
    </row>
    <row r="1237" spans="2:13">
      <c r="B1237" s="129" t="s">
        <v>160</v>
      </c>
      <c r="C1237" s="146" t="s">
        <v>182</v>
      </c>
      <c r="D1237" s="147" t="s">
        <v>154</v>
      </c>
      <c r="E1237" s="146" t="s">
        <v>155</v>
      </c>
      <c r="F1237" s="158">
        <v>44188.721539351849</v>
      </c>
      <c r="G1237" s="158">
        <v>46013</v>
      </c>
      <c r="H1237" s="147" t="s">
        <v>156</v>
      </c>
      <c r="I1237" s="150">
        <v>737500000</v>
      </c>
      <c r="J1237" s="151">
        <v>500000001</v>
      </c>
      <c r="K1237" s="150">
        <v>513000115.3961038</v>
      </c>
      <c r="L1237" s="151">
        <v>737500000</v>
      </c>
      <c r="M1237" s="159">
        <v>9.7257003925000003</v>
      </c>
    </row>
    <row r="1238" spans="2:13">
      <c r="B1238" s="129" t="s">
        <v>160</v>
      </c>
      <c r="C1238" s="146" t="s">
        <v>182</v>
      </c>
      <c r="D1238" s="147" t="s">
        <v>154</v>
      </c>
      <c r="E1238" s="146" t="s">
        <v>155</v>
      </c>
      <c r="F1238" s="158">
        <v>44006.529803240737</v>
      </c>
      <c r="G1238" s="158">
        <v>45100</v>
      </c>
      <c r="H1238" s="147" t="s">
        <v>156</v>
      </c>
      <c r="I1238" s="150">
        <v>130000000</v>
      </c>
      <c r="J1238" s="151">
        <v>100027064</v>
      </c>
      <c r="K1238" s="150">
        <v>100243416.57736029</v>
      </c>
      <c r="L1238" s="151">
        <v>130000000</v>
      </c>
      <c r="M1238" s="159">
        <v>10.381329642200001</v>
      </c>
    </row>
    <row r="1239" spans="2:13">
      <c r="B1239" s="129" t="s">
        <v>160</v>
      </c>
      <c r="C1239" s="146" t="s">
        <v>182</v>
      </c>
      <c r="D1239" s="147" t="s">
        <v>154</v>
      </c>
      <c r="E1239" s="146" t="s">
        <v>155</v>
      </c>
      <c r="F1239" s="158">
        <v>44400.62296296296</v>
      </c>
      <c r="G1239" s="158">
        <v>46146</v>
      </c>
      <c r="H1239" s="147" t="s">
        <v>156</v>
      </c>
      <c r="I1239" s="150">
        <v>1400219178</v>
      </c>
      <c r="J1239" s="151">
        <v>1017349142</v>
      </c>
      <c r="K1239" s="150">
        <v>1032554431.3919311</v>
      </c>
      <c r="L1239" s="151">
        <v>1400219178</v>
      </c>
      <c r="M1239" s="159">
        <v>8.1638593467000007</v>
      </c>
    </row>
    <row r="1240" spans="2:13">
      <c r="B1240" s="129" t="s">
        <v>160</v>
      </c>
      <c r="C1240" s="146" t="s">
        <v>182</v>
      </c>
      <c r="D1240" s="147" t="s">
        <v>154</v>
      </c>
      <c r="E1240" s="146" t="s">
        <v>155</v>
      </c>
      <c r="F1240" s="158">
        <v>44151.67224537037</v>
      </c>
      <c r="G1240" s="158">
        <v>45973</v>
      </c>
      <c r="H1240" s="147" t="s">
        <v>156</v>
      </c>
      <c r="I1240" s="150">
        <v>750000000</v>
      </c>
      <c r="J1240" s="151">
        <v>500406070</v>
      </c>
      <c r="K1240" s="150">
        <v>506806331.50729728</v>
      </c>
      <c r="L1240" s="151">
        <v>750000000</v>
      </c>
      <c r="M1240" s="159">
        <v>10.381302821</v>
      </c>
    </row>
    <row r="1241" spans="2:13">
      <c r="B1241" s="129" t="s">
        <v>160</v>
      </c>
      <c r="C1241" s="146" t="s">
        <v>182</v>
      </c>
      <c r="D1241" s="147" t="s">
        <v>154</v>
      </c>
      <c r="E1241" s="146" t="s">
        <v>155</v>
      </c>
      <c r="F1241" s="158">
        <v>44006.511099537034</v>
      </c>
      <c r="G1241" s="158">
        <v>45100</v>
      </c>
      <c r="H1241" s="147" t="s">
        <v>156</v>
      </c>
      <c r="I1241" s="150">
        <v>130000000</v>
      </c>
      <c r="J1241" s="151">
        <v>100027064</v>
      </c>
      <c r="K1241" s="150">
        <v>100243416.57736029</v>
      </c>
      <c r="L1241" s="151">
        <v>130000000</v>
      </c>
      <c r="M1241" s="159">
        <v>10.381329642200001</v>
      </c>
    </row>
    <row r="1242" spans="2:13">
      <c r="B1242" s="129" t="s">
        <v>160</v>
      </c>
      <c r="C1242" s="146" t="s">
        <v>182</v>
      </c>
      <c r="D1242" s="147" t="s">
        <v>154</v>
      </c>
      <c r="E1242" s="146" t="s">
        <v>155</v>
      </c>
      <c r="F1242" s="158">
        <v>44334.741909722223</v>
      </c>
      <c r="G1242" s="158">
        <v>46146</v>
      </c>
      <c r="H1242" s="147" t="s">
        <v>156</v>
      </c>
      <c r="I1242" s="150">
        <v>1400000000</v>
      </c>
      <c r="J1242" s="151">
        <v>1002798964</v>
      </c>
      <c r="K1242" s="150">
        <v>1032332319.4288913</v>
      </c>
      <c r="L1242" s="151">
        <v>1400000000</v>
      </c>
      <c r="M1242" s="159">
        <v>8.1637994762999995</v>
      </c>
    </row>
    <row r="1243" spans="2:13">
      <c r="B1243" s="129" t="s">
        <v>160</v>
      </c>
      <c r="C1243" s="146" t="s">
        <v>182</v>
      </c>
      <c r="D1243" s="147" t="s">
        <v>154</v>
      </c>
      <c r="E1243" s="146" t="s">
        <v>155</v>
      </c>
      <c r="F1243" s="158">
        <v>44151.670416666668</v>
      </c>
      <c r="G1243" s="158">
        <v>45973</v>
      </c>
      <c r="H1243" s="147" t="s">
        <v>156</v>
      </c>
      <c r="I1243" s="150">
        <v>750000000</v>
      </c>
      <c r="J1243" s="151">
        <v>500406070</v>
      </c>
      <c r="K1243" s="150">
        <v>506806331.50729728</v>
      </c>
      <c r="L1243" s="151">
        <v>750000000</v>
      </c>
      <c r="M1243" s="159">
        <v>10.381302821</v>
      </c>
    </row>
    <row r="1244" spans="2:13">
      <c r="B1244" s="129" t="s">
        <v>160</v>
      </c>
      <c r="C1244" s="146" t="s">
        <v>182</v>
      </c>
      <c r="D1244" s="147" t="s">
        <v>154</v>
      </c>
      <c r="E1244" s="146" t="s">
        <v>155</v>
      </c>
      <c r="F1244" s="158">
        <v>44006.49050925926</v>
      </c>
      <c r="G1244" s="158">
        <v>45100</v>
      </c>
      <c r="H1244" s="147" t="s">
        <v>156</v>
      </c>
      <c r="I1244" s="150">
        <v>130000000</v>
      </c>
      <c r="J1244" s="151">
        <v>100027064</v>
      </c>
      <c r="K1244" s="150">
        <v>100243416.57736029</v>
      </c>
      <c r="L1244" s="151">
        <v>130000000</v>
      </c>
      <c r="M1244" s="159">
        <v>10.381329642200001</v>
      </c>
    </row>
    <row r="1245" spans="2:13">
      <c r="B1245" s="129" t="s">
        <v>160</v>
      </c>
      <c r="C1245" s="146" t="s">
        <v>182</v>
      </c>
      <c r="D1245" s="147" t="s">
        <v>154</v>
      </c>
      <c r="E1245" s="146" t="s">
        <v>155</v>
      </c>
      <c r="F1245" s="158">
        <v>44006.517442129632</v>
      </c>
      <c r="G1245" s="158">
        <v>45100</v>
      </c>
      <c r="H1245" s="147" t="s">
        <v>156</v>
      </c>
      <c r="I1245" s="150">
        <v>130000000</v>
      </c>
      <c r="J1245" s="151">
        <v>100027064</v>
      </c>
      <c r="K1245" s="150">
        <v>100243416.57736029</v>
      </c>
      <c r="L1245" s="151">
        <v>130000000</v>
      </c>
      <c r="M1245" s="159">
        <v>10.381329642200001</v>
      </c>
    </row>
    <row r="1246" spans="2:13">
      <c r="B1246" s="129" t="s">
        <v>160</v>
      </c>
      <c r="C1246" s="146" t="s">
        <v>182</v>
      </c>
      <c r="D1246" s="147" t="s">
        <v>154</v>
      </c>
      <c r="E1246" s="146" t="s">
        <v>155</v>
      </c>
      <c r="F1246" s="158">
        <v>44298.724930555552</v>
      </c>
      <c r="G1246" s="158">
        <v>46125</v>
      </c>
      <c r="H1246" s="147" t="s">
        <v>156</v>
      </c>
      <c r="I1246" s="150">
        <v>1400438356</v>
      </c>
      <c r="J1246" s="151">
        <v>999999998</v>
      </c>
      <c r="K1246" s="150">
        <v>1037450328.9303149</v>
      </c>
      <c r="L1246" s="151">
        <v>1400438356</v>
      </c>
      <c r="M1246" s="159">
        <v>8.1638844815000002</v>
      </c>
    </row>
    <row r="1247" spans="2:13">
      <c r="B1247" s="129" t="s">
        <v>160</v>
      </c>
      <c r="C1247" s="146" t="s">
        <v>182</v>
      </c>
      <c r="D1247" s="147" t="s">
        <v>154</v>
      </c>
      <c r="E1247" s="146" t="s">
        <v>155</v>
      </c>
      <c r="F1247" s="158">
        <v>44096.710358796299</v>
      </c>
      <c r="G1247" s="158">
        <v>45175</v>
      </c>
      <c r="H1247" s="147" t="s">
        <v>156</v>
      </c>
      <c r="I1247" s="150">
        <v>127623288</v>
      </c>
      <c r="J1247" s="151">
        <v>100275153</v>
      </c>
      <c r="K1247" s="150">
        <v>100498575.68411662</v>
      </c>
      <c r="L1247" s="151">
        <v>127623288</v>
      </c>
      <c r="M1247" s="159">
        <v>9.4639062894000006</v>
      </c>
    </row>
    <row r="1248" spans="2:13">
      <c r="B1248" s="129" t="s">
        <v>160</v>
      </c>
      <c r="C1248" s="146" t="s">
        <v>182</v>
      </c>
      <c r="D1248" s="147" t="s">
        <v>154</v>
      </c>
      <c r="E1248" s="146" t="s">
        <v>155</v>
      </c>
      <c r="F1248" s="158">
        <v>44006.487442129626</v>
      </c>
      <c r="G1248" s="158">
        <v>45100</v>
      </c>
      <c r="H1248" s="147" t="s">
        <v>156</v>
      </c>
      <c r="I1248" s="150">
        <v>130000000</v>
      </c>
      <c r="J1248" s="151">
        <v>100027064</v>
      </c>
      <c r="K1248" s="150">
        <v>100243416.57736029</v>
      </c>
      <c r="L1248" s="151">
        <v>130000000</v>
      </c>
      <c r="M1248" s="159">
        <v>10.381329642200001</v>
      </c>
    </row>
    <row r="1249" spans="2:13">
      <c r="B1249" s="129" t="s">
        <v>160</v>
      </c>
      <c r="C1249" s="146" t="s">
        <v>182</v>
      </c>
      <c r="D1249" s="147" t="s">
        <v>154</v>
      </c>
      <c r="E1249" s="146" t="s">
        <v>155</v>
      </c>
      <c r="F1249" s="158">
        <v>44006.618668981479</v>
      </c>
      <c r="G1249" s="158">
        <v>45100</v>
      </c>
      <c r="H1249" s="147" t="s">
        <v>156</v>
      </c>
      <c r="I1249" s="150">
        <v>130000000</v>
      </c>
      <c r="J1249" s="151">
        <v>100027064</v>
      </c>
      <c r="K1249" s="150">
        <v>100243416.57736029</v>
      </c>
      <c r="L1249" s="151">
        <v>130000000</v>
      </c>
      <c r="M1249" s="159">
        <v>10.381329642200001</v>
      </c>
    </row>
    <row r="1250" spans="2:13">
      <c r="B1250" s="129" t="s">
        <v>160</v>
      </c>
      <c r="C1250" s="146" t="s">
        <v>182</v>
      </c>
      <c r="D1250" s="147" t="s">
        <v>154</v>
      </c>
      <c r="E1250" s="146" t="s">
        <v>155</v>
      </c>
      <c r="F1250" s="158">
        <v>43510.680833333332</v>
      </c>
      <c r="G1250" s="158">
        <v>44501</v>
      </c>
      <c r="H1250" s="147" t="s">
        <v>156</v>
      </c>
      <c r="I1250" s="150">
        <v>124657534</v>
      </c>
      <c r="J1250" s="151">
        <v>95580334</v>
      </c>
      <c r="K1250" s="150">
        <v>101202467.31206763</v>
      </c>
      <c r="L1250" s="151">
        <v>124657534</v>
      </c>
      <c r="M1250" s="159">
        <v>11.462125712600001</v>
      </c>
    </row>
    <row r="1251" spans="2:13">
      <c r="B1251" s="129" t="s">
        <v>160</v>
      </c>
      <c r="C1251" s="146" t="s">
        <v>182</v>
      </c>
      <c r="D1251" s="147" t="s">
        <v>154</v>
      </c>
      <c r="E1251" s="146" t="s">
        <v>155</v>
      </c>
      <c r="F1251" s="158">
        <v>44442.675474537034</v>
      </c>
      <c r="G1251" s="158">
        <v>45460</v>
      </c>
      <c r="H1251" s="147" t="s">
        <v>156</v>
      </c>
      <c r="I1251" s="150">
        <v>1240219178</v>
      </c>
      <c r="J1251" s="151">
        <v>1016903931</v>
      </c>
      <c r="K1251" s="150">
        <v>1022821622.8415656</v>
      </c>
      <c r="L1251" s="151">
        <v>1240219178</v>
      </c>
      <c r="M1251" s="159">
        <v>8.1599109270000003</v>
      </c>
    </row>
    <row r="1252" spans="2:13">
      <c r="B1252" s="129" t="s">
        <v>160</v>
      </c>
      <c r="C1252" s="146" t="s">
        <v>182</v>
      </c>
      <c r="D1252" s="147" t="s">
        <v>154</v>
      </c>
      <c r="E1252" s="146" t="s">
        <v>155</v>
      </c>
      <c r="F1252" s="158">
        <v>44239.476469907408</v>
      </c>
      <c r="G1252" s="158">
        <v>45712</v>
      </c>
      <c r="H1252" s="147" t="s">
        <v>156</v>
      </c>
      <c r="I1252" s="150">
        <v>142493151</v>
      </c>
      <c r="J1252" s="151">
        <v>102132973</v>
      </c>
      <c r="K1252" s="150">
        <v>100951189.40868428</v>
      </c>
      <c r="L1252" s="151">
        <v>142493151</v>
      </c>
      <c r="M1252" s="159">
        <v>10.3812889969</v>
      </c>
    </row>
    <row r="1253" spans="2:13">
      <c r="B1253" s="129" t="s">
        <v>160</v>
      </c>
      <c r="C1253" s="146" t="s">
        <v>182</v>
      </c>
      <c r="D1253" s="147" t="s">
        <v>154</v>
      </c>
      <c r="E1253" s="146" t="s">
        <v>155</v>
      </c>
      <c r="F1253" s="158">
        <v>44006.531261574077</v>
      </c>
      <c r="G1253" s="158">
        <v>45100</v>
      </c>
      <c r="H1253" s="147" t="s">
        <v>156</v>
      </c>
      <c r="I1253" s="150">
        <v>130000000</v>
      </c>
      <c r="J1253" s="151">
        <v>100027064</v>
      </c>
      <c r="K1253" s="150">
        <v>100243416.57736029</v>
      </c>
      <c r="L1253" s="151">
        <v>130000000</v>
      </c>
      <c r="M1253" s="159">
        <v>10.381329642200001</v>
      </c>
    </row>
    <row r="1254" spans="2:13">
      <c r="B1254" s="129" t="s">
        <v>160</v>
      </c>
      <c r="C1254" s="146" t="s">
        <v>182</v>
      </c>
      <c r="D1254" s="147" t="s">
        <v>154</v>
      </c>
      <c r="E1254" s="146" t="s">
        <v>155</v>
      </c>
      <c r="F1254" s="158">
        <v>44421.680983796294</v>
      </c>
      <c r="G1254" s="158">
        <v>44865</v>
      </c>
      <c r="H1254" s="147" t="s">
        <v>156</v>
      </c>
      <c r="I1254" s="150">
        <v>113232873</v>
      </c>
      <c r="J1254" s="151">
        <v>102763885</v>
      </c>
      <c r="K1254" s="150">
        <v>102124050.1645937</v>
      </c>
      <c r="L1254" s="151">
        <v>113232873</v>
      </c>
      <c r="M1254" s="159">
        <v>8.8384297748999998</v>
      </c>
    </row>
    <row r="1255" spans="2:13">
      <c r="B1255" s="129" t="s">
        <v>160</v>
      </c>
      <c r="C1255" s="146" t="s">
        <v>182</v>
      </c>
      <c r="D1255" s="147" t="s">
        <v>154</v>
      </c>
      <c r="E1255" s="146" t="s">
        <v>155</v>
      </c>
      <c r="F1255" s="158">
        <v>44151.673530092594</v>
      </c>
      <c r="G1255" s="158">
        <v>45973</v>
      </c>
      <c r="H1255" s="147" t="s">
        <v>156</v>
      </c>
      <c r="I1255" s="150">
        <v>750000000</v>
      </c>
      <c r="J1255" s="151">
        <v>500406070</v>
      </c>
      <c r="K1255" s="150">
        <v>506806331.50729728</v>
      </c>
      <c r="L1255" s="151">
        <v>750000000</v>
      </c>
      <c r="M1255" s="159">
        <v>10.381302821</v>
      </c>
    </row>
    <row r="1256" spans="2:13">
      <c r="B1256" s="129" t="s">
        <v>160</v>
      </c>
      <c r="C1256" s="146" t="s">
        <v>182</v>
      </c>
      <c r="D1256" s="147" t="s">
        <v>154</v>
      </c>
      <c r="E1256" s="146" t="s">
        <v>155</v>
      </c>
      <c r="F1256" s="158">
        <v>44006.516342592593</v>
      </c>
      <c r="G1256" s="158">
        <v>45100</v>
      </c>
      <c r="H1256" s="147" t="s">
        <v>156</v>
      </c>
      <c r="I1256" s="150">
        <v>130000000</v>
      </c>
      <c r="J1256" s="151">
        <v>100027064</v>
      </c>
      <c r="K1256" s="150">
        <v>100243416.57736029</v>
      </c>
      <c r="L1256" s="151">
        <v>130000000</v>
      </c>
      <c r="M1256" s="159">
        <v>10.381329642200001</v>
      </c>
    </row>
    <row r="1257" spans="2:13">
      <c r="B1257" s="129" t="s">
        <v>160</v>
      </c>
      <c r="C1257" s="146" t="s">
        <v>182</v>
      </c>
      <c r="D1257" s="147" t="s">
        <v>154</v>
      </c>
      <c r="E1257" s="146" t="s">
        <v>155</v>
      </c>
      <c r="F1257" s="158">
        <v>44006.528668981482</v>
      </c>
      <c r="G1257" s="158">
        <v>45100</v>
      </c>
      <c r="H1257" s="147" t="s">
        <v>156</v>
      </c>
      <c r="I1257" s="150">
        <v>130000000</v>
      </c>
      <c r="J1257" s="151">
        <v>100027064</v>
      </c>
      <c r="K1257" s="150">
        <v>100243416.57736029</v>
      </c>
      <c r="L1257" s="151">
        <v>130000000</v>
      </c>
      <c r="M1257" s="159">
        <v>10.381329642200001</v>
      </c>
    </row>
    <row r="1258" spans="2:13">
      <c r="B1258" s="129" t="s">
        <v>160</v>
      </c>
      <c r="C1258" s="146" t="s">
        <v>182</v>
      </c>
      <c r="D1258" s="147" t="s">
        <v>154</v>
      </c>
      <c r="E1258" s="146" t="s">
        <v>155</v>
      </c>
      <c r="F1258" s="158">
        <v>44351.679224537038</v>
      </c>
      <c r="G1258" s="158">
        <v>46146</v>
      </c>
      <c r="H1258" s="147" t="s">
        <v>156</v>
      </c>
      <c r="I1258" s="150">
        <v>1400219178</v>
      </c>
      <c r="J1258" s="151">
        <v>1006687342</v>
      </c>
      <c r="K1258" s="150">
        <v>1032554431.3919311</v>
      </c>
      <c r="L1258" s="151">
        <v>1400219178</v>
      </c>
      <c r="M1258" s="159">
        <v>8.1638593467000007</v>
      </c>
    </row>
    <row r="1259" spans="2:13">
      <c r="B1259" s="129" t="s">
        <v>160</v>
      </c>
      <c r="C1259" s="146" t="s">
        <v>182</v>
      </c>
      <c r="D1259" s="147" t="s">
        <v>154</v>
      </c>
      <c r="E1259" s="146" t="s">
        <v>155</v>
      </c>
      <c r="F1259" s="158">
        <v>44151.671423611115</v>
      </c>
      <c r="G1259" s="158">
        <v>45973</v>
      </c>
      <c r="H1259" s="147" t="s">
        <v>156</v>
      </c>
      <c r="I1259" s="150">
        <v>750000000</v>
      </c>
      <c r="J1259" s="151">
        <v>500406070</v>
      </c>
      <c r="K1259" s="150">
        <v>506806331.50729728</v>
      </c>
      <c r="L1259" s="151">
        <v>750000000</v>
      </c>
      <c r="M1259" s="159">
        <v>10.381302821</v>
      </c>
    </row>
    <row r="1260" spans="2:13">
      <c r="B1260" s="129" t="s">
        <v>160</v>
      </c>
      <c r="C1260" s="146" t="s">
        <v>182</v>
      </c>
      <c r="D1260" s="147" t="s">
        <v>154</v>
      </c>
      <c r="E1260" s="146" t="s">
        <v>155</v>
      </c>
      <c r="F1260" s="158">
        <v>44006.509525462963</v>
      </c>
      <c r="G1260" s="158">
        <v>45100</v>
      </c>
      <c r="H1260" s="147" t="s">
        <v>156</v>
      </c>
      <c r="I1260" s="150">
        <v>130000000</v>
      </c>
      <c r="J1260" s="151">
        <v>100027064</v>
      </c>
      <c r="K1260" s="150">
        <v>100243416.57736029</v>
      </c>
      <c r="L1260" s="151">
        <v>130000000</v>
      </c>
      <c r="M1260" s="159">
        <v>10.381329642200001</v>
      </c>
    </row>
    <row r="1261" spans="2:13">
      <c r="B1261" s="129" t="s">
        <v>160</v>
      </c>
      <c r="C1261" s="146" t="s">
        <v>182</v>
      </c>
      <c r="D1261" s="147" t="s">
        <v>154</v>
      </c>
      <c r="E1261" s="146" t="s">
        <v>155</v>
      </c>
      <c r="F1261" s="158">
        <v>44298.727118055554</v>
      </c>
      <c r="G1261" s="158">
        <v>46125</v>
      </c>
      <c r="H1261" s="147" t="s">
        <v>156</v>
      </c>
      <c r="I1261" s="150">
        <v>1400438356</v>
      </c>
      <c r="J1261" s="151">
        <v>999999998</v>
      </c>
      <c r="K1261" s="150">
        <v>1037450328.9303149</v>
      </c>
      <c r="L1261" s="151">
        <v>1400438356</v>
      </c>
      <c r="M1261" s="159">
        <v>8.1638844815000002</v>
      </c>
    </row>
    <row r="1262" spans="2:13">
      <c r="B1262" s="129" t="s">
        <v>160</v>
      </c>
      <c r="C1262" s="146" t="s">
        <v>182</v>
      </c>
      <c r="D1262" s="147" t="s">
        <v>154</v>
      </c>
      <c r="E1262" s="146" t="s">
        <v>155</v>
      </c>
      <c r="F1262" s="158">
        <v>44126.683703703704</v>
      </c>
      <c r="G1262" s="158">
        <v>45175</v>
      </c>
      <c r="H1262" s="147" t="s">
        <v>156</v>
      </c>
      <c r="I1262" s="150">
        <v>127623288</v>
      </c>
      <c r="J1262" s="151">
        <v>101023191</v>
      </c>
      <c r="K1262" s="150">
        <v>100498575.74881604</v>
      </c>
      <c r="L1262" s="151">
        <v>127623288</v>
      </c>
      <c r="M1262" s="159">
        <v>9.4639062504000009</v>
      </c>
    </row>
    <row r="1263" spans="2:13">
      <c r="B1263" s="129" t="s">
        <v>160</v>
      </c>
      <c r="C1263" s="146" t="s">
        <v>182</v>
      </c>
      <c r="D1263" s="147" t="s">
        <v>154</v>
      </c>
      <c r="E1263" s="146" t="s">
        <v>155</v>
      </c>
      <c r="F1263" s="158">
        <v>44006.489351851851</v>
      </c>
      <c r="G1263" s="158">
        <v>45100</v>
      </c>
      <c r="H1263" s="147" t="s">
        <v>156</v>
      </c>
      <c r="I1263" s="150">
        <v>130000000</v>
      </c>
      <c r="J1263" s="151">
        <v>100027064</v>
      </c>
      <c r="K1263" s="150">
        <v>100243416.57736029</v>
      </c>
      <c r="L1263" s="151">
        <v>130000000</v>
      </c>
      <c r="M1263" s="159">
        <v>10.381329642200001</v>
      </c>
    </row>
    <row r="1264" spans="2:13">
      <c r="B1264" s="129" t="s">
        <v>160</v>
      </c>
      <c r="C1264" s="146" t="s">
        <v>182</v>
      </c>
      <c r="D1264" s="147" t="s">
        <v>154</v>
      </c>
      <c r="E1264" s="146" t="s">
        <v>155</v>
      </c>
      <c r="F1264" s="158">
        <v>44298.723495370374</v>
      </c>
      <c r="G1264" s="158">
        <v>46125</v>
      </c>
      <c r="H1264" s="147" t="s">
        <v>156</v>
      </c>
      <c r="I1264" s="150">
        <v>1400438356</v>
      </c>
      <c r="J1264" s="151">
        <v>999999998</v>
      </c>
      <c r="K1264" s="150">
        <v>1037450328.9303149</v>
      </c>
      <c r="L1264" s="151">
        <v>1400438356</v>
      </c>
      <c r="M1264" s="159">
        <v>8.1638844815000002</v>
      </c>
    </row>
    <row r="1265" spans="2:13">
      <c r="B1265" s="129" t="s">
        <v>160</v>
      </c>
      <c r="C1265" s="146" t="s">
        <v>182</v>
      </c>
      <c r="D1265" s="147" t="s">
        <v>154</v>
      </c>
      <c r="E1265" s="146" t="s">
        <v>155</v>
      </c>
      <c r="F1265" s="158">
        <v>44013.639780092592</v>
      </c>
      <c r="G1265" s="158">
        <v>45100</v>
      </c>
      <c r="H1265" s="147" t="s">
        <v>156</v>
      </c>
      <c r="I1265" s="150">
        <v>130000000</v>
      </c>
      <c r="J1265" s="151">
        <v>100216815</v>
      </c>
      <c r="K1265" s="150">
        <v>100243475.51850976</v>
      </c>
      <c r="L1265" s="151">
        <v>130000000</v>
      </c>
      <c r="M1265" s="159">
        <v>10.381289213000001</v>
      </c>
    </row>
    <row r="1266" spans="2:13">
      <c r="B1266" s="129" t="s">
        <v>160</v>
      </c>
      <c r="C1266" s="146" t="s">
        <v>182</v>
      </c>
      <c r="D1266" s="147" t="s">
        <v>154</v>
      </c>
      <c r="E1266" s="146" t="s">
        <v>155</v>
      </c>
      <c r="F1266" s="158">
        <v>44004.657071759262</v>
      </c>
      <c r="G1266" s="158">
        <v>44480</v>
      </c>
      <c r="H1266" s="147" t="s">
        <v>156</v>
      </c>
      <c r="I1266" s="150">
        <v>100000000</v>
      </c>
      <c r="J1266" s="151">
        <v>88311935</v>
      </c>
      <c r="K1266" s="150">
        <v>99713175.963961974</v>
      </c>
      <c r="L1266" s="151">
        <v>100000000</v>
      </c>
      <c r="M1266" s="159">
        <v>10.0000003277</v>
      </c>
    </row>
    <row r="1267" spans="2:13">
      <c r="B1267" s="129" t="s">
        <v>160</v>
      </c>
      <c r="C1267" s="146" t="s">
        <v>182</v>
      </c>
      <c r="D1267" s="147" t="s">
        <v>154</v>
      </c>
      <c r="E1267" s="146" t="s">
        <v>155</v>
      </c>
      <c r="F1267" s="158">
        <v>44006.532824074071</v>
      </c>
      <c r="G1267" s="158">
        <v>45100</v>
      </c>
      <c r="H1267" s="147" t="s">
        <v>156</v>
      </c>
      <c r="I1267" s="150">
        <v>130000000</v>
      </c>
      <c r="J1267" s="151">
        <v>100027064</v>
      </c>
      <c r="K1267" s="150">
        <v>100243416.57736029</v>
      </c>
      <c r="L1267" s="151">
        <v>130000000</v>
      </c>
      <c r="M1267" s="159">
        <v>10.381329642200001</v>
      </c>
    </row>
    <row r="1268" spans="2:13">
      <c r="B1268" s="129" t="s">
        <v>183</v>
      </c>
      <c r="C1268" s="146" t="s">
        <v>182</v>
      </c>
      <c r="D1268" s="147" t="s">
        <v>154</v>
      </c>
      <c r="E1268" s="146" t="s">
        <v>155</v>
      </c>
      <c r="F1268" s="158">
        <v>43349.698368055557</v>
      </c>
      <c r="G1268" s="158">
        <v>44827</v>
      </c>
      <c r="H1268" s="147" t="s">
        <v>156</v>
      </c>
      <c r="I1268" s="150">
        <v>69082192</v>
      </c>
      <c r="J1268" s="151">
        <v>56776080</v>
      </c>
      <c r="K1268" s="150">
        <v>14099318.011636332</v>
      </c>
      <c r="L1268" s="151">
        <v>69082192</v>
      </c>
      <c r="M1268" s="159">
        <v>10.471306676299999</v>
      </c>
    </row>
    <row r="1269" spans="2:13">
      <c r="B1269" s="129" t="s">
        <v>160</v>
      </c>
      <c r="C1269" s="146" t="s">
        <v>182</v>
      </c>
      <c r="D1269" s="147" t="s">
        <v>154</v>
      </c>
      <c r="E1269" s="146" t="s">
        <v>155</v>
      </c>
      <c r="F1269" s="158">
        <v>44424.641527777778</v>
      </c>
      <c r="G1269" s="158">
        <v>46146</v>
      </c>
      <c r="H1269" s="147" t="s">
        <v>156</v>
      </c>
      <c r="I1269" s="150">
        <v>1400000000</v>
      </c>
      <c r="J1269" s="151">
        <v>1022392469</v>
      </c>
      <c r="K1269" s="150">
        <v>1032332319.5198276</v>
      </c>
      <c r="L1269" s="151">
        <v>1400000000</v>
      </c>
      <c r="M1269" s="159">
        <v>8.1637994737999993</v>
      </c>
    </row>
    <row r="1270" spans="2:13">
      <c r="B1270" s="129" t="s">
        <v>160</v>
      </c>
      <c r="C1270" s="146" t="s">
        <v>182</v>
      </c>
      <c r="D1270" s="147" t="s">
        <v>154</v>
      </c>
      <c r="E1270" s="146" t="s">
        <v>155</v>
      </c>
      <c r="F1270" s="158">
        <v>44188.721770833334</v>
      </c>
      <c r="G1270" s="158">
        <v>46013</v>
      </c>
      <c r="H1270" s="147" t="s">
        <v>156</v>
      </c>
      <c r="I1270" s="150">
        <v>737500000</v>
      </c>
      <c r="J1270" s="151">
        <v>500000001</v>
      </c>
      <c r="K1270" s="150">
        <v>513000115.3961038</v>
      </c>
      <c r="L1270" s="151">
        <v>737500000</v>
      </c>
      <c r="M1270" s="159">
        <v>9.7257003925000003</v>
      </c>
    </row>
    <row r="1271" spans="2:13">
      <c r="B1271" s="129" t="s">
        <v>160</v>
      </c>
      <c r="C1271" s="146" t="s">
        <v>182</v>
      </c>
      <c r="D1271" s="147" t="s">
        <v>154</v>
      </c>
      <c r="E1271" s="146" t="s">
        <v>155</v>
      </c>
      <c r="F1271" s="158">
        <v>44006.530243055553</v>
      </c>
      <c r="G1271" s="158">
        <v>45100</v>
      </c>
      <c r="H1271" s="147" t="s">
        <v>156</v>
      </c>
      <c r="I1271" s="150">
        <v>130000000</v>
      </c>
      <c r="J1271" s="151">
        <v>100027064</v>
      </c>
      <c r="K1271" s="150">
        <v>100243416.57736029</v>
      </c>
      <c r="L1271" s="151">
        <v>130000000</v>
      </c>
      <c r="M1271" s="159">
        <v>10.381329642200001</v>
      </c>
    </row>
    <row r="1272" spans="2:13">
      <c r="B1272" s="129" t="s">
        <v>160</v>
      </c>
      <c r="C1272" s="146" t="s">
        <v>182</v>
      </c>
      <c r="D1272" s="147" t="s">
        <v>154</v>
      </c>
      <c r="E1272" s="146" t="s">
        <v>155</v>
      </c>
      <c r="F1272" s="158">
        <v>44403.678402777776</v>
      </c>
      <c r="G1272" s="158">
        <v>46146</v>
      </c>
      <c r="H1272" s="147" t="s">
        <v>156</v>
      </c>
      <c r="I1272" s="150">
        <v>1400219178</v>
      </c>
      <c r="J1272" s="151">
        <v>1018005562</v>
      </c>
      <c r="K1272" s="150">
        <v>1032554431.3919311</v>
      </c>
      <c r="L1272" s="151">
        <v>1400219178</v>
      </c>
      <c r="M1272" s="159">
        <v>8.1638593467000007</v>
      </c>
    </row>
    <row r="1273" spans="2:13">
      <c r="B1273" s="129" t="s">
        <v>160</v>
      </c>
      <c r="C1273" s="146" t="s">
        <v>182</v>
      </c>
      <c r="D1273" s="147" t="s">
        <v>154</v>
      </c>
      <c r="E1273" s="146" t="s">
        <v>155</v>
      </c>
      <c r="F1273" s="158">
        <v>44151.672511574077</v>
      </c>
      <c r="G1273" s="158">
        <v>45973</v>
      </c>
      <c r="H1273" s="147" t="s">
        <v>156</v>
      </c>
      <c r="I1273" s="150">
        <v>750000000</v>
      </c>
      <c r="J1273" s="151">
        <v>500406070</v>
      </c>
      <c r="K1273" s="150">
        <v>506806331.50729728</v>
      </c>
      <c r="L1273" s="151">
        <v>750000000</v>
      </c>
      <c r="M1273" s="159">
        <v>10.381302821</v>
      </c>
    </row>
    <row r="1274" spans="2:13">
      <c r="B1274" s="129" t="s">
        <v>160</v>
      </c>
      <c r="C1274" s="146" t="s">
        <v>182</v>
      </c>
      <c r="D1274" s="147" t="s">
        <v>154</v>
      </c>
      <c r="E1274" s="146" t="s">
        <v>155</v>
      </c>
      <c r="F1274" s="158">
        <v>44006.515092592592</v>
      </c>
      <c r="G1274" s="158">
        <v>45100</v>
      </c>
      <c r="H1274" s="147" t="s">
        <v>156</v>
      </c>
      <c r="I1274" s="150">
        <v>130000000</v>
      </c>
      <c r="J1274" s="151">
        <v>100027064</v>
      </c>
      <c r="K1274" s="150">
        <v>100243416.57736029</v>
      </c>
      <c r="L1274" s="151">
        <v>130000000</v>
      </c>
      <c r="M1274" s="159">
        <v>10.381329642200001</v>
      </c>
    </row>
    <row r="1275" spans="2:13">
      <c r="B1275" s="129" t="s">
        <v>160</v>
      </c>
      <c r="C1275" s="146" t="s">
        <v>182</v>
      </c>
      <c r="D1275" s="147" t="s">
        <v>154</v>
      </c>
      <c r="E1275" s="146" t="s">
        <v>155</v>
      </c>
      <c r="F1275" s="158">
        <v>44337.645891203705</v>
      </c>
      <c r="G1275" s="158">
        <v>46146</v>
      </c>
      <c r="H1275" s="147" t="s">
        <v>156</v>
      </c>
      <c r="I1275" s="150">
        <v>1400219178</v>
      </c>
      <c r="J1275" s="151">
        <v>1003661688</v>
      </c>
      <c r="K1275" s="150">
        <v>1032554431.440266</v>
      </c>
      <c r="L1275" s="151">
        <v>1400219178</v>
      </c>
      <c r="M1275" s="159">
        <v>8.1638593454000006</v>
      </c>
    </row>
    <row r="1276" spans="2:13">
      <c r="B1276" s="129" t="s">
        <v>160</v>
      </c>
      <c r="C1276" s="146" t="s">
        <v>182</v>
      </c>
      <c r="D1276" s="147" t="s">
        <v>154</v>
      </c>
      <c r="E1276" s="146" t="s">
        <v>155</v>
      </c>
      <c r="F1276" s="158">
        <v>44151.670428240737</v>
      </c>
      <c r="G1276" s="158">
        <v>45973</v>
      </c>
      <c r="H1276" s="147" t="s">
        <v>156</v>
      </c>
      <c r="I1276" s="150">
        <v>750000000</v>
      </c>
      <c r="J1276" s="151">
        <v>500406070</v>
      </c>
      <c r="K1276" s="150">
        <v>506806331.50729728</v>
      </c>
      <c r="L1276" s="151">
        <v>750000000</v>
      </c>
      <c r="M1276" s="159">
        <v>10.381302821</v>
      </c>
    </row>
    <row r="1277" spans="2:13">
      <c r="B1277" s="129" t="s">
        <v>160</v>
      </c>
      <c r="C1277" s="146" t="s">
        <v>182</v>
      </c>
      <c r="D1277" s="147" t="s">
        <v>154</v>
      </c>
      <c r="E1277" s="146" t="s">
        <v>155</v>
      </c>
      <c r="F1277" s="158">
        <v>44006.500983796293</v>
      </c>
      <c r="G1277" s="158">
        <v>45100</v>
      </c>
      <c r="H1277" s="147" t="s">
        <v>156</v>
      </c>
      <c r="I1277" s="150">
        <v>130000000</v>
      </c>
      <c r="J1277" s="151">
        <v>100027064</v>
      </c>
      <c r="K1277" s="150">
        <v>100243416.57736029</v>
      </c>
      <c r="L1277" s="151">
        <v>130000000</v>
      </c>
      <c r="M1277" s="159">
        <v>10.381329642200001</v>
      </c>
    </row>
    <row r="1278" spans="2:13">
      <c r="B1278" s="129" t="s">
        <v>160</v>
      </c>
      <c r="C1278" s="146" t="s">
        <v>182</v>
      </c>
      <c r="D1278" s="147" t="s">
        <v>154</v>
      </c>
      <c r="E1278" s="146" t="s">
        <v>155</v>
      </c>
      <c r="F1278" s="158">
        <v>44006.517847222225</v>
      </c>
      <c r="G1278" s="158">
        <v>45100</v>
      </c>
      <c r="H1278" s="147" t="s">
        <v>156</v>
      </c>
      <c r="I1278" s="150">
        <v>130000000</v>
      </c>
      <c r="J1278" s="151">
        <v>100027064</v>
      </c>
      <c r="K1278" s="150">
        <v>100243416.57736029</v>
      </c>
      <c r="L1278" s="151">
        <v>130000000</v>
      </c>
      <c r="M1278" s="159">
        <v>10.381329642200001</v>
      </c>
    </row>
    <row r="1279" spans="2:13">
      <c r="B1279" s="129" t="s">
        <v>160</v>
      </c>
      <c r="C1279" s="146" t="s">
        <v>182</v>
      </c>
      <c r="D1279" s="147" t="s">
        <v>154</v>
      </c>
      <c r="E1279" s="146" t="s">
        <v>155</v>
      </c>
      <c r="F1279" s="158">
        <v>44298.725451388891</v>
      </c>
      <c r="G1279" s="158">
        <v>46125</v>
      </c>
      <c r="H1279" s="147" t="s">
        <v>156</v>
      </c>
      <c r="I1279" s="150">
        <v>1400438356</v>
      </c>
      <c r="J1279" s="151">
        <v>999999998</v>
      </c>
      <c r="K1279" s="150">
        <v>1037450328.9303149</v>
      </c>
      <c r="L1279" s="151">
        <v>1400438356</v>
      </c>
      <c r="M1279" s="159">
        <v>8.1638844815000002</v>
      </c>
    </row>
    <row r="1280" spans="2:13">
      <c r="B1280" s="129" t="s">
        <v>160</v>
      </c>
      <c r="C1280" s="146" t="s">
        <v>182</v>
      </c>
      <c r="D1280" s="147" t="s">
        <v>154</v>
      </c>
      <c r="E1280" s="146" t="s">
        <v>155</v>
      </c>
      <c r="F1280" s="158">
        <v>44096.710648148146</v>
      </c>
      <c r="G1280" s="158">
        <v>45175</v>
      </c>
      <c r="H1280" s="147" t="s">
        <v>156</v>
      </c>
      <c r="I1280" s="150">
        <v>127623288</v>
      </c>
      <c r="J1280" s="151">
        <v>100275153</v>
      </c>
      <c r="K1280" s="150">
        <v>100498575.68411662</v>
      </c>
      <c r="L1280" s="151">
        <v>127623288</v>
      </c>
      <c r="M1280" s="159">
        <v>9.4639062894000006</v>
      </c>
    </row>
    <row r="1281" spans="2:13">
      <c r="B1281" s="129" t="s">
        <v>160</v>
      </c>
      <c r="C1281" s="146" t="s">
        <v>182</v>
      </c>
      <c r="D1281" s="147" t="s">
        <v>154</v>
      </c>
      <c r="E1281" s="146" t="s">
        <v>155</v>
      </c>
      <c r="F1281" s="158">
        <v>44006.487847222219</v>
      </c>
      <c r="G1281" s="158">
        <v>45100</v>
      </c>
      <c r="H1281" s="147" t="s">
        <v>156</v>
      </c>
      <c r="I1281" s="150">
        <v>130000000</v>
      </c>
      <c r="J1281" s="151">
        <v>100027064</v>
      </c>
      <c r="K1281" s="150">
        <v>100243416.57736029</v>
      </c>
      <c r="L1281" s="151">
        <v>130000000</v>
      </c>
      <c r="M1281" s="159">
        <v>10.381329642200001</v>
      </c>
    </row>
    <row r="1282" spans="2:13">
      <c r="B1282" s="129" t="s">
        <v>160</v>
      </c>
      <c r="C1282" s="146" t="s">
        <v>182</v>
      </c>
      <c r="D1282" s="147" t="s">
        <v>154</v>
      </c>
      <c r="E1282" s="146" t="s">
        <v>155</v>
      </c>
      <c r="F1282" s="158">
        <v>44245.629537037035</v>
      </c>
      <c r="G1282" s="158">
        <v>45712</v>
      </c>
      <c r="H1282" s="147" t="s">
        <v>156</v>
      </c>
      <c r="I1282" s="150">
        <v>212958904</v>
      </c>
      <c r="J1282" s="151">
        <v>152666544</v>
      </c>
      <c r="K1282" s="150">
        <v>150615331.50627404</v>
      </c>
      <c r="L1282" s="151">
        <v>212958904</v>
      </c>
      <c r="M1282" s="159">
        <v>10.3812890625</v>
      </c>
    </row>
    <row r="1283" spans="2:13">
      <c r="B1283" s="129" t="s">
        <v>160</v>
      </c>
      <c r="C1283" s="146" t="s">
        <v>182</v>
      </c>
      <c r="D1283" s="147" t="s">
        <v>154</v>
      </c>
      <c r="E1283" s="146" t="s">
        <v>155</v>
      </c>
      <c r="F1283" s="158">
        <v>44006.619004629632</v>
      </c>
      <c r="G1283" s="158">
        <v>45100</v>
      </c>
      <c r="H1283" s="147" t="s">
        <v>156</v>
      </c>
      <c r="I1283" s="150">
        <v>130000000</v>
      </c>
      <c r="J1283" s="151">
        <v>100027064</v>
      </c>
      <c r="K1283" s="150">
        <v>100243416.57736029</v>
      </c>
      <c r="L1283" s="151">
        <v>130000000</v>
      </c>
      <c r="M1283" s="159">
        <v>10.381329642200001</v>
      </c>
    </row>
    <row r="1284" spans="2:13">
      <c r="B1284" s="129" t="s">
        <v>160</v>
      </c>
      <c r="C1284" s="146" t="s">
        <v>182</v>
      </c>
      <c r="D1284" s="147" t="s">
        <v>154</v>
      </c>
      <c r="E1284" s="146" t="s">
        <v>155</v>
      </c>
      <c r="F1284" s="158">
        <v>43572.634259259263</v>
      </c>
      <c r="G1284" s="158">
        <v>44662</v>
      </c>
      <c r="H1284" s="147" t="s">
        <v>156</v>
      </c>
      <c r="I1284" s="150">
        <v>641849315</v>
      </c>
      <c r="J1284" s="151">
        <v>500000001</v>
      </c>
      <c r="K1284" s="150">
        <v>509875838.73311371</v>
      </c>
      <c r="L1284" s="151">
        <v>641849315</v>
      </c>
      <c r="M1284" s="159">
        <v>9.8442062025000006</v>
      </c>
    </row>
    <row r="1285" spans="2:13">
      <c r="B1285" s="129" t="s">
        <v>160</v>
      </c>
      <c r="C1285" s="146" t="s">
        <v>182</v>
      </c>
      <c r="D1285" s="147" t="s">
        <v>154</v>
      </c>
      <c r="E1285" s="146" t="s">
        <v>155</v>
      </c>
      <c r="F1285" s="158">
        <v>44442.676770833335</v>
      </c>
      <c r="G1285" s="158">
        <v>45460</v>
      </c>
      <c r="H1285" s="147" t="s">
        <v>156</v>
      </c>
      <c r="I1285" s="150">
        <v>1240219178</v>
      </c>
      <c r="J1285" s="151">
        <v>1016903931</v>
      </c>
      <c r="K1285" s="150">
        <v>1022821622.8415656</v>
      </c>
      <c r="L1285" s="151">
        <v>1240219178</v>
      </c>
      <c r="M1285" s="159">
        <v>8.1599109270000003</v>
      </c>
    </row>
    <row r="1286" spans="2:13">
      <c r="B1286" s="129" t="s">
        <v>160</v>
      </c>
      <c r="C1286" s="146" t="s">
        <v>182</v>
      </c>
      <c r="D1286" s="147" t="s">
        <v>154</v>
      </c>
      <c r="E1286" s="146" t="s">
        <v>155</v>
      </c>
      <c r="F1286" s="158">
        <v>44006.531759259262</v>
      </c>
      <c r="G1286" s="158">
        <v>45100</v>
      </c>
      <c r="H1286" s="147" t="s">
        <v>156</v>
      </c>
      <c r="I1286" s="150">
        <v>130000000</v>
      </c>
      <c r="J1286" s="151">
        <v>100027064</v>
      </c>
      <c r="K1286" s="150">
        <v>100243416.57736029</v>
      </c>
      <c r="L1286" s="151">
        <v>130000000</v>
      </c>
      <c r="M1286" s="159">
        <v>10.381329642200001</v>
      </c>
    </row>
    <row r="1287" spans="2:13">
      <c r="B1287" s="129" t="s">
        <v>160</v>
      </c>
      <c r="C1287" s="146" t="s">
        <v>182</v>
      </c>
      <c r="D1287" s="147" t="s">
        <v>154</v>
      </c>
      <c r="E1287" s="146" t="s">
        <v>155</v>
      </c>
      <c r="F1287" s="158">
        <v>44424.637789351851</v>
      </c>
      <c r="G1287" s="158">
        <v>46146</v>
      </c>
      <c r="H1287" s="147" t="s">
        <v>156</v>
      </c>
      <c r="I1287" s="150">
        <v>1400000000</v>
      </c>
      <c r="J1287" s="151">
        <v>1022392469</v>
      </c>
      <c r="K1287" s="150">
        <v>1032332319.5198276</v>
      </c>
      <c r="L1287" s="151">
        <v>1400000000</v>
      </c>
      <c r="M1287" s="159">
        <v>8.1637994737999993</v>
      </c>
    </row>
    <row r="1288" spans="2:13">
      <c r="B1288" s="129" t="s">
        <v>160</v>
      </c>
      <c r="C1288" s="146" t="s">
        <v>182</v>
      </c>
      <c r="D1288" s="147" t="s">
        <v>154</v>
      </c>
      <c r="E1288" s="146" t="s">
        <v>155</v>
      </c>
      <c r="F1288" s="158">
        <v>44151.673819444448</v>
      </c>
      <c r="G1288" s="158">
        <v>45973</v>
      </c>
      <c r="H1288" s="147" t="s">
        <v>156</v>
      </c>
      <c r="I1288" s="150">
        <v>750000000</v>
      </c>
      <c r="J1288" s="151">
        <v>500406070</v>
      </c>
      <c r="K1288" s="150">
        <v>506806331.50729728</v>
      </c>
      <c r="L1288" s="151">
        <v>750000000</v>
      </c>
      <c r="M1288" s="159">
        <v>10.381302821</v>
      </c>
    </row>
    <row r="1289" spans="2:13">
      <c r="B1289" s="129" t="s">
        <v>160</v>
      </c>
      <c r="C1289" s="146" t="s">
        <v>182</v>
      </c>
      <c r="D1289" s="147" t="s">
        <v>154</v>
      </c>
      <c r="E1289" s="146" t="s">
        <v>155</v>
      </c>
      <c r="F1289" s="158">
        <v>44006.529120370367</v>
      </c>
      <c r="G1289" s="158">
        <v>45100</v>
      </c>
      <c r="H1289" s="147" t="s">
        <v>156</v>
      </c>
      <c r="I1289" s="150">
        <v>130000000</v>
      </c>
      <c r="J1289" s="151">
        <v>100027064</v>
      </c>
      <c r="K1289" s="150">
        <v>100243416.57736029</v>
      </c>
      <c r="L1289" s="151">
        <v>130000000</v>
      </c>
      <c r="M1289" s="159">
        <v>10.381329642200001</v>
      </c>
    </row>
    <row r="1290" spans="2:13">
      <c r="B1290" s="129" t="s">
        <v>160</v>
      </c>
      <c r="C1290" s="146" t="s">
        <v>182</v>
      </c>
      <c r="D1290" s="147" t="s">
        <v>154</v>
      </c>
      <c r="E1290" s="146" t="s">
        <v>155</v>
      </c>
      <c r="F1290" s="158">
        <v>44351.679699074077</v>
      </c>
      <c r="G1290" s="158">
        <v>46146</v>
      </c>
      <c r="H1290" s="147" t="s">
        <v>156</v>
      </c>
      <c r="I1290" s="150">
        <v>1400219178</v>
      </c>
      <c r="J1290" s="151">
        <v>1006687342</v>
      </c>
      <c r="K1290" s="150">
        <v>1032554431.3919311</v>
      </c>
      <c r="L1290" s="151">
        <v>1400219178</v>
      </c>
      <c r="M1290" s="159">
        <v>8.1638593467000007</v>
      </c>
    </row>
    <row r="1291" spans="2:13">
      <c r="B1291" s="129" t="s">
        <v>160</v>
      </c>
      <c r="C1291" s="146" t="s">
        <v>182</v>
      </c>
      <c r="D1291" s="147" t="s">
        <v>154</v>
      </c>
      <c r="E1291" s="146" t="s">
        <v>155</v>
      </c>
      <c r="F1291" s="158">
        <v>44151.671678240738</v>
      </c>
      <c r="G1291" s="158">
        <v>45973</v>
      </c>
      <c r="H1291" s="147" t="s">
        <v>156</v>
      </c>
      <c r="I1291" s="150">
        <v>750000000</v>
      </c>
      <c r="J1291" s="151">
        <v>500406070</v>
      </c>
      <c r="K1291" s="150">
        <v>506806331.50729728</v>
      </c>
      <c r="L1291" s="151">
        <v>750000000</v>
      </c>
      <c r="M1291" s="159">
        <v>10.381302821</v>
      </c>
    </row>
    <row r="1292" spans="2:13">
      <c r="B1292" s="129" t="s">
        <v>160</v>
      </c>
      <c r="C1292" s="146" t="s">
        <v>182</v>
      </c>
      <c r="D1292" s="147" t="s">
        <v>154</v>
      </c>
      <c r="E1292" s="146" t="s">
        <v>155</v>
      </c>
      <c r="F1292" s="158">
        <v>44006.510428240741</v>
      </c>
      <c r="G1292" s="158">
        <v>45100</v>
      </c>
      <c r="H1292" s="147" t="s">
        <v>156</v>
      </c>
      <c r="I1292" s="150">
        <v>130000000</v>
      </c>
      <c r="J1292" s="151">
        <v>100027064</v>
      </c>
      <c r="K1292" s="150">
        <v>100243416.57736029</v>
      </c>
      <c r="L1292" s="151">
        <v>130000000</v>
      </c>
      <c r="M1292" s="159">
        <v>10.381329642200001</v>
      </c>
    </row>
    <row r="1293" spans="2:13">
      <c r="B1293" s="129" t="s">
        <v>160</v>
      </c>
      <c r="C1293" s="146" t="s">
        <v>182</v>
      </c>
      <c r="D1293" s="147" t="s">
        <v>154</v>
      </c>
      <c r="E1293" s="146" t="s">
        <v>155</v>
      </c>
      <c r="F1293" s="158">
        <v>44298.727662037039</v>
      </c>
      <c r="G1293" s="158">
        <v>46125</v>
      </c>
      <c r="H1293" s="147" t="s">
        <v>156</v>
      </c>
      <c r="I1293" s="150">
        <v>1400438356</v>
      </c>
      <c r="J1293" s="151">
        <v>999999998</v>
      </c>
      <c r="K1293" s="150">
        <v>1037450328.9303149</v>
      </c>
      <c r="L1293" s="151">
        <v>1400438356</v>
      </c>
      <c r="M1293" s="159">
        <v>8.1638844815000002</v>
      </c>
    </row>
    <row r="1294" spans="2:13">
      <c r="B1294" s="129" t="s">
        <v>160</v>
      </c>
      <c r="C1294" s="146" t="s">
        <v>182</v>
      </c>
      <c r="D1294" s="147" t="s">
        <v>154</v>
      </c>
      <c r="E1294" s="146" t="s">
        <v>155</v>
      </c>
      <c r="F1294" s="158">
        <v>44126.684074074074</v>
      </c>
      <c r="G1294" s="158">
        <v>45175</v>
      </c>
      <c r="H1294" s="147" t="s">
        <v>156</v>
      </c>
      <c r="I1294" s="150">
        <v>127623288</v>
      </c>
      <c r="J1294" s="151">
        <v>101023191</v>
      </c>
      <c r="K1294" s="150">
        <v>100498575.74881604</v>
      </c>
      <c r="L1294" s="151">
        <v>127623288</v>
      </c>
      <c r="M1294" s="159">
        <v>9.4639062504000009</v>
      </c>
    </row>
    <row r="1295" spans="2:13">
      <c r="B1295" s="129" t="s">
        <v>160</v>
      </c>
      <c r="C1295" s="146" t="s">
        <v>182</v>
      </c>
      <c r="D1295" s="147" t="s">
        <v>154</v>
      </c>
      <c r="E1295" s="146" t="s">
        <v>155</v>
      </c>
      <c r="F1295" s="158">
        <v>44006.489710648151</v>
      </c>
      <c r="G1295" s="158">
        <v>45100</v>
      </c>
      <c r="H1295" s="147" t="s">
        <v>156</v>
      </c>
      <c r="I1295" s="150">
        <v>130000000</v>
      </c>
      <c r="J1295" s="151">
        <v>100027064</v>
      </c>
      <c r="K1295" s="150">
        <v>100243416.57736029</v>
      </c>
      <c r="L1295" s="151">
        <v>130000000</v>
      </c>
      <c r="M1295" s="159">
        <v>10.381329642200001</v>
      </c>
    </row>
    <row r="1296" spans="2:13">
      <c r="B1296" s="129" t="s">
        <v>160</v>
      </c>
      <c r="C1296" s="146" t="s">
        <v>182</v>
      </c>
      <c r="D1296" s="147" t="s">
        <v>154</v>
      </c>
      <c r="E1296" s="146" t="s">
        <v>155</v>
      </c>
      <c r="F1296" s="158">
        <v>44006.51667824074</v>
      </c>
      <c r="G1296" s="158">
        <v>45100</v>
      </c>
      <c r="H1296" s="147" t="s">
        <v>156</v>
      </c>
      <c r="I1296" s="150">
        <v>130000000</v>
      </c>
      <c r="J1296" s="151">
        <v>100027064</v>
      </c>
      <c r="K1296" s="150">
        <v>100243416.57736029</v>
      </c>
      <c r="L1296" s="151">
        <v>130000000</v>
      </c>
      <c r="M1296" s="159">
        <v>10.381329642200001</v>
      </c>
    </row>
    <row r="1297" spans="2:13">
      <c r="B1297" s="129" t="s">
        <v>160</v>
      </c>
      <c r="C1297" s="146" t="s">
        <v>182</v>
      </c>
      <c r="D1297" s="147" t="s">
        <v>154</v>
      </c>
      <c r="E1297" s="146" t="s">
        <v>155</v>
      </c>
      <c r="F1297" s="158">
        <v>44298.723958333336</v>
      </c>
      <c r="G1297" s="158">
        <v>46125</v>
      </c>
      <c r="H1297" s="147" t="s">
        <v>156</v>
      </c>
      <c r="I1297" s="150">
        <v>1400438356</v>
      </c>
      <c r="J1297" s="151">
        <v>999999998</v>
      </c>
      <c r="K1297" s="150">
        <v>1037450328.9303149</v>
      </c>
      <c r="L1297" s="151">
        <v>1400438356</v>
      </c>
      <c r="M1297" s="159">
        <v>8.1638844815000002</v>
      </c>
    </row>
    <row r="1298" spans="2:13">
      <c r="B1298" s="129" t="s">
        <v>160</v>
      </c>
      <c r="C1298" s="146" t="s">
        <v>182</v>
      </c>
      <c r="D1298" s="147" t="s">
        <v>154</v>
      </c>
      <c r="E1298" s="146" t="s">
        <v>155</v>
      </c>
      <c r="F1298" s="158">
        <v>44013.640173611115</v>
      </c>
      <c r="G1298" s="158">
        <v>45100</v>
      </c>
      <c r="H1298" s="147" t="s">
        <v>156</v>
      </c>
      <c r="I1298" s="150">
        <v>130000000</v>
      </c>
      <c r="J1298" s="151">
        <v>100216815</v>
      </c>
      <c r="K1298" s="150">
        <v>100243475.51850976</v>
      </c>
      <c r="L1298" s="151">
        <v>130000000</v>
      </c>
      <c r="M1298" s="159">
        <v>10.381289213000001</v>
      </c>
    </row>
    <row r="1299" spans="2:13">
      <c r="B1299" s="129" t="s">
        <v>160</v>
      </c>
      <c r="C1299" s="146" t="s">
        <v>182</v>
      </c>
      <c r="D1299" s="147" t="s">
        <v>154</v>
      </c>
      <c r="E1299" s="146" t="s">
        <v>155</v>
      </c>
      <c r="F1299" s="158">
        <v>44006.485775462963</v>
      </c>
      <c r="G1299" s="158">
        <v>45100</v>
      </c>
      <c r="H1299" s="147" t="s">
        <v>156</v>
      </c>
      <c r="I1299" s="150">
        <v>130000000</v>
      </c>
      <c r="J1299" s="151">
        <v>100027064</v>
      </c>
      <c r="K1299" s="150">
        <v>100243416.57736029</v>
      </c>
      <c r="L1299" s="151">
        <v>130000000</v>
      </c>
      <c r="M1299" s="159">
        <v>10.381329642200001</v>
      </c>
    </row>
    <row r="1300" spans="2:13">
      <c r="B1300" s="129" t="s">
        <v>160</v>
      </c>
      <c r="C1300" s="146" t="s">
        <v>182</v>
      </c>
      <c r="D1300" s="147" t="s">
        <v>154</v>
      </c>
      <c r="E1300" s="146" t="s">
        <v>155</v>
      </c>
      <c r="F1300" s="158">
        <v>44006.533113425925</v>
      </c>
      <c r="G1300" s="158">
        <v>45100</v>
      </c>
      <c r="H1300" s="147" t="s">
        <v>156</v>
      </c>
      <c r="I1300" s="150">
        <v>130000000</v>
      </c>
      <c r="J1300" s="151">
        <v>100027064</v>
      </c>
      <c r="K1300" s="150">
        <v>100243416.57736029</v>
      </c>
      <c r="L1300" s="151">
        <v>130000000</v>
      </c>
      <c r="M1300" s="159">
        <v>10.381329642200001</v>
      </c>
    </row>
    <row r="1301" spans="2:13">
      <c r="B1301" s="129" t="s">
        <v>183</v>
      </c>
      <c r="C1301" s="146" t="s">
        <v>182</v>
      </c>
      <c r="D1301" s="147" t="s">
        <v>154</v>
      </c>
      <c r="E1301" s="146" t="s">
        <v>155</v>
      </c>
      <c r="F1301" s="158">
        <v>43349.698981481481</v>
      </c>
      <c r="G1301" s="158">
        <v>44867</v>
      </c>
      <c r="H1301" s="147" t="s">
        <v>156</v>
      </c>
      <c r="I1301" s="150">
        <v>233410958</v>
      </c>
      <c r="J1301" s="151">
        <v>193437878</v>
      </c>
      <c r="K1301" s="150">
        <v>64751245.626217306</v>
      </c>
      <c r="L1301" s="151">
        <v>233410958</v>
      </c>
      <c r="M1301" s="159">
        <v>9.3790722416999994</v>
      </c>
    </row>
    <row r="1302" spans="2:13">
      <c r="B1302" s="129" t="s">
        <v>160</v>
      </c>
      <c r="C1302" s="146" t="s">
        <v>182</v>
      </c>
      <c r="D1302" s="147" t="s">
        <v>154</v>
      </c>
      <c r="E1302" s="146" t="s">
        <v>155</v>
      </c>
      <c r="F1302" s="158">
        <v>44425.485879629632</v>
      </c>
      <c r="G1302" s="158">
        <v>45005</v>
      </c>
      <c r="H1302" s="147" t="s">
        <v>156</v>
      </c>
      <c r="I1302" s="150">
        <v>69483288</v>
      </c>
      <c r="J1302" s="151">
        <v>61867923</v>
      </c>
      <c r="K1302" s="150">
        <v>61089877.158455722</v>
      </c>
      <c r="L1302" s="151">
        <v>69483288</v>
      </c>
      <c r="M1302" s="159">
        <v>8.1464559798000007</v>
      </c>
    </row>
    <row r="1303" spans="2:13">
      <c r="B1303" s="129" t="s">
        <v>160</v>
      </c>
      <c r="C1303" s="146" t="s">
        <v>182</v>
      </c>
      <c r="D1303" s="147" t="s">
        <v>154</v>
      </c>
      <c r="E1303" s="146" t="s">
        <v>155</v>
      </c>
      <c r="F1303" s="158">
        <v>44188.721990740742</v>
      </c>
      <c r="G1303" s="158">
        <v>46013</v>
      </c>
      <c r="H1303" s="147" t="s">
        <v>156</v>
      </c>
      <c r="I1303" s="150">
        <v>737500000</v>
      </c>
      <c r="J1303" s="151">
        <v>500000001</v>
      </c>
      <c r="K1303" s="150">
        <v>513000115.3961038</v>
      </c>
      <c r="L1303" s="151">
        <v>737500000</v>
      </c>
      <c r="M1303" s="159">
        <v>9.7257003925000003</v>
      </c>
    </row>
    <row r="1304" spans="2:13">
      <c r="B1304" s="129" t="s">
        <v>160</v>
      </c>
      <c r="C1304" s="146" t="s">
        <v>182</v>
      </c>
      <c r="D1304" s="147" t="s">
        <v>154</v>
      </c>
      <c r="E1304" s="146" t="s">
        <v>155</v>
      </c>
      <c r="F1304" s="158">
        <v>44006.530659722222</v>
      </c>
      <c r="G1304" s="158">
        <v>45100</v>
      </c>
      <c r="H1304" s="147" t="s">
        <v>156</v>
      </c>
      <c r="I1304" s="150">
        <v>130000000</v>
      </c>
      <c r="J1304" s="151">
        <v>100027064</v>
      </c>
      <c r="K1304" s="150">
        <v>100243416.57736029</v>
      </c>
      <c r="L1304" s="151">
        <v>130000000</v>
      </c>
      <c r="M1304" s="159">
        <v>10.381329642200001</v>
      </c>
    </row>
    <row r="1305" spans="2:13">
      <c r="B1305" s="129" t="s">
        <v>160</v>
      </c>
      <c r="C1305" s="146" t="s">
        <v>182</v>
      </c>
      <c r="D1305" s="147" t="s">
        <v>154</v>
      </c>
      <c r="E1305" s="146" t="s">
        <v>155</v>
      </c>
      <c r="F1305" s="158">
        <v>44418.655648148146</v>
      </c>
      <c r="G1305" s="158">
        <v>45460</v>
      </c>
      <c r="H1305" s="147" t="s">
        <v>156</v>
      </c>
      <c r="I1305" s="150">
        <v>1240219178</v>
      </c>
      <c r="J1305" s="151">
        <v>1011672509</v>
      </c>
      <c r="K1305" s="150">
        <v>1022821622.7344636</v>
      </c>
      <c r="L1305" s="151">
        <v>1240219178</v>
      </c>
      <c r="M1305" s="159">
        <v>8.1599109317000007</v>
      </c>
    </row>
    <row r="1306" spans="2:13">
      <c r="B1306" s="129" t="s">
        <v>160</v>
      </c>
      <c r="C1306" s="146" t="s">
        <v>182</v>
      </c>
      <c r="D1306" s="147" t="s">
        <v>154</v>
      </c>
      <c r="E1306" s="146" t="s">
        <v>155</v>
      </c>
      <c r="F1306" s="158">
        <v>44151.672800925924</v>
      </c>
      <c r="G1306" s="158">
        <v>45973</v>
      </c>
      <c r="H1306" s="147" t="s">
        <v>156</v>
      </c>
      <c r="I1306" s="150">
        <v>750000000</v>
      </c>
      <c r="J1306" s="151">
        <v>500406070</v>
      </c>
      <c r="K1306" s="150">
        <v>506806331.50729728</v>
      </c>
      <c r="L1306" s="151">
        <v>750000000</v>
      </c>
      <c r="M1306" s="159">
        <v>10.381302821</v>
      </c>
    </row>
    <row r="1307" spans="2:13">
      <c r="B1307" s="129" t="s">
        <v>160</v>
      </c>
      <c r="C1307" s="146" t="s">
        <v>182</v>
      </c>
      <c r="D1307" s="147" t="s">
        <v>154</v>
      </c>
      <c r="E1307" s="146" t="s">
        <v>155</v>
      </c>
      <c r="F1307" s="158">
        <v>44006.515462962961</v>
      </c>
      <c r="G1307" s="158">
        <v>45100</v>
      </c>
      <c r="H1307" s="147" t="s">
        <v>156</v>
      </c>
      <c r="I1307" s="150">
        <v>130000000</v>
      </c>
      <c r="J1307" s="151">
        <v>100027064</v>
      </c>
      <c r="K1307" s="150">
        <v>100243416.57736029</v>
      </c>
      <c r="L1307" s="151">
        <v>130000000</v>
      </c>
      <c r="M1307" s="159">
        <v>10.381329642200001</v>
      </c>
    </row>
    <row r="1308" spans="2:13">
      <c r="B1308" s="129" t="s">
        <v>160</v>
      </c>
      <c r="C1308" s="146" t="s">
        <v>182</v>
      </c>
      <c r="D1308" s="147" t="s">
        <v>154</v>
      </c>
      <c r="E1308" s="146" t="s">
        <v>155</v>
      </c>
      <c r="F1308" s="158">
        <v>44337.646365740744</v>
      </c>
      <c r="G1308" s="158">
        <v>46146</v>
      </c>
      <c r="H1308" s="147" t="s">
        <v>156</v>
      </c>
      <c r="I1308" s="150">
        <v>1400219178</v>
      </c>
      <c r="J1308" s="151">
        <v>1003661688</v>
      </c>
      <c r="K1308" s="150">
        <v>1032554431.440266</v>
      </c>
      <c r="L1308" s="151">
        <v>1400219178</v>
      </c>
      <c r="M1308" s="159">
        <v>8.1638593454000006</v>
      </c>
    </row>
    <row r="1309" spans="2:13">
      <c r="B1309" s="129" t="s">
        <v>160</v>
      </c>
      <c r="C1309" s="146" t="s">
        <v>182</v>
      </c>
      <c r="D1309" s="147" t="s">
        <v>154</v>
      </c>
      <c r="E1309" s="146" t="s">
        <v>155</v>
      </c>
      <c r="F1309" s="158">
        <v>44151.670856481483</v>
      </c>
      <c r="G1309" s="158">
        <v>45973</v>
      </c>
      <c r="H1309" s="147" t="s">
        <v>156</v>
      </c>
      <c r="I1309" s="150">
        <v>750000000</v>
      </c>
      <c r="J1309" s="151">
        <v>500406070</v>
      </c>
      <c r="K1309" s="150">
        <v>506806331.50729728</v>
      </c>
      <c r="L1309" s="151">
        <v>750000000</v>
      </c>
      <c r="M1309" s="159">
        <v>10.381302821</v>
      </c>
    </row>
    <row r="1310" spans="2:13">
      <c r="B1310" s="129" t="s">
        <v>160</v>
      </c>
      <c r="C1310" s="146" t="s">
        <v>182</v>
      </c>
      <c r="D1310" s="147" t="s">
        <v>154</v>
      </c>
      <c r="E1310" s="146" t="s">
        <v>155</v>
      </c>
      <c r="F1310" s="158">
        <v>44006.504571759258</v>
      </c>
      <c r="G1310" s="158">
        <v>45100</v>
      </c>
      <c r="H1310" s="147" t="s">
        <v>156</v>
      </c>
      <c r="I1310" s="150">
        <v>130000000</v>
      </c>
      <c r="J1310" s="151">
        <v>100027064</v>
      </c>
      <c r="K1310" s="150">
        <v>100243416.57736029</v>
      </c>
      <c r="L1310" s="151">
        <v>130000000</v>
      </c>
      <c r="M1310" s="159">
        <v>10.381329642200001</v>
      </c>
    </row>
    <row r="1311" spans="2:13">
      <c r="B1311" s="129" t="s">
        <v>160</v>
      </c>
      <c r="C1311" s="146" t="s">
        <v>182</v>
      </c>
      <c r="D1311" s="147" t="s">
        <v>154</v>
      </c>
      <c r="E1311" s="146" t="s">
        <v>155</v>
      </c>
      <c r="F1311" s="158">
        <v>44006.518564814818</v>
      </c>
      <c r="G1311" s="158">
        <v>45100</v>
      </c>
      <c r="H1311" s="147" t="s">
        <v>156</v>
      </c>
      <c r="I1311" s="150">
        <v>130000000</v>
      </c>
      <c r="J1311" s="151">
        <v>100027064</v>
      </c>
      <c r="K1311" s="150">
        <v>100243416.57736029</v>
      </c>
      <c r="L1311" s="151">
        <v>130000000</v>
      </c>
      <c r="M1311" s="159">
        <v>10.381329642200001</v>
      </c>
    </row>
    <row r="1312" spans="2:13">
      <c r="B1312" s="129" t="s">
        <v>160</v>
      </c>
      <c r="C1312" s="146" t="s">
        <v>182</v>
      </c>
      <c r="D1312" s="147" t="s">
        <v>154</v>
      </c>
      <c r="E1312" s="146" t="s">
        <v>155</v>
      </c>
      <c r="F1312" s="158">
        <v>44298.726157407407</v>
      </c>
      <c r="G1312" s="158">
        <v>46125</v>
      </c>
      <c r="H1312" s="147" t="s">
        <v>156</v>
      </c>
      <c r="I1312" s="150">
        <v>1400438356</v>
      </c>
      <c r="J1312" s="151">
        <v>999999998</v>
      </c>
      <c r="K1312" s="150">
        <v>1037450328.9303149</v>
      </c>
      <c r="L1312" s="151">
        <v>1400438356</v>
      </c>
      <c r="M1312" s="159">
        <v>8.1638844815000002</v>
      </c>
    </row>
    <row r="1313" spans="2:13">
      <c r="B1313" s="129" t="s">
        <v>160</v>
      </c>
      <c r="C1313" s="146" t="s">
        <v>182</v>
      </c>
      <c r="D1313" s="147" t="s">
        <v>154</v>
      </c>
      <c r="E1313" s="146" t="s">
        <v>155</v>
      </c>
      <c r="F1313" s="158">
        <v>44118.661585648151</v>
      </c>
      <c r="G1313" s="158">
        <v>45175</v>
      </c>
      <c r="H1313" s="147" t="s">
        <v>156</v>
      </c>
      <c r="I1313" s="150">
        <v>127623288</v>
      </c>
      <c r="J1313" s="151">
        <v>100820966</v>
      </c>
      <c r="K1313" s="150">
        <v>100497040.50571734</v>
      </c>
      <c r="L1313" s="151">
        <v>127623288</v>
      </c>
      <c r="M1313" s="159">
        <v>9.4648317199999994</v>
      </c>
    </row>
    <row r="1314" spans="2:13">
      <c r="B1314" s="129" t="s">
        <v>160</v>
      </c>
      <c r="C1314" s="146" t="s">
        <v>182</v>
      </c>
      <c r="D1314" s="147" t="s">
        <v>154</v>
      </c>
      <c r="E1314" s="146" t="s">
        <v>155</v>
      </c>
      <c r="F1314" s="158">
        <v>44006.488287037035</v>
      </c>
      <c r="G1314" s="158">
        <v>45100</v>
      </c>
      <c r="H1314" s="147" t="s">
        <v>156</v>
      </c>
      <c r="I1314" s="150">
        <v>130000000</v>
      </c>
      <c r="J1314" s="151">
        <v>100027064</v>
      </c>
      <c r="K1314" s="150">
        <v>100243416.57736029</v>
      </c>
      <c r="L1314" s="151">
        <v>130000000</v>
      </c>
      <c r="M1314" s="159">
        <v>10.381329642200001</v>
      </c>
    </row>
    <row r="1315" spans="2:13">
      <c r="B1315" s="129" t="s">
        <v>160</v>
      </c>
      <c r="C1315" s="146" t="s">
        <v>182</v>
      </c>
      <c r="D1315" s="147" t="s">
        <v>154</v>
      </c>
      <c r="E1315" s="146" t="s">
        <v>155</v>
      </c>
      <c r="F1315" s="158">
        <v>44245.630474537036</v>
      </c>
      <c r="G1315" s="158">
        <v>44683</v>
      </c>
      <c r="H1315" s="147" t="s">
        <v>156</v>
      </c>
      <c r="I1315" s="150">
        <v>171531918</v>
      </c>
      <c r="J1315" s="151">
        <v>155715374</v>
      </c>
      <c r="K1315" s="150">
        <v>157265385.19899711</v>
      </c>
      <c r="L1315" s="151">
        <v>171531918</v>
      </c>
      <c r="M1315" s="159">
        <v>8.7747961721000003</v>
      </c>
    </row>
    <row r="1316" spans="2:13">
      <c r="B1316" s="129" t="s">
        <v>160</v>
      </c>
      <c r="C1316" s="146" t="s">
        <v>182</v>
      </c>
      <c r="D1316" s="147" t="s">
        <v>154</v>
      </c>
      <c r="E1316" s="146" t="s">
        <v>155</v>
      </c>
      <c r="F1316" s="158">
        <v>44007.478495370371</v>
      </c>
      <c r="G1316" s="158">
        <v>45100</v>
      </c>
      <c r="H1316" s="147" t="s">
        <v>156</v>
      </c>
      <c r="I1316" s="150">
        <v>130000000</v>
      </c>
      <c r="J1316" s="151">
        <v>100054231</v>
      </c>
      <c r="K1316" s="150">
        <v>100243475.75710569</v>
      </c>
      <c r="L1316" s="151">
        <v>130000000</v>
      </c>
      <c r="M1316" s="159">
        <v>10.381289049299999</v>
      </c>
    </row>
    <row r="1317" spans="2:13">
      <c r="B1317" s="129" t="s">
        <v>160</v>
      </c>
      <c r="C1317" s="146" t="s">
        <v>182</v>
      </c>
      <c r="D1317" s="147" t="s">
        <v>154</v>
      </c>
      <c r="E1317" s="146" t="s">
        <v>155</v>
      </c>
      <c r="F1317" s="158">
        <v>43572.634675925925</v>
      </c>
      <c r="G1317" s="158">
        <v>44662</v>
      </c>
      <c r="H1317" s="147" t="s">
        <v>156</v>
      </c>
      <c r="I1317" s="150">
        <v>641849315</v>
      </c>
      <c r="J1317" s="151">
        <v>500000001</v>
      </c>
      <c r="K1317" s="150">
        <v>509875838.73311371</v>
      </c>
      <c r="L1317" s="151">
        <v>641849315</v>
      </c>
      <c r="M1317" s="159">
        <v>9.8442062025000006</v>
      </c>
    </row>
    <row r="1318" spans="2:13">
      <c r="B1318" s="129" t="s">
        <v>160</v>
      </c>
      <c r="C1318" s="146" t="s">
        <v>182</v>
      </c>
      <c r="D1318" s="147" t="s">
        <v>154</v>
      </c>
      <c r="E1318" s="146" t="s">
        <v>155</v>
      </c>
      <c r="F1318" s="158">
        <v>44442.676793981482</v>
      </c>
      <c r="G1318" s="158">
        <v>45460</v>
      </c>
      <c r="H1318" s="147" t="s">
        <v>156</v>
      </c>
      <c r="I1318" s="150">
        <v>1240219178</v>
      </c>
      <c r="J1318" s="151">
        <v>1016903931</v>
      </c>
      <c r="K1318" s="150">
        <v>1022821622.8415656</v>
      </c>
      <c r="L1318" s="151">
        <v>1240219178</v>
      </c>
      <c r="M1318" s="159">
        <v>8.1599109270000003</v>
      </c>
    </row>
    <row r="1319" spans="2:13">
      <c r="B1319" s="129" t="s">
        <v>160</v>
      </c>
      <c r="C1319" s="146" t="s">
        <v>182</v>
      </c>
      <c r="D1319" s="147" t="s">
        <v>154</v>
      </c>
      <c r="E1319" s="146" t="s">
        <v>155</v>
      </c>
      <c r="F1319" s="158">
        <v>44006.532175925924</v>
      </c>
      <c r="G1319" s="158">
        <v>45100</v>
      </c>
      <c r="H1319" s="147" t="s">
        <v>156</v>
      </c>
      <c r="I1319" s="150">
        <v>130000000</v>
      </c>
      <c r="J1319" s="151">
        <v>100027064</v>
      </c>
      <c r="K1319" s="150">
        <v>100243416.57736029</v>
      </c>
      <c r="L1319" s="151">
        <v>130000000</v>
      </c>
      <c r="M1319" s="159">
        <v>10.381329642200001</v>
      </c>
    </row>
    <row r="1320" spans="2:13">
      <c r="B1320" s="129" t="s">
        <v>160</v>
      </c>
      <c r="C1320" s="146" t="s">
        <v>182</v>
      </c>
      <c r="D1320" s="147" t="s">
        <v>154</v>
      </c>
      <c r="E1320" s="146" t="s">
        <v>155</v>
      </c>
      <c r="F1320" s="158">
        <v>44424.641481481478</v>
      </c>
      <c r="G1320" s="158">
        <v>46146</v>
      </c>
      <c r="H1320" s="147" t="s">
        <v>156</v>
      </c>
      <c r="I1320" s="150">
        <v>1400000000</v>
      </c>
      <c r="J1320" s="151">
        <v>1022392469</v>
      </c>
      <c r="K1320" s="150">
        <v>1032332319.5198276</v>
      </c>
      <c r="L1320" s="151">
        <v>1400000000</v>
      </c>
      <c r="M1320" s="159">
        <v>8.1637994737999993</v>
      </c>
    </row>
    <row r="1321" spans="2:13">
      <c r="B1321" s="129" t="s">
        <v>160</v>
      </c>
      <c r="C1321" s="146" t="s">
        <v>182</v>
      </c>
      <c r="D1321" s="147" t="s">
        <v>154</v>
      </c>
      <c r="E1321" s="146" t="s">
        <v>155</v>
      </c>
      <c r="F1321" s="158">
        <v>44188.721296296295</v>
      </c>
      <c r="G1321" s="158">
        <v>46013</v>
      </c>
      <c r="H1321" s="147" t="s">
        <v>156</v>
      </c>
      <c r="I1321" s="150">
        <v>737500000</v>
      </c>
      <c r="J1321" s="151">
        <v>500000001</v>
      </c>
      <c r="K1321" s="150">
        <v>513000115.3961038</v>
      </c>
      <c r="L1321" s="151">
        <v>737500000</v>
      </c>
      <c r="M1321" s="159">
        <v>9.7257003925000003</v>
      </c>
    </row>
    <row r="1322" spans="2:13" ht="15.75">
      <c r="B1322" s="130" t="s">
        <v>184</v>
      </c>
      <c r="C1322" s="153"/>
      <c r="D1322" s="153"/>
      <c r="E1322" s="153"/>
      <c r="F1322" s="153"/>
      <c r="G1322" s="153"/>
      <c r="H1322" s="147"/>
      <c r="I1322" s="154">
        <v>65645326434</v>
      </c>
      <c r="J1322" s="155">
        <v>47766503301</v>
      </c>
      <c r="K1322" s="154">
        <v>48242991260.129959</v>
      </c>
      <c r="L1322" s="155">
        <v>65645326434</v>
      </c>
      <c r="M1322" s="160"/>
    </row>
    <row r="1323" spans="2:13">
      <c r="B1323" s="129" t="s">
        <v>152</v>
      </c>
      <c r="C1323" s="146" t="s">
        <v>185</v>
      </c>
      <c r="D1323" s="147" t="s">
        <v>154</v>
      </c>
      <c r="E1323" s="146" t="s">
        <v>155</v>
      </c>
      <c r="F1323" s="158">
        <v>44357.642789351848</v>
      </c>
      <c r="G1323" s="158">
        <v>45302</v>
      </c>
      <c r="H1323" s="147" t="s">
        <v>156</v>
      </c>
      <c r="I1323" s="150">
        <v>77277535</v>
      </c>
      <c r="J1323" s="151">
        <v>60966574</v>
      </c>
      <c r="K1323" s="150">
        <v>61330694.22414083</v>
      </c>
      <c r="L1323" s="151">
        <v>77277535</v>
      </c>
      <c r="M1323" s="159">
        <v>10.917262435</v>
      </c>
    </row>
    <row r="1324" spans="2:13">
      <c r="B1324" s="129" t="s">
        <v>152</v>
      </c>
      <c r="C1324" s="146" t="s">
        <v>185</v>
      </c>
      <c r="D1324" s="147" t="s">
        <v>154</v>
      </c>
      <c r="E1324" s="146" t="s">
        <v>155</v>
      </c>
      <c r="F1324" s="158">
        <v>44027.471990740742</v>
      </c>
      <c r="G1324" s="158">
        <v>45666</v>
      </c>
      <c r="H1324" s="147" t="s">
        <v>156</v>
      </c>
      <c r="I1324" s="150">
        <v>2956974656</v>
      </c>
      <c r="J1324" s="151">
        <v>1950000000</v>
      </c>
      <c r="K1324" s="150">
        <v>1997211004.6017575</v>
      </c>
      <c r="L1324" s="151">
        <v>2956974656</v>
      </c>
      <c r="M1324" s="159">
        <v>12.0058617751</v>
      </c>
    </row>
    <row r="1325" spans="2:13">
      <c r="B1325" s="129" t="s">
        <v>152</v>
      </c>
      <c r="C1325" s="146" t="s">
        <v>185</v>
      </c>
      <c r="D1325" s="147" t="s">
        <v>154</v>
      </c>
      <c r="E1325" s="146" t="s">
        <v>155</v>
      </c>
      <c r="F1325" s="158">
        <v>44027.472812499997</v>
      </c>
      <c r="G1325" s="158">
        <v>45848</v>
      </c>
      <c r="H1325" s="147" t="s">
        <v>156</v>
      </c>
      <c r="I1325" s="150">
        <v>2398027391</v>
      </c>
      <c r="J1325" s="151">
        <v>1500000000</v>
      </c>
      <c r="K1325" s="150">
        <v>1537892000.4747553</v>
      </c>
      <c r="L1325" s="151">
        <v>2398027391</v>
      </c>
      <c r="M1325" s="159">
        <v>12.551273849599999</v>
      </c>
    </row>
    <row r="1326" spans="2:13" ht="15.75">
      <c r="B1326" s="130" t="s">
        <v>186</v>
      </c>
      <c r="C1326" s="153"/>
      <c r="D1326" s="153"/>
      <c r="E1326" s="153"/>
      <c r="F1326" s="153"/>
      <c r="G1326" s="153"/>
      <c r="H1326" s="147"/>
      <c r="I1326" s="154">
        <v>5432279582</v>
      </c>
      <c r="J1326" s="155">
        <v>3510966574</v>
      </c>
      <c r="K1326" s="154">
        <v>3596433699.3006535</v>
      </c>
      <c r="L1326" s="155">
        <v>5432279582</v>
      </c>
      <c r="M1326" s="160"/>
    </row>
    <row r="1327" spans="2:13">
      <c r="B1327" s="129" t="s">
        <v>152</v>
      </c>
      <c r="C1327" s="146" t="s">
        <v>187</v>
      </c>
      <c r="D1327" s="147" t="s">
        <v>154</v>
      </c>
      <c r="E1327" s="146" t="s">
        <v>155</v>
      </c>
      <c r="F1327" s="158">
        <v>44467.618136574078</v>
      </c>
      <c r="G1327" s="158">
        <v>44473</v>
      </c>
      <c r="H1327" s="147" t="s">
        <v>156</v>
      </c>
      <c r="I1327" s="150">
        <v>9793748040</v>
      </c>
      <c r="J1327" s="151">
        <v>9766455479</v>
      </c>
      <c r="K1327" s="150">
        <v>9492072806.4661598</v>
      </c>
      <c r="L1327" s="151">
        <v>9793748040</v>
      </c>
      <c r="M1327" s="159">
        <v>19.001410887199999</v>
      </c>
    </row>
    <row r="1328" spans="2:13">
      <c r="B1328" s="129" t="s">
        <v>152</v>
      </c>
      <c r="C1328" s="146" t="s">
        <v>187</v>
      </c>
      <c r="D1328" s="147" t="s">
        <v>154</v>
      </c>
      <c r="E1328" s="146" t="s">
        <v>155</v>
      </c>
      <c r="F1328" s="158">
        <v>44379.50885416667</v>
      </c>
      <c r="G1328" s="158">
        <v>48026</v>
      </c>
      <c r="H1328" s="147" t="s">
        <v>156</v>
      </c>
      <c r="I1328" s="150">
        <v>21143750006</v>
      </c>
      <c r="J1328" s="151">
        <v>10108325836</v>
      </c>
      <c r="K1328" s="150">
        <v>10100237370.216711</v>
      </c>
      <c r="L1328" s="151">
        <v>21143750006</v>
      </c>
      <c r="M1328" s="159">
        <v>11.4629707222</v>
      </c>
    </row>
    <row r="1329" spans="2:13">
      <c r="B1329" s="129" t="s">
        <v>152</v>
      </c>
      <c r="C1329" s="146" t="s">
        <v>187</v>
      </c>
      <c r="D1329" s="147" t="s">
        <v>154</v>
      </c>
      <c r="E1329" s="146" t="s">
        <v>155</v>
      </c>
      <c r="F1329" s="158">
        <v>44467.620208333334</v>
      </c>
      <c r="G1329" s="158">
        <v>44474</v>
      </c>
      <c r="H1329" s="147" t="s">
        <v>156</v>
      </c>
      <c r="I1329" s="150">
        <v>9798296800</v>
      </c>
      <c r="J1329" s="151">
        <v>9766455479</v>
      </c>
      <c r="K1329" s="150">
        <v>9492077117.1597328</v>
      </c>
      <c r="L1329" s="151">
        <v>9798296800</v>
      </c>
      <c r="M1329" s="159">
        <v>19.011128780100002</v>
      </c>
    </row>
    <row r="1330" spans="2:13">
      <c r="B1330" s="129" t="s">
        <v>152</v>
      </c>
      <c r="C1330" s="146" t="s">
        <v>187</v>
      </c>
      <c r="D1330" s="147" t="s">
        <v>154</v>
      </c>
      <c r="E1330" s="146" t="s">
        <v>155</v>
      </c>
      <c r="F1330" s="158">
        <v>44384.432627314818</v>
      </c>
      <c r="G1330" s="158">
        <v>46931</v>
      </c>
      <c r="H1330" s="147" t="s">
        <v>156</v>
      </c>
      <c r="I1330" s="150">
        <v>8744975009</v>
      </c>
      <c r="J1330" s="151">
        <v>5063896072</v>
      </c>
      <c r="K1330" s="150">
        <v>5052309060.5238981</v>
      </c>
      <c r="L1330" s="151">
        <v>8744975009</v>
      </c>
      <c r="M1330" s="159">
        <v>10.915897959400001</v>
      </c>
    </row>
    <row r="1331" spans="2:13">
      <c r="B1331" s="129" t="s">
        <v>152</v>
      </c>
      <c r="C1331" s="146" t="s">
        <v>187</v>
      </c>
      <c r="D1331" s="147" t="s">
        <v>154</v>
      </c>
      <c r="E1331" s="146" t="s">
        <v>155</v>
      </c>
      <c r="F1331" s="158">
        <v>44442.546875</v>
      </c>
      <c r="G1331" s="158">
        <v>46199</v>
      </c>
      <c r="H1331" s="147" t="s">
        <v>156</v>
      </c>
      <c r="I1331" s="150">
        <v>6262912599</v>
      </c>
      <c r="J1331" s="151">
        <v>4256732185</v>
      </c>
      <c r="K1331" s="150">
        <v>4180938018.8728094</v>
      </c>
      <c r="L1331" s="151">
        <v>6262912599</v>
      </c>
      <c r="M1331" s="159">
        <v>10.3740953962</v>
      </c>
    </row>
    <row r="1332" spans="2:13" ht="15.75">
      <c r="B1332" s="130" t="s">
        <v>188</v>
      </c>
      <c r="C1332" s="153"/>
      <c r="D1332" s="153"/>
      <c r="E1332" s="153"/>
      <c r="F1332" s="153"/>
      <c r="G1332" s="153"/>
      <c r="H1332" s="147"/>
      <c r="I1332" s="154">
        <v>55743682454</v>
      </c>
      <c r="J1332" s="155">
        <v>38961865051</v>
      </c>
      <c r="K1332" s="154">
        <v>38317634373.239311</v>
      </c>
      <c r="L1332" s="155">
        <v>55743682454</v>
      </c>
      <c r="M1332" s="160"/>
    </row>
    <row r="1333" spans="2:13">
      <c r="B1333" s="129" t="s">
        <v>160</v>
      </c>
      <c r="C1333" s="146" t="s">
        <v>190</v>
      </c>
      <c r="D1333" s="147" t="s">
        <v>154</v>
      </c>
      <c r="E1333" s="146" t="s">
        <v>155</v>
      </c>
      <c r="F1333" s="158">
        <v>44260.752962962964</v>
      </c>
      <c r="G1333" s="158">
        <v>44565</v>
      </c>
      <c r="H1333" s="147" t="s">
        <v>156</v>
      </c>
      <c r="I1333" s="150">
        <v>90476824</v>
      </c>
      <c r="J1333" s="151">
        <v>83246052</v>
      </c>
      <c r="K1333" s="150">
        <v>84453988.369006634</v>
      </c>
      <c r="L1333" s="151">
        <v>90476824</v>
      </c>
      <c r="M1333" s="159">
        <v>10.920720509500001</v>
      </c>
    </row>
    <row r="1334" spans="2:13">
      <c r="B1334" s="129" t="s">
        <v>162</v>
      </c>
      <c r="C1334" s="146" t="s">
        <v>190</v>
      </c>
      <c r="D1334" s="147" t="s">
        <v>154</v>
      </c>
      <c r="E1334" s="146" t="s">
        <v>155</v>
      </c>
      <c r="F1334" s="158">
        <v>43917.861967592595</v>
      </c>
      <c r="G1334" s="158">
        <v>45628</v>
      </c>
      <c r="H1334" s="147" t="s">
        <v>156</v>
      </c>
      <c r="I1334" s="150">
        <v>3875705439</v>
      </c>
      <c r="J1334" s="151">
        <v>2524349725</v>
      </c>
      <c r="K1334" s="150">
        <v>2457145626.571537</v>
      </c>
      <c r="L1334" s="151">
        <v>3875705439</v>
      </c>
      <c r="M1334" s="159">
        <v>12.802748276399999</v>
      </c>
    </row>
    <row r="1335" spans="2:13">
      <c r="B1335" s="129" t="s">
        <v>160</v>
      </c>
      <c r="C1335" s="146" t="s">
        <v>190</v>
      </c>
      <c r="D1335" s="147" t="s">
        <v>154</v>
      </c>
      <c r="E1335" s="146" t="s">
        <v>155</v>
      </c>
      <c r="F1335" s="158">
        <v>44229.755439814813</v>
      </c>
      <c r="G1335" s="158">
        <v>44958</v>
      </c>
      <c r="H1335" s="147" t="s">
        <v>156</v>
      </c>
      <c r="I1335" s="150">
        <v>311931507</v>
      </c>
      <c r="J1335" s="151">
        <v>262806789</v>
      </c>
      <c r="K1335" s="150">
        <v>278059583.36178988</v>
      </c>
      <c r="L1335" s="151">
        <v>311931507</v>
      </c>
      <c r="M1335" s="159">
        <v>8.9588163048999991</v>
      </c>
    </row>
    <row r="1336" spans="2:13">
      <c r="B1336" s="129" t="s">
        <v>160</v>
      </c>
      <c r="C1336" s="146" t="s">
        <v>190</v>
      </c>
      <c r="D1336" s="147" t="s">
        <v>154</v>
      </c>
      <c r="E1336" s="146" t="s">
        <v>155</v>
      </c>
      <c r="F1336" s="158">
        <v>44396.657152777778</v>
      </c>
      <c r="G1336" s="158">
        <v>44526</v>
      </c>
      <c r="H1336" s="147" t="s">
        <v>156</v>
      </c>
      <c r="I1336" s="150">
        <v>259383565</v>
      </c>
      <c r="J1336" s="151">
        <v>252073229</v>
      </c>
      <c r="K1336" s="150">
        <v>250550435.17711946</v>
      </c>
      <c r="L1336" s="151">
        <v>259383565</v>
      </c>
      <c r="M1336" s="159">
        <v>8.5099937975</v>
      </c>
    </row>
    <row r="1337" spans="2:13">
      <c r="B1337" s="129" t="s">
        <v>160</v>
      </c>
      <c r="C1337" s="146" t="s">
        <v>190</v>
      </c>
      <c r="D1337" s="147" t="s">
        <v>154</v>
      </c>
      <c r="E1337" s="146" t="s">
        <v>155</v>
      </c>
      <c r="F1337" s="158">
        <v>44020.563506944447</v>
      </c>
      <c r="G1337" s="158">
        <v>44484</v>
      </c>
      <c r="H1337" s="147" t="s">
        <v>156</v>
      </c>
      <c r="I1337" s="150">
        <v>133612432</v>
      </c>
      <c r="J1337" s="151">
        <v>119926172</v>
      </c>
      <c r="K1337" s="150">
        <v>120406281.96808812</v>
      </c>
      <c r="L1337" s="151">
        <v>133612432</v>
      </c>
      <c r="M1337" s="159">
        <v>9.3806899264000005</v>
      </c>
    </row>
    <row r="1338" spans="2:13">
      <c r="B1338" s="129" t="s">
        <v>160</v>
      </c>
      <c r="C1338" s="146" t="s">
        <v>190</v>
      </c>
      <c r="D1338" s="147" t="s">
        <v>154</v>
      </c>
      <c r="E1338" s="146" t="s">
        <v>155</v>
      </c>
      <c r="F1338" s="158">
        <v>44252.678912037038</v>
      </c>
      <c r="G1338" s="158">
        <v>45321</v>
      </c>
      <c r="H1338" s="147" t="s">
        <v>156</v>
      </c>
      <c r="I1338" s="150">
        <v>636574796</v>
      </c>
      <c r="J1338" s="151">
        <v>506106867</v>
      </c>
      <c r="K1338" s="150">
        <v>509875481.88764679</v>
      </c>
      <c r="L1338" s="151">
        <v>636574796</v>
      </c>
      <c r="M1338" s="159">
        <v>9.1801047079</v>
      </c>
    </row>
    <row r="1339" spans="2:13">
      <c r="B1339" s="129" t="s">
        <v>160</v>
      </c>
      <c r="C1339" s="146" t="s">
        <v>190</v>
      </c>
      <c r="D1339" s="147" t="s">
        <v>154</v>
      </c>
      <c r="E1339" s="146" t="s">
        <v>155</v>
      </c>
      <c r="F1339" s="158">
        <v>44396.660266203704</v>
      </c>
      <c r="G1339" s="158">
        <v>44526</v>
      </c>
      <c r="H1339" s="147" t="s">
        <v>156</v>
      </c>
      <c r="I1339" s="150">
        <v>259383565</v>
      </c>
      <c r="J1339" s="151">
        <v>252073229</v>
      </c>
      <c r="K1339" s="150">
        <v>250550435.17711946</v>
      </c>
      <c r="L1339" s="151">
        <v>259383565</v>
      </c>
      <c r="M1339" s="159">
        <v>8.5099937975</v>
      </c>
    </row>
    <row r="1340" spans="2:13">
      <c r="B1340" s="129" t="s">
        <v>162</v>
      </c>
      <c r="C1340" s="146" t="s">
        <v>190</v>
      </c>
      <c r="D1340" s="147" t="s">
        <v>154</v>
      </c>
      <c r="E1340" s="146" t="s">
        <v>155</v>
      </c>
      <c r="F1340" s="158">
        <v>44064.55809027778</v>
      </c>
      <c r="G1340" s="158">
        <v>45628</v>
      </c>
      <c r="H1340" s="147" t="s">
        <v>156</v>
      </c>
      <c r="I1340" s="150">
        <v>1170265749</v>
      </c>
      <c r="J1340" s="151">
        <v>812450680</v>
      </c>
      <c r="K1340" s="150">
        <v>792617128.07645631</v>
      </c>
      <c r="L1340" s="151">
        <v>1170265749</v>
      </c>
      <c r="M1340" s="159">
        <v>11.577355776799999</v>
      </c>
    </row>
    <row r="1341" spans="2:13">
      <c r="B1341" s="129" t="s">
        <v>160</v>
      </c>
      <c r="C1341" s="146" t="s">
        <v>190</v>
      </c>
      <c r="D1341" s="147" t="s">
        <v>154</v>
      </c>
      <c r="E1341" s="146" t="s">
        <v>155</v>
      </c>
      <c r="F1341" s="158">
        <v>44253.756354166668</v>
      </c>
      <c r="G1341" s="158">
        <v>45321</v>
      </c>
      <c r="H1341" s="147" t="s">
        <v>156</v>
      </c>
      <c r="I1341" s="150">
        <v>636574796</v>
      </c>
      <c r="J1341" s="151">
        <v>506228661</v>
      </c>
      <c r="K1341" s="150">
        <v>509875481.88764679</v>
      </c>
      <c r="L1341" s="151">
        <v>636574796</v>
      </c>
      <c r="M1341" s="159">
        <v>9.1801047079</v>
      </c>
    </row>
    <row r="1342" spans="2:13">
      <c r="B1342" s="129" t="s">
        <v>162</v>
      </c>
      <c r="C1342" s="146" t="s">
        <v>190</v>
      </c>
      <c r="D1342" s="147" t="s">
        <v>154</v>
      </c>
      <c r="E1342" s="146" t="s">
        <v>155</v>
      </c>
      <c r="F1342" s="158">
        <v>43917.857233796298</v>
      </c>
      <c r="G1342" s="158">
        <v>45628</v>
      </c>
      <c r="H1342" s="147" t="s">
        <v>156</v>
      </c>
      <c r="I1342" s="150">
        <v>3578643297</v>
      </c>
      <c r="J1342" s="151">
        <v>2081329517</v>
      </c>
      <c r="K1342" s="150">
        <v>2084976872.9900339</v>
      </c>
      <c r="L1342" s="151">
        <v>3578643297</v>
      </c>
      <c r="M1342" s="159">
        <v>16.658243657700002</v>
      </c>
    </row>
    <row r="1343" spans="2:13">
      <c r="B1343" s="129" t="s">
        <v>160</v>
      </c>
      <c r="C1343" s="146" t="s">
        <v>190</v>
      </c>
      <c r="D1343" s="147" t="s">
        <v>154</v>
      </c>
      <c r="E1343" s="146" t="s">
        <v>155</v>
      </c>
      <c r="F1343" s="158">
        <v>44468.706041666665</v>
      </c>
      <c r="G1343" s="158">
        <v>44992</v>
      </c>
      <c r="H1343" s="147" t="s">
        <v>156</v>
      </c>
      <c r="I1343" s="150">
        <v>1074794524</v>
      </c>
      <c r="J1343" s="151">
        <v>1002999494</v>
      </c>
      <c r="K1343" s="150">
        <v>1003136048.5775474</v>
      </c>
      <c r="L1343" s="151">
        <v>1074794524</v>
      </c>
      <c r="M1343" s="159">
        <v>5.0945098267000004</v>
      </c>
    </row>
    <row r="1344" spans="2:13">
      <c r="B1344" s="129" t="s">
        <v>162</v>
      </c>
      <c r="C1344" s="146" t="s">
        <v>190</v>
      </c>
      <c r="D1344" s="147" t="s">
        <v>154</v>
      </c>
      <c r="E1344" s="146" t="s">
        <v>155</v>
      </c>
      <c r="F1344" s="158">
        <v>44167.711122685185</v>
      </c>
      <c r="G1344" s="158">
        <v>44531</v>
      </c>
      <c r="H1344" s="147" t="s">
        <v>156</v>
      </c>
      <c r="I1344" s="150">
        <v>2279232876</v>
      </c>
      <c r="J1344" s="151">
        <v>2075088588</v>
      </c>
      <c r="K1344" s="150">
        <v>2035378187.4715719</v>
      </c>
      <c r="L1344" s="151">
        <v>2279232876</v>
      </c>
      <c r="M1344" s="159">
        <v>10.3792523518</v>
      </c>
    </row>
    <row r="1345" spans="2:13" ht="15.75">
      <c r="B1345" s="130" t="s">
        <v>191</v>
      </c>
      <c r="C1345" s="153"/>
      <c r="D1345" s="153"/>
      <c r="E1345" s="153"/>
      <c r="F1345" s="153"/>
      <c r="G1345" s="153"/>
      <c r="H1345" s="147"/>
      <c r="I1345" s="154">
        <v>14306579370</v>
      </c>
      <c r="J1345" s="155">
        <v>10478679003</v>
      </c>
      <c r="K1345" s="154">
        <v>10377025551.515564</v>
      </c>
      <c r="L1345" s="155">
        <v>14306579370</v>
      </c>
      <c r="M1345" s="160"/>
    </row>
    <row r="1346" spans="2:13">
      <c r="B1346" s="129" t="s">
        <v>152</v>
      </c>
      <c r="C1346" s="146" t="s">
        <v>223</v>
      </c>
      <c r="D1346" s="147" t="s">
        <v>154</v>
      </c>
      <c r="E1346" s="146" t="s">
        <v>155</v>
      </c>
      <c r="F1346" s="158">
        <v>43432.608726851853</v>
      </c>
      <c r="G1346" s="158">
        <v>45197</v>
      </c>
      <c r="H1346" s="147" t="s">
        <v>156</v>
      </c>
      <c r="I1346" s="150">
        <v>12148360</v>
      </c>
      <c r="J1346" s="151">
        <v>7462883</v>
      </c>
      <c r="K1346" s="150">
        <v>7151403.6652701423</v>
      </c>
      <c r="L1346" s="151">
        <v>12148360</v>
      </c>
      <c r="M1346" s="159">
        <v>14.1941818111</v>
      </c>
    </row>
    <row r="1347" spans="2:13">
      <c r="B1347" s="129" t="s">
        <v>152</v>
      </c>
      <c r="C1347" s="146" t="s">
        <v>223</v>
      </c>
      <c r="D1347" s="147" t="s">
        <v>154</v>
      </c>
      <c r="E1347" s="146" t="s">
        <v>155</v>
      </c>
      <c r="F1347" s="158">
        <v>43249.671331018515</v>
      </c>
      <c r="G1347" s="158">
        <v>46115</v>
      </c>
      <c r="H1347" s="147" t="s">
        <v>156</v>
      </c>
      <c r="I1347" s="150">
        <v>20400009</v>
      </c>
      <c r="J1347" s="151">
        <v>10195890</v>
      </c>
      <c r="K1347" s="150">
        <v>10004204.174447607</v>
      </c>
      <c r="L1347" s="151">
        <v>20400009</v>
      </c>
      <c r="M1347" s="159">
        <v>13.6450068275</v>
      </c>
    </row>
    <row r="1348" spans="2:13">
      <c r="B1348" s="129" t="s">
        <v>152</v>
      </c>
      <c r="C1348" s="146" t="s">
        <v>223</v>
      </c>
      <c r="D1348" s="147" t="s">
        <v>154</v>
      </c>
      <c r="E1348" s="146" t="s">
        <v>155</v>
      </c>
      <c r="F1348" s="158">
        <v>44382.724189814813</v>
      </c>
      <c r="G1348" s="158">
        <v>46422</v>
      </c>
      <c r="H1348" s="147" t="s">
        <v>156</v>
      </c>
      <c r="I1348" s="150">
        <v>3101041097</v>
      </c>
      <c r="J1348" s="151">
        <v>1999999999</v>
      </c>
      <c r="K1348" s="150">
        <v>1999963996.0862792</v>
      </c>
      <c r="L1348" s="151">
        <v>3101041097</v>
      </c>
      <c r="M1348" s="159">
        <v>10.2177419373</v>
      </c>
    </row>
    <row r="1349" spans="2:13">
      <c r="B1349" s="129" t="s">
        <v>152</v>
      </c>
      <c r="C1349" s="146" t="s">
        <v>223</v>
      </c>
      <c r="D1349" s="147" t="s">
        <v>154</v>
      </c>
      <c r="E1349" s="146" t="s">
        <v>155</v>
      </c>
      <c r="F1349" s="158">
        <v>43742.665162037039</v>
      </c>
      <c r="G1349" s="158">
        <v>46077</v>
      </c>
      <c r="H1349" s="147" t="s">
        <v>156</v>
      </c>
      <c r="I1349" s="150">
        <v>93450167</v>
      </c>
      <c r="J1349" s="151">
        <v>51036329</v>
      </c>
      <c r="K1349" s="150">
        <v>51019677.574330389</v>
      </c>
      <c r="L1349" s="151">
        <v>93450167</v>
      </c>
      <c r="M1349" s="159">
        <v>13.6492411473</v>
      </c>
    </row>
    <row r="1350" spans="2:13">
      <c r="B1350" s="129" t="s">
        <v>152</v>
      </c>
      <c r="C1350" s="146" t="s">
        <v>223</v>
      </c>
      <c r="D1350" s="147" t="s">
        <v>154</v>
      </c>
      <c r="E1350" s="146" t="s">
        <v>155</v>
      </c>
      <c r="F1350" s="158">
        <v>43913.549675925926</v>
      </c>
      <c r="G1350" s="158">
        <v>44817</v>
      </c>
      <c r="H1350" s="147" t="s">
        <v>156</v>
      </c>
      <c r="I1350" s="150">
        <v>90790687</v>
      </c>
      <c r="J1350" s="151">
        <v>66271234</v>
      </c>
      <c r="K1350" s="150">
        <v>66460462.385406658</v>
      </c>
      <c r="L1350" s="151">
        <v>90790687</v>
      </c>
      <c r="M1350" s="159">
        <v>16.074206103800002</v>
      </c>
    </row>
    <row r="1351" spans="2:13">
      <c r="B1351" s="129" t="s">
        <v>152</v>
      </c>
      <c r="C1351" s="146" t="s">
        <v>223</v>
      </c>
      <c r="D1351" s="147" t="s">
        <v>154</v>
      </c>
      <c r="E1351" s="146" t="s">
        <v>155</v>
      </c>
      <c r="F1351" s="158">
        <v>43229.635057870371</v>
      </c>
      <c r="G1351" s="158">
        <v>45090</v>
      </c>
      <c r="H1351" s="147" t="s">
        <v>156</v>
      </c>
      <c r="I1351" s="150">
        <v>149835461</v>
      </c>
      <c r="J1351" s="151">
        <v>90111121</v>
      </c>
      <c r="K1351" s="150">
        <v>90614291.014595807</v>
      </c>
      <c r="L1351" s="151">
        <v>149835461</v>
      </c>
      <c r="M1351" s="159">
        <v>13.9272465153</v>
      </c>
    </row>
    <row r="1352" spans="2:13">
      <c r="B1352" s="129" t="s">
        <v>152</v>
      </c>
      <c r="C1352" s="146" t="s">
        <v>223</v>
      </c>
      <c r="D1352" s="147" t="s">
        <v>154</v>
      </c>
      <c r="E1352" s="146" t="s">
        <v>155</v>
      </c>
      <c r="F1352" s="158">
        <v>44229.543923611112</v>
      </c>
      <c r="G1352" s="158">
        <v>45035</v>
      </c>
      <c r="H1352" s="147" t="s">
        <v>156</v>
      </c>
      <c r="I1352" s="150">
        <v>85726024</v>
      </c>
      <c r="J1352" s="151">
        <v>70443493</v>
      </c>
      <c r="K1352" s="150">
        <v>71506008.845702156</v>
      </c>
      <c r="L1352" s="151">
        <v>85726024</v>
      </c>
      <c r="M1352" s="159">
        <v>10.242225040499999</v>
      </c>
    </row>
    <row r="1353" spans="2:13">
      <c r="B1353" s="129" t="s">
        <v>152</v>
      </c>
      <c r="C1353" s="146" t="s">
        <v>223</v>
      </c>
      <c r="D1353" s="147" t="s">
        <v>154</v>
      </c>
      <c r="E1353" s="146" t="s">
        <v>155</v>
      </c>
      <c r="F1353" s="158">
        <v>43656.543900462966</v>
      </c>
      <c r="G1353" s="158">
        <v>45559</v>
      </c>
      <c r="H1353" s="147" t="s">
        <v>156</v>
      </c>
      <c r="I1353" s="150">
        <v>189313691</v>
      </c>
      <c r="J1353" s="151">
        <v>115670207</v>
      </c>
      <c r="K1353" s="150">
        <v>115437123.47420165</v>
      </c>
      <c r="L1353" s="151">
        <v>189313691</v>
      </c>
      <c r="M1353" s="159">
        <v>13.097888427199999</v>
      </c>
    </row>
    <row r="1354" spans="2:13">
      <c r="B1354" s="129" t="s">
        <v>152</v>
      </c>
      <c r="C1354" s="146" t="s">
        <v>223</v>
      </c>
      <c r="D1354" s="147" t="s">
        <v>154</v>
      </c>
      <c r="E1354" s="146" t="s">
        <v>155</v>
      </c>
      <c r="F1354" s="158">
        <v>43887.634282407409</v>
      </c>
      <c r="G1354" s="158">
        <v>44530</v>
      </c>
      <c r="H1354" s="147" t="s">
        <v>156</v>
      </c>
      <c r="I1354" s="150">
        <v>12103564</v>
      </c>
      <c r="J1354" s="151">
        <v>10165753</v>
      </c>
      <c r="K1354" s="150">
        <v>10006741.277111867</v>
      </c>
      <c r="L1354" s="151">
        <v>12103564</v>
      </c>
      <c r="M1354" s="159">
        <v>11.4615128495</v>
      </c>
    </row>
    <row r="1355" spans="2:13">
      <c r="B1355" s="129" t="s">
        <v>152</v>
      </c>
      <c r="C1355" s="146" t="s">
        <v>223</v>
      </c>
      <c r="D1355" s="147" t="s">
        <v>154</v>
      </c>
      <c r="E1355" s="146" t="s">
        <v>155</v>
      </c>
      <c r="F1355" s="158">
        <v>43398.648726851854</v>
      </c>
      <c r="G1355" s="158">
        <v>44530</v>
      </c>
      <c r="H1355" s="147" t="s">
        <v>156</v>
      </c>
      <c r="I1355" s="150">
        <v>161733700</v>
      </c>
      <c r="J1355" s="151">
        <v>120795616</v>
      </c>
      <c r="K1355" s="150">
        <v>120080766.91440685</v>
      </c>
      <c r="L1355" s="151">
        <v>161733700</v>
      </c>
      <c r="M1355" s="159">
        <v>11.462226059900001</v>
      </c>
    </row>
    <row r="1356" spans="2:13">
      <c r="B1356" s="129" t="s">
        <v>152</v>
      </c>
      <c r="C1356" s="146" t="s">
        <v>223</v>
      </c>
      <c r="D1356" s="147" t="s">
        <v>154</v>
      </c>
      <c r="E1356" s="146" t="s">
        <v>155</v>
      </c>
      <c r="F1356" s="158">
        <v>44151.61383101852</v>
      </c>
      <c r="G1356" s="158">
        <v>46231</v>
      </c>
      <c r="H1356" s="147" t="s">
        <v>156</v>
      </c>
      <c r="I1356" s="150">
        <v>1215216776</v>
      </c>
      <c r="J1356" s="151">
        <v>711600340</v>
      </c>
      <c r="K1356" s="150">
        <v>722471675.28427303</v>
      </c>
      <c r="L1356" s="151">
        <v>1215216776</v>
      </c>
      <c r="M1356" s="159">
        <v>13.0961646864</v>
      </c>
    </row>
    <row r="1357" spans="2:13">
      <c r="B1357" s="129" t="s">
        <v>152</v>
      </c>
      <c r="C1357" s="146" t="s">
        <v>223</v>
      </c>
      <c r="D1357" s="147" t="s">
        <v>154</v>
      </c>
      <c r="E1357" s="146" t="s">
        <v>155</v>
      </c>
      <c r="F1357" s="158">
        <v>43567.649768518517</v>
      </c>
      <c r="G1357" s="158">
        <v>46114</v>
      </c>
      <c r="H1357" s="147" t="s">
        <v>156</v>
      </c>
      <c r="I1357" s="150">
        <v>227332383</v>
      </c>
      <c r="J1357" s="151">
        <v>119381453</v>
      </c>
      <c r="K1357" s="150">
        <v>119044199.61447385</v>
      </c>
      <c r="L1357" s="151">
        <v>227332383</v>
      </c>
      <c r="M1357" s="159">
        <v>13.6465923638</v>
      </c>
    </row>
    <row r="1358" spans="2:13">
      <c r="B1358" s="129" t="s">
        <v>152</v>
      </c>
      <c r="C1358" s="146" t="s">
        <v>223</v>
      </c>
      <c r="D1358" s="147" t="s">
        <v>154</v>
      </c>
      <c r="E1358" s="146" t="s">
        <v>155</v>
      </c>
      <c r="F1358" s="158">
        <v>43334.606342592589</v>
      </c>
      <c r="G1358" s="158">
        <v>46077</v>
      </c>
      <c r="H1358" s="147" t="s">
        <v>156</v>
      </c>
      <c r="I1358" s="150">
        <v>19944119</v>
      </c>
      <c r="J1358" s="151">
        <v>10174519</v>
      </c>
      <c r="K1358" s="150">
        <v>10004754.448968653</v>
      </c>
      <c r="L1358" s="151">
        <v>19944119</v>
      </c>
      <c r="M1358" s="159">
        <v>13.6462794786</v>
      </c>
    </row>
    <row r="1359" spans="2:13">
      <c r="B1359" s="129" t="s">
        <v>152</v>
      </c>
      <c r="C1359" s="146" t="s">
        <v>223</v>
      </c>
      <c r="D1359" s="147" t="s">
        <v>154</v>
      </c>
      <c r="E1359" s="146" t="s">
        <v>155</v>
      </c>
      <c r="F1359" s="158">
        <v>44133.369247685187</v>
      </c>
      <c r="G1359" s="158">
        <v>46322</v>
      </c>
      <c r="H1359" s="147" t="s">
        <v>156</v>
      </c>
      <c r="I1359" s="150">
        <v>1756000007</v>
      </c>
      <c r="J1359" s="151">
        <v>1000345206</v>
      </c>
      <c r="K1359" s="150">
        <v>1021991862.0773425</v>
      </c>
      <c r="L1359" s="151">
        <v>1756000007</v>
      </c>
      <c r="M1359" s="159">
        <v>13.207901332200001</v>
      </c>
    </row>
    <row r="1360" spans="2:13">
      <c r="B1360" s="129" t="s">
        <v>152</v>
      </c>
      <c r="C1360" s="146" t="s">
        <v>223</v>
      </c>
      <c r="D1360" s="147" t="s">
        <v>154</v>
      </c>
      <c r="E1360" s="146" t="s">
        <v>155</v>
      </c>
      <c r="F1360" s="158">
        <v>43516.614675925928</v>
      </c>
      <c r="G1360" s="158">
        <v>46077</v>
      </c>
      <c r="H1360" s="147" t="s">
        <v>156</v>
      </c>
      <c r="I1360" s="150">
        <v>38591776</v>
      </c>
      <c r="J1360" s="151">
        <v>20349040</v>
      </c>
      <c r="K1360" s="150">
        <v>20009515.175989065</v>
      </c>
      <c r="L1360" s="151">
        <v>38591776</v>
      </c>
      <c r="M1360" s="159">
        <v>13.6462497802</v>
      </c>
    </row>
    <row r="1361" spans="2:13">
      <c r="B1361" s="129" t="s">
        <v>152</v>
      </c>
      <c r="C1361" s="146" t="s">
        <v>223</v>
      </c>
      <c r="D1361" s="147" t="s">
        <v>154</v>
      </c>
      <c r="E1361" s="146" t="s">
        <v>155</v>
      </c>
      <c r="F1361" s="158">
        <v>43297.649618055555</v>
      </c>
      <c r="G1361" s="158">
        <v>46114</v>
      </c>
      <c r="H1361" s="147" t="s">
        <v>156</v>
      </c>
      <c r="I1361" s="150">
        <v>138523641</v>
      </c>
      <c r="J1361" s="151">
        <v>69294904</v>
      </c>
      <c r="K1361" s="150">
        <v>69025960.12638922</v>
      </c>
      <c r="L1361" s="151">
        <v>138523641</v>
      </c>
      <c r="M1361" s="159">
        <v>13.6464347135</v>
      </c>
    </row>
    <row r="1362" spans="2:13">
      <c r="B1362" s="129" t="s">
        <v>152</v>
      </c>
      <c r="C1362" s="146" t="s">
        <v>223</v>
      </c>
      <c r="D1362" s="147" t="s">
        <v>154</v>
      </c>
      <c r="E1362" s="146" t="s">
        <v>155</v>
      </c>
      <c r="F1362" s="158">
        <v>43913.552824074075</v>
      </c>
      <c r="G1362" s="158">
        <v>46077</v>
      </c>
      <c r="H1362" s="147" t="s">
        <v>156</v>
      </c>
      <c r="I1362" s="150">
        <v>17995898</v>
      </c>
      <c r="J1362" s="151">
        <v>10288493</v>
      </c>
      <c r="K1362" s="150">
        <v>10004095.19211751</v>
      </c>
      <c r="L1362" s="151">
        <v>17995898</v>
      </c>
      <c r="M1362" s="159">
        <v>13.648469153600001</v>
      </c>
    </row>
    <row r="1363" spans="2:13">
      <c r="B1363" s="129" t="s">
        <v>152</v>
      </c>
      <c r="C1363" s="146" t="s">
        <v>223</v>
      </c>
      <c r="D1363" s="147" t="s">
        <v>154</v>
      </c>
      <c r="E1363" s="146" t="s">
        <v>155</v>
      </c>
      <c r="F1363" s="158">
        <v>43462.561793981484</v>
      </c>
      <c r="G1363" s="158">
        <v>46044</v>
      </c>
      <c r="H1363" s="147" t="s">
        <v>156</v>
      </c>
      <c r="I1363" s="150">
        <v>98803433</v>
      </c>
      <c r="J1363" s="151">
        <v>51054110</v>
      </c>
      <c r="K1363" s="150">
        <v>51163797.215460189</v>
      </c>
      <c r="L1363" s="151">
        <v>98803433</v>
      </c>
      <c r="M1363" s="159">
        <v>14.1964329654</v>
      </c>
    </row>
    <row r="1364" spans="2:13">
      <c r="B1364" s="129" t="s">
        <v>152</v>
      </c>
      <c r="C1364" s="146" t="s">
        <v>223</v>
      </c>
      <c r="D1364" s="147" t="s">
        <v>154</v>
      </c>
      <c r="E1364" s="146" t="s">
        <v>155</v>
      </c>
      <c r="F1364" s="158">
        <v>43283.543958333335</v>
      </c>
      <c r="G1364" s="158">
        <v>46114</v>
      </c>
      <c r="H1364" s="147" t="s">
        <v>156</v>
      </c>
      <c r="I1364" s="150">
        <v>14280008</v>
      </c>
      <c r="J1364" s="151">
        <v>7222472</v>
      </c>
      <c r="K1364" s="150">
        <v>7002804.5538398474</v>
      </c>
      <c r="L1364" s="151">
        <v>14280008</v>
      </c>
      <c r="M1364" s="159">
        <v>13.645653168500001</v>
      </c>
    </row>
    <row r="1365" spans="2:13">
      <c r="B1365" s="129" t="s">
        <v>152</v>
      </c>
      <c r="C1365" s="146" t="s">
        <v>223</v>
      </c>
      <c r="D1365" s="147" t="s">
        <v>154</v>
      </c>
      <c r="E1365" s="146" t="s">
        <v>155</v>
      </c>
      <c r="F1365" s="158">
        <v>43817.658171296294</v>
      </c>
      <c r="G1365" s="158">
        <v>46114</v>
      </c>
      <c r="H1365" s="147" t="s">
        <v>156</v>
      </c>
      <c r="I1365" s="150">
        <v>92276714</v>
      </c>
      <c r="J1365" s="151">
        <v>51371233</v>
      </c>
      <c r="K1365" s="150">
        <v>50019678.046519101</v>
      </c>
      <c r="L1365" s="151">
        <v>92276714</v>
      </c>
      <c r="M1365" s="159">
        <v>13.645870434800001</v>
      </c>
    </row>
    <row r="1366" spans="2:13">
      <c r="B1366" s="129" t="s">
        <v>152</v>
      </c>
      <c r="C1366" s="146" t="s">
        <v>223</v>
      </c>
      <c r="D1366" s="147" t="s">
        <v>154</v>
      </c>
      <c r="E1366" s="146" t="s">
        <v>155</v>
      </c>
      <c r="F1366" s="158">
        <v>43236.649363425924</v>
      </c>
      <c r="G1366" s="158">
        <v>46044</v>
      </c>
      <c r="H1366" s="147" t="s">
        <v>156</v>
      </c>
      <c r="I1366" s="150">
        <v>20433825</v>
      </c>
      <c r="J1366" s="151">
        <v>10048082</v>
      </c>
      <c r="K1366" s="150">
        <v>10232287.306599453</v>
      </c>
      <c r="L1366" s="151">
        <v>20433825</v>
      </c>
      <c r="M1366" s="159">
        <v>14.198028306399999</v>
      </c>
    </row>
    <row r="1367" spans="2:13">
      <c r="B1367" s="129" t="s">
        <v>152</v>
      </c>
      <c r="C1367" s="146" t="s">
        <v>223</v>
      </c>
      <c r="D1367" s="147" t="s">
        <v>154</v>
      </c>
      <c r="E1367" s="146" t="s">
        <v>155</v>
      </c>
      <c r="F1367" s="158">
        <v>44315.490219907406</v>
      </c>
      <c r="G1367" s="158">
        <v>46232</v>
      </c>
      <c r="H1367" s="147" t="s">
        <v>156</v>
      </c>
      <c r="I1367" s="150">
        <v>3087175339</v>
      </c>
      <c r="J1367" s="151">
        <v>2000000000</v>
      </c>
      <c r="K1367" s="150">
        <v>2035585118.8154802</v>
      </c>
      <c r="L1367" s="151">
        <v>3087175339</v>
      </c>
      <c r="M1367" s="159">
        <v>10.7586473227</v>
      </c>
    </row>
    <row r="1368" spans="2:13">
      <c r="B1368" s="129" t="s">
        <v>152</v>
      </c>
      <c r="C1368" s="146" t="s">
        <v>223</v>
      </c>
      <c r="D1368" s="147" t="s">
        <v>154</v>
      </c>
      <c r="E1368" s="146" t="s">
        <v>155</v>
      </c>
      <c r="F1368" s="158">
        <v>43689.657731481479</v>
      </c>
      <c r="G1368" s="158">
        <v>45454</v>
      </c>
      <c r="H1368" s="147" t="s">
        <v>156</v>
      </c>
      <c r="I1368" s="150">
        <v>410853691</v>
      </c>
      <c r="J1368" s="151">
        <v>259806248</v>
      </c>
      <c r="K1368" s="150">
        <v>258402517.08134881</v>
      </c>
      <c r="L1368" s="151">
        <v>410853691</v>
      </c>
      <c r="M1368" s="159">
        <v>13.0964679132</v>
      </c>
    </row>
    <row r="1369" spans="2:13">
      <c r="B1369" s="129" t="s">
        <v>152</v>
      </c>
      <c r="C1369" s="146" t="s">
        <v>223</v>
      </c>
      <c r="D1369" s="147" t="s">
        <v>154</v>
      </c>
      <c r="E1369" s="146" t="s">
        <v>155</v>
      </c>
      <c r="F1369" s="158">
        <v>43892.659097222226</v>
      </c>
      <c r="G1369" s="158">
        <v>45379</v>
      </c>
      <c r="H1369" s="147" t="s">
        <v>156</v>
      </c>
      <c r="I1369" s="150">
        <v>81787671</v>
      </c>
      <c r="J1369" s="151">
        <v>51232876</v>
      </c>
      <c r="K1369" s="150">
        <v>50005425.532143302</v>
      </c>
      <c r="L1369" s="151">
        <v>81787671</v>
      </c>
      <c r="M1369" s="159">
        <v>15.859981235499999</v>
      </c>
    </row>
    <row r="1370" spans="2:13">
      <c r="B1370" s="129" t="s">
        <v>152</v>
      </c>
      <c r="C1370" s="146" t="s">
        <v>223</v>
      </c>
      <c r="D1370" s="147" t="s">
        <v>154</v>
      </c>
      <c r="E1370" s="146" t="s">
        <v>155</v>
      </c>
      <c r="F1370" s="158">
        <v>43425.616782407407</v>
      </c>
      <c r="G1370" s="158">
        <v>45197</v>
      </c>
      <c r="H1370" s="147" t="s">
        <v>156</v>
      </c>
      <c r="I1370" s="150">
        <v>6941919</v>
      </c>
      <c r="J1370" s="151">
        <v>4325590</v>
      </c>
      <c r="K1370" s="150">
        <v>4121019.8883007956</v>
      </c>
      <c r="L1370" s="151">
        <v>6941919</v>
      </c>
      <c r="M1370" s="159">
        <v>13.652151509399999</v>
      </c>
    </row>
    <row r="1371" spans="2:13">
      <c r="B1371" s="129" t="s">
        <v>152</v>
      </c>
      <c r="C1371" s="146" t="s">
        <v>223</v>
      </c>
      <c r="D1371" s="147" t="s">
        <v>154</v>
      </c>
      <c r="E1371" s="146" t="s">
        <v>155</v>
      </c>
      <c r="F1371" s="158">
        <v>43223.529351851852</v>
      </c>
      <c r="G1371" s="158">
        <v>45379</v>
      </c>
      <c r="H1371" s="147" t="s">
        <v>156</v>
      </c>
      <c r="I1371" s="150">
        <v>49335895</v>
      </c>
      <c r="J1371" s="151">
        <v>27061380</v>
      </c>
      <c r="K1371" s="150">
        <v>26401126.647900425</v>
      </c>
      <c r="L1371" s="151">
        <v>49335895</v>
      </c>
      <c r="M1371" s="159">
        <v>15.034850862000001</v>
      </c>
    </row>
    <row r="1372" spans="2:13">
      <c r="B1372" s="129" t="s">
        <v>152</v>
      </c>
      <c r="C1372" s="146" t="s">
        <v>223</v>
      </c>
      <c r="D1372" s="147" t="s">
        <v>154</v>
      </c>
      <c r="E1372" s="146" t="s">
        <v>155</v>
      </c>
      <c r="F1372" s="158">
        <v>44215.59412037037</v>
      </c>
      <c r="G1372" s="158">
        <v>45401</v>
      </c>
      <c r="H1372" s="147" t="s">
        <v>156</v>
      </c>
      <c r="I1372" s="150">
        <v>670589040</v>
      </c>
      <c r="J1372" s="151">
        <v>499999999</v>
      </c>
      <c r="K1372" s="150">
        <v>510327076.74236286</v>
      </c>
      <c r="L1372" s="151">
        <v>670589040</v>
      </c>
      <c r="M1372" s="159">
        <v>10.9207966971</v>
      </c>
    </row>
    <row r="1373" spans="2:13">
      <c r="B1373" s="129" t="s">
        <v>152</v>
      </c>
      <c r="C1373" s="146" t="s">
        <v>223</v>
      </c>
      <c r="D1373" s="147" t="s">
        <v>154</v>
      </c>
      <c r="E1373" s="146" t="s">
        <v>155</v>
      </c>
      <c r="F1373" s="158">
        <v>43636.680995370371</v>
      </c>
      <c r="G1373" s="158">
        <v>46044</v>
      </c>
      <c r="H1373" s="147" t="s">
        <v>156</v>
      </c>
      <c r="I1373" s="150">
        <v>133612729</v>
      </c>
      <c r="J1373" s="151">
        <v>71268629</v>
      </c>
      <c r="K1373" s="150">
        <v>71630017.591034144</v>
      </c>
      <c r="L1373" s="151">
        <v>133612729</v>
      </c>
      <c r="M1373" s="159">
        <v>14.196085069800001</v>
      </c>
    </row>
    <row r="1374" spans="2:13">
      <c r="B1374" s="129" t="s">
        <v>152</v>
      </c>
      <c r="C1374" s="146" t="s">
        <v>223</v>
      </c>
      <c r="D1374" s="147" t="s">
        <v>154</v>
      </c>
      <c r="E1374" s="146" t="s">
        <v>155</v>
      </c>
      <c r="F1374" s="158">
        <v>43382.607731481483</v>
      </c>
      <c r="G1374" s="158">
        <v>46077</v>
      </c>
      <c r="H1374" s="147" t="s">
        <v>156</v>
      </c>
      <c r="I1374" s="150">
        <v>133415994</v>
      </c>
      <c r="J1374" s="151">
        <v>68145317</v>
      </c>
      <c r="K1374" s="150">
        <v>68027289.785108745</v>
      </c>
      <c r="L1374" s="151">
        <v>133415994</v>
      </c>
      <c r="M1374" s="159">
        <v>13.648724573399999</v>
      </c>
    </row>
    <row r="1375" spans="2:13">
      <c r="B1375" s="129" t="s">
        <v>152</v>
      </c>
      <c r="C1375" s="146" t="s">
        <v>223</v>
      </c>
      <c r="D1375" s="147" t="s">
        <v>154</v>
      </c>
      <c r="E1375" s="146" t="s">
        <v>155</v>
      </c>
      <c r="F1375" s="158">
        <v>44138.562615740739</v>
      </c>
      <c r="G1375" s="158">
        <v>45104</v>
      </c>
      <c r="H1375" s="147" t="s">
        <v>156</v>
      </c>
      <c r="I1375" s="150">
        <v>268875833</v>
      </c>
      <c r="J1375" s="151">
        <v>204722849</v>
      </c>
      <c r="K1375" s="150">
        <v>202537315.18915313</v>
      </c>
      <c r="L1375" s="151">
        <v>268875833</v>
      </c>
      <c r="M1375" s="159">
        <v>12.544884662799999</v>
      </c>
    </row>
    <row r="1376" spans="2:13">
      <c r="B1376" s="129" t="s">
        <v>152</v>
      </c>
      <c r="C1376" s="146" t="s">
        <v>223</v>
      </c>
      <c r="D1376" s="147" t="s">
        <v>154</v>
      </c>
      <c r="E1376" s="146" t="s">
        <v>155</v>
      </c>
      <c r="F1376" s="158">
        <v>43545.491863425923</v>
      </c>
      <c r="G1376" s="158">
        <v>45964</v>
      </c>
      <c r="H1376" s="147" t="s">
        <v>156</v>
      </c>
      <c r="I1376" s="150">
        <v>56370417</v>
      </c>
      <c r="J1376" s="151">
        <v>30512878</v>
      </c>
      <c r="K1376" s="150">
        <v>30664361.772472508</v>
      </c>
      <c r="L1376" s="151">
        <v>56370417</v>
      </c>
      <c r="M1376" s="159">
        <v>13.6531686738</v>
      </c>
    </row>
    <row r="1377" spans="2:13">
      <c r="B1377" s="129" t="s">
        <v>152</v>
      </c>
      <c r="C1377" s="146" t="s">
        <v>223</v>
      </c>
      <c r="D1377" s="147" t="s">
        <v>154</v>
      </c>
      <c r="E1377" s="146" t="s">
        <v>155</v>
      </c>
      <c r="F1377" s="158">
        <v>43326.650590277779</v>
      </c>
      <c r="G1377" s="158">
        <v>46044</v>
      </c>
      <c r="H1377" s="147" t="s">
        <v>156</v>
      </c>
      <c r="I1377" s="150">
        <v>20097250</v>
      </c>
      <c r="J1377" s="151">
        <v>10044384</v>
      </c>
      <c r="K1377" s="150">
        <v>10232265.807304366</v>
      </c>
      <c r="L1377" s="151">
        <v>20097250</v>
      </c>
      <c r="M1377" s="159">
        <v>14.1981018046</v>
      </c>
    </row>
    <row r="1378" spans="2:13">
      <c r="B1378" s="129" t="s">
        <v>152</v>
      </c>
      <c r="C1378" s="146" t="s">
        <v>223</v>
      </c>
      <c r="D1378" s="147" t="s">
        <v>154</v>
      </c>
      <c r="E1378" s="146" t="s">
        <v>155</v>
      </c>
      <c r="F1378" s="158">
        <v>43959.471956018519</v>
      </c>
      <c r="G1378" s="158">
        <v>45379</v>
      </c>
      <c r="H1378" s="147" t="s">
        <v>156</v>
      </c>
      <c r="I1378" s="150">
        <v>118278352</v>
      </c>
      <c r="J1378" s="151">
        <v>75094796</v>
      </c>
      <c r="K1378" s="150">
        <v>74008802.693060622</v>
      </c>
      <c r="L1378" s="151">
        <v>118278352</v>
      </c>
      <c r="M1378" s="159">
        <v>15.859410451900001</v>
      </c>
    </row>
    <row r="1379" spans="2:13">
      <c r="B1379" s="129" t="s">
        <v>152</v>
      </c>
      <c r="C1379" s="146" t="s">
        <v>223</v>
      </c>
      <c r="D1379" s="147" t="s">
        <v>154</v>
      </c>
      <c r="E1379" s="146" t="s">
        <v>155</v>
      </c>
      <c r="F1379" s="158">
        <v>43494.667129629626</v>
      </c>
      <c r="G1379" s="158">
        <v>46077</v>
      </c>
      <c r="H1379" s="147" t="s">
        <v>156</v>
      </c>
      <c r="I1379" s="150">
        <v>38591776</v>
      </c>
      <c r="J1379" s="151">
        <v>20192329</v>
      </c>
      <c r="K1379" s="150">
        <v>20009212.345523447</v>
      </c>
      <c r="L1379" s="151">
        <v>38591776</v>
      </c>
      <c r="M1379" s="159">
        <v>13.6467526761</v>
      </c>
    </row>
    <row r="1380" spans="2:13">
      <c r="B1380" s="129" t="s">
        <v>152</v>
      </c>
      <c r="C1380" s="146" t="s">
        <v>223</v>
      </c>
      <c r="D1380" s="147" t="s">
        <v>154</v>
      </c>
      <c r="E1380" s="146" t="s">
        <v>155</v>
      </c>
      <c r="F1380" s="158">
        <v>43291.622847222221</v>
      </c>
      <c r="G1380" s="158">
        <v>46114</v>
      </c>
      <c r="H1380" s="147" t="s">
        <v>156</v>
      </c>
      <c r="I1380" s="150">
        <v>28106237</v>
      </c>
      <c r="J1380" s="151">
        <v>14029919</v>
      </c>
      <c r="K1380" s="150">
        <v>14004999.923487764</v>
      </c>
      <c r="L1380" s="151">
        <v>28106237</v>
      </c>
      <c r="M1380" s="159">
        <v>13.647048163699999</v>
      </c>
    </row>
    <row r="1381" spans="2:13">
      <c r="B1381" s="129" t="s">
        <v>152</v>
      </c>
      <c r="C1381" s="146" t="s">
        <v>223</v>
      </c>
      <c r="D1381" s="147" t="s">
        <v>154</v>
      </c>
      <c r="E1381" s="146" t="s">
        <v>155</v>
      </c>
      <c r="F1381" s="158">
        <v>43433.631030092591</v>
      </c>
      <c r="G1381" s="158">
        <v>44817</v>
      </c>
      <c r="H1381" s="147" t="s">
        <v>156</v>
      </c>
      <c r="I1381" s="150">
        <v>18899180</v>
      </c>
      <c r="J1381" s="151">
        <v>12787974</v>
      </c>
      <c r="K1381" s="150">
        <v>12297391.018177442</v>
      </c>
      <c r="L1381" s="151">
        <v>18899180</v>
      </c>
      <c r="M1381" s="159">
        <v>13.807046850100001</v>
      </c>
    </row>
    <row r="1382" spans="2:13">
      <c r="B1382" s="129" t="s">
        <v>152</v>
      </c>
      <c r="C1382" s="146" t="s">
        <v>223</v>
      </c>
      <c r="D1382" s="147" t="s">
        <v>154</v>
      </c>
      <c r="E1382" s="146" t="s">
        <v>155</v>
      </c>
      <c r="F1382" s="158">
        <v>43256.603958333333</v>
      </c>
      <c r="G1382" s="158">
        <v>45964</v>
      </c>
      <c r="H1382" s="147" t="s">
        <v>156</v>
      </c>
      <c r="I1382" s="150">
        <v>19762478</v>
      </c>
      <c r="J1382" s="151">
        <v>10117534</v>
      </c>
      <c r="K1382" s="150">
        <v>10223838.892771117</v>
      </c>
      <c r="L1382" s="151">
        <v>19762478</v>
      </c>
      <c r="M1382" s="159">
        <v>13.644818497099999</v>
      </c>
    </row>
    <row r="1383" spans="2:13">
      <c r="B1383" s="129" t="s">
        <v>152</v>
      </c>
      <c r="C1383" s="146" t="s">
        <v>223</v>
      </c>
      <c r="D1383" s="147" t="s">
        <v>154</v>
      </c>
      <c r="E1383" s="146" t="s">
        <v>155</v>
      </c>
      <c r="F1383" s="158">
        <v>43781.647233796299</v>
      </c>
      <c r="G1383" s="158">
        <v>44530</v>
      </c>
      <c r="H1383" s="147" t="s">
        <v>156</v>
      </c>
      <c r="I1383" s="150">
        <v>63142194</v>
      </c>
      <c r="J1383" s="151">
        <v>51630166</v>
      </c>
      <c r="K1383" s="150">
        <v>51034413.746573523</v>
      </c>
      <c r="L1383" s="151">
        <v>63142194</v>
      </c>
      <c r="M1383" s="159">
        <v>11.4610746916</v>
      </c>
    </row>
    <row r="1384" spans="2:13">
      <c r="B1384" s="129" t="s">
        <v>152</v>
      </c>
      <c r="C1384" s="146" t="s">
        <v>223</v>
      </c>
      <c r="D1384" s="147" t="s">
        <v>154</v>
      </c>
      <c r="E1384" s="146" t="s">
        <v>155</v>
      </c>
      <c r="F1384" s="158">
        <v>43913.550798611112</v>
      </c>
      <c r="G1384" s="158">
        <v>45379</v>
      </c>
      <c r="H1384" s="147" t="s">
        <v>156</v>
      </c>
      <c r="I1384" s="150">
        <v>81787671</v>
      </c>
      <c r="J1384" s="151">
        <v>51664384</v>
      </c>
      <c r="K1384" s="150">
        <v>50002490.65096239</v>
      </c>
      <c r="L1384" s="151">
        <v>81787671</v>
      </c>
      <c r="M1384" s="159">
        <v>15.863180976500001</v>
      </c>
    </row>
    <row r="1385" spans="2:13">
      <c r="B1385" s="129" t="s">
        <v>152</v>
      </c>
      <c r="C1385" s="146" t="s">
        <v>223</v>
      </c>
      <c r="D1385" s="147" t="s">
        <v>154</v>
      </c>
      <c r="E1385" s="146" t="s">
        <v>155</v>
      </c>
      <c r="F1385" s="158">
        <v>43230.580451388887</v>
      </c>
      <c r="G1385" s="158">
        <v>45090</v>
      </c>
      <c r="H1385" s="147" t="s">
        <v>156</v>
      </c>
      <c r="I1385" s="150">
        <v>89556828</v>
      </c>
      <c r="J1385" s="151">
        <v>53410340</v>
      </c>
      <c r="K1385" s="150">
        <v>53969658.811825007</v>
      </c>
      <c r="L1385" s="151">
        <v>89556828</v>
      </c>
      <c r="M1385" s="159">
        <v>14.195546039</v>
      </c>
    </row>
    <row r="1386" spans="2:13">
      <c r="B1386" s="129" t="s">
        <v>152</v>
      </c>
      <c r="C1386" s="146" t="s">
        <v>223</v>
      </c>
      <c r="D1386" s="147" t="s">
        <v>154</v>
      </c>
      <c r="E1386" s="146" t="s">
        <v>155</v>
      </c>
      <c r="F1386" s="158">
        <v>44263.520416666666</v>
      </c>
      <c r="G1386" s="158">
        <v>44817</v>
      </c>
      <c r="H1386" s="147" t="s">
        <v>156</v>
      </c>
      <c r="I1386" s="150">
        <v>61897254</v>
      </c>
      <c r="J1386" s="151">
        <v>53513698</v>
      </c>
      <c r="K1386" s="150">
        <v>52289671.980818145</v>
      </c>
      <c r="L1386" s="151">
        <v>61897254</v>
      </c>
      <c r="M1386" s="159">
        <v>11.239495504800001</v>
      </c>
    </row>
    <row r="1387" spans="2:13">
      <c r="B1387" s="129" t="s">
        <v>152</v>
      </c>
      <c r="C1387" s="146" t="s">
        <v>223</v>
      </c>
      <c r="D1387" s="147" t="s">
        <v>154</v>
      </c>
      <c r="E1387" s="146" t="s">
        <v>155</v>
      </c>
      <c r="F1387" s="158">
        <v>43671.657349537039</v>
      </c>
      <c r="G1387" s="158">
        <v>45559</v>
      </c>
      <c r="H1387" s="147" t="s">
        <v>156</v>
      </c>
      <c r="I1387" s="150">
        <v>13402738</v>
      </c>
      <c r="J1387" s="151">
        <v>8230137</v>
      </c>
      <c r="K1387" s="150">
        <v>8172258.0766792307</v>
      </c>
      <c r="L1387" s="151">
        <v>13402738</v>
      </c>
      <c r="M1387" s="159">
        <v>13.0994537868</v>
      </c>
    </row>
    <row r="1388" spans="2:13">
      <c r="B1388" s="129" t="s">
        <v>152</v>
      </c>
      <c r="C1388" s="146" t="s">
        <v>223</v>
      </c>
      <c r="D1388" s="147" t="s">
        <v>154</v>
      </c>
      <c r="E1388" s="146" t="s">
        <v>155</v>
      </c>
      <c r="F1388" s="158">
        <v>43887.635358796295</v>
      </c>
      <c r="G1388" s="158">
        <v>45090</v>
      </c>
      <c r="H1388" s="147" t="s">
        <v>156</v>
      </c>
      <c r="I1388" s="150">
        <v>295583563</v>
      </c>
      <c r="J1388" s="151">
        <v>203298631</v>
      </c>
      <c r="K1388" s="150">
        <v>206074516.13104045</v>
      </c>
      <c r="L1388" s="151">
        <v>295583563</v>
      </c>
      <c r="M1388" s="159">
        <v>14.750142994500001</v>
      </c>
    </row>
    <row r="1389" spans="2:13">
      <c r="B1389" s="129" t="s">
        <v>152</v>
      </c>
      <c r="C1389" s="146" t="s">
        <v>223</v>
      </c>
      <c r="D1389" s="147" t="s">
        <v>154</v>
      </c>
      <c r="E1389" s="146" t="s">
        <v>155</v>
      </c>
      <c r="F1389" s="158">
        <v>43403.640370370369</v>
      </c>
      <c r="G1389" s="158">
        <v>44817</v>
      </c>
      <c r="H1389" s="147" t="s">
        <v>156</v>
      </c>
      <c r="I1389" s="150">
        <v>31745207</v>
      </c>
      <c r="J1389" s="151">
        <v>20719287</v>
      </c>
      <c r="K1389" s="150">
        <v>20317185.706245665</v>
      </c>
      <c r="L1389" s="151">
        <v>31745207</v>
      </c>
      <c r="M1389" s="159">
        <v>14.932420432500001</v>
      </c>
    </row>
    <row r="1390" spans="2:13">
      <c r="B1390" s="129" t="s">
        <v>152</v>
      </c>
      <c r="C1390" s="146" t="s">
        <v>223</v>
      </c>
      <c r="D1390" s="147" t="s">
        <v>154</v>
      </c>
      <c r="E1390" s="146" t="s">
        <v>155</v>
      </c>
      <c r="F1390" s="158">
        <v>44151.625833333332</v>
      </c>
      <c r="G1390" s="158">
        <v>45772</v>
      </c>
      <c r="H1390" s="147" t="s">
        <v>156</v>
      </c>
      <c r="I1390" s="150">
        <v>477145212</v>
      </c>
      <c r="J1390" s="151">
        <v>311936438</v>
      </c>
      <c r="K1390" s="150">
        <v>316512595.71926343</v>
      </c>
      <c r="L1390" s="151">
        <v>477145212</v>
      </c>
      <c r="M1390" s="159">
        <v>12.548869895299999</v>
      </c>
    </row>
    <row r="1391" spans="2:13">
      <c r="B1391" s="129" t="s">
        <v>152</v>
      </c>
      <c r="C1391" s="146" t="s">
        <v>223</v>
      </c>
      <c r="D1391" s="147" t="s">
        <v>154</v>
      </c>
      <c r="E1391" s="146" t="s">
        <v>155</v>
      </c>
      <c r="F1391" s="158">
        <v>43570.718090277776</v>
      </c>
      <c r="G1391" s="158">
        <v>44817</v>
      </c>
      <c r="H1391" s="147" t="s">
        <v>156</v>
      </c>
      <c r="I1391" s="150">
        <v>31761775</v>
      </c>
      <c r="J1391" s="151">
        <v>21000001</v>
      </c>
      <c r="K1391" s="150">
        <v>21146321.272660546</v>
      </c>
      <c r="L1391" s="151">
        <v>31761775</v>
      </c>
      <c r="M1391" s="159">
        <v>16.075360131099998</v>
      </c>
    </row>
    <row r="1392" spans="2:13">
      <c r="B1392" s="129" t="s">
        <v>152</v>
      </c>
      <c r="C1392" s="146" t="s">
        <v>223</v>
      </c>
      <c r="D1392" s="147" t="s">
        <v>154</v>
      </c>
      <c r="E1392" s="146" t="s">
        <v>155</v>
      </c>
      <c r="F1392" s="158">
        <v>43339.645879629628</v>
      </c>
      <c r="G1392" s="158">
        <v>46077</v>
      </c>
      <c r="H1392" s="147" t="s">
        <v>156</v>
      </c>
      <c r="I1392" s="150">
        <v>19944119</v>
      </c>
      <c r="J1392" s="151">
        <v>10192329</v>
      </c>
      <c r="K1392" s="150">
        <v>10004728.742201192</v>
      </c>
      <c r="L1392" s="151">
        <v>19944119</v>
      </c>
      <c r="M1392" s="159">
        <v>13.6463648578</v>
      </c>
    </row>
    <row r="1393" spans="2:13">
      <c r="B1393" s="129" t="s">
        <v>152</v>
      </c>
      <c r="C1393" s="146" t="s">
        <v>223</v>
      </c>
      <c r="D1393" s="147" t="s">
        <v>154</v>
      </c>
      <c r="E1393" s="146" t="s">
        <v>155</v>
      </c>
      <c r="F1393" s="158">
        <v>44133.376203703701</v>
      </c>
      <c r="G1393" s="158">
        <v>46231</v>
      </c>
      <c r="H1393" s="147" t="s">
        <v>156</v>
      </c>
      <c r="I1393" s="150">
        <v>1718835624</v>
      </c>
      <c r="J1393" s="151">
        <v>1000342464</v>
      </c>
      <c r="K1393" s="150">
        <v>1021817943.1754271</v>
      </c>
      <c r="L1393" s="151">
        <v>1718835624</v>
      </c>
      <c r="M1393" s="159">
        <v>13.0981722989</v>
      </c>
    </row>
    <row r="1394" spans="2:13">
      <c r="B1394" s="129" t="s">
        <v>152</v>
      </c>
      <c r="C1394" s="146" t="s">
        <v>223</v>
      </c>
      <c r="D1394" s="147" t="s">
        <v>154</v>
      </c>
      <c r="E1394" s="146" t="s">
        <v>155</v>
      </c>
      <c r="F1394" s="158">
        <v>43516.621562499997</v>
      </c>
      <c r="G1394" s="158">
        <v>46114</v>
      </c>
      <c r="H1394" s="147" t="s">
        <v>156</v>
      </c>
      <c r="I1394" s="150">
        <v>36912569</v>
      </c>
      <c r="J1394" s="151">
        <v>19331592</v>
      </c>
      <c r="K1394" s="150">
        <v>19008191.229950394</v>
      </c>
      <c r="L1394" s="151">
        <v>36912569</v>
      </c>
      <c r="M1394" s="159">
        <v>13.6446384921</v>
      </c>
    </row>
    <row r="1395" spans="2:13">
      <c r="B1395" s="129" t="s">
        <v>152</v>
      </c>
      <c r="C1395" s="146" t="s">
        <v>223</v>
      </c>
      <c r="D1395" s="147" t="s">
        <v>154</v>
      </c>
      <c r="E1395" s="146" t="s">
        <v>155</v>
      </c>
      <c r="F1395" s="158">
        <v>43298.619155092594</v>
      </c>
      <c r="G1395" s="158">
        <v>46114</v>
      </c>
      <c r="H1395" s="147" t="s">
        <v>156</v>
      </c>
      <c r="I1395" s="150">
        <v>160607131</v>
      </c>
      <c r="J1395" s="151">
        <v>80370412</v>
      </c>
      <c r="K1395" s="150">
        <v>80030332.083150119</v>
      </c>
      <c r="L1395" s="151">
        <v>160607131</v>
      </c>
      <c r="M1395" s="159">
        <v>13.646341697900001</v>
      </c>
    </row>
    <row r="1396" spans="2:13">
      <c r="B1396" s="129" t="s">
        <v>152</v>
      </c>
      <c r="C1396" s="146" t="s">
        <v>223</v>
      </c>
      <c r="D1396" s="147" t="s">
        <v>154</v>
      </c>
      <c r="E1396" s="146" t="s">
        <v>155</v>
      </c>
      <c r="F1396" s="158">
        <v>43934.588634259257</v>
      </c>
      <c r="G1396" s="158">
        <v>45799</v>
      </c>
      <c r="H1396" s="147" t="s">
        <v>156</v>
      </c>
      <c r="I1396" s="150">
        <v>45942460</v>
      </c>
      <c r="J1396" s="151">
        <v>25504110</v>
      </c>
      <c r="K1396" s="150">
        <v>25382802.930497695</v>
      </c>
      <c r="L1396" s="151">
        <v>45942460</v>
      </c>
      <c r="M1396" s="159">
        <v>16.980460599699999</v>
      </c>
    </row>
    <row r="1397" spans="2:13">
      <c r="B1397" s="129" t="s">
        <v>152</v>
      </c>
      <c r="C1397" s="146" t="s">
        <v>223</v>
      </c>
      <c r="D1397" s="147" t="s">
        <v>154</v>
      </c>
      <c r="E1397" s="146" t="s">
        <v>155</v>
      </c>
      <c r="F1397" s="158">
        <v>43462.564525462964</v>
      </c>
      <c r="G1397" s="158">
        <v>45846</v>
      </c>
      <c r="H1397" s="147" t="s">
        <v>156</v>
      </c>
      <c r="I1397" s="150">
        <v>281986923</v>
      </c>
      <c r="J1397" s="151">
        <v>151049266</v>
      </c>
      <c r="K1397" s="150">
        <v>148619542.2651459</v>
      </c>
      <c r="L1397" s="151">
        <v>281986923</v>
      </c>
      <c r="M1397" s="159">
        <v>14.749637125</v>
      </c>
    </row>
    <row r="1398" spans="2:13">
      <c r="B1398" s="129" t="s">
        <v>152</v>
      </c>
      <c r="C1398" s="146" t="s">
        <v>223</v>
      </c>
      <c r="D1398" s="147" t="s">
        <v>154</v>
      </c>
      <c r="E1398" s="146" t="s">
        <v>155</v>
      </c>
      <c r="F1398" s="158">
        <v>43286.632627314815</v>
      </c>
      <c r="G1398" s="158">
        <v>46114</v>
      </c>
      <c r="H1398" s="147" t="s">
        <v>156</v>
      </c>
      <c r="I1398" s="150">
        <v>164622310</v>
      </c>
      <c r="J1398" s="151">
        <v>82029205</v>
      </c>
      <c r="K1398" s="150">
        <v>82027791.928857535</v>
      </c>
      <c r="L1398" s="151">
        <v>164622310</v>
      </c>
      <c r="M1398" s="159">
        <v>13.6476557234</v>
      </c>
    </row>
    <row r="1399" spans="2:13">
      <c r="B1399" s="129" t="s">
        <v>152</v>
      </c>
      <c r="C1399" s="146" t="s">
        <v>223</v>
      </c>
      <c r="D1399" s="147" t="s">
        <v>154</v>
      </c>
      <c r="E1399" s="146" t="s">
        <v>155</v>
      </c>
      <c r="F1399" s="158">
        <v>43817.658738425926</v>
      </c>
      <c r="G1399" s="158">
        <v>46077</v>
      </c>
      <c r="H1399" s="147" t="s">
        <v>156</v>
      </c>
      <c r="I1399" s="150">
        <v>21988283</v>
      </c>
      <c r="J1399" s="151">
        <v>12329096</v>
      </c>
      <c r="K1399" s="150">
        <v>12005148.287735287</v>
      </c>
      <c r="L1399" s="151">
        <v>21988283</v>
      </c>
      <c r="M1399" s="159">
        <v>13.6478210215</v>
      </c>
    </row>
    <row r="1400" spans="2:13">
      <c r="B1400" s="129" t="s">
        <v>152</v>
      </c>
      <c r="C1400" s="146" t="s">
        <v>223</v>
      </c>
      <c r="D1400" s="147" t="s">
        <v>154</v>
      </c>
      <c r="E1400" s="146" t="s">
        <v>155</v>
      </c>
      <c r="F1400" s="158">
        <v>43236.659467592595</v>
      </c>
      <c r="G1400" s="158">
        <v>46044</v>
      </c>
      <c r="H1400" s="147" t="s">
        <v>156</v>
      </c>
      <c r="I1400" s="150">
        <v>14303693</v>
      </c>
      <c r="J1400" s="151">
        <v>7033503</v>
      </c>
      <c r="K1400" s="150">
        <v>7162494.8041177168</v>
      </c>
      <c r="L1400" s="151">
        <v>14303693</v>
      </c>
      <c r="M1400" s="159">
        <v>14.198580831599999</v>
      </c>
    </row>
    <row r="1401" spans="2:13">
      <c r="B1401" s="129" t="s">
        <v>152</v>
      </c>
      <c r="C1401" s="146" t="s">
        <v>223</v>
      </c>
      <c r="D1401" s="147" t="s">
        <v>154</v>
      </c>
      <c r="E1401" s="146" t="s">
        <v>155</v>
      </c>
      <c r="F1401" s="158">
        <v>44357.649293981478</v>
      </c>
      <c r="G1401" s="158">
        <v>44530</v>
      </c>
      <c r="H1401" s="147" t="s">
        <v>156</v>
      </c>
      <c r="I1401" s="150">
        <v>64430136</v>
      </c>
      <c r="J1401" s="151">
        <v>61301918</v>
      </c>
      <c r="K1401" s="150">
        <v>60040057.744680621</v>
      </c>
      <c r="L1401" s="151">
        <v>64430136</v>
      </c>
      <c r="M1401" s="159">
        <v>11.465844238300001</v>
      </c>
    </row>
    <row r="1402" spans="2:13">
      <c r="B1402" s="129" t="s">
        <v>152</v>
      </c>
      <c r="C1402" s="146" t="s">
        <v>223</v>
      </c>
      <c r="D1402" s="147" t="s">
        <v>154</v>
      </c>
      <c r="E1402" s="146" t="s">
        <v>155</v>
      </c>
      <c r="F1402" s="158">
        <v>43691.52002314815</v>
      </c>
      <c r="G1402" s="158">
        <v>46048</v>
      </c>
      <c r="H1402" s="147" t="s">
        <v>156</v>
      </c>
      <c r="I1402" s="150">
        <v>11250570</v>
      </c>
      <c r="J1402" s="151">
        <v>6028849</v>
      </c>
      <c r="K1402" s="150">
        <v>6139403.5388997886</v>
      </c>
      <c r="L1402" s="151">
        <v>11250570</v>
      </c>
      <c r="M1402" s="159">
        <v>14.197850795300001</v>
      </c>
    </row>
    <row r="1403" spans="2:13">
      <c r="B1403" s="129" t="s">
        <v>152</v>
      </c>
      <c r="C1403" s="146" t="s">
        <v>223</v>
      </c>
      <c r="D1403" s="147" t="s">
        <v>154</v>
      </c>
      <c r="E1403" s="146" t="s">
        <v>155</v>
      </c>
      <c r="F1403" s="158">
        <v>43896.436192129629</v>
      </c>
      <c r="G1403" s="158">
        <v>44817</v>
      </c>
      <c r="H1403" s="147" t="s">
        <v>156</v>
      </c>
      <c r="I1403" s="150">
        <v>11103558</v>
      </c>
      <c r="J1403" s="151">
        <v>8418017</v>
      </c>
      <c r="K1403" s="150">
        <v>8198463.0758079495</v>
      </c>
      <c r="L1403" s="151">
        <v>11103558</v>
      </c>
      <c r="M1403" s="159">
        <v>13.803881820699999</v>
      </c>
    </row>
    <row r="1404" spans="2:13">
      <c r="B1404" s="129" t="s">
        <v>152</v>
      </c>
      <c r="C1404" s="146" t="s">
        <v>223</v>
      </c>
      <c r="D1404" s="147" t="s">
        <v>154</v>
      </c>
      <c r="E1404" s="146" t="s">
        <v>155</v>
      </c>
      <c r="F1404" s="158">
        <v>43431.547650462962</v>
      </c>
      <c r="G1404" s="158">
        <v>45454</v>
      </c>
      <c r="H1404" s="147" t="s">
        <v>156</v>
      </c>
      <c r="I1404" s="150">
        <v>27305131</v>
      </c>
      <c r="J1404" s="151">
        <v>16127777</v>
      </c>
      <c r="K1404" s="150">
        <v>15976196.313134376</v>
      </c>
      <c r="L1404" s="151">
        <v>27305131</v>
      </c>
      <c r="M1404" s="159">
        <v>13.6488169208</v>
      </c>
    </row>
    <row r="1405" spans="2:13">
      <c r="B1405" s="129" t="s">
        <v>152</v>
      </c>
      <c r="C1405" s="146" t="s">
        <v>223</v>
      </c>
      <c r="D1405" s="147" t="s">
        <v>154</v>
      </c>
      <c r="E1405" s="146" t="s">
        <v>155</v>
      </c>
      <c r="F1405" s="158">
        <v>43224.557789351849</v>
      </c>
      <c r="G1405" s="158">
        <v>45379</v>
      </c>
      <c r="H1405" s="147" t="s">
        <v>156</v>
      </c>
      <c r="I1405" s="150">
        <v>45540816</v>
      </c>
      <c r="J1405" s="151">
        <v>24989598</v>
      </c>
      <c r="K1405" s="150">
        <v>24370413.0903708</v>
      </c>
      <c r="L1405" s="151">
        <v>45540816</v>
      </c>
      <c r="M1405" s="159">
        <v>15.034526727299999</v>
      </c>
    </row>
    <row r="1406" spans="2:13">
      <c r="B1406" s="129" t="s">
        <v>152</v>
      </c>
      <c r="C1406" s="146" t="s">
        <v>223</v>
      </c>
      <c r="D1406" s="147" t="s">
        <v>154</v>
      </c>
      <c r="E1406" s="146" t="s">
        <v>155</v>
      </c>
      <c r="F1406" s="158">
        <v>44216.53638888889</v>
      </c>
      <c r="G1406" s="158">
        <v>45035</v>
      </c>
      <c r="H1406" s="147" t="s">
        <v>156</v>
      </c>
      <c r="I1406" s="150">
        <v>612328764</v>
      </c>
      <c r="J1406" s="151">
        <v>500136985</v>
      </c>
      <c r="K1406" s="150">
        <v>509838295.51181519</v>
      </c>
      <c r="L1406" s="151">
        <v>612328764</v>
      </c>
      <c r="M1406" s="159">
        <v>10.3813258983</v>
      </c>
    </row>
    <row r="1407" spans="2:13">
      <c r="B1407" s="129" t="s">
        <v>152</v>
      </c>
      <c r="C1407" s="146" t="s">
        <v>223</v>
      </c>
      <c r="D1407" s="147" t="s">
        <v>154</v>
      </c>
      <c r="E1407" s="146" t="s">
        <v>155</v>
      </c>
      <c r="F1407" s="158">
        <v>43651.483587962961</v>
      </c>
      <c r="G1407" s="158">
        <v>45197</v>
      </c>
      <c r="H1407" s="147" t="s">
        <v>156</v>
      </c>
      <c r="I1407" s="150">
        <v>8125789</v>
      </c>
      <c r="J1407" s="151">
        <v>5102021</v>
      </c>
      <c r="K1407" s="150">
        <v>5054424.1764658792</v>
      </c>
      <c r="L1407" s="151">
        <v>8125789</v>
      </c>
      <c r="M1407" s="159">
        <v>14.879902703699999</v>
      </c>
    </row>
    <row r="1408" spans="2:13">
      <c r="B1408" s="129" t="s">
        <v>152</v>
      </c>
      <c r="C1408" s="146" t="s">
        <v>223</v>
      </c>
      <c r="D1408" s="147" t="s">
        <v>154</v>
      </c>
      <c r="E1408" s="146" t="s">
        <v>155</v>
      </c>
      <c r="F1408" s="158">
        <v>43390.60255787037</v>
      </c>
      <c r="G1408" s="158">
        <v>46077</v>
      </c>
      <c r="H1408" s="147" t="s">
        <v>156</v>
      </c>
      <c r="I1408" s="150">
        <v>105948006</v>
      </c>
      <c r="J1408" s="151">
        <v>54269260</v>
      </c>
      <c r="K1408" s="150">
        <v>54023331.839460626</v>
      </c>
      <c r="L1408" s="151">
        <v>105948006</v>
      </c>
      <c r="M1408" s="159">
        <v>13.6477060978</v>
      </c>
    </row>
    <row r="1409" spans="2:13">
      <c r="B1409" s="129" t="s">
        <v>152</v>
      </c>
      <c r="C1409" s="146" t="s">
        <v>223</v>
      </c>
      <c r="D1409" s="147" t="s">
        <v>154</v>
      </c>
      <c r="E1409" s="146" t="s">
        <v>155</v>
      </c>
      <c r="F1409" s="158">
        <v>44140.560428240744</v>
      </c>
      <c r="G1409" s="158">
        <v>44530</v>
      </c>
      <c r="H1409" s="147" t="s">
        <v>156</v>
      </c>
      <c r="I1409" s="150">
        <v>56419178</v>
      </c>
      <c r="J1409" s="151">
        <v>50542466</v>
      </c>
      <c r="K1409" s="150">
        <v>50033742.610288434</v>
      </c>
      <c r="L1409" s="151">
        <v>56419178</v>
      </c>
      <c r="M1409" s="159">
        <v>11.461029980499999</v>
      </c>
    </row>
    <row r="1410" spans="2:13">
      <c r="B1410" s="129" t="s">
        <v>152</v>
      </c>
      <c r="C1410" s="146" t="s">
        <v>223</v>
      </c>
      <c r="D1410" s="147" t="s">
        <v>154</v>
      </c>
      <c r="E1410" s="146" t="s">
        <v>155</v>
      </c>
      <c r="F1410" s="158">
        <v>43550.536180555559</v>
      </c>
      <c r="G1410" s="158">
        <v>46044</v>
      </c>
      <c r="H1410" s="147" t="s">
        <v>156</v>
      </c>
      <c r="I1410" s="150">
        <v>58272328</v>
      </c>
      <c r="J1410" s="151">
        <v>30599178</v>
      </c>
      <c r="K1410" s="150">
        <v>30698425.423949119</v>
      </c>
      <c r="L1410" s="151">
        <v>58272328</v>
      </c>
      <c r="M1410" s="159">
        <v>14.1962622468</v>
      </c>
    </row>
    <row r="1411" spans="2:13">
      <c r="B1411" s="129" t="s">
        <v>152</v>
      </c>
      <c r="C1411" s="146" t="s">
        <v>223</v>
      </c>
      <c r="D1411" s="147" t="s">
        <v>154</v>
      </c>
      <c r="E1411" s="146" t="s">
        <v>155</v>
      </c>
      <c r="F1411" s="158">
        <v>43326.652141203704</v>
      </c>
      <c r="G1411" s="158">
        <v>44817</v>
      </c>
      <c r="H1411" s="147" t="s">
        <v>156</v>
      </c>
      <c r="I1411" s="150">
        <v>12997202</v>
      </c>
      <c r="J1411" s="151">
        <v>8095342</v>
      </c>
      <c r="K1411" s="150">
        <v>8055754.8512085611</v>
      </c>
      <c r="L1411" s="151">
        <v>12997202</v>
      </c>
      <c r="M1411" s="159">
        <v>16.0751392765</v>
      </c>
    </row>
    <row r="1412" spans="2:13">
      <c r="B1412" s="129" t="s">
        <v>152</v>
      </c>
      <c r="C1412" s="146" t="s">
        <v>223</v>
      </c>
      <c r="D1412" s="147" t="s">
        <v>154</v>
      </c>
      <c r="E1412" s="146" t="s">
        <v>155</v>
      </c>
      <c r="F1412" s="158">
        <v>43959.476921296293</v>
      </c>
      <c r="G1412" s="158">
        <v>45197</v>
      </c>
      <c r="H1412" s="147" t="s">
        <v>156</v>
      </c>
      <c r="I1412" s="150">
        <v>30296708</v>
      </c>
      <c r="J1412" s="151">
        <v>20290959</v>
      </c>
      <c r="K1412" s="150">
        <v>20002091.779286895</v>
      </c>
      <c r="L1412" s="151">
        <v>30296708</v>
      </c>
      <c r="M1412" s="159">
        <v>15.5800661721</v>
      </c>
    </row>
    <row r="1413" spans="2:13">
      <c r="B1413" s="129" t="s">
        <v>152</v>
      </c>
      <c r="C1413" s="146" t="s">
        <v>223</v>
      </c>
      <c r="D1413" s="147" t="s">
        <v>154</v>
      </c>
      <c r="E1413" s="146" t="s">
        <v>155</v>
      </c>
      <c r="F1413" s="158">
        <v>43515.640150462961</v>
      </c>
      <c r="G1413" s="158">
        <v>46114</v>
      </c>
      <c r="H1413" s="147" t="s">
        <v>156</v>
      </c>
      <c r="I1413" s="150">
        <v>46626411</v>
      </c>
      <c r="J1413" s="151">
        <v>24410303</v>
      </c>
      <c r="K1413" s="150">
        <v>24010352.168333467</v>
      </c>
      <c r="L1413" s="151">
        <v>46626411</v>
      </c>
      <c r="M1413" s="159">
        <v>13.644636376499999</v>
      </c>
    </row>
    <row r="1414" spans="2:13">
      <c r="B1414" s="129" t="s">
        <v>152</v>
      </c>
      <c r="C1414" s="146" t="s">
        <v>223</v>
      </c>
      <c r="D1414" s="147" t="s">
        <v>154</v>
      </c>
      <c r="E1414" s="146" t="s">
        <v>155</v>
      </c>
      <c r="F1414" s="158">
        <v>43292.532418981478</v>
      </c>
      <c r="G1414" s="158">
        <v>46114</v>
      </c>
      <c r="H1414" s="147" t="s">
        <v>156</v>
      </c>
      <c r="I1414" s="150">
        <v>44166957</v>
      </c>
      <c r="J1414" s="151">
        <v>22054849</v>
      </c>
      <c r="K1414" s="150">
        <v>22007932.463551987</v>
      </c>
      <c r="L1414" s="151">
        <v>44166957</v>
      </c>
      <c r="M1414" s="159">
        <v>13.6469463023</v>
      </c>
    </row>
    <row r="1415" spans="2:13">
      <c r="B1415" s="129" t="s">
        <v>152</v>
      </c>
      <c r="C1415" s="146" t="s">
        <v>223</v>
      </c>
      <c r="D1415" s="147" t="s">
        <v>154</v>
      </c>
      <c r="E1415" s="146" t="s">
        <v>155</v>
      </c>
      <c r="F1415" s="158">
        <v>43440.60460648148</v>
      </c>
      <c r="G1415" s="158">
        <v>45379</v>
      </c>
      <c r="H1415" s="147" t="s">
        <v>156</v>
      </c>
      <c r="I1415" s="150">
        <v>65618624</v>
      </c>
      <c r="J1415" s="151">
        <v>36932055</v>
      </c>
      <c r="K1415" s="150">
        <v>36003071.436450921</v>
      </c>
      <c r="L1415" s="151">
        <v>65618624</v>
      </c>
      <c r="M1415" s="159">
        <v>15.8612423088</v>
      </c>
    </row>
    <row r="1416" spans="2:13">
      <c r="B1416" s="129" t="s">
        <v>152</v>
      </c>
      <c r="C1416" s="146" t="s">
        <v>223</v>
      </c>
      <c r="D1416" s="147" t="s">
        <v>154</v>
      </c>
      <c r="E1416" s="146" t="s">
        <v>155</v>
      </c>
      <c r="F1416" s="158">
        <v>43266.651678240742</v>
      </c>
      <c r="G1416" s="158">
        <v>45454</v>
      </c>
      <c r="H1416" s="147" t="s">
        <v>156</v>
      </c>
      <c r="I1416" s="150">
        <v>13248512</v>
      </c>
      <c r="J1416" s="151">
        <v>7747319</v>
      </c>
      <c r="K1416" s="150">
        <v>7535993.8118148418</v>
      </c>
      <c r="L1416" s="151">
        <v>13248512</v>
      </c>
      <c r="M1416" s="159">
        <v>13.1015173476</v>
      </c>
    </row>
    <row r="1417" spans="2:13">
      <c r="B1417" s="129" t="s">
        <v>152</v>
      </c>
      <c r="C1417" s="146" t="s">
        <v>223</v>
      </c>
      <c r="D1417" s="147" t="s">
        <v>154</v>
      </c>
      <c r="E1417" s="146" t="s">
        <v>155</v>
      </c>
      <c r="F1417" s="158">
        <v>43781.647951388892</v>
      </c>
      <c r="G1417" s="158">
        <v>46077</v>
      </c>
      <c r="H1417" s="147" t="s">
        <v>156</v>
      </c>
      <c r="I1417" s="150">
        <v>128264932</v>
      </c>
      <c r="J1417" s="151">
        <v>71022192</v>
      </c>
      <c r="K1417" s="150">
        <v>70033317.255453125</v>
      </c>
      <c r="L1417" s="151">
        <v>128264932</v>
      </c>
      <c r="M1417" s="159">
        <v>13.6462464516</v>
      </c>
    </row>
    <row r="1418" spans="2:13">
      <c r="B1418" s="129" t="s">
        <v>152</v>
      </c>
      <c r="C1418" s="146" t="s">
        <v>223</v>
      </c>
      <c r="D1418" s="147" t="s">
        <v>154</v>
      </c>
      <c r="E1418" s="146" t="s">
        <v>155</v>
      </c>
      <c r="F1418" s="158">
        <v>43913.551527777781</v>
      </c>
      <c r="G1418" s="158">
        <v>45964</v>
      </c>
      <c r="H1418" s="147" t="s">
        <v>156</v>
      </c>
      <c r="I1418" s="150">
        <v>92716607</v>
      </c>
      <c r="J1418" s="151">
        <v>56120464</v>
      </c>
      <c r="K1418" s="150">
        <v>55864540.520370305</v>
      </c>
      <c r="L1418" s="151">
        <v>92716607</v>
      </c>
      <c r="M1418" s="159">
        <v>12.5593747104</v>
      </c>
    </row>
    <row r="1419" spans="2:13">
      <c r="B1419" s="129" t="s">
        <v>152</v>
      </c>
      <c r="C1419" s="146" t="s">
        <v>223</v>
      </c>
      <c r="D1419" s="147" t="s">
        <v>154</v>
      </c>
      <c r="E1419" s="146" t="s">
        <v>155</v>
      </c>
      <c r="F1419" s="158">
        <v>43231.638124999998</v>
      </c>
      <c r="G1419" s="158">
        <v>45090</v>
      </c>
      <c r="H1419" s="147" t="s">
        <v>156</v>
      </c>
      <c r="I1419" s="150">
        <v>20666953</v>
      </c>
      <c r="J1419" s="151">
        <v>12330066</v>
      </c>
      <c r="K1419" s="150">
        <v>12454585.581438316</v>
      </c>
      <c r="L1419" s="151">
        <v>20666953</v>
      </c>
      <c r="M1419" s="159">
        <v>14.195233637799999</v>
      </c>
    </row>
    <row r="1420" spans="2:13">
      <c r="B1420" s="129" t="s">
        <v>152</v>
      </c>
      <c r="C1420" s="146" t="s">
        <v>223</v>
      </c>
      <c r="D1420" s="147" t="s">
        <v>154</v>
      </c>
      <c r="E1420" s="146" t="s">
        <v>155</v>
      </c>
      <c r="F1420" s="158">
        <v>44315.48809027778</v>
      </c>
      <c r="G1420" s="158">
        <v>45686</v>
      </c>
      <c r="H1420" s="147" t="s">
        <v>156</v>
      </c>
      <c r="I1420" s="150">
        <v>2751232880</v>
      </c>
      <c r="J1420" s="151">
        <v>1999999999</v>
      </c>
      <c r="K1420" s="150">
        <v>2034385432.9171989</v>
      </c>
      <c r="L1420" s="151">
        <v>2751232880</v>
      </c>
      <c r="M1420" s="159">
        <v>10.3811315983</v>
      </c>
    </row>
    <row r="1421" spans="2:13">
      <c r="B1421" s="129" t="s">
        <v>152</v>
      </c>
      <c r="C1421" s="146" t="s">
        <v>223</v>
      </c>
      <c r="D1421" s="147" t="s">
        <v>154</v>
      </c>
      <c r="E1421" s="146" t="s">
        <v>155</v>
      </c>
      <c r="F1421" s="158">
        <v>43671.668263888889</v>
      </c>
      <c r="G1421" s="158">
        <v>46114</v>
      </c>
      <c r="H1421" s="147" t="s">
        <v>156</v>
      </c>
      <c r="I1421" s="150">
        <v>31925063</v>
      </c>
      <c r="J1421" s="151">
        <v>17133208</v>
      </c>
      <c r="K1421" s="150">
        <v>17006975.106947862</v>
      </c>
      <c r="L1421" s="151">
        <v>31925063</v>
      </c>
      <c r="M1421" s="159">
        <v>13.645316233999999</v>
      </c>
    </row>
    <row r="1422" spans="2:13">
      <c r="B1422" s="129" t="s">
        <v>152</v>
      </c>
      <c r="C1422" s="146" t="s">
        <v>223</v>
      </c>
      <c r="D1422" s="147" t="s">
        <v>154</v>
      </c>
      <c r="E1422" s="146" t="s">
        <v>155</v>
      </c>
      <c r="F1422" s="158">
        <v>43887.636805555558</v>
      </c>
      <c r="G1422" s="158">
        <v>45379</v>
      </c>
      <c r="H1422" s="147" t="s">
        <v>156</v>
      </c>
      <c r="I1422" s="150">
        <v>327150684</v>
      </c>
      <c r="J1422" s="151">
        <v>204520548</v>
      </c>
      <c r="K1422" s="150">
        <v>200022985.03285274</v>
      </c>
      <c r="L1422" s="151">
        <v>327150684</v>
      </c>
      <c r="M1422" s="159">
        <v>15.859631583200001</v>
      </c>
    </row>
    <row r="1423" spans="2:13">
      <c r="B1423" s="129" t="s">
        <v>152</v>
      </c>
      <c r="C1423" s="146" t="s">
        <v>223</v>
      </c>
      <c r="D1423" s="147" t="s">
        <v>154</v>
      </c>
      <c r="E1423" s="146" t="s">
        <v>155</v>
      </c>
      <c r="F1423" s="158">
        <v>43417.668738425928</v>
      </c>
      <c r="G1423" s="158">
        <v>46114</v>
      </c>
      <c r="H1423" s="147" t="s">
        <v>156</v>
      </c>
      <c r="I1423" s="150">
        <v>19751789</v>
      </c>
      <c r="J1423" s="151">
        <v>10146029</v>
      </c>
      <c r="K1423" s="150">
        <v>10004277.050530348</v>
      </c>
      <c r="L1423" s="151">
        <v>19751789</v>
      </c>
      <c r="M1423" s="159">
        <v>13.6447688748</v>
      </c>
    </row>
    <row r="1424" spans="2:13">
      <c r="B1424" s="129" t="s">
        <v>152</v>
      </c>
      <c r="C1424" s="146" t="s">
        <v>223</v>
      </c>
      <c r="D1424" s="147" t="s">
        <v>154</v>
      </c>
      <c r="E1424" s="146" t="s">
        <v>155</v>
      </c>
      <c r="F1424" s="158">
        <v>44203.430381944447</v>
      </c>
      <c r="G1424" s="158">
        <v>45379</v>
      </c>
      <c r="H1424" s="147" t="s">
        <v>156</v>
      </c>
      <c r="I1424" s="150">
        <v>37102745</v>
      </c>
      <c r="J1424" s="151">
        <v>25712748</v>
      </c>
      <c r="K1424" s="150">
        <v>25560819.429425612</v>
      </c>
      <c r="L1424" s="151">
        <v>37102745</v>
      </c>
      <c r="M1424" s="159">
        <v>14.6640454102</v>
      </c>
    </row>
    <row r="1425" spans="2:13">
      <c r="B1425" s="129" t="s">
        <v>152</v>
      </c>
      <c r="C1425" s="146" t="s">
        <v>223</v>
      </c>
      <c r="D1425" s="147" t="s">
        <v>154</v>
      </c>
      <c r="E1425" s="146" t="s">
        <v>155</v>
      </c>
      <c r="F1425" s="158">
        <v>43580.572754629633</v>
      </c>
      <c r="G1425" s="158">
        <v>46044</v>
      </c>
      <c r="H1425" s="147" t="s">
        <v>156</v>
      </c>
      <c r="I1425" s="150">
        <v>77696428</v>
      </c>
      <c r="J1425" s="151">
        <v>41242741</v>
      </c>
      <c r="K1425" s="150">
        <v>40928469.671440132</v>
      </c>
      <c r="L1425" s="151">
        <v>77696428</v>
      </c>
      <c r="M1425" s="159">
        <v>14.198620763599999</v>
      </c>
    </row>
    <row r="1426" spans="2:13">
      <c r="B1426" s="129" t="s">
        <v>152</v>
      </c>
      <c r="C1426" s="146" t="s">
        <v>223</v>
      </c>
      <c r="D1426" s="147" t="s">
        <v>154</v>
      </c>
      <c r="E1426" s="146" t="s">
        <v>155</v>
      </c>
      <c r="F1426" s="158">
        <v>43353.59233796296</v>
      </c>
      <c r="G1426" s="158">
        <v>44817</v>
      </c>
      <c r="H1426" s="147" t="s">
        <v>156</v>
      </c>
      <c r="I1426" s="150">
        <v>12895338</v>
      </c>
      <c r="J1426" s="151">
        <v>8082193</v>
      </c>
      <c r="K1426" s="150">
        <v>8055760.0142112132</v>
      </c>
      <c r="L1426" s="151">
        <v>12895338</v>
      </c>
      <c r="M1426" s="159">
        <v>16.075055522700001</v>
      </c>
    </row>
    <row r="1427" spans="2:13">
      <c r="B1427" s="129" t="s">
        <v>152</v>
      </c>
      <c r="C1427" s="146" t="s">
        <v>223</v>
      </c>
      <c r="D1427" s="147" t="s">
        <v>154</v>
      </c>
      <c r="E1427" s="146" t="s">
        <v>155</v>
      </c>
      <c r="F1427" s="158">
        <v>44133.379374999997</v>
      </c>
      <c r="G1427" s="158">
        <v>45772</v>
      </c>
      <c r="H1427" s="147" t="s">
        <v>156</v>
      </c>
      <c r="I1427" s="150">
        <v>1539178078</v>
      </c>
      <c r="J1427" s="151">
        <v>1000328768</v>
      </c>
      <c r="K1427" s="150">
        <v>1020951035.3481692</v>
      </c>
      <c r="L1427" s="151">
        <v>1539178078</v>
      </c>
      <c r="M1427" s="159">
        <v>12.5510522344</v>
      </c>
    </row>
    <row r="1428" spans="2:13">
      <c r="B1428" s="129" t="s">
        <v>152</v>
      </c>
      <c r="C1428" s="146" t="s">
        <v>223</v>
      </c>
      <c r="D1428" s="147" t="s">
        <v>154</v>
      </c>
      <c r="E1428" s="146" t="s">
        <v>155</v>
      </c>
      <c r="F1428" s="158">
        <v>43518.607465277775</v>
      </c>
      <c r="G1428" s="158">
        <v>46114</v>
      </c>
      <c r="H1428" s="147" t="s">
        <v>156</v>
      </c>
      <c r="I1428" s="150">
        <v>13599377</v>
      </c>
      <c r="J1428" s="151">
        <v>7127150</v>
      </c>
      <c r="K1428" s="150">
        <v>7003012.3987845825</v>
      </c>
      <c r="L1428" s="151">
        <v>13599377</v>
      </c>
      <c r="M1428" s="159">
        <v>13.6446836581</v>
      </c>
    </row>
    <row r="1429" spans="2:13">
      <c r="B1429" s="129" t="s">
        <v>152</v>
      </c>
      <c r="C1429" s="146" t="s">
        <v>223</v>
      </c>
      <c r="D1429" s="147" t="s">
        <v>154</v>
      </c>
      <c r="E1429" s="146" t="s">
        <v>155</v>
      </c>
      <c r="F1429" s="158">
        <v>43299.558356481481</v>
      </c>
      <c r="G1429" s="158">
        <v>46114</v>
      </c>
      <c r="H1429" s="147" t="s">
        <v>156</v>
      </c>
      <c r="I1429" s="150">
        <v>130493280</v>
      </c>
      <c r="J1429" s="151">
        <v>65324110</v>
      </c>
      <c r="K1429" s="150">
        <v>65024827.390778482</v>
      </c>
      <c r="L1429" s="151">
        <v>130493280</v>
      </c>
      <c r="M1429" s="159">
        <v>13.6462466247</v>
      </c>
    </row>
    <row r="1430" spans="2:13">
      <c r="B1430" s="129" t="s">
        <v>152</v>
      </c>
      <c r="C1430" s="146" t="s">
        <v>223</v>
      </c>
      <c r="D1430" s="147" t="s">
        <v>154</v>
      </c>
      <c r="E1430" s="146" t="s">
        <v>155</v>
      </c>
      <c r="F1430" s="158">
        <v>43934.592997685184</v>
      </c>
      <c r="G1430" s="158">
        <v>45799</v>
      </c>
      <c r="H1430" s="147" t="s">
        <v>156</v>
      </c>
      <c r="I1430" s="150">
        <v>18376984</v>
      </c>
      <c r="J1430" s="151">
        <v>10201643</v>
      </c>
      <c r="K1430" s="150">
        <v>10153121.172199078</v>
      </c>
      <c r="L1430" s="151">
        <v>18376984</v>
      </c>
      <c r="M1430" s="159">
        <v>16.980460599699999</v>
      </c>
    </row>
    <row r="1431" spans="2:13">
      <c r="B1431" s="129" t="s">
        <v>152</v>
      </c>
      <c r="C1431" s="146" t="s">
        <v>223</v>
      </c>
      <c r="D1431" s="147" t="s">
        <v>154</v>
      </c>
      <c r="E1431" s="146" t="s">
        <v>155</v>
      </c>
      <c r="F1431" s="158">
        <v>43475.603032407409</v>
      </c>
      <c r="G1431" s="158">
        <v>46044</v>
      </c>
      <c r="H1431" s="147" t="s">
        <v>156</v>
      </c>
      <c r="I1431" s="150">
        <v>59282054</v>
      </c>
      <c r="J1431" s="151">
        <v>30776711</v>
      </c>
      <c r="K1431" s="150">
        <v>30697610.580760825</v>
      </c>
      <c r="L1431" s="151">
        <v>59282054</v>
      </c>
      <c r="M1431" s="159">
        <v>14.1971907427</v>
      </c>
    </row>
    <row r="1432" spans="2:13">
      <c r="B1432" s="129" t="s">
        <v>152</v>
      </c>
      <c r="C1432" s="146" t="s">
        <v>223</v>
      </c>
      <c r="D1432" s="147" t="s">
        <v>154</v>
      </c>
      <c r="E1432" s="146" t="s">
        <v>155</v>
      </c>
      <c r="F1432" s="158">
        <v>43287.554108796299</v>
      </c>
      <c r="G1432" s="158">
        <v>46114</v>
      </c>
      <c r="H1432" s="147" t="s">
        <v>156</v>
      </c>
      <c r="I1432" s="150">
        <v>18068310</v>
      </c>
      <c r="J1432" s="151">
        <v>9006411</v>
      </c>
      <c r="K1432" s="150">
        <v>9003085.4443283603</v>
      </c>
      <c r="L1432" s="151">
        <v>18068310</v>
      </c>
      <c r="M1432" s="159">
        <v>13.6475427603</v>
      </c>
    </row>
    <row r="1433" spans="2:13">
      <c r="B1433" s="129" t="s">
        <v>152</v>
      </c>
      <c r="C1433" s="146" t="s">
        <v>223</v>
      </c>
      <c r="D1433" s="147" t="s">
        <v>154</v>
      </c>
      <c r="E1433" s="146" t="s">
        <v>155</v>
      </c>
      <c r="F1433" s="158">
        <v>43249.662939814814</v>
      </c>
      <c r="G1433" s="158">
        <v>45232</v>
      </c>
      <c r="H1433" s="147" t="s">
        <v>156</v>
      </c>
      <c r="I1433" s="150">
        <v>8302465</v>
      </c>
      <c r="J1433" s="151">
        <v>5042740</v>
      </c>
      <c r="K1433" s="150">
        <v>5103217.9021131266</v>
      </c>
      <c r="L1433" s="151">
        <v>8302465</v>
      </c>
      <c r="M1433" s="159">
        <v>12.548176958099999</v>
      </c>
    </row>
    <row r="1434" spans="2:13">
      <c r="B1434" s="129" t="s">
        <v>152</v>
      </c>
      <c r="C1434" s="146" t="s">
        <v>223</v>
      </c>
      <c r="D1434" s="147" t="s">
        <v>154</v>
      </c>
      <c r="E1434" s="146" t="s">
        <v>155</v>
      </c>
      <c r="F1434" s="158">
        <v>44382.723599537036</v>
      </c>
      <c r="G1434" s="158">
        <v>46329</v>
      </c>
      <c r="H1434" s="147" t="s">
        <v>156</v>
      </c>
      <c r="I1434" s="150">
        <v>3040178082</v>
      </c>
      <c r="J1434" s="151">
        <v>2000000001</v>
      </c>
      <c r="K1434" s="150">
        <v>1999966541.6829555</v>
      </c>
      <c r="L1434" s="151">
        <v>3040178082</v>
      </c>
      <c r="M1434" s="159">
        <v>10.110665519099999</v>
      </c>
    </row>
    <row r="1435" spans="2:13">
      <c r="B1435" s="129" t="s">
        <v>152</v>
      </c>
      <c r="C1435" s="146" t="s">
        <v>223</v>
      </c>
      <c r="D1435" s="147" t="s">
        <v>154</v>
      </c>
      <c r="E1435" s="146" t="s">
        <v>155</v>
      </c>
      <c r="F1435" s="158">
        <v>43697.598761574074</v>
      </c>
      <c r="G1435" s="158">
        <v>46044</v>
      </c>
      <c r="H1435" s="147" t="s">
        <v>156</v>
      </c>
      <c r="I1435" s="150">
        <v>56252876</v>
      </c>
      <c r="J1435" s="151">
        <v>32205823</v>
      </c>
      <c r="K1435" s="150">
        <v>32194988.786060192</v>
      </c>
      <c r="L1435" s="151">
        <v>56252876</v>
      </c>
      <c r="M1435" s="159">
        <v>12.550881865699999</v>
      </c>
    </row>
    <row r="1436" spans="2:13">
      <c r="B1436" s="129" t="s">
        <v>152</v>
      </c>
      <c r="C1436" s="146" t="s">
        <v>223</v>
      </c>
      <c r="D1436" s="147" t="s">
        <v>154</v>
      </c>
      <c r="E1436" s="146" t="s">
        <v>155</v>
      </c>
      <c r="F1436" s="158">
        <v>43906.633657407408</v>
      </c>
      <c r="G1436" s="158">
        <v>45379</v>
      </c>
      <c r="H1436" s="147" t="s">
        <v>156</v>
      </c>
      <c r="I1436" s="150">
        <v>24536303</v>
      </c>
      <c r="J1436" s="151">
        <v>17130165</v>
      </c>
      <c r="K1436" s="150">
        <v>16123483.751754005</v>
      </c>
      <c r="L1436" s="151">
        <v>24536303</v>
      </c>
      <c r="M1436" s="159">
        <v>12.008106120800001</v>
      </c>
    </row>
    <row r="1437" spans="2:13">
      <c r="B1437" s="129" t="s">
        <v>152</v>
      </c>
      <c r="C1437" s="146" t="s">
        <v>223</v>
      </c>
      <c r="D1437" s="147" t="s">
        <v>154</v>
      </c>
      <c r="E1437" s="146" t="s">
        <v>155</v>
      </c>
      <c r="F1437" s="158">
        <v>43431.554432870369</v>
      </c>
      <c r="G1437" s="158">
        <v>45197</v>
      </c>
      <c r="H1437" s="147" t="s">
        <v>156</v>
      </c>
      <c r="I1437" s="150">
        <v>6941919</v>
      </c>
      <c r="J1437" s="151">
        <v>4335288</v>
      </c>
      <c r="K1437" s="150">
        <v>4121301.9589033457</v>
      </c>
      <c r="L1437" s="151">
        <v>6941919</v>
      </c>
      <c r="M1437" s="159">
        <v>13.647751168399999</v>
      </c>
    </row>
    <row r="1438" spans="2:13">
      <c r="B1438" s="129" t="s">
        <v>152</v>
      </c>
      <c r="C1438" s="146" t="s">
        <v>223</v>
      </c>
      <c r="D1438" s="147" t="s">
        <v>154</v>
      </c>
      <c r="E1438" s="146" t="s">
        <v>155</v>
      </c>
      <c r="F1438" s="158">
        <v>43227.534953703704</v>
      </c>
      <c r="G1438" s="158">
        <v>45379</v>
      </c>
      <c r="H1438" s="147" t="s">
        <v>156</v>
      </c>
      <c r="I1438" s="150">
        <v>195446032</v>
      </c>
      <c r="J1438" s="151">
        <v>107393020</v>
      </c>
      <c r="K1438" s="150">
        <v>104601351.38025531</v>
      </c>
      <c r="L1438" s="151">
        <v>195446032</v>
      </c>
      <c r="M1438" s="159">
        <v>15.028506677599999</v>
      </c>
    </row>
    <row r="1439" spans="2:13">
      <c r="B1439" s="129" t="s">
        <v>152</v>
      </c>
      <c r="C1439" s="146" t="s">
        <v>223</v>
      </c>
      <c r="D1439" s="147" t="s">
        <v>154</v>
      </c>
      <c r="E1439" s="146" t="s">
        <v>155</v>
      </c>
      <c r="F1439" s="158">
        <v>44221.540671296294</v>
      </c>
      <c r="G1439" s="158">
        <v>45035</v>
      </c>
      <c r="H1439" s="147" t="s">
        <v>156</v>
      </c>
      <c r="I1439" s="150">
        <v>514356165</v>
      </c>
      <c r="J1439" s="151">
        <v>421740412</v>
      </c>
      <c r="K1439" s="150">
        <v>429022987.24845713</v>
      </c>
      <c r="L1439" s="151">
        <v>514356165</v>
      </c>
      <c r="M1439" s="159">
        <v>10.244578495900001</v>
      </c>
    </row>
    <row r="1440" spans="2:13">
      <c r="B1440" s="129" t="s">
        <v>152</v>
      </c>
      <c r="C1440" s="146" t="s">
        <v>223</v>
      </c>
      <c r="D1440" s="147" t="s">
        <v>154</v>
      </c>
      <c r="E1440" s="146" t="s">
        <v>155</v>
      </c>
      <c r="F1440" s="158">
        <v>43651.485555555555</v>
      </c>
      <c r="G1440" s="158">
        <v>45379</v>
      </c>
      <c r="H1440" s="147" t="s">
        <v>156</v>
      </c>
      <c r="I1440" s="150">
        <v>11973838</v>
      </c>
      <c r="J1440" s="151">
        <v>7142878</v>
      </c>
      <c r="K1440" s="150">
        <v>7085295.0720522115</v>
      </c>
      <c r="L1440" s="151">
        <v>11973838</v>
      </c>
      <c r="M1440" s="159">
        <v>15.2078903068</v>
      </c>
    </row>
    <row r="1441" spans="2:13">
      <c r="B1441" s="129" t="s">
        <v>152</v>
      </c>
      <c r="C1441" s="146" t="s">
        <v>223</v>
      </c>
      <c r="D1441" s="147" t="s">
        <v>154</v>
      </c>
      <c r="E1441" s="146" t="s">
        <v>155</v>
      </c>
      <c r="F1441" s="158">
        <v>43853.55395833333</v>
      </c>
      <c r="G1441" s="158">
        <v>44530</v>
      </c>
      <c r="H1441" s="147" t="s">
        <v>156</v>
      </c>
      <c r="I1441" s="150">
        <v>12103564</v>
      </c>
      <c r="J1441" s="151">
        <v>10063289</v>
      </c>
      <c r="K1441" s="150">
        <v>10006718.677173592</v>
      </c>
      <c r="L1441" s="151">
        <v>12103564</v>
      </c>
      <c r="M1441" s="159">
        <v>11.463019130399999</v>
      </c>
    </row>
    <row r="1442" spans="2:13">
      <c r="B1442" s="129" t="s">
        <v>152</v>
      </c>
      <c r="C1442" s="146" t="s">
        <v>223</v>
      </c>
      <c r="D1442" s="147" t="s">
        <v>154</v>
      </c>
      <c r="E1442" s="146" t="s">
        <v>155</v>
      </c>
      <c r="F1442" s="158">
        <v>43398.637719907405</v>
      </c>
      <c r="G1442" s="158">
        <v>46077</v>
      </c>
      <c r="H1442" s="147" t="s">
        <v>156</v>
      </c>
      <c r="I1442" s="150">
        <v>153036006</v>
      </c>
      <c r="J1442" s="151">
        <v>78611176</v>
      </c>
      <c r="K1442" s="150">
        <v>78035211.710724428</v>
      </c>
      <c r="L1442" s="151">
        <v>153036006</v>
      </c>
      <c r="M1442" s="159">
        <v>13.647062556</v>
      </c>
    </row>
    <row r="1443" spans="2:13">
      <c r="B1443" s="129" t="s">
        <v>152</v>
      </c>
      <c r="C1443" s="146" t="s">
        <v>223</v>
      </c>
      <c r="D1443" s="147" t="s">
        <v>154</v>
      </c>
      <c r="E1443" s="146" t="s">
        <v>155</v>
      </c>
      <c r="F1443" s="158">
        <v>44146.452106481483</v>
      </c>
      <c r="G1443" s="158">
        <v>45559</v>
      </c>
      <c r="H1443" s="147" t="s">
        <v>156</v>
      </c>
      <c r="I1443" s="150">
        <v>297671237</v>
      </c>
      <c r="J1443" s="151">
        <v>204490413</v>
      </c>
      <c r="K1443" s="150">
        <v>207223442.42066452</v>
      </c>
      <c r="L1443" s="151">
        <v>297671237</v>
      </c>
      <c r="M1443" s="159">
        <v>12.456505486799999</v>
      </c>
    </row>
    <row r="1444" spans="2:13">
      <c r="B1444" s="129" t="s">
        <v>152</v>
      </c>
      <c r="C1444" s="146" t="s">
        <v>223</v>
      </c>
      <c r="D1444" s="147" t="s">
        <v>154</v>
      </c>
      <c r="E1444" s="146" t="s">
        <v>155</v>
      </c>
      <c r="F1444" s="158">
        <v>43556.669490740744</v>
      </c>
      <c r="G1444" s="158">
        <v>46114</v>
      </c>
      <c r="H1444" s="147" t="s">
        <v>156</v>
      </c>
      <c r="I1444" s="150">
        <v>38855338</v>
      </c>
      <c r="J1444" s="151">
        <v>20633972</v>
      </c>
      <c r="K1444" s="150">
        <v>20006911.796930328</v>
      </c>
      <c r="L1444" s="151">
        <v>38855338</v>
      </c>
      <c r="M1444" s="159">
        <v>13.6474330248</v>
      </c>
    </row>
    <row r="1445" spans="2:13">
      <c r="B1445" s="129" t="s">
        <v>152</v>
      </c>
      <c r="C1445" s="146" t="s">
        <v>223</v>
      </c>
      <c r="D1445" s="147" t="s">
        <v>154</v>
      </c>
      <c r="E1445" s="146" t="s">
        <v>155</v>
      </c>
      <c r="F1445" s="158">
        <v>43332.548611111109</v>
      </c>
      <c r="G1445" s="158">
        <v>46114</v>
      </c>
      <c r="H1445" s="147" t="s">
        <v>156</v>
      </c>
      <c r="I1445" s="150">
        <v>4015180</v>
      </c>
      <c r="J1445" s="151">
        <v>2033480</v>
      </c>
      <c r="K1445" s="150">
        <v>2000851.817197114</v>
      </c>
      <c r="L1445" s="151">
        <v>4015180</v>
      </c>
      <c r="M1445" s="159">
        <v>13.6448253093</v>
      </c>
    </row>
    <row r="1446" spans="2:13">
      <c r="B1446" s="129" t="s">
        <v>152</v>
      </c>
      <c r="C1446" s="146" t="s">
        <v>223</v>
      </c>
      <c r="D1446" s="147" t="s">
        <v>154</v>
      </c>
      <c r="E1446" s="146" t="s">
        <v>155</v>
      </c>
      <c r="F1446" s="158">
        <v>43959.482719907406</v>
      </c>
      <c r="G1446" s="158">
        <v>45708</v>
      </c>
      <c r="H1446" s="147" t="s">
        <v>156</v>
      </c>
      <c r="I1446" s="150">
        <v>39277540</v>
      </c>
      <c r="J1446" s="151">
        <v>23610850</v>
      </c>
      <c r="K1446" s="150">
        <v>23056757.339049894</v>
      </c>
      <c r="L1446" s="151">
        <v>39277540</v>
      </c>
      <c r="M1446" s="159">
        <v>15.3065784247</v>
      </c>
    </row>
    <row r="1447" spans="2:13">
      <c r="B1447" s="129" t="s">
        <v>152</v>
      </c>
      <c r="C1447" s="146" t="s">
        <v>223</v>
      </c>
      <c r="D1447" s="147" t="s">
        <v>154</v>
      </c>
      <c r="E1447" s="146" t="s">
        <v>155</v>
      </c>
      <c r="F1447" s="158">
        <v>43515.641087962962</v>
      </c>
      <c r="G1447" s="158">
        <v>45454</v>
      </c>
      <c r="H1447" s="147" t="s">
        <v>156</v>
      </c>
      <c r="I1447" s="150">
        <v>71367663</v>
      </c>
      <c r="J1447" s="151">
        <v>40556165</v>
      </c>
      <c r="K1447" s="150">
        <v>41258224.212490588</v>
      </c>
      <c r="L1447" s="151">
        <v>71367663</v>
      </c>
      <c r="M1447" s="159">
        <v>15.3057950634</v>
      </c>
    </row>
    <row r="1448" spans="2:13">
      <c r="B1448" s="129" t="s">
        <v>152</v>
      </c>
      <c r="C1448" s="146" t="s">
        <v>223</v>
      </c>
      <c r="D1448" s="147" t="s">
        <v>154</v>
      </c>
      <c r="E1448" s="146" t="s">
        <v>155</v>
      </c>
      <c r="F1448" s="158">
        <v>43293.547256944446</v>
      </c>
      <c r="G1448" s="158">
        <v>46114</v>
      </c>
      <c r="H1448" s="147" t="s">
        <v>156</v>
      </c>
      <c r="I1448" s="150">
        <v>62235269</v>
      </c>
      <c r="J1448" s="151">
        <v>31088329</v>
      </c>
      <c r="K1448" s="150">
        <v>31011280.229409456</v>
      </c>
      <c r="L1448" s="151">
        <v>62235269</v>
      </c>
      <c r="M1448" s="159">
        <v>13.646843142</v>
      </c>
    </row>
    <row r="1449" spans="2:13">
      <c r="B1449" s="129" t="s">
        <v>152</v>
      </c>
      <c r="C1449" s="146" t="s">
        <v>223</v>
      </c>
      <c r="D1449" s="147" t="s">
        <v>154</v>
      </c>
      <c r="E1449" s="146" t="s">
        <v>155</v>
      </c>
      <c r="F1449" s="158">
        <v>43913.55228009259</v>
      </c>
      <c r="G1449" s="158">
        <v>44530</v>
      </c>
      <c r="H1449" s="147" t="s">
        <v>156</v>
      </c>
      <c r="I1449" s="150">
        <v>8472495</v>
      </c>
      <c r="J1449" s="151">
        <v>7170878</v>
      </c>
      <c r="K1449" s="150">
        <v>7004679.8519466473</v>
      </c>
      <c r="L1449" s="151">
        <v>8472495</v>
      </c>
      <c r="M1449" s="159">
        <v>11.465220888899999</v>
      </c>
    </row>
    <row r="1450" spans="2:13">
      <c r="B1450" s="129" t="s">
        <v>152</v>
      </c>
      <c r="C1450" s="146" t="s">
        <v>223</v>
      </c>
      <c r="D1450" s="147" t="s">
        <v>154</v>
      </c>
      <c r="E1450" s="146" t="s">
        <v>155</v>
      </c>
      <c r="F1450" s="158">
        <v>43448.653124999997</v>
      </c>
      <c r="G1450" s="158">
        <v>45379</v>
      </c>
      <c r="H1450" s="147" t="s">
        <v>156</v>
      </c>
      <c r="I1450" s="150">
        <v>54682196</v>
      </c>
      <c r="J1450" s="151">
        <v>33140337</v>
      </c>
      <c r="K1450" s="150">
        <v>31259609.956078526</v>
      </c>
      <c r="L1450" s="151">
        <v>54682196</v>
      </c>
      <c r="M1450" s="159">
        <v>13.6496891264</v>
      </c>
    </row>
    <row r="1451" spans="2:13">
      <c r="B1451" s="129" t="s">
        <v>152</v>
      </c>
      <c r="C1451" s="146" t="s">
        <v>223</v>
      </c>
      <c r="D1451" s="147" t="s">
        <v>154</v>
      </c>
      <c r="E1451" s="146" t="s">
        <v>155</v>
      </c>
      <c r="F1451" s="158">
        <v>43280.509097222224</v>
      </c>
      <c r="G1451" s="158">
        <v>46114</v>
      </c>
      <c r="H1451" s="147" t="s">
        <v>156</v>
      </c>
      <c r="I1451" s="150">
        <v>1223999992</v>
      </c>
      <c r="J1451" s="151">
        <v>618427966</v>
      </c>
      <c r="K1451" s="150">
        <v>600246962.50130379</v>
      </c>
      <c r="L1451" s="151">
        <v>1223999992</v>
      </c>
      <c r="M1451" s="159">
        <v>13.645280490299999</v>
      </c>
    </row>
    <row r="1452" spans="2:13">
      <c r="B1452" s="129" t="s">
        <v>152</v>
      </c>
      <c r="C1452" s="146" t="s">
        <v>223</v>
      </c>
      <c r="D1452" s="147" t="s">
        <v>154</v>
      </c>
      <c r="E1452" s="146" t="s">
        <v>155</v>
      </c>
      <c r="F1452" s="158">
        <v>43783.630497685182</v>
      </c>
      <c r="G1452" s="158">
        <v>45559</v>
      </c>
      <c r="H1452" s="147" t="s">
        <v>156</v>
      </c>
      <c r="I1452" s="150">
        <v>80650682</v>
      </c>
      <c r="J1452" s="151">
        <v>51149727</v>
      </c>
      <c r="K1452" s="150">
        <v>51696337.548347935</v>
      </c>
      <c r="L1452" s="151">
        <v>80650682</v>
      </c>
      <c r="M1452" s="159">
        <v>12.552180507399999</v>
      </c>
    </row>
    <row r="1453" spans="2:13">
      <c r="B1453" s="129" t="s">
        <v>152</v>
      </c>
      <c r="C1453" s="146" t="s">
        <v>223</v>
      </c>
      <c r="D1453" s="147" t="s">
        <v>154</v>
      </c>
      <c r="E1453" s="146" t="s">
        <v>155</v>
      </c>
      <c r="F1453" s="158">
        <v>43236.642013888886</v>
      </c>
      <c r="G1453" s="158">
        <v>45379</v>
      </c>
      <c r="H1453" s="147" t="s">
        <v>156</v>
      </c>
      <c r="I1453" s="150">
        <v>18975351</v>
      </c>
      <c r="J1453" s="151">
        <v>10462463</v>
      </c>
      <c r="K1453" s="150">
        <v>10155418.123510234</v>
      </c>
      <c r="L1453" s="151">
        <v>18975351</v>
      </c>
      <c r="M1453" s="159">
        <v>15.0288002735</v>
      </c>
    </row>
    <row r="1454" spans="2:13">
      <c r="B1454" s="129" t="s">
        <v>152</v>
      </c>
      <c r="C1454" s="146" t="s">
        <v>223</v>
      </c>
      <c r="D1454" s="147" t="s">
        <v>154</v>
      </c>
      <c r="E1454" s="146" t="s">
        <v>155</v>
      </c>
      <c r="F1454" s="158">
        <v>44315.489212962966</v>
      </c>
      <c r="G1454" s="158">
        <v>45959</v>
      </c>
      <c r="H1454" s="147" t="s">
        <v>156</v>
      </c>
      <c r="I1454" s="150">
        <v>2914334248</v>
      </c>
      <c r="J1454" s="151">
        <v>2000000001</v>
      </c>
      <c r="K1454" s="150">
        <v>2034899765.2237861</v>
      </c>
      <c r="L1454" s="151">
        <v>2914334248</v>
      </c>
      <c r="M1454" s="159">
        <v>10.5428235135</v>
      </c>
    </row>
    <row r="1455" spans="2:13">
      <c r="B1455" s="129" t="s">
        <v>152</v>
      </c>
      <c r="C1455" s="146" t="s">
        <v>223</v>
      </c>
      <c r="D1455" s="147" t="s">
        <v>154</v>
      </c>
      <c r="E1455" s="146" t="s">
        <v>155</v>
      </c>
      <c r="F1455" s="158">
        <v>43675.601203703707</v>
      </c>
      <c r="G1455" s="158">
        <v>46044</v>
      </c>
      <c r="H1455" s="147" t="s">
        <v>156</v>
      </c>
      <c r="I1455" s="150">
        <v>45810087</v>
      </c>
      <c r="J1455" s="151">
        <v>26389148</v>
      </c>
      <c r="K1455" s="150">
        <v>25756327.536120649</v>
      </c>
      <c r="L1455" s="151">
        <v>45810087</v>
      </c>
      <c r="M1455" s="159">
        <v>12.5504392755</v>
      </c>
    </row>
    <row r="1456" spans="2:13">
      <c r="B1456" s="129" t="s">
        <v>152</v>
      </c>
      <c r="C1456" s="146" t="s">
        <v>223</v>
      </c>
      <c r="D1456" s="147" t="s">
        <v>154</v>
      </c>
      <c r="E1456" s="146" t="s">
        <v>155</v>
      </c>
      <c r="F1456" s="158">
        <v>43892.522789351853</v>
      </c>
      <c r="G1456" s="158">
        <v>45799</v>
      </c>
      <c r="H1456" s="147" t="s">
        <v>156</v>
      </c>
      <c r="I1456" s="150">
        <v>62481754</v>
      </c>
      <c r="J1456" s="151">
        <v>35589617</v>
      </c>
      <c r="K1456" s="150">
        <v>35698673.221967958</v>
      </c>
      <c r="L1456" s="151">
        <v>62481754</v>
      </c>
      <c r="M1456" s="159">
        <v>15.585600658100001</v>
      </c>
    </row>
    <row r="1457" spans="2:13">
      <c r="B1457" s="129" t="s">
        <v>152</v>
      </c>
      <c r="C1457" s="146" t="s">
        <v>223</v>
      </c>
      <c r="D1457" s="147" t="s">
        <v>154</v>
      </c>
      <c r="E1457" s="146" t="s">
        <v>155</v>
      </c>
      <c r="F1457" s="158">
        <v>43424.630671296298</v>
      </c>
      <c r="G1457" s="158">
        <v>45197</v>
      </c>
      <c r="H1457" s="147" t="s">
        <v>156</v>
      </c>
      <c r="I1457" s="150">
        <v>381805481</v>
      </c>
      <c r="J1457" s="151">
        <v>237818493</v>
      </c>
      <c r="K1457" s="150">
        <v>226653502.86728448</v>
      </c>
      <c r="L1457" s="151">
        <v>381805481</v>
      </c>
      <c r="M1457" s="159">
        <v>13.6528884025</v>
      </c>
    </row>
    <row r="1458" spans="2:13">
      <c r="B1458" s="129" t="s">
        <v>152</v>
      </c>
      <c r="C1458" s="146" t="s">
        <v>223</v>
      </c>
      <c r="D1458" s="147" t="s">
        <v>154</v>
      </c>
      <c r="E1458" s="146" t="s">
        <v>155</v>
      </c>
      <c r="F1458" s="158">
        <v>44215.590983796297</v>
      </c>
      <c r="G1458" s="158">
        <v>45035</v>
      </c>
      <c r="H1458" s="147" t="s">
        <v>156</v>
      </c>
      <c r="I1458" s="150">
        <v>612328764</v>
      </c>
      <c r="J1458" s="151">
        <v>500000000</v>
      </c>
      <c r="K1458" s="150">
        <v>509837107.06534034</v>
      </c>
      <c r="L1458" s="151">
        <v>612328764</v>
      </c>
      <c r="M1458" s="159">
        <v>10.3815060831</v>
      </c>
    </row>
    <row r="1459" spans="2:13">
      <c r="B1459" s="129" t="s">
        <v>152</v>
      </c>
      <c r="C1459" s="146" t="s">
        <v>223</v>
      </c>
      <c r="D1459" s="147" t="s">
        <v>154</v>
      </c>
      <c r="E1459" s="146" t="s">
        <v>155</v>
      </c>
      <c r="F1459" s="158">
        <v>43614.539722222224</v>
      </c>
      <c r="G1459" s="158">
        <v>45379</v>
      </c>
      <c r="H1459" s="147" t="s">
        <v>156</v>
      </c>
      <c r="I1459" s="150">
        <v>29715062</v>
      </c>
      <c r="J1459" s="151">
        <v>19237249</v>
      </c>
      <c r="K1459" s="150">
        <v>18087671.051558185</v>
      </c>
      <c r="L1459" s="151">
        <v>29715062</v>
      </c>
      <c r="M1459" s="159">
        <v>12.543857731299999</v>
      </c>
    </row>
    <row r="1460" spans="2:13">
      <c r="B1460" s="129" t="s">
        <v>152</v>
      </c>
      <c r="C1460" s="146" t="s">
        <v>223</v>
      </c>
      <c r="D1460" s="147" t="s">
        <v>154</v>
      </c>
      <c r="E1460" s="146" t="s">
        <v>155</v>
      </c>
      <c r="F1460" s="158">
        <v>43356.546284722222</v>
      </c>
      <c r="G1460" s="158">
        <v>44530</v>
      </c>
      <c r="H1460" s="147" t="s">
        <v>156</v>
      </c>
      <c r="I1460" s="150">
        <v>13752059</v>
      </c>
      <c r="J1460" s="151">
        <v>10213973</v>
      </c>
      <c r="K1460" s="150">
        <v>10006728.210127439</v>
      </c>
      <c r="L1460" s="151">
        <v>13752059</v>
      </c>
      <c r="M1460" s="159">
        <v>11.4623837583</v>
      </c>
    </row>
    <row r="1461" spans="2:13">
      <c r="B1461" s="129" t="s">
        <v>152</v>
      </c>
      <c r="C1461" s="146" t="s">
        <v>223</v>
      </c>
      <c r="D1461" s="147" t="s">
        <v>154</v>
      </c>
      <c r="E1461" s="146" t="s">
        <v>155</v>
      </c>
      <c r="F1461" s="158">
        <v>44138.560104166667</v>
      </c>
      <c r="G1461" s="158">
        <v>44739</v>
      </c>
      <c r="H1461" s="147" t="s">
        <v>156</v>
      </c>
      <c r="I1461" s="150">
        <v>1407862824</v>
      </c>
      <c r="J1461" s="151">
        <v>1186126753</v>
      </c>
      <c r="K1461" s="150">
        <v>1173954535.1315489</v>
      </c>
      <c r="L1461" s="151">
        <v>1407862824</v>
      </c>
      <c r="M1461" s="159">
        <v>11.997193748200001</v>
      </c>
    </row>
    <row r="1462" spans="2:13">
      <c r="B1462" s="129" t="s">
        <v>152</v>
      </c>
      <c r="C1462" s="146" t="s">
        <v>223</v>
      </c>
      <c r="D1462" s="147" t="s">
        <v>154</v>
      </c>
      <c r="E1462" s="146" t="s">
        <v>155</v>
      </c>
      <c r="F1462" s="158">
        <v>43518.607916666668</v>
      </c>
      <c r="G1462" s="158">
        <v>46077</v>
      </c>
      <c r="H1462" s="147" t="s">
        <v>156</v>
      </c>
      <c r="I1462" s="150">
        <v>19295899</v>
      </c>
      <c r="J1462" s="151">
        <v>10181643</v>
      </c>
      <c r="K1462" s="150">
        <v>10004750.437240237</v>
      </c>
      <c r="L1462" s="151">
        <v>19295899</v>
      </c>
      <c r="M1462" s="159">
        <v>13.6462928026</v>
      </c>
    </row>
    <row r="1463" spans="2:13">
      <c r="B1463" s="129" t="s">
        <v>152</v>
      </c>
      <c r="C1463" s="146" t="s">
        <v>223</v>
      </c>
      <c r="D1463" s="147" t="s">
        <v>154</v>
      </c>
      <c r="E1463" s="146" t="s">
        <v>155</v>
      </c>
      <c r="F1463" s="158">
        <v>43301.637314814812</v>
      </c>
      <c r="G1463" s="158">
        <v>45708</v>
      </c>
      <c r="H1463" s="147" t="s">
        <v>156</v>
      </c>
      <c r="I1463" s="150">
        <v>51505306</v>
      </c>
      <c r="J1463" s="151">
        <v>27119384</v>
      </c>
      <c r="K1463" s="150">
        <v>26367749.443076804</v>
      </c>
      <c r="L1463" s="151">
        <v>51505306</v>
      </c>
      <c r="M1463" s="159">
        <v>15.0326803579</v>
      </c>
    </row>
    <row r="1464" spans="2:13">
      <c r="B1464" s="129" t="s">
        <v>152</v>
      </c>
      <c r="C1464" s="146" t="s">
        <v>223</v>
      </c>
      <c r="D1464" s="147" t="s">
        <v>154</v>
      </c>
      <c r="E1464" s="146" t="s">
        <v>155</v>
      </c>
      <c r="F1464" s="158">
        <v>43941.615567129629</v>
      </c>
      <c r="G1464" s="158">
        <v>44817</v>
      </c>
      <c r="H1464" s="147" t="s">
        <v>156</v>
      </c>
      <c r="I1464" s="150">
        <v>21806028</v>
      </c>
      <c r="J1464" s="151">
        <v>16702025</v>
      </c>
      <c r="K1464" s="150">
        <v>16396807.520279247</v>
      </c>
      <c r="L1464" s="151">
        <v>21806028</v>
      </c>
      <c r="M1464" s="159">
        <v>13.8048149187</v>
      </c>
    </row>
    <row r="1465" spans="2:13">
      <c r="B1465" s="129" t="s">
        <v>152</v>
      </c>
      <c r="C1465" s="146" t="s">
        <v>223</v>
      </c>
      <c r="D1465" s="147" t="s">
        <v>154</v>
      </c>
      <c r="E1465" s="146" t="s">
        <v>155</v>
      </c>
      <c r="F1465" s="158">
        <v>43494.633460648147</v>
      </c>
      <c r="G1465" s="158">
        <v>46114</v>
      </c>
      <c r="H1465" s="147" t="s">
        <v>156</v>
      </c>
      <c r="I1465" s="150">
        <v>58283020</v>
      </c>
      <c r="J1465" s="151">
        <v>30288494</v>
      </c>
      <c r="K1465" s="150">
        <v>30012455.976224124</v>
      </c>
      <c r="L1465" s="151">
        <v>58283020</v>
      </c>
      <c r="M1465" s="159">
        <v>13.645166468899999</v>
      </c>
    </row>
    <row r="1466" spans="2:13">
      <c r="B1466" s="129" t="s">
        <v>152</v>
      </c>
      <c r="C1466" s="146" t="s">
        <v>223</v>
      </c>
      <c r="D1466" s="147" t="s">
        <v>154</v>
      </c>
      <c r="E1466" s="146" t="s">
        <v>155</v>
      </c>
      <c r="F1466" s="158">
        <v>43290.631782407407</v>
      </c>
      <c r="G1466" s="158">
        <v>46114</v>
      </c>
      <c r="H1466" s="147" t="s">
        <v>156</v>
      </c>
      <c r="I1466" s="150">
        <v>38144185</v>
      </c>
      <c r="J1466" s="151">
        <v>19033836</v>
      </c>
      <c r="K1466" s="150">
        <v>19006720.288512707</v>
      </c>
      <c r="L1466" s="151">
        <v>38144185</v>
      </c>
      <c r="M1466" s="159">
        <v>13.647166434800001</v>
      </c>
    </row>
    <row r="1467" spans="2:13" ht="15.75">
      <c r="B1467" s="130" t="s">
        <v>193</v>
      </c>
      <c r="C1467" s="153"/>
      <c r="D1467" s="153"/>
      <c r="E1467" s="153"/>
      <c r="F1467" s="153"/>
      <c r="G1467" s="153"/>
      <c r="H1467" s="147"/>
      <c r="I1467" s="154">
        <v>34382335797</v>
      </c>
      <c r="J1467" s="155">
        <v>22417462003</v>
      </c>
      <c r="K1467" s="154">
        <v>22564273344.413361</v>
      </c>
      <c r="L1467" s="155">
        <v>34382335797</v>
      </c>
      <c r="M1467" s="160"/>
    </row>
    <row r="1468" spans="2:13">
      <c r="B1468" s="129" t="s">
        <v>152</v>
      </c>
      <c r="C1468" s="146" t="s">
        <v>194</v>
      </c>
      <c r="D1468" s="147" t="s">
        <v>154</v>
      </c>
      <c r="E1468" s="146" t="s">
        <v>155</v>
      </c>
      <c r="F1468" s="158">
        <v>44462.692175925928</v>
      </c>
      <c r="G1468" s="158">
        <v>44476</v>
      </c>
      <c r="H1468" s="147" t="s">
        <v>156</v>
      </c>
      <c r="I1468" s="150">
        <v>9597311304</v>
      </c>
      <c r="J1468" s="151">
        <v>9535136986</v>
      </c>
      <c r="K1468" s="150">
        <v>9566173633.531538</v>
      </c>
      <c r="L1468" s="151">
        <v>9597311304</v>
      </c>
      <c r="M1468" s="159">
        <v>18.465092289299999</v>
      </c>
    </row>
    <row r="1469" spans="2:13">
      <c r="B1469" s="129" t="s">
        <v>152</v>
      </c>
      <c r="C1469" s="146" t="s">
        <v>194</v>
      </c>
      <c r="D1469" s="147" t="s">
        <v>154</v>
      </c>
      <c r="E1469" s="146" t="s">
        <v>155</v>
      </c>
      <c r="F1469" s="158">
        <v>43916.547800925924</v>
      </c>
      <c r="G1469" s="158">
        <v>45377</v>
      </c>
      <c r="H1469" s="147" t="s">
        <v>156</v>
      </c>
      <c r="I1469" s="150">
        <v>952172599</v>
      </c>
      <c r="J1469" s="151">
        <v>700000002</v>
      </c>
      <c r="K1469" s="150">
        <v>701361356.44239926</v>
      </c>
      <c r="L1469" s="151">
        <v>952172599</v>
      </c>
      <c r="M1469" s="159">
        <v>9.3082932540000005</v>
      </c>
    </row>
    <row r="1470" spans="2:13">
      <c r="B1470" s="129" t="s">
        <v>152</v>
      </c>
      <c r="C1470" s="146" t="s">
        <v>194</v>
      </c>
      <c r="D1470" s="147" t="s">
        <v>154</v>
      </c>
      <c r="E1470" s="146" t="s">
        <v>155</v>
      </c>
      <c r="F1470" s="158">
        <v>44266.603472222225</v>
      </c>
      <c r="G1470" s="158">
        <v>47865</v>
      </c>
      <c r="H1470" s="147" t="s">
        <v>156</v>
      </c>
      <c r="I1470" s="150">
        <v>5367123286</v>
      </c>
      <c r="J1470" s="151">
        <v>3024657535</v>
      </c>
      <c r="K1470" s="150">
        <v>3038610259.7170763</v>
      </c>
      <c r="L1470" s="151">
        <v>5367123286</v>
      </c>
      <c r="M1470" s="159">
        <v>8.0391924218999993</v>
      </c>
    </row>
    <row r="1471" spans="2:13">
      <c r="B1471" s="129" t="s">
        <v>152</v>
      </c>
      <c r="C1471" s="146" t="s">
        <v>194</v>
      </c>
      <c r="D1471" s="147" t="s">
        <v>154</v>
      </c>
      <c r="E1471" s="146" t="s">
        <v>155</v>
      </c>
      <c r="F1471" s="158">
        <v>43829.524270833332</v>
      </c>
      <c r="G1471" s="158">
        <v>45377</v>
      </c>
      <c r="H1471" s="147" t="s">
        <v>156</v>
      </c>
      <c r="I1471" s="150">
        <v>569666196</v>
      </c>
      <c r="J1471" s="151">
        <v>414188685</v>
      </c>
      <c r="K1471" s="150">
        <v>413928729.57527345</v>
      </c>
      <c r="L1471" s="151">
        <v>569666196</v>
      </c>
      <c r="M1471" s="159">
        <v>9.1760162016999995</v>
      </c>
    </row>
    <row r="1472" spans="2:13">
      <c r="B1472" s="129" t="s">
        <v>152</v>
      </c>
      <c r="C1472" s="146" t="s">
        <v>194</v>
      </c>
      <c r="D1472" s="147" t="s">
        <v>154</v>
      </c>
      <c r="E1472" s="146" t="s">
        <v>155</v>
      </c>
      <c r="F1472" s="158">
        <v>43956.533807870372</v>
      </c>
      <c r="G1472" s="158">
        <v>45377</v>
      </c>
      <c r="H1472" s="147" t="s">
        <v>156</v>
      </c>
      <c r="I1472" s="150">
        <v>552260114</v>
      </c>
      <c r="J1472" s="151">
        <v>412595274</v>
      </c>
      <c r="K1472" s="150">
        <v>408561454.6969226</v>
      </c>
      <c r="L1472" s="151">
        <v>552260114</v>
      </c>
      <c r="M1472" s="159">
        <v>9.0975999200000004</v>
      </c>
    </row>
    <row r="1473" spans="2:13">
      <c r="B1473" s="129" t="s">
        <v>152</v>
      </c>
      <c r="C1473" s="146" t="s">
        <v>194</v>
      </c>
      <c r="D1473" s="147" t="s">
        <v>154</v>
      </c>
      <c r="E1473" s="146" t="s">
        <v>155</v>
      </c>
      <c r="F1473" s="158">
        <v>44321.542939814812</v>
      </c>
      <c r="G1473" s="158">
        <v>45362</v>
      </c>
      <c r="H1473" s="147" t="s">
        <v>156</v>
      </c>
      <c r="I1473" s="150">
        <v>190573969</v>
      </c>
      <c r="J1473" s="151">
        <v>152928916</v>
      </c>
      <c r="K1473" s="150">
        <v>151562569.86165175</v>
      </c>
      <c r="L1473" s="151">
        <v>190573969</v>
      </c>
      <c r="M1473" s="159">
        <v>9.0613098588999996</v>
      </c>
    </row>
    <row r="1474" spans="2:13">
      <c r="B1474" s="129" t="s">
        <v>152</v>
      </c>
      <c r="C1474" s="146" t="s">
        <v>194</v>
      </c>
      <c r="D1474" s="147" t="s">
        <v>154</v>
      </c>
      <c r="E1474" s="146" t="s">
        <v>155</v>
      </c>
      <c r="F1474" s="158">
        <v>43892.662210648145</v>
      </c>
      <c r="G1474" s="158">
        <v>45362</v>
      </c>
      <c r="H1474" s="147" t="s">
        <v>156</v>
      </c>
      <c r="I1474" s="150">
        <v>13829320</v>
      </c>
      <c r="J1474" s="151">
        <v>10204659</v>
      </c>
      <c r="K1474" s="150">
        <v>10053884.641649092</v>
      </c>
      <c r="L1474" s="151">
        <v>13829320</v>
      </c>
      <c r="M1474" s="159">
        <v>9.3075765440999998</v>
      </c>
    </row>
    <row r="1475" spans="2:13">
      <c r="B1475" s="129" t="s">
        <v>152</v>
      </c>
      <c r="C1475" s="146" t="s">
        <v>194</v>
      </c>
      <c r="D1475" s="147" t="s">
        <v>154</v>
      </c>
      <c r="E1475" s="146" t="s">
        <v>155</v>
      </c>
      <c r="F1475" s="158">
        <v>44027.720497685186</v>
      </c>
      <c r="G1475" s="158">
        <v>45362</v>
      </c>
      <c r="H1475" s="147" t="s">
        <v>156</v>
      </c>
      <c r="I1475" s="150">
        <v>10704439</v>
      </c>
      <c r="J1475" s="151">
        <v>8091061</v>
      </c>
      <c r="K1475" s="150">
        <v>8057459.6888152761</v>
      </c>
      <c r="L1475" s="151">
        <v>10704439</v>
      </c>
      <c r="M1475" s="159">
        <v>9.2195011311999995</v>
      </c>
    </row>
    <row r="1476" spans="2:13">
      <c r="B1476" s="129" t="s">
        <v>152</v>
      </c>
      <c r="C1476" s="146" t="s">
        <v>194</v>
      </c>
      <c r="D1476" s="147" t="s">
        <v>154</v>
      </c>
      <c r="E1476" s="146" t="s">
        <v>155</v>
      </c>
      <c r="F1476" s="158">
        <v>44357.634872685187</v>
      </c>
      <c r="G1476" s="158">
        <v>45362</v>
      </c>
      <c r="H1476" s="147" t="s">
        <v>156</v>
      </c>
      <c r="I1476" s="150">
        <v>37441646</v>
      </c>
      <c r="J1476" s="151">
        <v>30007396</v>
      </c>
      <c r="K1476" s="150">
        <v>30161402.403326798</v>
      </c>
      <c r="L1476" s="151">
        <v>37441646</v>
      </c>
      <c r="M1476" s="159">
        <v>9.3079802394000009</v>
      </c>
    </row>
    <row r="1477" spans="2:13">
      <c r="B1477" s="129" t="s">
        <v>152</v>
      </c>
      <c r="C1477" s="146" t="s">
        <v>194</v>
      </c>
      <c r="D1477" s="147" t="s">
        <v>154</v>
      </c>
      <c r="E1477" s="146" t="s">
        <v>155</v>
      </c>
      <c r="F1477" s="158">
        <v>43908.600057870368</v>
      </c>
      <c r="G1477" s="158">
        <v>45377</v>
      </c>
      <c r="H1477" s="147" t="s">
        <v>156</v>
      </c>
      <c r="I1477" s="150">
        <v>1106147946</v>
      </c>
      <c r="J1477" s="151">
        <v>821453452</v>
      </c>
      <c r="K1477" s="150">
        <v>804914027.89455903</v>
      </c>
      <c r="L1477" s="151">
        <v>1106147946</v>
      </c>
      <c r="M1477" s="159">
        <v>9.1056110155999992</v>
      </c>
    </row>
    <row r="1478" spans="2:13">
      <c r="B1478" s="129" t="s">
        <v>152</v>
      </c>
      <c r="C1478" s="146" t="s">
        <v>194</v>
      </c>
      <c r="D1478" s="147" t="s">
        <v>154</v>
      </c>
      <c r="E1478" s="146" t="s">
        <v>155</v>
      </c>
      <c r="F1478" s="158">
        <v>44095.541203703702</v>
      </c>
      <c r="G1478" s="158">
        <v>45377</v>
      </c>
      <c r="H1478" s="147" t="s">
        <v>156</v>
      </c>
      <c r="I1478" s="150">
        <v>2675616435</v>
      </c>
      <c r="J1478" s="151">
        <v>2054694169</v>
      </c>
      <c r="K1478" s="150">
        <v>2012254864.3338592</v>
      </c>
      <c r="L1478" s="151">
        <v>2675616435</v>
      </c>
      <c r="M1478" s="159">
        <v>9.1063378929999992</v>
      </c>
    </row>
    <row r="1479" spans="2:13" ht="15.75">
      <c r="B1479" s="130" t="s">
        <v>195</v>
      </c>
      <c r="C1479" s="153"/>
      <c r="D1479" s="153"/>
      <c r="E1479" s="153"/>
      <c r="F1479" s="153"/>
      <c r="G1479" s="153"/>
      <c r="H1479" s="147"/>
      <c r="I1479" s="154">
        <v>21072847254</v>
      </c>
      <c r="J1479" s="155">
        <v>17163958135</v>
      </c>
      <c r="K1479" s="154">
        <v>17145639642.787071</v>
      </c>
      <c r="L1479" s="155">
        <v>21072847254</v>
      </c>
      <c r="M1479" s="160"/>
    </row>
    <row r="1480" spans="2:13">
      <c r="B1480" s="129" t="s">
        <v>160</v>
      </c>
      <c r="C1480" s="146" t="s">
        <v>224</v>
      </c>
      <c r="D1480" s="147" t="s">
        <v>154</v>
      </c>
      <c r="E1480" s="146" t="s">
        <v>155</v>
      </c>
      <c r="F1480" s="158">
        <v>44456.662569444445</v>
      </c>
      <c r="G1480" s="158">
        <v>44617</v>
      </c>
      <c r="H1480" s="147" t="s">
        <v>156</v>
      </c>
      <c r="I1480" s="150">
        <v>516917808</v>
      </c>
      <c r="J1480" s="151">
        <v>502562816</v>
      </c>
      <c r="K1480" s="150">
        <v>503718205.20977551</v>
      </c>
      <c r="L1480" s="151">
        <v>516917808</v>
      </c>
      <c r="M1480" s="159">
        <v>6.6598496904999998</v>
      </c>
    </row>
    <row r="1481" spans="2:13">
      <c r="B1481" s="129" t="s">
        <v>160</v>
      </c>
      <c r="C1481" s="146" t="s">
        <v>224</v>
      </c>
      <c r="D1481" s="147" t="s">
        <v>154</v>
      </c>
      <c r="E1481" s="146" t="s">
        <v>155</v>
      </c>
      <c r="F1481" s="158">
        <v>44453.703900462962</v>
      </c>
      <c r="G1481" s="158">
        <v>44610</v>
      </c>
      <c r="H1481" s="147" t="s">
        <v>156</v>
      </c>
      <c r="I1481" s="150">
        <v>516917808</v>
      </c>
      <c r="J1481" s="151">
        <v>502918061</v>
      </c>
      <c r="K1481" s="150">
        <v>504341459.10539222</v>
      </c>
      <c r="L1481" s="151">
        <v>516917808</v>
      </c>
      <c r="M1481" s="159">
        <v>6.6598378462000003</v>
      </c>
    </row>
    <row r="1482" spans="2:13">
      <c r="B1482" s="129" t="s">
        <v>160</v>
      </c>
      <c r="C1482" s="146" t="s">
        <v>224</v>
      </c>
      <c r="D1482" s="147" t="s">
        <v>154</v>
      </c>
      <c r="E1482" s="146" t="s">
        <v>155</v>
      </c>
      <c r="F1482" s="158">
        <v>44468.719039351854</v>
      </c>
      <c r="G1482" s="158">
        <v>44963</v>
      </c>
      <c r="H1482" s="147" t="s">
        <v>156</v>
      </c>
      <c r="I1482" s="150">
        <v>1086801370</v>
      </c>
      <c r="J1482" s="151">
        <v>1008797093</v>
      </c>
      <c r="K1482" s="150">
        <v>1008954886.5928591</v>
      </c>
      <c r="L1482" s="151">
        <v>1086801370</v>
      </c>
      <c r="M1482" s="159">
        <v>5.8748413522999998</v>
      </c>
    </row>
    <row r="1483" spans="2:13">
      <c r="B1483" s="129" t="s">
        <v>160</v>
      </c>
      <c r="C1483" s="146" t="s">
        <v>224</v>
      </c>
      <c r="D1483" s="147" t="s">
        <v>154</v>
      </c>
      <c r="E1483" s="146" t="s">
        <v>155</v>
      </c>
      <c r="F1483" s="158">
        <v>44441.704976851855</v>
      </c>
      <c r="G1483" s="158">
        <v>44656</v>
      </c>
      <c r="H1483" s="147" t="s">
        <v>156</v>
      </c>
      <c r="I1483" s="150">
        <v>524664383</v>
      </c>
      <c r="J1483" s="151">
        <v>505503724</v>
      </c>
      <c r="K1483" s="150">
        <v>499996560.02946991</v>
      </c>
      <c r="L1483" s="151">
        <v>524664383</v>
      </c>
      <c r="M1483" s="159">
        <v>6.6601841288000001</v>
      </c>
    </row>
    <row r="1484" spans="2:13">
      <c r="B1484" s="129" t="s">
        <v>160</v>
      </c>
      <c r="C1484" s="146" t="s">
        <v>224</v>
      </c>
      <c r="D1484" s="147" t="s">
        <v>154</v>
      </c>
      <c r="E1484" s="146" t="s">
        <v>155</v>
      </c>
      <c r="F1484" s="158">
        <v>44463.719548611109</v>
      </c>
      <c r="G1484" s="158">
        <v>44494</v>
      </c>
      <c r="H1484" s="147" t="s">
        <v>156</v>
      </c>
      <c r="I1484" s="150">
        <v>508054795</v>
      </c>
      <c r="J1484" s="151">
        <v>505491790</v>
      </c>
      <c r="K1484" s="150">
        <v>505986844.39235103</v>
      </c>
      <c r="L1484" s="151">
        <v>508054795</v>
      </c>
      <c r="M1484" s="159">
        <v>6.1356799616000002</v>
      </c>
    </row>
    <row r="1485" spans="2:13">
      <c r="B1485" s="129" t="s">
        <v>160</v>
      </c>
      <c r="C1485" s="146" t="s">
        <v>224</v>
      </c>
      <c r="D1485" s="147" t="s">
        <v>154</v>
      </c>
      <c r="E1485" s="146" t="s">
        <v>155</v>
      </c>
      <c r="F1485" s="158">
        <v>44456.662615740737</v>
      </c>
      <c r="G1485" s="158">
        <v>44617</v>
      </c>
      <c r="H1485" s="147" t="s">
        <v>156</v>
      </c>
      <c r="I1485" s="150">
        <v>516917808</v>
      </c>
      <c r="J1485" s="151">
        <v>502562816</v>
      </c>
      <c r="K1485" s="150">
        <v>503718205.20977551</v>
      </c>
      <c r="L1485" s="151">
        <v>516917808</v>
      </c>
      <c r="M1485" s="159">
        <v>6.6598496904999998</v>
      </c>
    </row>
    <row r="1486" spans="2:13">
      <c r="B1486" s="129" t="s">
        <v>160</v>
      </c>
      <c r="C1486" s="146" t="s">
        <v>224</v>
      </c>
      <c r="D1486" s="147" t="s">
        <v>154</v>
      </c>
      <c r="E1486" s="146" t="s">
        <v>155</v>
      </c>
      <c r="F1486" s="158">
        <v>44455.688356481478</v>
      </c>
      <c r="G1486" s="158">
        <v>44610</v>
      </c>
      <c r="H1486" s="147" t="s">
        <v>156</v>
      </c>
      <c r="I1486" s="150">
        <v>516917808</v>
      </c>
      <c r="J1486" s="151">
        <v>503095766</v>
      </c>
      <c r="K1486" s="150">
        <v>504341459.10539222</v>
      </c>
      <c r="L1486" s="151">
        <v>516917808</v>
      </c>
      <c r="M1486" s="159">
        <v>6.6598378462000003</v>
      </c>
    </row>
    <row r="1487" spans="2:13">
      <c r="B1487" s="129" t="s">
        <v>160</v>
      </c>
      <c r="C1487" s="146" t="s">
        <v>224</v>
      </c>
      <c r="D1487" s="147" t="s">
        <v>154</v>
      </c>
      <c r="E1487" s="146" t="s">
        <v>155</v>
      </c>
      <c r="F1487" s="158">
        <v>44453.70385416667</v>
      </c>
      <c r="G1487" s="158">
        <v>44610</v>
      </c>
      <c r="H1487" s="147" t="s">
        <v>156</v>
      </c>
      <c r="I1487" s="150">
        <v>516917808</v>
      </c>
      <c r="J1487" s="151">
        <v>502918061</v>
      </c>
      <c r="K1487" s="150">
        <v>504341459.10539222</v>
      </c>
      <c r="L1487" s="151">
        <v>516917808</v>
      </c>
      <c r="M1487" s="159">
        <v>6.6598378462000003</v>
      </c>
    </row>
    <row r="1488" spans="2:13">
      <c r="B1488" s="129" t="s">
        <v>160</v>
      </c>
      <c r="C1488" s="146" t="s">
        <v>224</v>
      </c>
      <c r="D1488" s="147" t="s">
        <v>154</v>
      </c>
      <c r="E1488" s="146" t="s">
        <v>155</v>
      </c>
      <c r="F1488" s="158">
        <v>44463.719722222224</v>
      </c>
      <c r="G1488" s="158">
        <v>44494</v>
      </c>
      <c r="H1488" s="147" t="s">
        <v>156</v>
      </c>
      <c r="I1488" s="150">
        <v>508054795</v>
      </c>
      <c r="J1488" s="151">
        <v>505491790</v>
      </c>
      <c r="K1488" s="150">
        <v>505986844.39235103</v>
      </c>
      <c r="L1488" s="151">
        <v>508054795</v>
      </c>
      <c r="M1488" s="159">
        <v>6.1356799616000002</v>
      </c>
    </row>
    <row r="1489" spans="2:13">
      <c r="B1489" s="129" t="s">
        <v>160</v>
      </c>
      <c r="C1489" s="146" t="s">
        <v>224</v>
      </c>
      <c r="D1489" s="147" t="s">
        <v>154</v>
      </c>
      <c r="E1489" s="146" t="s">
        <v>155</v>
      </c>
      <c r="F1489" s="158">
        <v>43507.678206018521</v>
      </c>
      <c r="G1489" s="158">
        <v>45126</v>
      </c>
      <c r="H1489" s="147" t="s">
        <v>156</v>
      </c>
      <c r="I1489" s="150">
        <v>212532534</v>
      </c>
      <c r="J1489" s="151">
        <v>147001628</v>
      </c>
      <c r="K1489" s="150">
        <v>151287449.56981739</v>
      </c>
      <c r="L1489" s="151">
        <v>212532534</v>
      </c>
      <c r="M1489" s="159">
        <v>10.332669683100001</v>
      </c>
    </row>
    <row r="1490" spans="2:13">
      <c r="B1490" s="129" t="s">
        <v>160</v>
      </c>
      <c r="C1490" s="146" t="s">
        <v>224</v>
      </c>
      <c r="D1490" s="147" t="s">
        <v>154</v>
      </c>
      <c r="E1490" s="146" t="s">
        <v>155</v>
      </c>
      <c r="F1490" s="158">
        <v>44459.69017361111</v>
      </c>
      <c r="G1490" s="158">
        <v>44617</v>
      </c>
      <c r="H1490" s="147" t="s">
        <v>156</v>
      </c>
      <c r="I1490" s="150">
        <v>516917808</v>
      </c>
      <c r="J1490" s="151">
        <v>502829209</v>
      </c>
      <c r="K1490" s="150">
        <v>503718205.20977551</v>
      </c>
      <c r="L1490" s="151">
        <v>516917808</v>
      </c>
      <c r="M1490" s="159">
        <v>6.6598496904999998</v>
      </c>
    </row>
    <row r="1491" spans="2:13">
      <c r="B1491" s="129" t="s">
        <v>160</v>
      </c>
      <c r="C1491" s="146" t="s">
        <v>224</v>
      </c>
      <c r="D1491" s="147" t="s">
        <v>154</v>
      </c>
      <c r="E1491" s="146" t="s">
        <v>155</v>
      </c>
      <c r="F1491" s="158">
        <v>44456.662592592591</v>
      </c>
      <c r="G1491" s="158">
        <v>44617</v>
      </c>
      <c r="H1491" s="147" t="s">
        <v>156</v>
      </c>
      <c r="I1491" s="150">
        <v>516917808</v>
      </c>
      <c r="J1491" s="151">
        <v>502562816</v>
      </c>
      <c r="K1491" s="150">
        <v>503718205.20977551</v>
      </c>
      <c r="L1491" s="151">
        <v>516917808</v>
      </c>
      <c r="M1491" s="159">
        <v>6.6598496904999998</v>
      </c>
    </row>
    <row r="1492" spans="2:13">
      <c r="B1492" s="129" t="s">
        <v>160</v>
      </c>
      <c r="C1492" s="146" t="s">
        <v>224</v>
      </c>
      <c r="D1492" s="147" t="s">
        <v>154</v>
      </c>
      <c r="E1492" s="146" t="s">
        <v>155</v>
      </c>
      <c r="F1492" s="158">
        <v>44453.703923611109</v>
      </c>
      <c r="G1492" s="158">
        <v>44610</v>
      </c>
      <c r="H1492" s="147" t="s">
        <v>156</v>
      </c>
      <c r="I1492" s="150">
        <v>516917808</v>
      </c>
      <c r="J1492" s="151">
        <v>502918061</v>
      </c>
      <c r="K1492" s="150">
        <v>504341459.10539222</v>
      </c>
      <c r="L1492" s="151">
        <v>516917808</v>
      </c>
      <c r="M1492" s="159">
        <v>6.6598378462000003</v>
      </c>
    </row>
    <row r="1493" spans="2:13">
      <c r="B1493" s="129" t="s">
        <v>160</v>
      </c>
      <c r="C1493" s="146" t="s">
        <v>224</v>
      </c>
      <c r="D1493" s="147" t="s">
        <v>154</v>
      </c>
      <c r="E1493" s="146" t="s">
        <v>155</v>
      </c>
      <c r="F1493" s="158">
        <v>44442.670254629629</v>
      </c>
      <c r="G1493" s="158">
        <v>44656</v>
      </c>
      <c r="H1493" s="147" t="s">
        <v>156</v>
      </c>
      <c r="I1493" s="150">
        <v>524664383</v>
      </c>
      <c r="J1493" s="151">
        <v>505593029</v>
      </c>
      <c r="K1493" s="150">
        <v>499996560.02946991</v>
      </c>
      <c r="L1493" s="151">
        <v>524664383</v>
      </c>
      <c r="M1493" s="159">
        <v>6.6601841288000001</v>
      </c>
    </row>
    <row r="1494" spans="2:13">
      <c r="B1494" s="129" t="s">
        <v>160</v>
      </c>
      <c r="C1494" s="146" t="s">
        <v>224</v>
      </c>
      <c r="D1494" s="147" t="s">
        <v>154</v>
      </c>
      <c r="E1494" s="146" t="s">
        <v>155</v>
      </c>
      <c r="F1494" s="158">
        <v>44463.719699074078</v>
      </c>
      <c r="G1494" s="158">
        <v>44494</v>
      </c>
      <c r="H1494" s="147" t="s">
        <v>156</v>
      </c>
      <c r="I1494" s="150">
        <v>508054795</v>
      </c>
      <c r="J1494" s="151">
        <v>505491790</v>
      </c>
      <c r="K1494" s="150">
        <v>505986844.39235103</v>
      </c>
      <c r="L1494" s="151">
        <v>508054795</v>
      </c>
      <c r="M1494" s="159">
        <v>6.1356799616000002</v>
      </c>
    </row>
    <row r="1495" spans="2:13">
      <c r="B1495" s="129" t="s">
        <v>160</v>
      </c>
      <c r="C1495" s="146" t="s">
        <v>224</v>
      </c>
      <c r="D1495" s="147" t="s">
        <v>154</v>
      </c>
      <c r="E1495" s="146" t="s">
        <v>155</v>
      </c>
      <c r="F1495" s="158">
        <v>43469.716273148151</v>
      </c>
      <c r="G1495" s="158">
        <v>44564</v>
      </c>
      <c r="H1495" s="147" t="s">
        <v>156</v>
      </c>
      <c r="I1495" s="150">
        <v>650000000</v>
      </c>
      <c r="J1495" s="151">
        <v>500000000</v>
      </c>
      <c r="K1495" s="150">
        <v>501328658.03337836</v>
      </c>
      <c r="L1495" s="151">
        <v>650000000</v>
      </c>
      <c r="M1495" s="159">
        <v>10.3812683588</v>
      </c>
    </row>
    <row r="1496" spans="2:13">
      <c r="B1496" s="129" t="s">
        <v>160</v>
      </c>
      <c r="C1496" s="146" t="s">
        <v>224</v>
      </c>
      <c r="D1496" s="147" t="s">
        <v>154</v>
      </c>
      <c r="E1496" s="146" t="s">
        <v>155</v>
      </c>
      <c r="F1496" s="158">
        <v>44459.677199074074</v>
      </c>
      <c r="G1496" s="158">
        <v>44617</v>
      </c>
      <c r="H1496" s="147" t="s">
        <v>156</v>
      </c>
      <c r="I1496" s="150">
        <v>516917808</v>
      </c>
      <c r="J1496" s="151">
        <v>502829209</v>
      </c>
      <c r="K1496" s="150">
        <v>503718205.20977551</v>
      </c>
      <c r="L1496" s="151">
        <v>516917808</v>
      </c>
      <c r="M1496" s="159">
        <v>6.6598496904999998</v>
      </c>
    </row>
    <row r="1497" spans="2:13">
      <c r="B1497" s="129" t="s">
        <v>160</v>
      </c>
      <c r="C1497" s="146" t="s">
        <v>224</v>
      </c>
      <c r="D1497" s="147" t="s">
        <v>154</v>
      </c>
      <c r="E1497" s="146" t="s">
        <v>155</v>
      </c>
      <c r="F1497" s="158">
        <v>44455.690300925926</v>
      </c>
      <c r="G1497" s="158">
        <v>44610</v>
      </c>
      <c r="H1497" s="147" t="s">
        <v>156</v>
      </c>
      <c r="I1497" s="150">
        <v>516917808</v>
      </c>
      <c r="J1497" s="151">
        <v>503095766</v>
      </c>
      <c r="K1497" s="150">
        <v>504341459.10539222</v>
      </c>
      <c r="L1497" s="151">
        <v>516917808</v>
      </c>
      <c r="M1497" s="159">
        <v>6.6598378462000003</v>
      </c>
    </row>
    <row r="1498" spans="2:13">
      <c r="B1498" s="129" t="s">
        <v>160</v>
      </c>
      <c r="C1498" s="146" t="s">
        <v>224</v>
      </c>
      <c r="D1498" s="147" t="s">
        <v>154</v>
      </c>
      <c r="E1498" s="146" t="s">
        <v>155</v>
      </c>
      <c r="F1498" s="158">
        <v>44453.703865740739</v>
      </c>
      <c r="G1498" s="158">
        <v>44610</v>
      </c>
      <c r="H1498" s="147" t="s">
        <v>156</v>
      </c>
      <c r="I1498" s="150">
        <v>516917808</v>
      </c>
      <c r="J1498" s="151">
        <v>502918061</v>
      </c>
      <c r="K1498" s="150">
        <v>504341459.10539222</v>
      </c>
      <c r="L1498" s="151">
        <v>516917808</v>
      </c>
      <c r="M1498" s="159">
        <v>6.6598378462000003</v>
      </c>
    </row>
    <row r="1499" spans="2:13">
      <c r="B1499" s="129" t="s">
        <v>160</v>
      </c>
      <c r="C1499" s="146" t="s">
        <v>224</v>
      </c>
      <c r="D1499" s="147" t="s">
        <v>154</v>
      </c>
      <c r="E1499" s="146" t="s">
        <v>155</v>
      </c>
      <c r="F1499" s="158">
        <v>44468.707557870373</v>
      </c>
      <c r="G1499" s="158">
        <v>44494</v>
      </c>
      <c r="H1499" s="147" t="s">
        <v>156</v>
      </c>
      <c r="I1499" s="150">
        <v>508054795</v>
      </c>
      <c r="J1499" s="151">
        <v>505904302</v>
      </c>
      <c r="K1499" s="150">
        <v>505986844.07281917</v>
      </c>
      <c r="L1499" s="151">
        <v>508054795</v>
      </c>
      <c r="M1499" s="159">
        <v>6.1356809401000003</v>
      </c>
    </row>
    <row r="1500" spans="2:13">
      <c r="B1500" s="129" t="s">
        <v>160</v>
      </c>
      <c r="C1500" s="146" t="s">
        <v>224</v>
      </c>
      <c r="D1500" s="147" t="s">
        <v>154</v>
      </c>
      <c r="E1500" s="146" t="s">
        <v>155</v>
      </c>
      <c r="F1500" s="158">
        <v>43913.704687500001</v>
      </c>
      <c r="G1500" s="158">
        <v>44585</v>
      </c>
      <c r="H1500" s="147" t="s">
        <v>156</v>
      </c>
      <c r="I1500" s="150">
        <v>197395377</v>
      </c>
      <c r="J1500" s="151">
        <v>164382732</v>
      </c>
      <c r="K1500" s="150">
        <v>167894448.33311579</v>
      </c>
      <c r="L1500" s="151">
        <v>197395377</v>
      </c>
      <c r="M1500" s="159">
        <v>11.462126043</v>
      </c>
    </row>
    <row r="1501" spans="2:13">
      <c r="B1501" s="129" t="s">
        <v>160</v>
      </c>
      <c r="C1501" s="146" t="s">
        <v>224</v>
      </c>
      <c r="D1501" s="147" t="s">
        <v>154</v>
      </c>
      <c r="E1501" s="146" t="s">
        <v>155</v>
      </c>
      <c r="F1501" s="158">
        <v>44463.712546296294</v>
      </c>
      <c r="G1501" s="158">
        <v>44656</v>
      </c>
      <c r="H1501" s="147" t="s">
        <v>156</v>
      </c>
      <c r="I1501" s="150">
        <v>524664383</v>
      </c>
      <c r="J1501" s="151">
        <v>507472099</v>
      </c>
      <c r="K1501" s="150">
        <v>499996559.56761092</v>
      </c>
      <c r="L1501" s="151">
        <v>524664383</v>
      </c>
      <c r="M1501" s="159">
        <v>6.6601843226000002</v>
      </c>
    </row>
    <row r="1502" spans="2:13">
      <c r="B1502" s="129" t="s">
        <v>160</v>
      </c>
      <c r="C1502" s="146" t="s">
        <v>224</v>
      </c>
      <c r="D1502" s="147" t="s">
        <v>154</v>
      </c>
      <c r="E1502" s="146" t="s">
        <v>155</v>
      </c>
      <c r="F1502" s="158">
        <v>44456.662592592591</v>
      </c>
      <c r="G1502" s="158">
        <v>44617</v>
      </c>
      <c r="H1502" s="147" t="s">
        <v>156</v>
      </c>
      <c r="I1502" s="150">
        <v>516917808</v>
      </c>
      <c r="J1502" s="151">
        <v>502562816</v>
      </c>
      <c r="K1502" s="150">
        <v>503718205.20977551</v>
      </c>
      <c r="L1502" s="151">
        <v>516917808</v>
      </c>
      <c r="M1502" s="159">
        <v>6.6598496904999998</v>
      </c>
    </row>
    <row r="1503" spans="2:13">
      <c r="B1503" s="129" t="s">
        <v>160</v>
      </c>
      <c r="C1503" s="146" t="s">
        <v>224</v>
      </c>
      <c r="D1503" s="147" t="s">
        <v>154</v>
      </c>
      <c r="E1503" s="146" t="s">
        <v>155</v>
      </c>
      <c r="F1503" s="158">
        <v>44454.684884259259</v>
      </c>
      <c r="G1503" s="158">
        <v>44610</v>
      </c>
      <c r="H1503" s="147" t="s">
        <v>156</v>
      </c>
      <c r="I1503" s="150">
        <v>516917808</v>
      </c>
      <c r="J1503" s="151">
        <v>503006906</v>
      </c>
      <c r="K1503" s="150">
        <v>504341459.10539222</v>
      </c>
      <c r="L1503" s="151">
        <v>516917808</v>
      </c>
      <c r="M1503" s="159">
        <v>6.6598378462000003</v>
      </c>
    </row>
    <row r="1504" spans="2:13">
      <c r="B1504" s="129" t="s">
        <v>160</v>
      </c>
      <c r="C1504" s="146" t="s">
        <v>224</v>
      </c>
      <c r="D1504" s="147" t="s">
        <v>154</v>
      </c>
      <c r="E1504" s="146" t="s">
        <v>155</v>
      </c>
      <c r="F1504" s="158">
        <v>44442.671712962961</v>
      </c>
      <c r="G1504" s="158">
        <v>44656</v>
      </c>
      <c r="H1504" s="147" t="s">
        <v>156</v>
      </c>
      <c r="I1504" s="150">
        <v>524664383</v>
      </c>
      <c r="J1504" s="151">
        <v>505593029</v>
      </c>
      <c r="K1504" s="150">
        <v>499996560.02946991</v>
      </c>
      <c r="L1504" s="151">
        <v>524664383</v>
      </c>
      <c r="M1504" s="159">
        <v>6.6601841288000001</v>
      </c>
    </row>
    <row r="1505" spans="2:13">
      <c r="B1505" s="129" t="s">
        <v>160</v>
      </c>
      <c r="C1505" s="146" t="s">
        <v>224</v>
      </c>
      <c r="D1505" s="147" t="s">
        <v>154</v>
      </c>
      <c r="E1505" s="146" t="s">
        <v>155</v>
      </c>
      <c r="F1505" s="158">
        <v>44463.719710648147</v>
      </c>
      <c r="G1505" s="158">
        <v>44494</v>
      </c>
      <c r="H1505" s="147" t="s">
        <v>156</v>
      </c>
      <c r="I1505" s="150">
        <v>508054795</v>
      </c>
      <c r="J1505" s="151">
        <v>505491790</v>
      </c>
      <c r="K1505" s="150">
        <v>505986844.39235103</v>
      </c>
      <c r="L1505" s="151">
        <v>508054795</v>
      </c>
      <c r="M1505" s="159">
        <v>6.1356799616000002</v>
      </c>
    </row>
    <row r="1506" spans="2:13">
      <c r="B1506" s="129" t="s">
        <v>160</v>
      </c>
      <c r="C1506" s="146" t="s">
        <v>224</v>
      </c>
      <c r="D1506" s="147" t="s">
        <v>154</v>
      </c>
      <c r="E1506" s="146" t="s">
        <v>155</v>
      </c>
      <c r="F1506" s="158">
        <v>43469.716840277775</v>
      </c>
      <c r="G1506" s="158">
        <v>44564</v>
      </c>
      <c r="H1506" s="147" t="s">
        <v>156</v>
      </c>
      <c r="I1506" s="150">
        <v>650000000</v>
      </c>
      <c r="J1506" s="151">
        <v>500000000</v>
      </c>
      <c r="K1506" s="150">
        <v>501328658.03337836</v>
      </c>
      <c r="L1506" s="151">
        <v>650000000</v>
      </c>
      <c r="M1506" s="159">
        <v>10.3812683588</v>
      </c>
    </row>
    <row r="1507" spans="2:13">
      <c r="B1507" s="129" t="s">
        <v>160</v>
      </c>
      <c r="C1507" s="146" t="s">
        <v>224</v>
      </c>
      <c r="D1507" s="147" t="s">
        <v>154</v>
      </c>
      <c r="E1507" s="146" t="s">
        <v>155</v>
      </c>
      <c r="F1507" s="158">
        <v>44459.677557870367</v>
      </c>
      <c r="G1507" s="158">
        <v>44617</v>
      </c>
      <c r="H1507" s="147" t="s">
        <v>156</v>
      </c>
      <c r="I1507" s="150">
        <v>516917808</v>
      </c>
      <c r="J1507" s="151">
        <v>502829209</v>
      </c>
      <c r="K1507" s="150">
        <v>503718205.20977551</v>
      </c>
      <c r="L1507" s="151">
        <v>516917808</v>
      </c>
      <c r="M1507" s="159">
        <v>6.6598496904999998</v>
      </c>
    </row>
    <row r="1508" spans="2:13">
      <c r="B1508" s="129" t="s">
        <v>160</v>
      </c>
      <c r="C1508" s="146" t="s">
        <v>224</v>
      </c>
      <c r="D1508" s="147" t="s">
        <v>154</v>
      </c>
      <c r="E1508" s="146" t="s">
        <v>155</v>
      </c>
      <c r="F1508" s="158">
        <v>44456.662164351852</v>
      </c>
      <c r="G1508" s="158">
        <v>44617</v>
      </c>
      <c r="H1508" s="147" t="s">
        <v>156</v>
      </c>
      <c r="I1508" s="150">
        <v>516917808</v>
      </c>
      <c r="J1508" s="151">
        <v>502562816</v>
      </c>
      <c r="K1508" s="150">
        <v>503718205.20977551</v>
      </c>
      <c r="L1508" s="151">
        <v>516917808</v>
      </c>
      <c r="M1508" s="159">
        <v>6.6598496904999998</v>
      </c>
    </row>
    <row r="1509" spans="2:13">
      <c r="B1509" s="129" t="s">
        <v>160</v>
      </c>
      <c r="C1509" s="146" t="s">
        <v>224</v>
      </c>
      <c r="D1509" s="147" t="s">
        <v>154</v>
      </c>
      <c r="E1509" s="146" t="s">
        <v>155</v>
      </c>
      <c r="F1509" s="158">
        <v>44453.703888888886</v>
      </c>
      <c r="G1509" s="158">
        <v>44610</v>
      </c>
      <c r="H1509" s="147" t="s">
        <v>156</v>
      </c>
      <c r="I1509" s="150">
        <v>516917808</v>
      </c>
      <c r="J1509" s="151">
        <v>502918061</v>
      </c>
      <c r="K1509" s="150">
        <v>504341459.10539222</v>
      </c>
      <c r="L1509" s="151">
        <v>516917808</v>
      </c>
      <c r="M1509" s="159">
        <v>6.6598378462000003</v>
      </c>
    </row>
    <row r="1510" spans="2:13">
      <c r="B1510" s="129" t="s">
        <v>160</v>
      </c>
      <c r="C1510" s="146" t="s">
        <v>224</v>
      </c>
      <c r="D1510" s="147" t="s">
        <v>154</v>
      </c>
      <c r="E1510" s="146" t="s">
        <v>155</v>
      </c>
      <c r="F1510" s="158">
        <v>44468.715925925928</v>
      </c>
      <c r="G1510" s="158">
        <v>44963</v>
      </c>
      <c r="H1510" s="147" t="s">
        <v>156</v>
      </c>
      <c r="I1510" s="150">
        <v>1086801370</v>
      </c>
      <c r="J1510" s="151">
        <v>1008797093</v>
      </c>
      <c r="K1510" s="150">
        <v>1008954886.5928591</v>
      </c>
      <c r="L1510" s="151">
        <v>1086801370</v>
      </c>
      <c r="M1510" s="159">
        <v>5.8748413522999998</v>
      </c>
    </row>
    <row r="1511" spans="2:13">
      <c r="B1511" s="129" t="s">
        <v>160</v>
      </c>
      <c r="C1511" s="146" t="s">
        <v>224</v>
      </c>
      <c r="D1511" s="147" t="s">
        <v>154</v>
      </c>
      <c r="E1511" s="146" t="s">
        <v>155</v>
      </c>
      <c r="F1511" s="158">
        <v>44441.700416666667</v>
      </c>
      <c r="G1511" s="158">
        <v>44656</v>
      </c>
      <c r="H1511" s="147" t="s">
        <v>156</v>
      </c>
      <c r="I1511" s="150">
        <v>524664383</v>
      </c>
      <c r="J1511" s="151">
        <v>505503724</v>
      </c>
      <c r="K1511" s="150">
        <v>499996560.02946991</v>
      </c>
      <c r="L1511" s="151">
        <v>524664383</v>
      </c>
      <c r="M1511" s="159">
        <v>6.6601841288000001</v>
      </c>
    </row>
    <row r="1512" spans="2:13">
      <c r="B1512" s="129" t="s">
        <v>160</v>
      </c>
      <c r="C1512" s="146" t="s">
        <v>224</v>
      </c>
      <c r="D1512" s="147" t="s">
        <v>154</v>
      </c>
      <c r="E1512" s="146" t="s">
        <v>155</v>
      </c>
      <c r="F1512" s="158">
        <v>44463.71297453704</v>
      </c>
      <c r="G1512" s="158">
        <v>44656</v>
      </c>
      <c r="H1512" s="147" t="s">
        <v>156</v>
      </c>
      <c r="I1512" s="150">
        <v>524664383</v>
      </c>
      <c r="J1512" s="151">
        <v>507472099</v>
      </c>
      <c r="K1512" s="150">
        <v>499996559.56761092</v>
      </c>
      <c r="L1512" s="151">
        <v>524664383</v>
      </c>
      <c r="M1512" s="159">
        <v>6.6601843226000002</v>
      </c>
    </row>
    <row r="1513" spans="2:13">
      <c r="B1513" s="129" t="s">
        <v>160</v>
      </c>
      <c r="C1513" s="146" t="s">
        <v>224</v>
      </c>
      <c r="D1513" s="147" t="s">
        <v>154</v>
      </c>
      <c r="E1513" s="146" t="s">
        <v>155</v>
      </c>
      <c r="F1513" s="158">
        <v>44456.662604166668</v>
      </c>
      <c r="G1513" s="158">
        <v>44617</v>
      </c>
      <c r="H1513" s="147" t="s">
        <v>156</v>
      </c>
      <c r="I1513" s="150">
        <v>516917808</v>
      </c>
      <c r="J1513" s="151">
        <v>502562816</v>
      </c>
      <c r="K1513" s="150">
        <v>503718205.20977551</v>
      </c>
      <c r="L1513" s="151">
        <v>516917808</v>
      </c>
      <c r="M1513" s="159">
        <v>6.6598496904999998</v>
      </c>
    </row>
    <row r="1514" spans="2:13">
      <c r="B1514" s="129" t="s">
        <v>160</v>
      </c>
      <c r="C1514" s="146" t="s">
        <v>224</v>
      </c>
      <c r="D1514" s="147" t="s">
        <v>154</v>
      </c>
      <c r="E1514" s="146" t="s">
        <v>155</v>
      </c>
      <c r="F1514" s="158">
        <v>44455.687037037038</v>
      </c>
      <c r="G1514" s="158">
        <v>44610</v>
      </c>
      <c r="H1514" s="147" t="s">
        <v>156</v>
      </c>
      <c r="I1514" s="150">
        <v>516917808</v>
      </c>
      <c r="J1514" s="151">
        <v>503095766</v>
      </c>
      <c r="K1514" s="150">
        <v>504341459.10539222</v>
      </c>
      <c r="L1514" s="151">
        <v>516917808</v>
      </c>
      <c r="M1514" s="159">
        <v>6.6598378462000003</v>
      </c>
    </row>
    <row r="1515" spans="2:13">
      <c r="B1515" s="129" t="s">
        <v>160</v>
      </c>
      <c r="C1515" s="146" t="s">
        <v>224</v>
      </c>
      <c r="D1515" s="147" t="s">
        <v>154</v>
      </c>
      <c r="E1515" s="146" t="s">
        <v>155</v>
      </c>
      <c r="F1515" s="158">
        <v>44453.699259259258</v>
      </c>
      <c r="G1515" s="158">
        <v>44610</v>
      </c>
      <c r="H1515" s="147" t="s">
        <v>156</v>
      </c>
      <c r="I1515" s="150">
        <v>516917808</v>
      </c>
      <c r="J1515" s="151">
        <v>502918061</v>
      </c>
      <c r="K1515" s="150">
        <v>504341459.10539222</v>
      </c>
      <c r="L1515" s="151">
        <v>516917808</v>
      </c>
      <c r="M1515" s="159">
        <v>6.6598378462000003</v>
      </c>
    </row>
    <row r="1516" spans="2:13">
      <c r="B1516" s="129" t="s">
        <v>160</v>
      </c>
      <c r="C1516" s="146" t="s">
        <v>224</v>
      </c>
      <c r="D1516" s="147" t="s">
        <v>154</v>
      </c>
      <c r="E1516" s="146" t="s">
        <v>155</v>
      </c>
      <c r="F1516" s="158">
        <v>44463.719722222224</v>
      </c>
      <c r="G1516" s="158">
        <v>44494</v>
      </c>
      <c r="H1516" s="147" t="s">
        <v>156</v>
      </c>
      <c r="I1516" s="150">
        <v>508054795</v>
      </c>
      <c r="J1516" s="151">
        <v>505491790</v>
      </c>
      <c r="K1516" s="150">
        <v>505986844.39235103</v>
      </c>
      <c r="L1516" s="151">
        <v>508054795</v>
      </c>
      <c r="M1516" s="159">
        <v>6.1356799616000002</v>
      </c>
    </row>
    <row r="1517" spans="2:13">
      <c r="B1517" s="129" t="s">
        <v>160</v>
      </c>
      <c r="C1517" s="146" t="s">
        <v>224</v>
      </c>
      <c r="D1517" s="147" t="s">
        <v>154</v>
      </c>
      <c r="E1517" s="146" t="s">
        <v>155</v>
      </c>
      <c r="F1517" s="158">
        <v>43469.717268518521</v>
      </c>
      <c r="G1517" s="158">
        <v>44564</v>
      </c>
      <c r="H1517" s="147" t="s">
        <v>156</v>
      </c>
      <c r="I1517" s="150">
        <v>650000000</v>
      </c>
      <c r="J1517" s="151">
        <v>500000000</v>
      </c>
      <c r="K1517" s="150">
        <v>501328658.03337836</v>
      </c>
      <c r="L1517" s="151">
        <v>650000000</v>
      </c>
      <c r="M1517" s="159">
        <v>10.3812683588</v>
      </c>
    </row>
    <row r="1518" spans="2:13">
      <c r="B1518" s="129" t="s">
        <v>160</v>
      </c>
      <c r="C1518" s="146" t="s">
        <v>224</v>
      </c>
      <c r="D1518" s="147" t="s">
        <v>154</v>
      </c>
      <c r="E1518" s="146" t="s">
        <v>155</v>
      </c>
      <c r="F1518" s="158">
        <v>44459.677581018521</v>
      </c>
      <c r="G1518" s="158">
        <v>44617</v>
      </c>
      <c r="H1518" s="147" t="s">
        <v>156</v>
      </c>
      <c r="I1518" s="150">
        <v>516917808</v>
      </c>
      <c r="J1518" s="151">
        <v>502829209</v>
      </c>
      <c r="K1518" s="150">
        <v>503718205.20977551</v>
      </c>
      <c r="L1518" s="151">
        <v>516917808</v>
      </c>
      <c r="M1518" s="159">
        <v>6.6598496904999998</v>
      </c>
    </row>
    <row r="1519" spans="2:13" ht="15.75">
      <c r="B1519" s="130" t="s">
        <v>197</v>
      </c>
      <c r="C1519" s="153"/>
      <c r="D1519" s="153"/>
      <c r="E1519" s="153"/>
      <c r="F1519" s="153"/>
      <c r="G1519" s="153"/>
      <c r="H1519" s="147"/>
      <c r="I1519" s="154">
        <v>21068201879</v>
      </c>
      <c r="J1519" s="155">
        <v>19955975804</v>
      </c>
      <c r="K1519" s="154">
        <v>19957574713.628143</v>
      </c>
      <c r="L1519" s="155">
        <v>21068201879</v>
      </c>
      <c r="M1519" s="160"/>
    </row>
    <row r="1520" spans="2:13">
      <c r="B1520" s="129" t="s">
        <v>160</v>
      </c>
      <c r="C1520" s="146" t="s">
        <v>198</v>
      </c>
      <c r="D1520" s="147" t="s">
        <v>154</v>
      </c>
      <c r="E1520" s="146" t="s">
        <v>155</v>
      </c>
      <c r="F1520" s="158">
        <v>44350.419444444444</v>
      </c>
      <c r="G1520" s="158">
        <v>44907</v>
      </c>
      <c r="H1520" s="147" t="s">
        <v>156</v>
      </c>
      <c r="I1520" s="150">
        <v>57076713</v>
      </c>
      <c r="J1520" s="151">
        <v>50209363</v>
      </c>
      <c r="K1520" s="150">
        <v>50209256.376714289</v>
      </c>
      <c r="L1520" s="151">
        <v>57076713</v>
      </c>
      <c r="M1520" s="159">
        <v>9.3806897670999998</v>
      </c>
    </row>
    <row r="1521" spans="2:13" ht="15.75">
      <c r="B1521" s="130" t="s">
        <v>199</v>
      </c>
      <c r="C1521" s="153"/>
      <c r="D1521" s="153"/>
      <c r="E1521" s="153"/>
      <c r="F1521" s="153"/>
      <c r="G1521" s="153"/>
      <c r="H1521" s="147"/>
      <c r="I1521" s="154">
        <v>57076713</v>
      </c>
      <c r="J1521" s="155">
        <v>50209363</v>
      </c>
      <c r="K1521" s="154">
        <v>50209256.376714289</v>
      </c>
      <c r="L1521" s="155">
        <v>57076713</v>
      </c>
      <c r="M1521" s="160"/>
    </row>
    <row r="1522" spans="2:13">
      <c r="B1522" s="129" t="s">
        <v>152</v>
      </c>
      <c r="C1522" s="146" t="s">
        <v>200</v>
      </c>
      <c r="D1522" s="147" t="s">
        <v>154</v>
      </c>
      <c r="E1522" s="146" t="s">
        <v>155</v>
      </c>
      <c r="F1522" s="158">
        <v>44460.597453703704</v>
      </c>
      <c r="G1522" s="158">
        <v>46091</v>
      </c>
      <c r="H1522" s="147" t="s">
        <v>156</v>
      </c>
      <c r="I1522" s="150">
        <v>1459986310</v>
      </c>
      <c r="J1522" s="151">
        <v>1020246575</v>
      </c>
      <c r="K1522" s="150">
        <v>1022670430.3416654</v>
      </c>
      <c r="L1522" s="151">
        <v>1459986310</v>
      </c>
      <c r="M1522" s="159">
        <v>10.1018619269</v>
      </c>
    </row>
    <row r="1523" spans="2:13">
      <c r="B1523" s="129" t="s">
        <v>152</v>
      </c>
      <c r="C1523" s="146" t="s">
        <v>200</v>
      </c>
      <c r="D1523" s="147" t="s">
        <v>154</v>
      </c>
      <c r="E1523" s="146" t="s">
        <v>155</v>
      </c>
      <c r="F1523" s="158">
        <v>44467.564293981479</v>
      </c>
      <c r="G1523" s="158">
        <v>46091</v>
      </c>
      <c r="H1523" s="147" t="s">
        <v>156</v>
      </c>
      <c r="I1523" s="150">
        <v>1605984932</v>
      </c>
      <c r="J1523" s="151">
        <v>1124124660</v>
      </c>
      <c r="K1523" s="150">
        <v>1124717919.4806452</v>
      </c>
      <c r="L1523" s="151">
        <v>1605984932</v>
      </c>
      <c r="M1523" s="159">
        <v>10.1078025005</v>
      </c>
    </row>
    <row r="1524" spans="2:13">
      <c r="B1524" s="129" t="s">
        <v>152</v>
      </c>
      <c r="C1524" s="146" t="s">
        <v>200</v>
      </c>
      <c r="D1524" s="147" t="s">
        <v>154</v>
      </c>
      <c r="E1524" s="146" t="s">
        <v>155</v>
      </c>
      <c r="F1524" s="158">
        <v>44459.595995370371</v>
      </c>
      <c r="G1524" s="158">
        <v>46273</v>
      </c>
      <c r="H1524" s="147" t="s">
        <v>156</v>
      </c>
      <c r="I1524" s="150">
        <v>3047123280</v>
      </c>
      <c r="J1524" s="151">
        <v>2035027395</v>
      </c>
      <c r="K1524" s="150">
        <v>2040591877.2280552</v>
      </c>
      <c r="L1524" s="151">
        <v>3047123280</v>
      </c>
      <c r="M1524" s="159">
        <v>10.4803650384</v>
      </c>
    </row>
    <row r="1525" spans="2:13">
      <c r="B1525" s="129" t="s">
        <v>152</v>
      </c>
      <c r="C1525" s="146" t="s">
        <v>200</v>
      </c>
      <c r="D1525" s="147" t="s">
        <v>154</v>
      </c>
      <c r="E1525" s="146" t="s">
        <v>155</v>
      </c>
      <c r="F1525" s="158">
        <v>44460.591886574075</v>
      </c>
      <c r="G1525" s="158">
        <v>46273</v>
      </c>
      <c r="H1525" s="147" t="s">
        <v>156</v>
      </c>
      <c r="I1525" s="150">
        <v>761780820</v>
      </c>
      <c r="J1525" s="151">
        <v>508900684</v>
      </c>
      <c r="K1525" s="150">
        <v>510152845.22480196</v>
      </c>
      <c r="L1525" s="151">
        <v>761780820</v>
      </c>
      <c r="M1525" s="159">
        <v>10.480094983700001</v>
      </c>
    </row>
    <row r="1526" spans="2:13" ht="15.75">
      <c r="B1526" s="130" t="s">
        <v>201</v>
      </c>
      <c r="C1526" s="153"/>
      <c r="D1526" s="153"/>
      <c r="E1526" s="153"/>
      <c r="F1526" s="153"/>
      <c r="G1526" s="153"/>
      <c r="H1526" s="147"/>
      <c r="I1526" s="154">
        <v>6874875342</v>
      </c>
      <c r="J1526" s="155">
        <v>4688299314</v>
      </c>
      <c r="K1526" s="154">
        <v>4698133072.2751675</v>
      </c>
      <c r="L1526" s="155">
        <v>6874875342</v>
      </c>
      <c r="M1526" s="160"/>
    </row>
    <row r="1527" spans="2:13">
      <c r="B1527" s="129" t="s">
        <v>152</v>
      </c>
      <c r="C1527" s="146" t="s">
        <v>202</v>
      </c>
      <c r="D1527" s="147" t="s">
        <v>154</v>
      </c>
      <c r="E1527" s="146" t="s">
        <v>155</v>
      </c>
      <c r="F1527" s="158">
        <v>43992.470069444447</v>
      </c>
      <c r="G1527" s="158">
        <v>47476</v>
      </c>
      <c r="H1527" s="147" t="s">
        <v>156</v>
      </c>
      <c r="I1527" s="150">
        <v>528608214</v>
      </c>
      <c r="J1527" s="151">
        <v>272475327</v>
      </c>
      <c r="K1527" s="150">
        <v>271450597.63203561</v>
      </c>
      <c r="L1527" s="151">
        <v>528608214</v>
      </c>
      <c r="M1527" s="159">
        <v>10.366484846200001</v>
      </c>
    </row>
    <row r="1528" spans="2:13">
      <c r="B1528" s="129" t="s">
        <v>152</v>
      </c>
      <c r="C1528" s="146" t="s">
        <v>202</v>
      </c>
      <c r="D1528" s="147" t="s">
        <v>154</v>
      </c>
      <c r="E1528" s="146" t="s">
        <v>155</v>
      </c>
      <c r="F1528" s="158">
        <v>44390.597395833334</v>
      </c>
      <c r="G1528" s="158">
        <v>46171</v>
      </c>
      <c r="H1528" s="147" t="s">
        <v>156</v>
      </c>
      <c r="I1528" s="150">
        <v>66913619</v>
      </c>
      <c r="J1528" s="151">
        <v>46312543</v>
      </c>
      <c r="K1528" s="150">
        <v>46155617.429729871</v>
      </c>
      <c r="L1528" s="151">
        <v>66913619</v>
      </c>
      <c r="M1528" s="159">
        <v>9.5550886298000002</v>
      </c>
    </row>
    <row r="1529" spans="2:13">
      <c r="B1529" s="129" t="s">
        <v>152</v>
      </c>
      <c r="C1529" s="146" t="s">
        <v>202</v>
      </c>
      <c r="D1529" s="147" t="s">
        <v>154</v>
      </c>
      <c r="E1529" s="146" t="s">
        <v>155</v>
      </c>
      <c r="F1529" s="158">
        <v>44015.516342592593</v>
      </c>
      <c r="G1529" s="158">
        <v>47476</v>
      </c>
      <c r="H1529" s="147" t="s">
        <v>156</v>
      </c>
      <c r="I1529" s="150">
        <v>584712319</v>
      </c>
      <c r="J1529" s="151">
        <v>302005686</v>
      </c>
      <c r="K1529" s="150">
        <v>301611773.57956117</v>
      </c>
      <c r="L1529" s="151">
        <v>584712319</v>
      </c>
      <c r="M1529" s="159">
        <v>10.366484973</v>
      </c>
    </row>
    <row r="1530" spans="2:13">
      <c r="B1530" s="129" t="s">
        <v>152</v>
      </c>
      <c r="C1530" s="146" t="s">
        <v>202</v>
      </c>
      <c r="D1530" s="147" t="s">
        <v>154</v>
      </c>
      <c r="E1530" s="146" t="s">
        <v>155</v>
      </c>
      <c r="F1530" s="158">
        <v>44425.542071759257</v>
      </c>
      <c r="G1530" s="158">
        <v>47269</v>
      </c>
      <c r="H1530" s="147" t="s">
        <v>156</v>
      </c>
      <c r="I1530" s="150">
        <v>71364376</v>
      </c>
      <c r="J1530" s="151">
        <v>40197257</v>
      </c>
      <c r="K1530" s="150">
        <v>40000376.241447277</v>
      </c>
      <c r="L1530" s="151">
        <v>71364376</v>
      </c>
      <c r="M1530" s="159">
        <v>10.4709837852</v>
      </c>
    </row>
    <row r="1531" spans="2:13">
      <c r="B1531" s="129" t="s">
        <v>152</v>
      </c>
      <c r="C1531" s="146" t="s">
        <v>202</v>
      </c>
      <c r="D1531" s="147" t="s">
        <v>154</v>
      </c>
      <c r="E1531" s="146" t="s">
        <v>155</v>
      </c>
      <c r="F1531" s="158">
        <v>44019.449814814812</v>
      </c>
      <c r="G1531" s="158">
        <v>47476</v>
      </c>
      <c r="H1531" s="147" t="s">
        <v>156</v>
      </c>
      <c r="I1531" s="150">
        <v>389808235</v>
      </c>
      <c r="J1531" s="151">
        <v>201554885</v>
      </c>
      <c r="K1531" s="150">
        <v>201074537.29870713</v>
      </c>
      <c r="L1531" s="151">
        <v>389808235</v>
      </c>
      <c r="M1531" s="159">
        <v>10.366483985</v>
      </c>
    </row>
    <row r="1532" spans="2:13">
      <c r="B1532" s="129" t="s">
        <v>152</v>
      </c>
      <c r="C1532" s="146" t="s">
        <v>202</v>
      </c>
      <c r="D1532" s="147" t="s">
        <v>154</v>
      </c>
      <c r="E1532" s="146" t="s">
        <v>155</v>
      </c>
      <c r="F1532" s="158">
        <v>43901.555543981478</v>
      </c>
      <c r="G1532" s="158">
        <v>47476</v>
      </c>
      <c r="H1532" s="147" t="s">
        <v>156</v>
      </c>
      <c r="I1532" s="150">
        <v>1594122720</v>
      </c>
      <c r="J1532" s="151">
        <v>811444791</v>
      </c>
      <c r="K1532" s="150">
        <v>808319562.30154121</v>
      </c>
      <c r="L1532" s="151">
        <v>1594122720</v>
      </c>
      <c r="M1532" s="159">
        <v>10.3664847286</v>
      </c>
    </row>
    <row r="1533" spans="2:13">
      <c r="B1533" s="129" t="s">
        <v>152</v>
      </c>
      <c r="C1533" s="146" t="s">
        <v>202</v>
      </c>
      <c r="D1533" s="147" t="s">
        <v>154</v>
      </c>
      <c r="E1533" s="146" t="s">
        <v>155</v>
      </c>
      <c r="F1533" s="158">
        <v>44105.512777777774</v>
      </c>
      <c r="G1533" s="158">
        <v>45446</v>
      </c>
      <c r="H1533" s="147" t="s">
        <v>156</v>
      </c>
      <c r="I1533" s="150">
        <v>128740930</v>
      </c>
      <c r="J1533" s="151">
        <v>97558082</v>
      </c>
      <c r="K1533" s="150">
        <v>97557016.397172615</v>
      </c>
      <c r="L1533" s="151">
        <v>128740930</v>
      </c>
      <c r="M1533" s="159">
        <v>9.0400349747999993</v>
      </c>
    </row>
    <row r="1534" spans="2:13" ht="15.75">
      <c r="B1534" s="130" t="s">
        <v>203</v>
      </c>
      <c r="C1534" s="153"/>
      <c r="D1534" s="153"/>
      <c r="E1534" s="153"/>
      <c r="F1534" s="153"/>
      <c r="G1534" s="153"/>
      <c r="H1534" s="147"/>
      <c r="I1534" s="154">
        <v>3364270413</v>
      </c>
      <c r="J1534" s="155">
        <v>1771548571</v>
      </c>
      <c r="K1534" s="154">
        <v>1766169480.8801949</v>
      </c>
      <c r="L1534" s="155">
        <v>3364270413</v>
      </c>
      <c r="M1534" s="160"/>
    </row>
    <row r="1535" spans="2:13">
      <c r="B1535" s="129" t="s">
        <v>160</v>
      </c>
      <c r="C1535" s="146" t="s">
        <v>204</v>
      </c>
      <c r="D1535" s="147" t="s">
        <v>154</v>
      </c>
      <c r="E1535" s="146" t="s">
        <v>155</v>
      </c>
      <c r="F1535" s="158">
        <v>43818.581574074073</v>
      </c>
      <c r="G1535" s="158">
        <v>44655</v>
      </c>
      <c r="H1535" s="147" t="s">
        <v>156</v>
      </c>
      <c r="I1535" s="150">
        <v>184750855</v>
      </c>
      <c r="J1535" s="151">
        <v>152885533</v>
      </c>
      <c r="K1535" s="150">
        <v>156825380.86624837</v>
      </c>
      <c r="L1535" s="151">
        <v>184750855</v>
      </c>
      <c r="M1535" s="159">
        <v>9.4639063640999996</v>
      </c>
    </row>
    <row r="1536" spans="2:13">
      <c r="B1536" s="129" t="s">
        <v>160</v>
      </c>
      <c r="C1536" s="146" t="s">
        <v>204</v>
      </c>
      <c r="D1536" s="147" t="s">
        <v>154</v>
      </c>
      <c r="E1536" s="146" t="s">
        <v>155</v>
      </c>
      <c r="F1536" s="158">
        <v>43752.677488425928</v>
      </c>
      <c r="G1536" s="158">
        <v>44845</v>
      </c>
      <c r="H1536" s="147" t="s">
        <v>156</v>
      </c>
      <c r="I1536" s="150">
        <v>646383560</v>
      </c>
      <c r="J1536" s="151">
        <v>500400685</v>
      </c>
      <c r="K1536" s="150">
        <v>510761117.79735368</v>
      </c>
      <c r="L1536" s="151">
        <v>646383560</v>
      </c>
      <c r="M1536" s="159">
        <v>10.1059182437</v>
      </c>
    </row>
    <row r="1537" spans="2:13">
      <c r="B1537" s="129" t="s">
        <v>160</v>
      </c>
      <c r="C1537" s="146" t="s">
        <v>204</v>
      </c>
      <c r="D1537" s="147" t="s">
        <v>154</v>
      </c>
      <c r="E1537" s="146" t="s">
        <v>155</v>
      </c>
      <c r="F1537" s="158">
        <v>44351.699837962966</v>
      </c>
      <c r="G1537" s="158">
        <v>45117</v>
      </c>
      <c r="H1537" s="147" t="s">
        <v>156</v>
      </c>
      <c r="I1537" s="150">
        <v>177073971</v>
      </c>
      <c r="J1537" s="151">
        <v>150459636</v>
      </c>
      <c r="K1537" s="150">
        <v>151539275.35024318</v>
      </c>
      <c r="L1537" s="151">
        <v>177073971</v>
      </c>
      <c r="M1537" s="159">
        <v>8.7747961721000003</v>
      </c>
    </row>
    <row r="1538" spans="2:13">
      <c r="B1538" s="129" t="s">
        <v>160</v>
      </c>
      <c r="C1538" s="146" t="s">
        <v>204</v>
      </c>
      <c r="D1538" s="147" t="s">
        <v>154</v>
      </c>
      <c r="E1538" s="146" t="s">
        <v>155</v>
      </c>
      <c r="F1538" s="158">
        <v>43404.606516203705</v>
      </c>
      <c r="G1538" s="158">
        <v>44501</v>
      </c>
      <c r="H1538" s="147" t="s">
        <v>156</v>
      </c>
      <c r="I1538" s="150">
        <v>325205482</v>
      </c>
      <c r="J1538" s="151">
        <v>253282135</v>
      </c>
      <c r="K1538" s="150">
        <v>260406671.58370975</v>
      </c>
      <c r="L1538" s="151">
        <v>325205482</v>
      </c>
      <c r="M1538" s="159">
        <v>9.7256250023999993</v>
      </c>
    </row>
    <row r="1539" spans="2:13">
      <c r="B1539" s="129" t="s">
        <v>160</v>
      </c>
      <c r="C1539" s="146" t="s">
        <v>204</v>
      </c>
      <c r="D1539" s="147" t="s">
        <v>154</v>
      </c>
      <c r="E1539" s="146" t="s">
        <v>155</v>
      </c>
      <c r="F1539" s="158">
        <v>44266.710763888892</v>
      </c>
      <c r="G1539" s="158">
        <v>45362</v>
      </c>
      <c r="H1539" s="147" t="s">
        <v>156</v>
      </c>
      <c r="I1539" s="150">
        <v>620109584</v>
      </c>
      <c r="J1539" s="151">
        <v>500000001</v>
      </c>
      <c r="K1539" s="150">
        <v>502213230.82529449</v>
      </c>
      <c r="L1539" s="151">
        <v>620109584</v>
      </c>
      <c r="M1539" s="159">
        <v>8.2406127999999992</v>
      </c>
    </row>
    <row r="1540" spans="2:13">
      <c r="B1540" s="129" t="s">
        <v>160</v>
      </c>
      <c r="C1540" s="146" t="s">
        <v>204</v>
      </c>
      <c r="D1540" s="147" t="s">
        <v>154</v>
      </c>
      <c r="E1540" s="146" t="s">
        <v>155</v>
      </c>
      <c r="F1540" s="158">
        <v>43924.543657407405</v>
      </c>
      <c r="G1540" s="158">
        <v>44844</v>
      </c>
      <c r="H1540" s="147" t="s">
        <v>156</v>
      </c>
      <c r="I1540" s="150">
        <v>318938353</v>
      </c>
      <c r="J1540" s="151">
        <v>258706208</v>
      </c>
      <c r="K1540" s="150">
        <v>256861705.6094487</v>
      </c>
      <c r="L1540" s="151">
        <v>318938353</v>
      </c>
      <c r="M1540" s="159">
        <v>9.8427867983000006</v>
      </c>
    </row>
    <row r="1541" spans="2:13">
      <c r="B1541" s="129" t="s">
        <v>160</v>
      </c>
      <c r="C1541" s="146" t="s">
        <v>204</v>
      </c>
      <c r="D1541" s="147" t="s">
        <v>154</v>
      </c>
      <c r="E1541" s="146" t="s">
        <v>155</v>
      </c>
      <c r="F1541" s="158">
        <v>43752.679814814815</v>
      </c>
      <c r="G1541" s="158">
        <v>44845</v>
      </c>
      <c r="H1541" s="147" t="s">
        <v>156</v>
      </c>
      <c r="I1541" s="150">
        <v>646383560</v>
      </c>
      <c r="J1541" s="151">
        <v>500400685</v>
      </c>
      <c r="K1541" s="150">
        <v>510761117.79735368</v>
      </c>
      <c r="L1541" s="151">
        <v>646383560</v>
      </c>
      <c r="M1541" s="159">
        <v>10.1059182437</v>
      </c>
    </row>
    <row r="1542" spans="2:13">
      <c r="B1542" s="129" t="s">
        <v>160</v>
      </c>
      <c r="C1542" s="146" t="s">
        <v>204</v>
      </c>
      <c r="D1542" s="147" t="s">
        <v>154</v>
      </c>
      <c r="E1542" s="146" t="s">
        <v>155</v>
      </c>
      <c r="F1542" s="158">
        <v>43404.60837962963</v>
      </c>
      <c r="G1542" s="158">
        <v>44501</v>
      </c>
      <c r="H1542" s="147" t="s">
        <v>156</v>
      </c>
      <c r="I1542" s="150">
        <v>325205482</v>
      </c>
      <c r="J1542" s="151">
        <v>253282135</v>
      </c>
      <c r="K1542" s="150">
        <v>260406671.58370975</v>
      </c>
      <c r="L1542" s="151">
        <v>325205482</v>
      </c>
      <c r="M1542" s="159">
        <v>9.7256250023999993</v>
      </c>
    </row>
    <row r="1543" spans="2:13">
      <c r="B1543" s="129" t="s">
        <v>160</v>
      </c>
      <c r="C1543" s="146" t="s">
        <v>204</v>
      </c>
      <c r="D1543" s="147" t="s">
        <v>154</v>
      </c>
      <c r="E1543" s="146" t="s">
        <v>155</v>
      </c>
      <c r="F1543" s="158">
        <v>44315.434444444443</v>
      </c>
      <c r="G1543" s="158">
        <v>45775</v>
      </c>
      <c r="H1543" s="147" t="s">
        <v>156</v>
      </c>
      <c r="I1543" s="150">
        <v>1320219176</v>
      </c>
      <c r="J1543" s="151">
        <v>1000214932</v>
      </c>
      <c r="K1543" s="150">
        <v>1033868284.5444072</v>
      </c>
      <c r="L1543" s="151">
        <v>1320219176</v>
      </c>
      <c r="M1543" s="159">
        <v>8.1591389021000005</v>
      </c>
    </row>
    <row r="1544" spans="2:13">
      <c r="B1544" s="129" t="s">
        <v>160</v>
      </c>
      <c r="C1544" s="146" t="s">
        <v>204</v>
      </c>
      <c r="D1544" s="147" t="s">
        <v>154</v>
      </c>
      <c r="E1544" s="146" t="s">
        <v>155</v>
      </c>
      <c r="F1544" s="158">
        <v>44266.709155092591</v>
      </c>
      <c r="G1544" s="158">
        <v>45362</v>
      </c>
      <c r="H1544" s="147" t="s">
        <v>156</v>
      </c>
      <c r="I1544" s="150">
        <v>620109584</v>
      </c>
      <c r="J1544" s="151">
        <v>500000001</v>
      </c>
      <c r="K1544" s="150">
        <v>502213230.82529449</v>
      </c>
      <c r="L1544" s="151">
        <v>620109584</v>
      </c>
      <c r="M1544" s="159">
        <v>8.2406127999999992</v>
      </c>
    </row>
    <row r="1545" spans="2:13">
      <c r="B1545" s="129" t="s">
        <v>160</v>
      </c>
      <c r="C1545" s="146" t="s">
        <v>204</v>
      </c>
      <c r="D1545" s="147" t="s">
        <v>154</v>
      </c>
      <c r="E1545" s="146" t="s">
        <v>155</v>
      </c>
      <c r="F1545" s="158">
        <v>43922.545520833337</v>
      </c>
      <c r="G1545" s="158">
        <v>44844</v>
      </c>
      <c r="H1545" s="147" t="s">
        <v>156</v>
      </c>
      <c r="I1545" s="150">
        <v>318938353</v>
      </c>
      <c r="J1545" s="151">
        <v>258567735</v>
      </c>
      <c r="K1545" s="150">
        <v>256859350.00154188</v>
      </c>
      <c r="L1545" s="151">
        <v>318938353</v>
      </c>
      <c r="M1545" s="159">
        <v>9.8438279664999992</v>
      </c>
    </row>
    <row r="1546" spans="2:13">
      <c r="B1546" s="129" t="s">
        <v>160</v>
      </c>
      <c r="C1546" s="146" t="s">
        <v>204</v>
      </c>
      <c r="D1546" s="147" t="s">
        <v>154</v>
      </c>
      <c r="E1546" s="146" t="s">
        <v>155</v>
      </c>
      <c r="F1546" s="158">
        <v>43752.677789351852</v>
      </c>
      <c r="G1546" s="158">
        <v>44845</v>
      </c>
      <c r="H1546" s="147" t="s">
        <v>156</v>
      </c>
      <c r="I1546" s="150">
        <v>646383560</v>
      </c>
      <c r="J1546" s="151">
        <v>500400685</v>
      </c>
      <c r="K1546" s="150">
        <v>510761117.79735368</v>
      </c>
      <c r="L1546" s="151">
        <v>646383560</v>
      </c>
      <c r="M1546" s="159">
        <v>10.1059182437</v>
      </c>
    </row>
    <row r="1547" spans="2:13">
      <c r="B1547" s="129" t="s">
        <v>160</v>
      </c>
      <c r="C1547" s="146" t="s">
        <v>204</v>
      </c>
      <c r="D1547" s="147" t="s">
        <v>154</v>
      </c>
      <c r="E1547" s="146" t="s">
        <v>155</v>
      </c>
      <c r="F1547" s="158">
        <v>43404.607037037036</v>
      </c>
      <c r="G1547" s="158">
        <v>44501</v>
      </c>
      <c r="H1547" s="147" t="s">
        <v>156</v>
      </c>
      <c r="I1547" s="150">
        <v>325205482</v>
      </c>
      <c r="J1547" s="151">
        <v>253282135</v>
      </c>
      <c r="K1547" s="150">
        <v>260406671.58370975</v>
      </c>
      <c r="L1547" s="151">
        <v>325205482</v>
      </c>
      <c r="M1547" s="159">
        <v>9.7256250023999993</v>
      </c>
    </row>
    <row r="1548" spans="2:13">
      <c r="B1548" s="129" t="s">
        <v>160</v>
      </c>
      <c r="C1548" s="146" t="s">
        <v>204</v>
      </c>
      <c r="D1548" s="147" t="s">
        <v>154</v>
      </c>
      <c r="E1548" s="146" t="s">
        <v>155</v>
      </c>
      <c r="F1548" s="158">
        <v>44278.6797337963</v>
      </c>
      <c r="G1548" s="158">
        <v>44816</v>
      </c>
      <c r="H1548" s="147" t="s">
        <v>156</v>
      </c>
      <c r="I1548" s="150">
        <v>228552056</v>
      </c>
      <c r="J1548" s="151">
        <v>200540033</v>
      </c>
      <c r="K1548" s="150">
        <v>200962816.12481129</v>
      </c>
      <c r="L1548" s="151">
        <v>228552056</v>
      </c>
      <c r="M1548" s="159">
        <v>9.8438279403000006</v>
      </c>
    </row>
    <row r="1549" spans="2:13">
      <c r="B1549" s="129" t="s">
        <v>160</v>
      </c>
      <c r="C1549" s="146" t="s">
        <v>204</v>
      </c>
      <c r="D1549" s="147" t="s">
        <v>154</v>
      </c>
      <c r="E1549" s="146" t="s">
        <v>155</v>
      </c>
      <c r="F1549" s="158">
        <v>44078.518935185188</v>
      </c>
      <c r="G1549" s="158">
        <v>44746</v>
      </c>
      <c r="H1549" s="147" t="s">
        <v>156</v>
      </c>
      <c r="I1549" s="150">
        <v>23606576</v>
      </c>
      <c r="J1549" s="151">
        <v>20309979</v>
      </c>
      <c r="K1549" s="150">
        <v>20436816.095937949</v>
      </c>
      <c r="L1549" s="151">
        <v>23606576</v>
      </c>
      <c r="M1549" s="159">
        <v>9.3083329389999996</v>
      </c>
    </row>
    <row r="1550" spans="2:13">
      <c r="B1550" s="129" t="s">
        <v>160</v>
      </c>
      <c r="C1550" s="146" t="s">
        <v>204</v>
      </c>
      <c r="D1550" s="147" t="s">
        <v>154</v>
      </c>
      <c r="E1550" s="146" t="s">
        <v>155</v>
      </c>
      <c r="F1550" s="158">
        <v>43752.680173611108</v>
      </c>
      <c r="G1550" s="158">
        <v>44845</v>
      </c>
      <c r="H1550" s="147" t="s">
        <v>156</v>
      </c>
      <c r="I1550" s="150">
        <v>646383560</v>
      </c>
      <c r="J1550" s="151">
        <v>500400685</v>
      </c>
      <c r="K1550" s="150">
        <v>510761117.79735368</v>
      </c>
      <c r="L1550" s="151">
        <v>646383560</v>
      </c>
      <c r="M1550" s="159">
        <v>10.1059182437</v>
      </c>
    </row>
    <row r="1551" spans="2:13">
      <c r="B1551" s="129" t="s">
        <v>160</v>
      </c>
      <c r="C1551" s="146" t="s">
        <v>204</v>
      </c>
      <c r="D1551" s="147" t="s">
        <v>154</v>
      </c>
      <c r="E1551" s="146" t="s">
        <v>155</v>
      </c>
      <c r="F1551" s="158">
        <v>43752.676979166667</v>
      </c>
      <c r="G1551" s="158">
        <v>44845</v>
      </c>
      <c r="H1551" s="147" t="s">
        <v>156</v>
      </c>
      <c r="I1551" s="150">
        <v>646383560</v>
      </c>
      <c r="J1551" s="151">
        <v>500400685</v>
      </c>
      <c r="K1551" s="150">
        <v>510761117.79735368</v>
      </c>
      <c r="L1551" s="151">
        <v>646383560</v>
      </c>
      <c r="M1551" s="159">
        <v>10.1059182437</v>
      </c>
    </row>
    <row r="1552" spans="2:13">
      <c r="B1552" s="129" t="s">
        <v>160</v>
      </c>
      <c r="C1552" s="146" t="s">
        <v>204</v>
      </c>
      <c r="D1552" s="147" t="s">
        <v>154</v>
      </c>
      <c r="E1552" s="146" t="s">
        <v>155</v>
      </c>
      <c r="F1552" s="158">
        <v>44315.435567129629</v>
      </c>
      <c r="G1552" s="158">
        <v>45805</v>
      </c>
      <c r="H1552" s="147" t="s">
        <v>156</v>
      </c>
      <c r="I1552" s="150">
        <v>1326794520</v>
      </c>
      <c r="J1552" s="151">
        <v>1000214931</v>
      </c>
      <c r="K1552" s="150">
        <v>1033947640.6924996</v>
      </c>
      <c r="L1552" s="151">
        <v>1326794520</v>
      </c>
      <c r="M1552" s="159">
        <v>8.1788165700000004</v>
      </c>
    </row>
    <row r="1553" spans="2:13">
      <c r="B1553" s="129" t="s">
        <v>160</v>
      </c>
      <c r="C1553" s="146" t="s">
        <v>204</v>
      </c>
      <c r="D1553" s="147" t="s">
        <v>154</v>
      </c>
      <c r="E1553" s="146" t="s">
        <v>155</v>
      </c>
      <c r="F1553" s="158">
        <v>44266.709745370368</v>
      </c>
      <c r="G1553" s="158">
        <v>45362</v>
      </c>
      <c r="H1553" s="147" t="s">
        <v>156</v>
      </c>
      <c r="I1553" s="150">
        <v>620109584</v>
      </c>
      <c r="J1553" s="151">
        <v>500000001</v>
      </c>
      <c r="K1553" s="150">
        <v>502213230.82529449</v>
      </c>
      <c r="L1553" s="151">
        <v>620109584</v>
      </c>
      <c r="M1553" s="159">
        <v>8.2406127999999992</v>
      </c>
    </row>
    <row r="1554" spans="2:13">
      <c r="B1554" s="129" t="s">
        <v>160</v>
      </c>
      <c r="C1554" s="146" t="s">
        <v>204</v>
      </c>
      <c r="D1554" s="147" t="s">
        <v>154</v>
      </c>
      <c r="E1554" s="146" t="s">
        <v>155</v>
      </c>
      <c r="F1554" s="158">
        <v>43922.545925925922</v>
      </c>
      <c r="G1554" s="158">
        <v>44844</v>
      </c>
      <c r="H1554" s="147" t="s">
        <v>156</v>
      </c>
      <c r="I1554" s="150">
        <v>318938353</v>
      </c>
      <c r="J1554" s="151">
        <v>258567735</v>
      </c>
      <c r="K1554" s="150">
        <v>256859350.00154188</v>
      </c>
      <c r="L1554" s="151">
        <v>318938353</v>
      </c>
      <c r="M1554" s="159">
        <v>9.8438279664999992</v>
      </c>
    </row>
    <row r="1555" spans="2:13">
      <c r="B1555" s="129" t="s">
        <v>160</v>
      </c>
      <c r="C1555" s="146" t="s">
        <v>204</v>
      </c>
      <c r="D1555" s="147" t="s">
        <v>154</v>
      </c>
      <c r="E1555" s="146" t="s">
        <v>155</v>
      </c>
      <c r="F1555" s="158">
        <v>43752.678113425929</v>
      </c>
      <c r="G1555" s="158">
        <v>44845</v>
      </c>
      <c r="H1555" s="147" t="s">
        <v>156</v>
      </c>
      <c r="I1555" s="150">
        <v>646383560</v>
      </c>
      <c r="J1555" s="151">
        <v>500400685</v>
      </c>
      <c r="K1555" s="150">
        <v>510761117.79735368</v>
      </c>
      <c r="L1555" s="151">
        <v>646383560</v>
      </c>
      <c r="M1555" s="159">
        <v>10.1059182437</v>
      </c>
    </row>
    <row r="1556" spans="2:13">
      <c r="B1556" s="129" t="s">
        <v>160</v>
      </c>
      <c r="C1556" s="146" t="s">
        <v>204</v>
      </c>
      <c r="D1556" s="147" t="s">
        <v>154</v>
      </c>
      <c r="E1556" s="146" t="s">
        <v>155</v>
      </c>
      <c r="F1556" s="158">
        <v>43404.607476851852</v>
      </c>
      <c r="G1556" s="158">
        <v>44501</v>
      </c>
      <c r="H1556" s="147" t="s">
        <v>156</v>
      </c>
      <c r="I1556" s="150">
        <v>325205482</v>
      </c>
      <c r="J1556" s="151">
        <v>253282135</v>
      </c>
      <c r="K1556" s="150">
        <v>260406671.58370975</v>
      </c>
      <c r="L1556" s="151">
        <v>325205482</v>
      </c>
      <c r="M1556" s="159">
        <v>9.7256250023999993</v>
      </c>
    </row>
    <row r="1557" spans="2:13">
      <c r="B1557" s="129" t="s">
        <v>160</v>
      </c>
      <c r="C1557" s="146" t="s">
        <v>204</v>
      </c>
      <c r="D1557" s="147" t="s">
        <v>154</v>
      </c>
      <c r="E1557" s="146" t="s">
        <v>155</v>
      </c>
      <c r="F1557" s="158">
        <v>44315.433263888888</v>
      </c>
      <c r="G1557" s="158">
        <v>45775</v>
      </c>
      <c r="H1557" s="147" t="s">
        <v>156</v>
      </c>
      <c r="I1557" s="150">
        <v>1320219176</v>
      </c>
      <c r="J1557" s="151">
        <v>1000214932</v>
      </c>
      <c r="K1557" s="150">
        <v>1033868284.5444072</v>
      </c>
      <c r="L1557" s="151">
        <v>1320219176</v>
      </c>
      <c r="M1557" s="159">
        <v>8.1591389021000005</v>
      </c>
    </row>
    <row r="1558" spans="2:13">
      <c r="B1558" s="129" t="s">
        <v>160</v>
      </c>
      <c r="C1558" s="146" t="s">
        <v>204</v>
      </c>
      <c r="D1558" s="147" t="s">
        <v>154</v>
      </c>
      <c r="E1558" s="146" t="s">
        <v>155</v>
      </c>
      <c r="F1558" s="158">
        <v>44266.707812499997</v>
      </c>
      <c r="G1558" s="158">
        <v>45362</v>
      </c>
      <c r="H1558" s="147" t="s">
        <v>156</v>
      </c>
      <c r="I1558" s="150">
        <v>620109584</v>
      </c>
      <c r="J1558" s="151">
        <v>500000001</v>
      </c>
      <c r="K1558" s="150">
        <v>502213230.82529449</v>
      </c>
      <c r="L1558" s="151">
        <v>620109584</v>
      </c>
      <c r="M1558" s="159">
        <v>8.2406127999999992</v>
      </c>
    </row>
    <row r="1559" spans="2:13">
      <c r="B1559" s="129" t="s">
        <v>160</v>
      </c>
      <c r="C1559" s="146" t="s">
        <v>204</v>
      </c>
      <c r="D1559" s="147" t="s">
        <v>154</v>
      </c>
      <c r="E1559" s="146" t="s">
        <v>155</v>
      </c>
      <c r="F1559" s="158">
        <v>43780.653437499997</v>
      </c>
      <c r="G1559" s="158">
        <v>44848</v>
      </c>
      <c r="H1559" s="147" t="s">
        <v>156</v>
      </c>
      <c r="I1559" s="150">
        <v>192789036</v>
      </c>
      <c r="J1559" s="151">
        <v>151081295</v>
      </c>
      <c r="K1559" s="150">
        <v>153026356.63607538</v>
      </c>
      <c r="L1559" s="151">
        <v>192789036</v>
      </c>
      <c r="M1559" s="159">
        <v>9.8438279699999995</v>
      </c>
    </row>
    <row r="1560" spans="2:13">
      <c r="B1560" s="129" t="s">
        <v>160</v>
      </c>
      <c r="C1560" s="146" t="s">
        <v>204</v>
      </c>
      <c r="D1560" s="147" t="s">
        <v>154</v>
      </c>
      <c r="E1560" s="146" t="s">
        <v>155</v>
      </c>
      <c r="F1560" s="158">
        <v>43752.677233796298</v>
      </c>
      <c r="G1560" s="158">
        <v>44845</v>
      </c>
      <c r="H1560" s="147" t="s">
        <v>156</v>
      </c>
      <c r="I1560" s="150">
        <v>646383560</v>
      </c>
      <c r="J1560" s="151">
        <v>500400685</v>
      </c>
      <c r="K1560" s="150">
        <v>510761117.79735368</v>
      </c>
      <c r="L1560" s="151">
        <v>646383560</v>
      </c>
      <c r="M1560" s="159">
        <v>10.1059182437</v>
      </c>
    </row>
    <row r="1561" spans="2:13">
      <c r="B1561" s="129" t="s">
        <v>160</v>
      </c>
      <c r="C1561" s="146" t="s">
        <v>204</v>
      </c>
      <c r="D1561" s="147" t="s">
        <v>154</v>
      </c>
      <c r="E1561" s="146" t="s">
        <v>155</v>
      </c>
      <c r="F1561" s="158">
        <v>44315.435891203706</v>
      </c>
      <c r="G1561" s="158">
        <v>45805</v>
      </c>
      <c r="H1561" s="147" t="s">
        <v>156</v>
      </c>
      <c r="I1561" s="150">
        <v>1326794520</v>
      </c>
      <c r="J1561" s="151">
        <v>1000214931</v>
      </c>
      <c r="K1561" s="150">
        <v>1033947640.6924996</v>
      </c>
      <c r="L1561" s="151">
        <v>1326794520</v>
      </c>
      <c r="M1561" s="159">
        <v>8.1788165700000004</v>
      </c>
    </row>
    <row r="1562" spans="2:13">
      <c r="B1562" s="129" t="s">
        <v>160</v>
      </c>
      <c r="C1562" s="146" t="s">
        <v>204</v>
      </c>
      <c r="D1562" s="147" t="s">
        <v>154</v>
      </c>
      <c r="E1562" s="146" t="s">
        <v>155</v>
      </c>
      <c r="F1562" s="158">
        <v>43404.605925925927</v>
      </c>
      <c r="G1562" s="158">
        <v>44501</v>
      </c>
      <c r="H1562" s="147" t="s">
        <v>156</v>
      </c>
      <c r="I1562" s="150">
        <v>325205482</v>
      </c>
      <c r="J1562" s="151">
        <v>253282135</v>
      </c>
      <c r="K1562" s="150">
        <v>260406671.58370975</v>
      </c>
      <c r="L1562" s="151">
        <v>325205482</v>
      </c>
      <c r="M1562" s="159">
        <v>9.7256250023999993</v>
      </c>
    </row>
    <row r="1563" spans="2:13">
      <c r="B1563" s="129" t="s">
        <v>160</v>
      </c>
      <c r="C1563" s="146" t="s">
        <v>204</v>
      </c>
      <c r="D1563" s="147" t="s">
        <v>154</v>
      </c>
      <c r="E1563" s="146" t="s">
        <v>155</v>
      </c>
      <c r="F1563" s="158">
        <v>44266.710185185184</v>
      </c>
      <c r="G1563" s="158">
        <v>45362</v>
      </c>
      <c r="H1563" s="147" t="s">
        <v>156</v>
      </c>
      <c r="I1563" s="150">
        <v>620109584</v>
      </c>
      <c r="J1563" s="151">
        <v>500000001</v>
      </c>
      <c r="K1563" s="150">
        <v>502213230.82529449</v>
      </c>
      <c r="L1563" s="151">
        <v>620109584</v>
      </c>
      <c r="M1563" s="159">
        <v>8.2406127999999992</v>
      </c>
    </row>
    <row r="1564" spans="2:13">
      <c r="B1564" s="129" t="s">
        <v>160</v>
      </c>
      <c r="C1564" s="146" t="s">
        <v>204</v>
      </c>
      <c r="D1564" s="147" t="s">
        <v>154</v>
      </c>
      <c r="E1564" s="146" t="s">
        <v>155</v>
      </c>
      <c r="F1564" s="158">
        <v>43924.543298611112</v>
      </c>
      <c r="G1564" s="158">
        <v>44844</v>
      </c>
      <c r="H1564" s="147" t="s">
        <v>156</v>
      </c>
      <c r="I1564" s="150">
        <v>318938353</v>
      </c>
      <c r="J1564" s="151">
        <v>258706208</v>
      </c>
      <c r="K1564" s="150">
        <v>256861705.6094487</v>
      </c>
      <c r="L1564" s="151">
        <v>318938353</v>
      </c>
      <c r="M1564" s="159">
        <v>9.8427867983000006</v>
      </c>
    </row>
    <row r="1565" spans="2:13">
      <c r="B1565" s="129" t="s">
        <v>160</v>
      </c>
      <c r="C1565" s="146" t="s">
        <v>204</v>
      </c>
      <c r="D1565" s="147" t="s">
        <v>154</v>
      </c>
      <c r="E1565" s="146" t="s">
        <v>155</v>
      </c>
      <c r="F1565" s="158">
        <v>43752.678553240738</v>
      </c>
      <c r="G1565" s="158">
        <v>44845</v>
      </c>
      <c r="H1565" s="147" t="s">
        <v>156</v>
      </c>
      <c r="I1565" s="150">
        <v>646383560</v>
      </c>
      <c r="J1565" s="151">
        <v>500400685</v>
      </c>
      <c r="K1565" s="150">
        <v>510761117.79735368</v>
      </c>
      <c r="L1565" s="151">
        <v>646383560</v>
      </c>
      <c r="M1565" s="159">
        <v>10.1059182437</v>
      </c>
    </row>
    <row r="1566" spans="2:13">
      <c r="B1566" s="129" t="s">
        <v>160</v>
      </c>
      <c r="C1566" s="146" t="s">
        <v>204</v>
      </c>
      <c r="D1566" s="147" t="s">
        <v>154</v>
      </c>
      <c r="E1566" s="146" t="s">
        <v>155</v>
      </c>
      <c r="F1566" s="158">
        <v>43404.607939814814</v>
      </c>
      <c r="G1566" s="158">
        <v>44501</v>
      </c>
      <c r="H1566" s="147" t="s">
        <v>156</v>
      </c>
      <c r="I1566" s="150">
        <v>325205482</v>
      </c>
      <c r="J1566" s="151">
        <v>253282135</v>
      </c>
      <c r="K1566" s="150">
        <v>260406671.58370975</v>
      </c>
      <c r="L1566" s="151">
        <v>325205482</v>
      </c>
      <c r="M1566" s="159">
        <v>9.7256250023999993</v>
      </c>
    </row>
    <row r="1567" spans="2:13">
      <c r="B1567" s="129" t="s">
        <v>160</v>
      </c>
      <c r="C1567" s="146" t="s">
        <v>204</v>
      </c>
      <c r="D1567" s="147" t="s">
        <v>154</v>
      </c>
      <c r="E1567" s="146" t="s">
        <v>155</v>
      </c>
      <c r="F1567" s="158">
        <v>44315.433877314812</v>
      </c>
      <c r="G1567" s="158">
        <v>45775</v>
      </c>
      <c r="H1567" s="147" t="s">
        <v>156</v>
      </c>
      <c r="I1567" s="150">
        <v>1320219176</v>
      </c>
      <c r="J1567" s="151">
        <v>1000214932</v>
      </c>
      <c r="K1567" s="150">
        <v>1033868284.5444072</v>
      </c>
      <c r="L1567" s="151">
        <v>1320219176</v>
      </c>
      <c r="M1567" s="159">
        <v>8.1591389021000005</v>
      </c>
    </row>
    <row r="1568" spans="2:13">
      <c r="B1568" s="129" t="s">
        <v>160</v>
      </c>
      <c r="C1568" s="146" t="s">
        <v>204</v>
      </c>
      <c r="D1568" s="147" t="s">
        <v>154</v>
      </c>
      <c r="E1568" s="146" t="s">
        <v>155</v>
      </c>
      <c r="F1568" s="158">
        <v>44266.708587962959</v>
      </c>
      <c r="G1568" s="158">
        <v>45362</v>
      </c>
      <c r="H1568" s="147" t="s">
        <v>156</v>
      </c>
      <c r="I1568" s="150">
        <v>620109584</v>
      </c>
      <c r="J1568" s="151">
        <v>500000001</v>
      </c>
      <c r="K1568" s="150">
        <v>502213230.82529449</v>
      </c>
      <c r="L1568" s="151">
        <v>620109584</v>
      </c>
      <c r="M1568" s="159">
        <v>8.2406127999999992</v>
      </c>
    </row>
    <row r="1569" spans="2:13" ht="15.75">
      <c r="B1569" s="130" t="s">
        <v>205</v>
      </c>
      <c r="C1569" s="153"/>
      <c r="D1569" s="153"/>
      <c r="E1569" s="153"/>
      <c r="F1569" s="153"/>
      <c r="G1569" s="153"/>
      <c r="H1569" s="147"/>
      <c r="I1569" s="154">
        <v>19539731350</v>
      </c>
      <c r="J1569" s="155">
        <v>15233797316</v>
      </c>
      <c r="K1569" s="154">
        <v>15541541248.146372</v>
      </c>
      <c r="L1569" s="155">
        <v>19539731350</v>
      </c>
      <c r="M1569" s="160"/>
    </row>
    <row r="1570" spans="2:13">
      <c r="B1570" s="129" t="s">
        <v>160</v>
      </c>
      <c r="C1570" s="146" t="s">
        <v>206</v>
      </c>
      <c r="D1570" s="147" t="s">
        <v>154</v>
      </c>
      <c r="E1570" s="146" t="s">
        <v>155</v>
      </c>
      <c r="F1570" s="158">
        <v>44063.673171296294</v>
      </c>
      <c r="G1570" s="158">
        <v>44600</v>
      </c>
      <c r="H1570" s="147" t="s">
        <v>156</v>
      </c>
      <c r="I1570" s="150">
        <v>575890412</v>
      </c>
      <c r="J1570" s="151">
        <v>502295053</v>
      </c>
      <c r="K1570" s="150">
        <v>508033513.9672336</v>
      </c>
      <c r="L1570" s="151">
        <v>575890412</v>
      </c>
      <c r="M1570" s="159">
        <v>10.381289089499999</v>
      </c>
    </row>
    <row r="1571" spans="2:13">
      <c r="B1571" s="129" t="s">
        <v>162</v>
      </c>
      <c r="C1571" s="146" t="s">
        <v>206</v>
      </c>
      <c r="D1571" s="147" t="s">
        <v>154</v>
      </c>
      <c r="E1571" s="146" t="s">
        <v>155</v>
      </c>
      <c r="F1571" s="158">
        <v>43635.648159722223</v>
      </c>
      <c r="G1571" s="158">
        <v>45763</v>
      </c>
      <c r="H1571" s="147" t="s">
        <v>156</v>
      </c>
      <c r="I1571" s="150">
        <v>8590136</v>
      </c>
      <c r="J1571" s="151">
        <v>5092058</v>
      </c>
      <c r="K1571" s="150">
        <v>5116695.2801718786</v>
      </c>
      <c r="L1571" s="151">
        <v>8590136</v>
      </c>
      <c r="M1571" s="159">
        <v>12.548638199699999</v>
      </c>
    </row>
    <row r="1572" spans="2:13">
      <c r="B1572" s="129" t="s">
        <v>160</v>
      </c>
      <c r="C1572" s="146" t="s">
        <v>206</v>
      </c>
      <c r="D1572" s="147" t="s">
        <v>154</v>
      </c>
      <c r="E1572" s="146" t="s">
        <v>155</v>
      </c>
      <c r="F1572" s="158">
        <v>44200.646620370368</v>
      </c>
      <c r="G1572" s="158">
        <v>44600</v>
      </c>
      <c r="H1572" s="147" t="s">
        <v>156</v>
      </c>
      <c r="I1572" s="150">
        <v>563424659</v>
      </c>
      <c r="J1572" s="151">
        <v>508585897</v>
      </c>
      <c r="K1572" s="150">
        <v>508033513.92683721</v>
      </c>
      <c r="L1572" s="151">
        <v>563424659</v>
      </c>
      <c r="M1572" s="159">
        <v>10.381289114399999</v>
      </c>
    </row>
    <row r="1573" spans="2:13">
      <c r="B1573" s="129" t="s">
        <v>162</v>
      </c>
      <c r="C1573" s="146" t="s">
        <v>206</v>
      </c>
      <c r="D1573" s="147" t="s">
        <v>154</v>
      </c>
      <c r="E1573" s="146" t="s">
        <v>155</v>
      </c>
      <c r="F1573" s="158">
        <v>43689.617407407408</v>
      </c>
      <c r="G1573" s="158">
        <v>45274</v>
      </c>
      <c r="H1573" s="147" t="s">
        <v>156</v>
      </c>
      <c r="I1573" s="150">
        <v>272723554</v>
      </c>
      <c r="J1573" s="151">
        <v>182827071</v>
      </c>
      <c r="K1573" s="150">
        <v>173243685.59702158</v>
      </c>
      <c r="L1573" s="151">
        <v>272723554</v>
      </c>
      <c r="M1573" s="159">
        <v>12.563772757200001</v>
      </c>
    </row>
    <row r="1574" spans="2:13">
      <c r="B1574" s="129" t="s">
        <v>162</v>
      </c>
      <c r="C1574" s="146" t="s">
        <v>206</v>
      </c>
      <c r="D1574" s="147" t="s">
        <v>154</v>
      </c>
      <c r="E1574" s="146" t="s">
        <v>155</v>
      </c>
      <c r="F1574" s="158">
        <v>43418.607974537037</v>
      </c>
      <c r="G1574" s="158">
        <v>45771</v>
      </c>
      <c r="H1574" s="147" t="s">
        <v>156</v>
      </c>
      <c r="I1574" s="150">
        <v>17778628</v>
      </c>
      <c r="J1574" s="151">
        <v>10042742</v>
      </c>
      <c r="K1574" s="150">
        <v>10206531.116944242</v>
      </c>
      <c r="L1574" s="151">
        <v>17778628</v>
      </c>
      <c r="M1574" s="159">
        <v>12.550081416999999</v>
      </c>
    </row>
    <row r="1575" spans="2:13">
      <c r="B1575" s="129" t="s">
        <v>160</v>
      </c>
      <c r="C1575" s="146" t="s">
        <v>206</v>
      </c>
      <c r="D1575" s="147" t="s">
        <v>154</v>
      </c>
      <c r="E1575" s="146" t="s">
        <v>155</v>
      </c>
      <c r="F1575" s="158">
        <v>44092.644606481481</v>
      </c>
      <c r="G1575" s="158">
        <v>44578</v>
      </c>
      <c r="H1575" s="147" t="s">
        <v>156</v>
      </c>
      <c r="I1575" s="150">
        <v>170453426</v>
      </c>
      <c r="J1575" s="151">
        <v>152468572</v>
      </c>
      <c r="K1575" s="150">
        <v>152952022.89322007</v>
      </c>
      <c r="L1575" s="151">
        <v>170453426</v>
      </c>
      <c r="M1575" s="159">
        <v>9.3083318022999997</v>
      </c>
    </row>
    <row r="1576" spans="2:13">
      <c r="B1576" s="129" t="s">
        <v>162</v>
      </c>
      <c r="C1576" s="146" t="s">
        <v>206</v>
      </c>
      <c r="D1576" s="147" t="s">
        <v>154</v>
      </c>
      <c r="E1576" s="146" t="s">
        <v>155</v>
      </c>
      <c r="F1576" s="158">
        <v>43651.478715277779</v>
      </c>
      <c r="G1576" s="158">
        <v>43951</v>
      </c>
      <c r="H1576" s="147" t="s">
        <v>156</v>
      </c>
      <c r="I1576" s="150">
        <v>6692602</v>
      </c>
      <c r="J1576" s="151">
        <v>4024661</v>
      </c>
      <c r="K1576" s="150">
        <v>4022875.3288635695</v>
      </c>
      <c r="L1576" s="151">
        <v>6692602</v>
      </c>
      <c r="M1576" s="159">
        <v>15.8626017746</v>
      </c>
    </row>
    <row r="1577" spans="2:13">
      <c r="B1577" s="129" t="s">
        <v>162</v>
      </c>
      <c r="C1577" s="146" t="s">
        <v>206</v>
      </c>
      <c r="D1577" s="147" t="s">
        <v>154</v>
      </c>
      <c r="E1577" s="146" t="s">
        <v>155</v>
      </c>
      <c r="F1577" s="158">
        <v>43256.618761574071</v>
      </c>
      <c r="G1577" s="158">
        <v>45771</v>
      </c>
      <c r="H1577" s="147" t="s">
        <v>156</v>
      </c>
      <c r="I1577" s="150">
        <v>9188492</v>
      </c>
      <c r="J1577" s="151">
        <v>5054247</v>
      </c>
      <c r="K1577" s="150">
        <v>5103407.7532112692</v>
      </c>
      <c r="L1577" s="151">
        <v>9188492</v>
      </c>
      <c r="M1577" s="159">
        <v>12.5489980251</v>
      </c>
    </row>
    <row r="1578" spans="2:13">
      <c r="B1578" s="129" t="s">
        <v>160</v>
      </c>
      <c r="C1578" s="146" t="s">
        <v>206</v>
      </c>
      <c r="D1578" s="147" t="s">
        <v>154</v>
      </c>
      <c r="E1578" s="146" t="s">
        <v>155</v>
      </c>
      <c r="F1578" s="158">
        <v>44200.647037037037</v>
      </c>
      <c r="G1578" s="158">
        <v>44600</v>
      </c>
      <c r="H1578" s="147" t="s">
        <v>156</v>
      </c>
      <c r="I1578" s="150">
        <v>563424659</v>
      </c>
      <c r="J1578" s="151">
        <v>508585897</v>
      </c>
      <c r="K1578" s="150">
        <v>508033513.92683721</v>
      </c>
      <c r="L1578" s="151">
        <v>563424659</v>
      </c>
      <c r="M1578" s="159">
        <v>10.381289114399999</v>
      </c>
    </row>
    <row r="1579" spans="2:13">
      <c r="B1579" s="129" t="s">
        <v>162</v>
      </c>
      <c r="C1579" s="146" t="s">
        <v>206</v>
      </c>
      <c r="D1579" s="147" t="s">
        <v>154</v>
      </c>
      <c r="E1579" s="146" t="s">
        <v>155</v>
      </c>
      <c r="F1579" s="158">
        <v>43941.613958333335</v>
      </c>
      <c r="G1579" s="158">
        <v>45274</v>
      </c>
      <c r="H1579" s="147" t="s">
        <v>156</v>
      </c>
      <c r="I1579" s="150">
        <v>6243835</v>
      </c>
      <c r="J1579" s="151">
        <v>4592581</v>
      </c>
      <c r="K1579" s="150">
        <v>4373196.251826915</v>
      </c>
      <c r="L1579" s="151">
        <v>6243835</v>
      </c>
      <c r="M1579" s="159">
        <v>10.919552921899999</v>
      </c>
    </row>
    <row r="1580" spans="2:13">
      <c r="B1580" s="129" t="s">
        <v>162</v>
      </c>
      <c r="C1580" s="146" t="s">
        <v>206</v>
      </c>
      <c r="D1580" s="147" t="s">
        <v>154</v>
      </c>
      <c r="E1580" s="146" t="s">
        <v>155</v>
      </c>
      <c r="F1580" s="158">
        <v>43627.627893518518</v>
      </c>
      <c r="G1580" s="158">
        <v>45763</v>
      </c>
      <c r="H1580" s="147" t="s">
        <v>156</v>
      </c>
      <c r="I1580" s="150">
        <v>176956816</v>
      </c>
      <c r="J1580" s="151">
        <v>104625424</v>
      </c>
      <c r="K1580" s="150">
        <v>105404228.21037334</v>
      </c>
      <c r="L1580" s="151">
        <v>176956816</v>
      </c>
      <c r="M1580" s="159">
        <v>12.548527393700001</v>
      </c>
    </row>
    <row r="1581" spans="2:13">
      <c r="B1581" s="129" t="s">
        <v>160</v>
      </c>
      <c r="C1581" s="146" t="s">
        <v>206</v>
      </c>
      <c r="D1581" s="147" t="s">
        <v>154</v>
      </c>
      <c r="E1581" s="146" t="s">
        <v>155</v>
      </c>
      <c r="F1581" s="158">
        <v>44127.703252314815</v>
      </c>
      <c r="G1581" s="158">
        <v>44483</v>
      </c>
      <c r="H1581" s="147" t="s">
        <v>156</v>
      </c>
      <c r="I1581" s="150">
        <v>247541945</v>
      </c>
      <c r="J1581" s="151">
        <v>227600754</v>
      </c>
      <c r="K1581" s="150">
        <v>236554820.98600504</v>
      </c>
      <c r="L1581" s="151">
        <v>247541945</v>
      </c>
      <c r="M1581" s="159">
        <v>9.2024999339000004</v>
      </c>
    </row>
    <row r="1582" spans="2:13">
      <c r="B1582" s="129" t="s">
        <v>162</v>
      </c>
      <c r="C1582" s="146" t="s">
        <v>206</v>
      </c>
      <c r="D1582" s="147" t="s">
        <v>154</v>
      </c>
      <c r="E1582" s="146" t="s">
        <v>155</v>
      </c>
      <c r="F1582" s="158">
        <v>43682.624513888892</v>
      </c>
      <c r="G1582" s="158">
        <v>45763</v>
      </c>
      <c r="H1582" s="147" t="s">
        <v>156</v>
      </c>
      <c r="I1582" s="150">
        <v>42202735</v>
      </c>
      <c r="J1582" s="151">
        <v>25098631</v>
      </c>
      <c r="K1582" s="150">
        <v>25582543.925015002</v>
      </c>
      <c r="L1582" s="151">
        <v>42202735</v>
      </c>
      <c r="M1582" s="159">
        <v>12.5500662457</v>
      </c>
    </row>
    <row r="1583" spans="2:13">
      <c r="B1583" s="129" t="s">
        <v>162</v>
      </c>
      <c r="C1583" s="146" t="s">
        <v>206</v>
      </c>
      <c r="D1583" s="147" t="s">
        <v>154</v>
      </c>
      <c r="E1583" s="146" t="s">
        <v>155</v>
      </c>
      <c r="F1583" s="158">
        <v>43266.661539351851</v>
      </c>
      <c r="G1583" s="158">
        <v>45468</v>
      </c>
      <c r="H1583" s="147" t="s">
        <v>156</v>
      </c>
      <c r="I1583" s="150">
        <v>18570200</v>
      </c>
      <c r="J1583" s="151">
        <v>11018000</v>
      </c>
      <c r="K1583" s="150">
        <v>10410665.944567552</v>
      </c>
      <c r="L1583" s="151">
        <v>18570200</v>
      </c>
      <c r="M1583" s="159">
        <v>12.551191727200001</v>
      </c>
    </row>
    <row r="1584" spans="2:13">
      <c r="B1584" s="129" t="s">
        <v>160</v>
      </c>
      <c r="C1584" s="146" t="s">
        <v>206</v>
      </c>
      <c r="D1584" s="147" t="s">
        <v>154</v>
      </c>
      <c r="E1584" s="146" t="s">
        <v>155</v>
      </c>
      <c r="F1584" s="158">
        <v>44201.700138888889</v>
      </c>
      <c r="G1584" s="158">
        <v>44600</v>
      </c>
      <c r="H1584" s="147" t="s">
        <v>156</v>
      </c>
      <c r="I1584" s="150">
        <v>563424659</v>
      </c>
      <c r="J1584" s="151">
        <v>514137788</v>
      </c>
      <c r="K1584" s="150">
        <v>509872721.525828</v>
      </c>
      <c r="L1584" s="151">
        <v>563424659</v>
      </c>
      <c r="M1584" s="159">
        <v>9.2548901670999992</v>
      </c>
    </row>
    <row r="1585" spans="2:13">
      <c r="B1585" s="129" t="s">
        <v>160</v>
      </c>
      <c r="C1585" s="146" t="s">
        <v>206</v>
      </c>
      <c r="D1585" s="147" t="s">
        <v>154</v>
      </c>
      <c r="E1585" s="146" t="s">
        <v>155</v>
      </c>
      <c r="F1585" s="158">
        <v>44063.672812500001</v>
      </c>
      <c r="G1585" s="158">
        <v>44600</v>
      </c>
      <c r="H1585" s="147" t="s">
        <v>156</v>
      </c>
      <c r="I1585" s="150">
        <v>575890412</v>
      </c>
      <c r="J1585" s="151">
        <v>502295053</v>
      </c>
      <c r="K1585" s="150">
        <v>508033513.9672336</v>
      </c>
      <c r="L1585" s="151">
        <v>575890412</v>
      </c>
      <c r="M1585" s="159">
        <v>10.381289089499999</v>
      </c>
    </row>
    <row r="1586" spans="2:13">
      <c r="B1586" s="129" t="s">
        <v>162</v>
      </c>
      <c r="C1586" s="146" t="s">
        <v>206</v>
      </c>
      <c r="D1586" s="147" t="s">
        <v>154</v>
      </c>
      <c r="E1586" s="146" t="s">
        <v>155</v>
      </c>
      <c r="F1586" s="158">
        <v>43634.638865740744</v>
      </c>
      <c r="G1586" s="158">
        <v>45763</v>
      </c>
      <c r="H1586" s="147" t="s">
        <v>156</v>
      </c>
      <c r="I1586" s="150">
        <v>180392880</v>
      </c>
      <c r="J1586" s="151">
        <v>106898629</v>
      </c>
      <c r="K1586" s="150">
        <v>107450613.10706708</v>
      </c>
      <c r="L1586" s="151">
        <v>180392880</v>
      </c>
      <c r="M1586" s="159">
        <v>12.548638199699999</v>
      </c>
    </row>
    <row r="1587" spans="2:13">
      <c r="B1587" s="129" t="s">
        <v>160</v>
      </c>
      <c r="C1587" s="146" t="s">
        <v>206</v>
      </c>
      <c r="D1587" s="147" t="s">
        <v>154</v>
      </c>
      <c r="E1587" s="146" t="s">
        <v>155</v>
      </c>
      <c r="F1587" s="158">
        <v>44194.707141203704</v>
      </c>
      <c r="G1587" s="158">
        <v>44600</v>
      </c>
      <c r="H1587" s="147" t="s">
        <v>156</v>
      </c>
      <c r="I1587" s="150">
        <v>563424659</v>
      </c>
      <c r="J1587" s="151">
        <v>512738216</v>
      </c>
      <c r="K1587" s="150">
        <v>509697064.89097285</v>
      </c>
      <c r="L1587" s="151">
        <v>563424659</v>
      </c>
      <c r="M1587" s="159">
        <v>9.3617930988999998</v>
      </c>
    </row>
    <row r="1588" spans="2:13">
      <c r="B1588" s="129" t="s">
        <v>160</v>
      </c>
      <c r="C1588" s="146" t="s">
        <v>206</v>
      </c>
      <c r="D1588" s="147" t="s">
        <v>154</v>
      </c>
      <c r="E1588" s="146" t="s">
        <v>155</v>
      </c>
      <c r="F1588" s="158">
        <v>43685.687175925923</v>
      </c>
      <c r="G1588" s="158">
        <v>44512</v>
      </c>
      <c r="H1588" s="147" t="s">
        <v>156</v>
      </c>
      <c r="I1588" s="150">
        <v>181660275</v>
      </c>
      <c r="J1588" s="151">
        <v>148043511</v>
      </c>
      <c r="K1588" s="150">
        <v>150712888.94015446</v>
      </c>
      <c r="L1588" s="151">
        <v>181660275</v>
      </c>
      <c r="M1588" s="159">
        <v>10.4713065974</v>
      </c>
    </row>
    <row r="1589" spans="2:13">
      <c r="B1589" s="129" t="s">
        <v>162</v>
      </c>
      <c r="C1589" s="146" t="s">
        <v>206</v>
      </c>
      <c r="D1589" s="147" t="s">
        <v>154</v>
      </c>
      <c r="E1589" s="146" t="s">
        <v>155</v>
      </c>
      <c r="F1589" s="158">
        <v>43269.610092592593</v>
      </c>
      <c r="G1589" s="158">
        <v>45771</v>
      </c>
      <c r="H1589" s="147" t="s">
        <v>156</v>
      </c>
      <c r="I1589" s="150">
        <v>9188492</v>
      </c>
      <c r="J1589" s="151">
        <v>5075618</v>
      </c>
      <c r="K1589" s="150">
        <v>5103432.6053315634</v>
      </c>
      <c r="L1589" s="151">
        <v>9188492</v>
      </c>
      <c r="M1589" s="159">
        <v>12.5488086796</v>
      </c>
    </row>
    <row r="1590" spans="2:13">
      <c r="B1590" s="129" t="s">
        <v>160</v>
      </c>
      <c r="C1590" s="146" t="s">
        <v>206</v>
      </c>
      <c r="D1590" s="147" t="s">
        <v>154</v>
      </c>
      <c r="E1590" s="146" t="s">
        <v>155</v>
      </c>
      <c r="F1590" s="158">
        <v>44319.726076388892</v>
      </c>
      <c r="G1590" s="158">
        <v>44825</v>
      </c>
      <c r="H1590" s="147" t="s">
        <v>156</v>
      </c>
      <c r="I1590" s="150">
        <v>227369864</v>
      </c>
      <c r="J1590" s="151">
        <v>202399967</v>
      </c>
      <c r="K1590" s="150">
        <v>200826336.8905009</v>
      </c>
      <c r="L1590" s="151">
        <v>227369864</v>
      </c>
      <c r="M1590" s="159">
        <v>9.3083317387999998</v>
      </c>
    </row>
    <row r="1591" spans="2:13" ht="15.75">
      <c r="B1591" s="130" t="s">
        <v>207</v>
      </c>
      <c r="C1591" s="153"/>
      <c r="D1591" s="153"/>
      <c r="E1591" s="153"/>
      <c r="F1591" s="153"/>
      <c r="G1591" s="153"/>
      <c r="H1591" s="147"/>
      <c r="I1591" s="154">
        <v>4981033340</v>
      </c>
      <c r="J1591" s="155">
        <v>4243500370</v>
      </c>
      <c r="K1591" s="154">
        <v>4248767787.0352178</v>
      </c>
      <c r="L1591" s="155">
        <v>4981033340</v>
      </c>
      <c r="M1591" s="160"/>
    </row>
    <row r="1592" spans="2:13" ht="15.75">
      <c r="B1592" s="110"/>
      <c r="C1592" s="117"/>
      <c r="D1592" s="117"/>
      <c r="E1592" s="117"/>
      <c r="F1592" s="131" t="s">
        <v>208</v>
      </c>
      <c r="G1592" s="131"/>
      <c r="H1592" s="131"/>
      <c r="I1592" s="132">
        <v>1322387470</v>
      </c>
      <c r="J1592" s="133" t="s">
        <v>209</v>
      </c>
      <c r="K1592" s="133" t="s">
        <v>209</v>
      </c>
      <c r="L1592" s="133" t="s">
        <v>209</v>
      </c>
      <c r="M1592" s="118"/>
    </row>
    <row r="1593" spans="2:13" ht="15.75">
      <c r="B1593" s="119"/>
      <c r="C1593" s="161"/>
      <c r="D1593" s="161"/>
      <c r="E1593" s="161"/>
      <c r="F1593" s="153" t="s">
        <v>210</v>
      </c>
      <c r="G1593" s="153"/>
      <c r="H1593" s="153"/>
      <c r="I1593" s="134">
        <v>1004733563.5524572</v>
      </c>
      <c r="J1593" s="135" t="s">
        <v>209</v>
      </c>
      <c r="K1593" s="135" t="s">
        <v>209</v>
      </c>
      <c r="L1593" s="135" t="s">
        <v>209</v>
      </c>
      <c r="M1593" s="120"/>
    </row>
    <row r="1594" spans="2:13" ht="15.75">
      <c r="B1594" s="119"/>
      <c r="C1594" s="161"/>
      <c r="D1594" s="161"/>
      <c r="E1594" s="161"/>
      <c r="F1594" s="153" t="s">
        <v>211</v>
      </c>
      <c r="G1594" s="153"/>
      <c r="H1594" s="153"/>
      <c r="I1594" s="134">
        <v>0</v>
      </c>
      <c r="J1594" s="135" t="s">
        <v>209</v>
      </c>
      <c r="K1594" s="135" t="s">
        <v>209</v>
      </c>
      <c r="L1594" s="135" t="s">
        <v>209</v>
      </c>
      <c r="M1594" s="120"/>
    </row>
    <row r="1595" spans="2:13" ht="15.75">
      <c r="B1595" s="136"/>
      <c r="C1595" s="137"/>
      <c r="D1595" s="137"/>
      <c r="E1595" s="137"/>
      <c r="F1595" s="138" t="s">
        <v>212</v>
      </c>
      <c r="G1595" s="138"/>
      <c r="H1595" s="138"/>
      <c r="I1595" s="139">
        <v>671950424890.90747</v>
      </c>
      <c r="J1595" s="139">
        <v>489898141073</v>
      </c>
      <c r="K1595" s="139">
        <v>491956710328.26019</v>
      </c>
      <c r="L1595" s="139">
        <v>669623303857.35498</v>
      </c>
      <c r="M1595" s="162"/>
    </row>
  </sheetData>
  <mergeCells count="11">
    <mergeCell ref="B743:M743"/>
    <mergeCell ref="B744:M744"/>
    <mergeCell ref="B745:M745"/>
    <mergeCell ref="F739:H739"/>
    <mergeCell ref="F740:H740"/>
    <mergeCell ref="B742:M742"/>
    <mergeCell ref="B2:M2"/>
    <mergeCell ref="B3:M3"/>
    <mergeCell ref="B4:M4"/>
    <mergeCell ref="B5:M5"/>
    <mergeCell ref="B6:M6"/>
  </mergeCells>
  <hyperlinks>
    <hyperlink ref="A1" location="INDICE!A1" display="INDICE" xr:uid="{73EE7D92-BE5B-4C2B-AE0D-8CB2174E0D5A}"/>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+fr91bJHJv0vgifo7t2NVei4A1b/CtJuO9AL2Qkef/k=</DigestValue>
    </Reference>
    <Reference Type="http://www.w3.org/2000/09/xmldsig#Object" URI="#idOfficeObject">
      <DigestMethod Algorithm="http://www.w3.org/2001/04/xmlenc#sha256"/>
      <DigestValue>4GhPgcqsJysvq5SqYgcZCrReevqYFoLTqUIShAIRNXE=</DigestValue>
    </Reference>
    <Reference Type="http://uri.etsi.org/01903#SignedProperties" URI="#idSignedProperties">
      <Transforms>
        <Transform Algorithm="http://www.w3.org/TR/2001/REC-xml-c14n-20010315"/>
      </Transforms>
      <DigestMethod Algorithm="http://www.w3.org/2001/04/xmlenc#sha256"/>
      <DigestValue>bri1RFH/2qIBlMs2C3PXyTrKBWbrnHItXI8IGIw2c6s=</DigestValue>
    </Reference>
  </SignedInfo>
  <SignatureValue>uq4msassA2Zlh4EmL12gNud0WR8PJI8jEbiumUxR6Nf/TYNykjsuU1AeYUDkfOrSNdC5OQfHi6xy
tmqdFLAWmhw853YVr/631KuTyUkfJ/ejXFZ/QH0ry1jzXSazvCErNLlBvMXgVMKFGcg395jGNIg8
xu5u66w/CdjfXiyqXBOIj9ilnhpCZ4f87Wc1lnnKb/x1iEpurwMst7yMigFVFcBpePdRX7nOERuH
ord4galmHnYQEbOYxu3ZeqV5qFqJekeCS4VzmPVoQMEMrkEHnDNW3w+3SXvB/qUpMKjxLKeTXQVY
oCzyIOvFFaUAkE4PxnDS+k/6vHLRNHqsd7Lcog==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CsWD2MXAwYzesxThuZWyT+G1V2YIHZyxpGp4IMiwtfA=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HvVjw2+sHbtVkkcJ3eHcPNH/PQkJD4JSbV878kv4oWY=</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C+ck65uyuBJWCC/JGeHnT7RbT/GvjPQLiCNbj1mcrCY=</DigestValue>
      </Reference>
      <Reference URI="/xl/styles.xml?ContentType=application/vnd.openxmlformats-officedocument.spreadsheetml.styles+xml">
        <DigestMethod Algorithm="http://www.w3.org/2001/04/xmlenc#sha256"/>
        <DigestValue>aauF/FYpCPvMuE1wJnN6HpK8qHzzbGb8dHOgcJo3aJo=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qQXumjQJTD/Bn/DjL/BvbpL+IIYDemC/h752Q8sPDjI=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hcUIYXUWhEcJHxcYXd8WRYCCkbWA8FF/tM3wtATuLc8=</DigestValue>
      </Reference>
      <Reference URI="/xl/worksheets/sheet2.xml?ContentType=application/vnd.openxmlformats-officedocument.spreadsheetml.worksheet+xml">
        <DigestMethod Algorithm="http://www.w3.org/2001/04/xmlenc#sha256"/>
        <DigestValue>/nwqbg2o/Fd/C0qMB2KoJCXOPcK1or6N5u8xcYY0duQ=</DigestValue>
      </Reference>
      <Reference URI="/xl/worksheets/sheet3.xml?ContentType=application/vnd.openxmlformats-officedocument.spreadsheetml.worksheet+xml">
        <DigestMethod Algorithm="http://www.w3.org/2001/04/xmlenc#sha256"/>
        <DigestValue>5xPApaV329L+PNXb8kEgfnc8oyMJf9BUM7P964jeQks=</DigestValue>
      </Reference>
      <Reference URI="/xl/worksheets/sheet4.xml?ContentType=application/vnd.openxmlformats-officedocument.spreadsheetml.worksheet+xml">
        <DigestMethod Algorithm="http://www.w3.org/2001/04/xmlenc#sha256"/>
        <DigestValue>zpiTa7fzeDB+8wwZFACwxnkQKJaQorwLbC+HAxRayXk=</DigestValue>
      </Reference>
      <Reference URI="/xl/worksheets/sheet5.xml?ContentType=application/vnd.openxmlformats-officedocument.spreadsheetml.worksheet+xml">
        <DigestMethod Algorithm="http://www.w3.org/2001/04/xmlenc#sha256"/>
        <DigestValue>16YNBSvcSBw7ehV1+M/ZiTmEL6087heEdqw51NDiLiw=</DigestValue>
      </Reference>
      <Reference URI="/xl/worksheets/sheet6.xml?ContentType=application/vnd.openxmlformats-officedocument.spreadsheetml.worksheet+xml">
        <DigestMethod Algorithm="http://www.w3.org/2001/04/xmlenc#sha256"/>
        <DigestValue>6hTs8CXJIm7cyQxFCwf6FN2mBv/A6C/g1E4reAqtg60=</DigestValue>
      </Reference>
      <Reference URI="/xl/worksheets/sheet7.xml?ContentType=application/vnd.openxmlformats-officedocument.spreadsheetml.worksheet+xml">
        <DigestMethod Algorithm="http://www.w3.org/2001/04/xmlenc#sha256"/>
        <DigestValue>8F6N00BM6FP7p6No0YTgMzhOBeFGMrUQUnW6dHX+RCQ=</DigestValue>
      </Reference>
      <Reference URI="/xl/worksheets/sheet8.xml?ContentType=application/vnd.openxmlformats-officedocument.spreadsheetml.worksheet+xml">
        <DigestMethod Algorithm="http://www.w3.org/2001/04/xmlenc#sha256"/>
        <DigestValue>EQAe2hpZHOqMtm77ECLIcvwpK+6hNBt+ucfTta6BeCI=</DigestValue>
      </Reference>
    </Manifest>
    <SignatureProperties>
      <SignatureProperty Id="idSignatureTime" Target="#idPackageSignature">
        <mdssi:SignatureTime xmlns:mdssi="http://schemas.openxmlformats.org/package/2006/digital-signature">
          <mdssi:Format>YYYY-MM-DDThh:mm:ssTZD</mdssi:Format>
          <mdssi:Value>2022-11-01T17:58:47Z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2022-11-01T17:58:47Z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7auzP8swgLhM8D/3ecLHvFhsyJareFpUHjjIiHayL1U=</DigestValue>
    </Reference>
    <Reference Type="http://www.w3.org/2000/09/xmldsig#Object" URI="#idOfficeObject">
      <DigestMethod Algorithm="http://www.w3.org/2001/04/xmlenc#sha256"/>
      <DigestValue>rPRoaTavRgnBXpLxz1Y6AR1sdVJ6jxWvKk3YgbBl5A8=</DigestValue>
    </Reference>
    <Reference Type="http://uri.etsi.org/01903#SignedProperties" URI="#idSignedProperties">
      <Transforms>
        <Transform Algorithm="http://www.w3.org/TR/2001/REC-xml-c14n-20010315"/>
      </Transforms>
      <DigestMethod Algorithm="http://www.w3.org/2001/04/xmlenc#sha256"/>
      <DigestValue>kFAFkuPysAE6Djg7VGAlJEbdomH34o01RJzWq5WzOo4=</DigestValue>
    </Reference>
  </SignedInfo>
  <SignatureValue>ToPXbX6ppdlbk2mqwXDocnE5uGqjNBTwpJPZTNAQrVM7tJLkQQ3jMUEX09gaIAH3KR0TWa8FQAUD
iECk2inKgY0tpkS2WsRDKPpXDHFQXSP41k5Z28fAxDymalmLqY4ZVmWXjYpozAYuPmSxCFEgDZFi
642Rrzx79QQb1F7K+UJVFbt0j/FKlDu2UWk1anCSYfKHowvb15L5kGmoaZGWCeCvkRtiK5LO/hmE
tS0d5PX0FzJIf6yktFkkEz8LgnVqhT8jWjGAR0kN4RXoABHHulgDKtkMiGnH+zz+1MpUjmxWmJ0p
m2nvdP9HRT1v0m5Mb2ZD4CAJD2Fq8Yg9kCawQw==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CsWD2MXAwYzesxThuZWyT+G1V2YIHZyxpGp4IMiwtfA=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HvVjw2+sHbtVkkcJ3eHcPNH/PQkJD4JSbV878kv4oWY=</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C+ck65uyuBJWCC/JGeHnT7RbT/GvjPQLiCNbj1mcrCY=</DigestValue>
      </Reference>
      <Reference URI="/xl/styles.xml?ContentType=application/vnd.openxmlformats-officedocument.spreadsheetml.styles+xml">
        <DigestMethod Algorithm="http://www.w3.org/2001/04/xmlenc#sha256"/>
        <DigestValue>aauF/FYpCPvMuE1wJnN6HpK8qHzzbGb8dHOgcJo3aJo=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qQXumjQJTD/Bn/DjL/BvbpL+IIYDemC/h752Q8sPDjI=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hcUIYXUWhEcJHxcYXd8WRYCCkbWA8FF/tM3wtATuLc8=</DigestValue>
      </Reference>
      <Reference URI="/xl/worksheets/sheet2.xml?ContentType=application/vnd.openxmlformats-officedocument.spreadsheetml.worksheet+xml">
        <DigestMethod Algorithm="http://www.w3.org/2001/04/xmlenc#sha256"/>
        <DigestValue>/nwqbg2o/Fd/C0qMB2KoJCXOPcK1or6N5u8xcYY0duQ=</DigestValue>
      </Reference>
      <Reference URI="/xl/worksheets/sheet3.xml?ContentType=application/vnd.openxmlformats-officedocument.spreadsheetml.worksheet+xml">
        <DigestMethod Algorithm="http://www.w3.org/2001/04/xmlenc#sha256"/>
        <DigestValue>5xPApaV329L+PNXb8kEgfnc8oyMJf9BUM7P964jeQks=</DigestValue>
      </Reference>
      <Reference URI="/xl/worksheets/sheet4.xml?ContentType=application/vnd.openxmlformats-officedocument.spreadsheetml.worksheet+xml">
        <DigestMethod Algorithm="http://www.w3.org/2001/04/xmlenc#sha256"/>
        <DigestValue>zpiTa7fzeDB+8wwZFACwxnkQKJaQorwLbC+HAxRayXk=</DigestValue>
      </Reference>
      <Reference URI="/xl/worksheets/sheet5.xml?ContentType=application/vnd.openxmlformats-officedocument.spreadsheetml.worksheet+xml">
        <DigestMethod Algorithm="http://www.w3.org/2001/04/xmlenc#sha256"/>
        <DigestValue>16YNBSvcSBw7ehV1+M/ZiTmEL6087heEdqw51NDiLiw=</DigestValue>
      </Reference>
      <Reference URI="/xl/worksheets/sheet6.xml?ContentType=application/vnd.openxmlformats-officedocument.spreadsheetml.worksheet+xml">
        <DigestMethod Algorithm="http://www.w3.org/2001/04/xmlenc#sha256"/>
        <DigestValue>6hTs8CXJIm7cyQxFCwf6FN2mBv/A6C/g1E4reAqtg60=</DigestValue>
      </Reference>
      <Reference URI="/xl/worksheets/sheet7.xml?ContentType=application/vnd.openxmlformats-officedocument.spreadsheetml.worksheet+xml">
        <DigestMethod Algorithm="http://www.w3.org/2001/04/xmlenc#sha256"/>
        <DigestValue>8F6N00BM6FP7p6No0YTgMzhOBeFGMrUQUnW6dHX+RCQ=</DigestValue>
      </Reference>
      <Reference URI="/xl/worksheets/sheet8.xml?ContentType=application/vnd.openxmlformats-officedocument.spreadsheetml.worksheet+xml">
        <DigestMethod Algorithm="http://www.w3.org/2001/04/xmlenc#sha256"/>
        <DigestValue>EQAe2hpZHOqMtm77ECLIcvwpK+6hNBt+ucfTta6BeCI=</DigestValue>
      </Reference>
    </Manifest>
    <SignatureProperties>
      <SignatureProperty Id="idSignatureTime" Target="#idPackageSignature">
        <mdssi:SignatureTime xmlns:mdssi="http://schemas.openxmlformats.org/package/2006/digital-signature">
          <mdssi:Format>YYYY-MM-DDThh:mm:ssTZD</mdssi:Format>
          <mdssi:Value>2022-11-01T12:37:29Z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2022-11-01T12:37:29Z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F0c7AzNRMrX5hbTNBgY+TcnC2H0B89P0odiaZnaRnjg=</DigestValue>
    </Reference>
    <Reference Type="http://www.w3.org/2000/09/xmldsig#Object" URI="#idOfficeObject">
      <DigestMethod Algorithm="http://www.w3.org/2001/04/xmlenc#sha256"/>
      <DigestValue>LuzauvRh+qLY7ASizebphqR/IOqaVu0Dwh0+TQQb4hU=</DigestValue>
    </Reference>
    <Reference Type="http://uri.etsi.org/01903#SignedProperties" URI="#idSignedProperties">
      <Transforms>
        <Transform Algorithm="http://www.w3.org/TR/2001/REC-xml-c14n-20010315"/>
      </Transforms>
      <DigestMethod Algorithm="http://www.w3.org/2001/04/xmlenc#sha256"/>
      <DigestValue>B7gia/kl7TCbljZYISEI1Ot+sI3HPDcLq0hYJppxjQ4=</DigestValue>
    </Reference>
  </SignedInfo>
  <SignatureValue>quY2i1Ce7dVYxl9dhBfUQCD+A+M+fK4VynDQZCTatZ6CuhwsTSe6FGu12N6pMeYZHGq+gu4VFfqm
RcGPEJ+0gCaAPGP55H1Pi73HcUirQUuWQxc5QyuFgRl1P2Tl3PWEEvChNIT1V0nAWqhnEuVWHEZU
coOyYTyr52FZ5Rl4V9DL06bNgD9XEUEIEnBDmEKzpd+O5Ke4X5v5wgc/5R1EgHYIMSVOa+YF8+Fl
dxpW9+2TcwWxDF0Nd9ZMuDu5MgKQF8bZoZpIZ7qFSMZHRNZwMwTG4Qf8Ie7WjnAn/TpH15HGn24f
wMyECbCYnKcvIM08zVD3vypmH/+4+O+hYszLMg==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CsWD2MXAwYzesxThuZWyT+G1V2YIHZyxpGp4IMiwtfA=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HvVjw2+sHbtVkkcJ3eHcPNH/PQkJD4JSbV878kv4oWY=</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C+ck65uyuBJWCC/JGeHnT7RbT/GvjPQLiCNbj1mcrCY=</DigestValue>
      </Reference>
      <Reference URI="/xl/styles.xml?ContentType=application/vnd.openxmlformats-officedocument.spreadsheetml.styles+xml">
        <DigestMethod Algorithm="http://www.w3.org/2001/04/xmlenc#sha256"/>
        <DigestValue>aauF/FYpCPvMuE1wJnN6HpK8qHzzbGb8dHOgcJo3aJo=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qQXumjQJTD/Bn/DjL/BvbpL+IIYDemC/h752Q8sPDjI=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hcUIYXUWhEcJHxcYXd8WRYCCkbWA8FF/tM3wtATuLc8=</DigestValue>
      </Reference>
      <Reference URI="/xl/worksheets/sheet2.xml?ContentType=application/vnd.openxmlformats-officedocument.spreadsheetml.worksheet+xml">
        <DigestMethod Algorithm="http://www.w3.org/2001/04/xmlenc#sha256"/>
        <DigestValue>/nwqbg2o/Fd/C0qMB2KoJCXOPcK1or6N5u8xcYY0duQ=</DigestValue>
      </Reference>
      <Reference URI="/xl/worksheets/sheet3.xml?ContentType=application/vnd.openxmlformats-officedocument.spreadsheetml.worksheet+xml">
        <DigestMethod Algorithm="http://www.w3.org/2001/04/xmlenc#sha256"/>
        <DigestValue>5xPApaV329L+PNXb8kEgfnc8oyMJf9BUM7P964jeQks=</DigestValue>
      </Reference>
      <Reference URI="/xl/worksheets/sheet4.xml?ContentType=application/vnd.openxmlformats-officedocument.spreadsheetml.worksheet+xml">
        <DigestMethod Algorithm="http://www.w3.org/2001/04/xmlenc#sha256"/>
        <DigestValue>zpiTa7fzeDB+8wwZFACwxnkQKJaQorwLbC+HAxRayXk=</DigestValue>
      </Reference>
      <Reference URI="/xl/worksheets/sheet5.xml?ContentType=application/vnd.openxmlformats-officedocument.spreadsheetml.worksheet+xml">
        <DigestMethod Algorithm="http://www.w3.org/2001/04/xmlenc#sha256"/>
        <DigestValue>16YNBSvcSBw7ehV1+M/ZiTmEL6087heEdqw51NDiLiw=</DigestValue>
      </Reference>
      <Reference URI="/xl/worksheets/sheet6.xml?ContentType=application/vnd.openxmlformats-officedocument.spreadsheetml.worksheet+xml">
        <DigestMethod Algorithm="http://www.w3.org/2001/04/xmlenc#sha256"/>
        <DigestValue>6hTs8CXJIm7cyQxFCwf6FN2mBv/A6C/g1E4reAqtg60=</DigestValue>
      </Reference>
      <Reference URI="/xl/worksheets/sheet7.xml?ContentType=application/vnd.openxmlformats-officedocument.spreadsheetml.worksheet+xml">
        <DigestMethod Algorithm="http://www.w3.org/2001/04/xmlenc#sha256"/>
        <DigestValue>8F6N00BM6FP7p6No0YTgMzhOBeFGMrUQUnW6dHX+RCQ=</DigestValue>
      </Reference>
      <Reference URI="/xl/worksheets/sheet8.xml?ContentType=application/vnd.openxmlformats-officedocument.spreadsheetml.worksheet+xml">
        <DigestMethod Algorithm="http://www.w3.org/2001/04/xmlenc#sha256"/>
        <DigestValue>EQAe2hpZHOqMtm77ECLIcvwpK+6hNBt+ucfTta6BeCI=</DigestValue>
      </Reference>
    </Manifest>
    <SignatureProperties>
      <SignatureProperty Id="idSignatureTime" Target="#idPackageSignature">
        <mdssi:SignatureTime xmlns:mdssi="http://schemas.openxmlformats.org/package/2006/digital-signature">
          <mdssi:Format>YYYY-MM-DDThh:mm:ssTZD</mdssi:Format>
          <mdssi:Value>2022-11-01T12:57:47Z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2022-11-01T12:57:47Z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2022-11-01T12:37:04Z</dcterms:modified>
</cp:coreProperties>
</file>