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filterPrivacy="1"/>
  <xr:revisionPtr revIDLastSave="2031" documentId="8_{D7CAB8C4-EBF5-45CA-8AF1-517106A3A6D9}" xr6:coauthVersionLast="47" xr6:coauthVersionMax="47" xr10:uidLastSave="{433B25B1-3059-4514-8179-2346B8AF022C}"/>
  <bookViews>
    <workbookView xWindow="-120" yWindow="-120" windowWidth="20730" windowHeight="11160" tabRatio="708" activeTab="7" xr2:uid="{00000000-000D-0000-FFFF-FFFF00000000}"/>
  </bookViews>
  <sheets>
    <sheet name="CARATULA" sheetId="18" r:id="rId1"/>
    <sheet name="INDICE" sheetId="17" r:id="rId2"/>
    <sheet name="01" sheetId="23" r:id="rId3"/>
    <sheet name="02" sheetId="24" r:id="rId4"/>
    <sheet name="03" sheetId="25" r:id="rId5"/>
    <sheet name="04" sheetId="26" r:id="rId6"/>
    <sheet name="05" sheetId="27" r:id="rId7"/>
    <sheet name="06" sheetId="28"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4" i="26" l="1"/>
  <c r="M291" i="28"/>
  <c r="L291" i="28"/>
  <c r="K291" i="28"/>
  <c r="J291" i="28"/>
  <c r="D161" i="27" l="1"/>
  <c r="C17" i="24" l="1"/>
  <c r="C21" i="23"/>
  <c r="E87" i="27" l="1"/>
  <c r="E89" i="27" s="1"/>
  <c r="E86" i="27"/>
  <c r="E88" i="27" s="1"/>
  <c r="C86" i="27"/>
  <c r="E80" i="27"/>
  <c r="E76" i="27"/>
  <c r="E77" i="27" s="1"/>
  <c r="E78" i="27" s="1"/>
  <c r="D122" i="27" l="1"/>
  <c r="C122" i="27"/>
  <c r="D130" i="27" l="1"/>
  <c r="E97" i="27"/>
  <c r="B4" i="24" l="1"/>
  <c r="C87" i="27" l="1"/>
  <c r="C13" i="23" l="1"/>
  <c r="C89" i="27"/>
  <c r="C88" i="27"/>
  <c r="C12" i="25" l="1"/>
  <c r="C11" i="24" l="1"/>
  <c r="D145" i="27" l="1"/>
  <c r="C145" i="27"/>
  <c r="D29" i="26" l="1"/>
  <c r="D24" i="26"/>
  <c r="D13" i="23"/>
  <c r="D19" i="23"/>
  <c r="D31" i="26" l="1"/>
  <c r="D20" i="23"/>
  <c r="D136" i="27"/>
  <c r="C136" i="27"/>
  <c r="C130" i="27"/>
  <c r="D97" i="27"/>
  <c r="D7" i="24" l="1"/>
  <c r="D7" i="26" s="1"/>
  <c r="E96" i="27" s="1"/>
  <c r="D112" i="27" s="1"/>
  <c r="D129" i="27" s="1"/>
  <c r="D135" i="27" s="1"/>
  <c r="D141" i="27" s="1"/>
  <c r="C7" i="24"/>
  <c r="C7" i="26" s="1"/>
  <c r="D96" i="27" l="1"/>
  <c r="C112" i="27" s="1"/>
  <c r="C129" i="27" s="1"/>
  <c r="C135" i="27" s="1"/>
  <c r="C141" i="27" s="1"/>
  <c r="D17" i="24"/>
  <c r="D137" i="27"/>
  <c r="C137" i="27"/>
  <c r="D131" i="27"/>
  <c r="C131" i="27"/>
  <c r="D80" i="27" s="1"/>
  <c r="F80" i="27" s="1"/>
  <c r="D78" i="27"/>
  <c r="D77" i="27"/>
  <c r="D76" i="27"/>
  <c r="F76" i="27" s="1"/>
  <c r="E99" i="27"/>
  <c r="D99" i="27"/>
  <c r="C29" i="26"/>
  <c r="C24" i="26"/>
  <c r="F78" i="27" l="1"/>
  <c r="F77" i="27"/>
  <c r="C13" i="25"/>
  <c r="D11" i="24"/>
  <c r="C19" i="23"/>
  <c r="C20" i="23" s="1"/>
  <c r="C31" i="26"/>
  <c r="D18" i="24" l="1"/>
  <c r="C18" i="24"/>
  <c r="D13" i="25" l="1"/>
  <c r="E14" i="25" s="1"/>
</calcChain>
</file>

<file path=xl/sharedStrings.xml><?xml version="1.0" encoding="utf-8"?>
<sst xmlns="http://schemas.openxmlformats.org/spreadsheetml/2006/main" count="4375" uniqueCount="239">
  <si>
    <t>ACTIVO</t>
  </si>
  <si>
    <t>Cuentas a cobrar</t>
  </si>
  <si>
    <t>TOTAL ACTIVO BRUTO</t>
  </si>
  <si>
    <t>PASIVO</t>
  </si>
  <si>
    <t xml:space="preserve">Acreedores por Operaciones </t>
  </si>
  <si>
    <t xml:space="preserve">Rescates a pagar </t>
  </si>
  <si>
    <t xml:space="preserve">TOTAL ACTIVO NETO </t>
  </si>
  <si>
    <t>CUOTAS PARTES EN CIRCULACIÓN</t>
  </si>
  <si>
    <t xml:space="preserve">VALOR CUOTA PARTE AL CIERRE </t>
  </si>
  <si>
    <t>INGRESO</t>
  </si>
  <si>
    <t>TOTAL INGRESOS</t>
  </si>
  <si>
    <t>EGRESOS</t>
  </si>
  <si>
    <t>Comisión por Administración</t>
  </si>
  <si>
    <t>Comisión por Corretaje</t>
  </si>
  <si>
    <t>TOTAL EGRESOS</t>
  </si>
  <si>
    <t>RESULTADO DEL EJERCICIO</t>
  </si>
  <si>
    <t>CUENTA</t>
  </si>
  <si>
    <t>APORTANTES</t>
  </si>
  <si>
    <t>RESULTADO</t>
  </si>
  <si>
    <t>SALDO AL INICIO</t>
  </si>
  <si>
    <t>MOVIMIENTO DEL PERÍODO</t>
  </si>
  <si>
    <t>Suscripciones</t>
  </si>
  <si>
    <t>Rescates</t>
  </si>
  <si>
    <t>Resultado del período</t>
  </si>
  <si>
    <t>SALDO AL FINAL DEL PERÍODO</t>
  </si>
  <si>
    <t>CONCEPTO</t>
  </si>
  <si>
    <t>Causas de las variaciones del efectivo</t>
  </si>
  <si>
    <t>Actividades Operativas</t>
  </si>
  <si>
    <t>Cambios en activos y pasivos operativos</t>
  </si>
  <si>
    <t>(Aumento) Disminución Intereses a Cobrar</t>
  </si>
  <si>
    <t>Aumento (Disminución) en Acreedores por operación</t>
  </si>
  <si>
    <t>Aumento (Disminución) en Otros Pasivos</t>
  </si>
  <si>
    <t>Flujo neto de efectivo generado por actividades operativas</t>
  </si>
  <si>
    <t>Actividades de financiación</t>
  </si>
  <si>
    <t xml:space="preserve">Rescates </t>
  </si>
  <si>
    <t>Flujo neto de efectivo generado por (utilizado) en actividades de financiación</t>
  </si>
  <si>
    <t>Saldo Final de efectivo</t>
  </si>
  <si>
    <t>Efectivo al inicio del periodo</t>
  </si>
  <si>
    <t>Devolución a disponibilidades</t>
  </si>
  <si>
    <t>Compra de Instrumentos</t>
  </si>
  <si>
    <t>Comisiones pagadas</t>
  </si>
  <si>
    <t>Vencimiento de Instrumentos</t>
  </si>
  <si>
    <t>Tipo de cambio comprador</t>
  </si>
  <si>
    <t xml:space="preserve">Tipo de cambio vendedor       </t>
  </si>
  <si>
    <t>Otros</t>
  </si>
  <si>
    <t>MES</t>
  </si>
  <si>
    <t>TOTAL</t>
  </si>
  <si>
    <t>VALOR CUOTA</t>
  </si>
  <si>
    <t>PATRIMONIO NETO DEL FONDO</t>
  </si>
  <si>
    <t>N° DE PARTICIPES</t>
  </si>
  <si>
    <t>1er. TRIMESTRE</t>
  </si>
  <si>
    <t>Enero</t>
  </si>
  <si>
    <t>Febrero</t>
  </si>
  <si>
    <t>Marzo</t>
  </si>
  <si>
    <t>CUENTAS</t>
  </si>
  <si>
    <t>Instrumento</t>
  </si>
  <si>
    <t>Emisor</t>
  </si>
  <si>
    <t>Sector</t>
  </si>
  <si>
    <t>País</t>
  </si>
  <si>
    <t>Fecha
Compra</t>
  </si>
  <si>
    <t>Fecha
 Vto.</t>
  </si>
  <si>
    <t>Moneda</t>
  </si>
  <si>
    <t>Monto</t>
  </si>
  <si>
    <t>Val. Compra</t>
  </si>
  <si>
    <t>Val. Contable</t>
  </si>
  <si>
    <t>Val. Nominal</t>
  </si>
  <si>
    <t>Tasa</t>
  </si>
  <si>
    <t>Intereses vencimientos de cupones</t>
  </si>
  <si>
    <t>Intereses Devengados</t>
  </si>
  <si>
    <t>Ganancia ordinaria del período</t>
  </si>
  <si>
    <t>(Aumento) Disminución Deudores por operaciones</t>
  </si>
  <si>
    <t>Banco Itaú</t>
  </si>
  <si>
    <t>TOTAL PASIVO</t>
  </si>
  <si>
    <t>ESTADO DEL ACTIVO NETO</t>
  </si>
  <si>
    <t>ESTADO DE INGRESOS Y EGRESOS</t>
  </si>
  <si>
    <t>ESTADO DE VARIACIÓN DEL ACTIVO NETO</t>
  </si>
  <si>
    <t>ESTADO DE FLUJO DE EFECTIVO</t>
  </si>
  <si>
    <t>NOTAS A LOS ESTADOS FINANCIEROS</t>
  </si>
  <si>
    <t>1) Información Básica del Fondo</t>
  </si>
  <si>
    <t>2) Información sobre la Administradora</t>
  </si>
  <si>
    <t xml:space="preserve">    2.1) Información General</t>
  </si>
  <si>
    <t xml:space="preserve">    2.2) Entidad encargada de la Custodia</t>
  </si>
  <si>
    <t>3) Criterios Contables Aplicados</t>
  </si>
  <si>
    <t>Los estados financieros se han preparado de acuerdo con normas contables y criterios de valuación dictados por la Comisión Nacional de Valores y con normas de información financiera vigentes en el Paraguay.</t>
  </si>
  <si>
    <t>No se incurrió en ningún cambio de procedimientos en la aplicación contable y/o estimación contable en referencia a los Estados Contables anteriores al presente.</t>
  </si>
  <si>
    <t>La valorización de las inversiones aplicadas en el fondo están constituidas por el valor de compra más el devengado a la fecha de cada periodo informado.</t>
  </si>
  <si>
    <t>La entidad aplica el principio de lo devengado para el reconocimiento de los ingresos y la imputación de costos.</t>
  </si>
  <si>
    <t>Los resultados por ajuste de precio o venta de inversiones sobre la par, si hubieran, se reconocen como ingresos extraordinarios.</t>
  </si>
  <si>
    <t>a) Posición en Moneda Extranjera:</t>
  </si>
  <si>
    <t>_Gastos Operacionales y comisión de la Sociedad Administradora:</t>
  </si>
  <si>
    <t>_Información Estadística</t>
  </si>
  <si>
    <t>4) Composición de las Cuentas</t>
  </si>
  <si>
    <t>Resultado por Tenencia</t>
  </si>
  <si>
    <t>OTROS INGRESOS</t>
  </si>
  <si>
    <t>Inversiones</t>
  </si>
  <si>
    <t>COMPOSICION DE LAS INVERSIONES DEL FONDO</t>
  </si>
  <si>
    <t>FONDO MUTUO DISPONIBLE DÓLARES AMERICANOS</t>
  </si>
  <si>
    <t>En USD.</t>
  </si>
  <si>
    <t>LA ADMINISTRADORA será responsable de la administración del FONDO MUTUO DISPONIBLE DÓLARES AMERICANOS, que en adelante se denominará FONDO MUTUO, registrado en la Comisión Nacional de Valores de conformidad con la Resolución Nº 56E/18 de fecha 23/08/2018, el cual se regirá por el REGLAMENTO INTERNO, aprobado por Resolución 56E/18 de fecha 23/08/2018. El objeto del FONDO MUTUO será invertir en instrumentos de deuda de emisores nacionales. Está dirigido a personas físicas y jurídicas con horizonte de inversión corto plazo. El riesgo del inversionista estará determinado por la naturaleza de los instrumentos en los que se inviertan los activos del FONDO MUTUO, de acuerdo con lo expuesto en la política de inversiones y diversificación de estas.</t>
  </si>
  <si>
    <t>DETALLE</t>
  </si>
  <si>
    <t>MONEDA EXTRANJERA</t>
  </si>
  <si>
    <t>CAMBIO VIGENTE</t>
  </si>
  <si>
    <t>CLASE</t>
  </si>
  <si>
    <t>MONTO</t>
  </si>
  <si>
    <t>ACTIVOS</t>
  </si>
  <si>
    <t>PASIVOS</t>
  </si>
  <si>
    <t>Crédito</t>
  </si>
  <si>
    <t>Disponibilidad</t>
  </si>
  <si>
    <t>Obligaciones</t>
  </si>
  <si>
    <t>USD</t>
  </si>
  <si>
    <t>Concepto</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</si>
  <si>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</si>
  <si>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</si>
  <si>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</si>
  <si>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</si>
  <si>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La comisión de administración que se está utilizando es de 1,80% anual más IVA. Esta comisión se calcula diariamente de los fondos bajo manejo y se pagan mensualmente a la administradora, generalmente el primer día hábil siguiente al cierre del mes anterior.</t>
  </si>
  <si>
    <t>Banco Bancop</t>
  </si>
  <si>
    <t>FONDO MUTUO DISPONIBLE DOLARES AMERICANOS</t>
  </si>
  <si>
    <t>(DOLARES)</t>
  </si>
  <si>
    <t>ESTADO DE INGRESO Y EGRESOS</t>
  </si>
  <si>
    <t>01</t>
  </si>
  <si>
    <t>02</t>
  </si>
  <si>
    <t>03</t>
  </si>
  <si>
    <t>04</t>
  </si>
  <si>
    <t>05</t>
  </si>
  <si>
    <t>06</t>
  </si>
  <si>
    <t>INDICE</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</si>
  <si>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Museo Sans 100"/>
        <family val="3"/>
      </rPr>
      <t xml:space="preserve"> </t>
    </r>
    <r>
      <rPr>
        <sz val="11"/>
        <color theme="1"/>
        <rFont val="Museo Sans 100"/>
        <family val="3"/>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</si>
  <si>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r>
      <t xml:space="preserve">    </t>
    </r>
    <r>
      <rPr>
        <b/>
        <sz val="11"/>
        <color theme="1"/>
        <rFont val="Museo Sans 100"/>
        <family val="3"/>
      </rPr>
      <t xml:space="preserve">4.1) </t>
    </r>
    <r>
      <rPr>
        <b/>
        <u/>
        <sz val="11"/>
        <color theme="1"/>
        <rFont val="Museo Sans 100"/>
        <family val="3"/>
      </rPr>
      <t>Disponibilidades:</t>
    </r>
    <r>
      <rPr>
        <sz val="11"/>
        <color theme="1"/>
        <rFont val="Museo Sans 100"/>
        <family val="3"/>
      </rPr>
      <t xml:space="preserve"> Esta cuenta esta compuesta por los saldos en los bancos a la fecha de estos estados financieros</t>
    </r>
  </si>
  <si>
    <r>
      <t xml:space="preserve">    </t>
    </r>
    <r>
      <rPr>
        <b/>
        <sz val="11"/>
        <color theme="1"/>
        <rFont val="Museo Sans 100"/>
        <family val="3"/>
      </rPr>
      <t xml:space="preserve">4.2) </t>
    </r>
    <r>
      <rPr>
        <b/>
        <u/>
        <sz val="11"/>
        <color theme="1"/>
        <rFont val="Museo Sans 100"/>
        <family val="3"/>
      </rPr>
      <t>Acreedores por Operación:</t>
    </r>
    <r>
      <rPr>
        <sz val="11"/>
        <color theme="1"/>
        <rFont val="Museo Sans 100"/>
        <family val="3"/>
      </rPr>
      <t xml:space="preserve"> </t>
    </r>
  </si>
  <si>
    <r>
      <t xml:space="preserve">Resultado por tenencia de inversiones </t>
    </r>
    <r>
      <rPr>
        <b/>
        <sz val="11"/>
        <color theme="1"/>
        <rFont val="Museo Sans 100"/>
        <family val="3"/>
      </rPr>
      <t>(Nota 4.4)</t>
    </r>
  </si>
  <si>
    <r>
      <t xml:space="preserve">Otros Ingresos </t>
    </r>
    <r>
      <rPr>
        <b/>
        <sz val="11"/>
        <color theme="1"/>
        <rFont val="Museo Sans 100"/>
        <family val="3"/>
      </rPr>
      <t>(Nota 4.5)</t>
    </r>
  </si>
  <si>
    <r>
      <t xml:space="preserve">Otros Egresos </t>
    </r>
    <r>
      <rPr>
        <b/>
        <sz val="11"/>
        <color theme="1"/>
        <rFont val="Museo Sans 100"/>
        <family val="3"/>
      </rPr>
      <t>(Nota 4.5)</t>
    </r>
  </si>
  <si>
    <r>
      <t xml:space="preserve">Disponibilidades </t>
    </r>
    <r>
      <rPr>
        <b/>
        <sz val="11"/>
        <color rgb="FF000000"/>
        <rFont val="Museo Sans 100"/>
        <family val="3"/>
      </rPr>
      <t>(Nota 4.1)</t>
    </r>
  </si>
  <si>
    <r>
      <t xml:space="preserve">Comisiones a pagar a la administradora </t>
    </r>
    <r>
      <rPr>
        <b/>
        <sz val="11"/>
        <color rgb="FF000000"/>
        <rFont val="Museo Sans 100"/>
        <family val="3"/>
      </rPr>
      <t>(Nota 4.3)</t>
    </r>
  </si>
  <si>
    <r>
      <t xml:space="preserve">    </t>
    </r>
    <r>
      <rPr>
        <b/>
        <sz val="11"/>
        <color theme="1"/>
        <rFont val="Museo Sans 100"/>
        <family val="3"/>
      </rPr>
      <t xml:space="preserve">4.4) </t>
    </r>
    <r>
      <rPr>
        <b/>
        <u/>
        <sz val="11"/>
        <color theme="1"/>
        <rFont val="Museo Sans 100"/>
        <family val="3"/>
      </rPr>
      <t>Resultado por Tenencia de Inversiones</t>
    </r>
    <r>
      <rPr>
        <u/>
        <sz val="11"/>
        <color theme="1"/>
        <rFont val="Museo Sans 100"/>
        <family val="3"/>
      </rPr>
      <t>:</t>
    </r>
    <r>
      <rPr>
        <sz val="11"/>
        <color theme="1"/>
        <rFont val="Museo Sans 100"/>
        <family val="3"/>
      </rPr>
      <t xml:space="preserve"> Esta cuenta se compone por el rendimiento de las inversiones de títulos en el período, con resultados negativos por constituir inversiones con vencimientos múltiples en el período.</t>
    </r>
  </si>
  <si>
    <t>Op Repo</t>
  </si>
  <si>
    <t>Cadiem AFPISA, es la encargada de la custodia de activos del Fondo. Todos los títulos físicos son resguardados en una Caja de Seguridad en el Banco Familiar SAECA.</t>
  </si>
  <si>
    <t>A la fecha del presente informe no se cuenta con saldos que reportar</t>
  </si>
  <si>
    <t>Fondo Mutuo Vista</t>
  </si>
  <si>
    <t>Intereses op Repo</t>
  </si>
  <si>
    <t>Intereses Cobrados</t>
  </si>
  <si>
    <t>Intereses Financieros</t>
  </si>
  <si>
    <t>Ajuste por Redondeo Decimales</t>
  </si>
  <si>
    <r>
      <t xml:space="preserve">b) Diferencia de Cambio en Moneda Extranjera: </t>
    </r>
    <r>
      <rPr>
        <sz val="11"/>
        <color theme="1"/>
        <rFont val="Museo Sans 100"/>
        <family val="3"/>
      </rPr>
      <t xml:space="preserve">Las operaciones del Fondo son realizadas y liquidadas en una misma moneda, por ende no genera diferencias por cambio de moneda </t>
    </r>
  </si>
  <si>
    <r>
      <t xml:space="preserve">    </t>
    </r>
    <r>
      <rPr>
        <b/>
        <sz val="11"/>
        <color theme="1"/>
        <rFont val="Museo Sans 100"/>
        <family val="3"/>
      </rPr>
      <t xml:space="preserve">4.5) </t>
    </r>
    <r>
      <rPr>
        <b/>
        <u/>
        <sz val="11"/>
        <color theme="1"/>
        <rFont val="Museo Sans 100"/>
        <family val="3"/>
      </rPr>
      <t>Otros Ingresos / Otros Egresos</t>
    </r>
    <r>
      <rPr>
        <u/>
        <sz val="11"/>
        <color theme="1"/>
        <rFont val="Museo Sans 100"/>
        <family val="3"/>
      </rPr>
      <t>:</t>
    </r>
    <r>
      <rPr>
        <sz val="11"/>
        <color theme="1"/>
        <rFont val="Museo Sans 100"/>
        <family val="3"/>
      </rPr>
      <t xml:space="preserve"> Esta cuenta se compone por importes que no son parte de las operaciones ordinarias.</t>
    </r>
  </si>
  <si>
    <t>Banco GNB</t>
  </si>
  <si>
    <t>Banco Visión</t>
  </si>
  <si>
    <t>Solar Ahorro y Finanzas</t>
  </si>
  <si>
    <r>
      <t xml:space="preserve">    </t>
    </r>
    <r>
      <rPr>
        <b/>
        <sz val="11"/>
        <color theme="1"/>
        <rFont val="Museo Sans 100"/>
        <family val="3"/>
      </rPr>
      <t xml:space="preserve">4.3) </t>
    </r>
    <r>
      <rPr>
        <b/>
        <u/>
        <sz val="11"/>
        <color theme="1"/>
        <rFont val="Museo Sans 100"/>
        <family val="3"/>
      </rPr>
      <t>Comisión a Pagar a la Administradora</t>
    </r>
    <r>
      <rPr>
        <u/>
        <sz val="11"/>
        <color theme="1"/>
        <rFont val="Museo Sans 100"/>
        <family val="3"/>
      </rPr>
      <t>:</t>
    </r>
    <r>
      <rPr>
        <sz val="11"/>
        <color theme="1"/>
        <rFont val="Museo Sans 100"/>
        <family val="3"/>
      </rPr>
      <t xml:space="preserve"> Esta compuesta por los saldos de las comisiones por administración del fondo del mes.</t>
    </r>
  </si>
  <si>
    <t>Fecha de Operación</t>
  </si>
  <si>
    <t>Monto Inicial</t>
  </si>
  <si>
    <t>Valor Contable</t>
  </si>
  <si>
    <t>Fecha de Vencimiento</t>
  </si>
  <si>
    <r>
      <t xml:space="preserve">    </t>
    </r>
    <r>
      <rPr>
        <b/>
        <sz val="11"/>
        <color theme="1"/>
        <rFont val="Museo Sans 100"/>
        <family val="3"/>
      </rPr>
      <t xml:space="preserve">4.7) </t>
    </r>
    <r>
      <rPr>
        <b/>
        <u/>
        <sz val="11"/>
        <color theme="1"/>
        <rFont val="Museo Sans 100"/>
        <family val="3"/>
      </rPr>
      <t>Operación en Reporto:</t>
    </r>
    <r>
      <rPr>
        <sz val="11"/>
        <color theme="1"/>
        <rFont val="Museo Sans 100"/>
        <family val="3"/>
      </rPr>
      <t xml:space="preserve"> Esta compuesta por el siguiente saldo</t>
    </r>
  </si>
  <si>
    <r>
      <t xml:space="preserve">Op Reporto </t>
    </r>
    <r>
      <rPr>
        <b/>
        <sz val="11"/>
        <color rgb="FF000000"/>
        <rFont val="Museo Sans 100"/>
        <family val="3"/>
      </rPr>
      <t>(Nota 4.7)</t>
    </r>
  </si>
  <si>
    <t>ÍNDICE</t>
  </si>
  <si>
    <t>07</t>
  </si>
  <si>
    <t>COMPOSICIÓN DE LAS INVERSIONES DEL FONDO ANEXO I</t>
  </si>
  <si>
    <t>COMPOSICIÓN DE LAS INVERSIONES OP REPO ANEXO II</t>
  </si>
  <si>
    <t>Las 4 Notas, Anexo I y II que acompañan son parte integrante de estos Estados Financieros</t>
  </si>
  <si>
    <t>ANEXO I</t>
  </si>
  <si>
    <t>Fondo Vista</t>
  </si>
  <si>
    <t>Ventas de Instrumentos</t>
  </si>
  <si>
    <t>Inversiones Anexo I</t>
  </si>
  <si>
    <t>Finexpar</t>
  </si>
  <si>
    <t>CDA</t>
  </si>
  <si>
    <t>BONOS</t>
  </si>
  <si>
    <t>Banco Basa S.A</t>
  </si>
  <si>
    <t>Financiero</t>
  </si>
  <si>
    <t>Paraguay</t>
  </si>
  <si>
    <t>US$</t>
  </si>
  <si>
    <t>Banco GNB Paraguay S.A.</t>
  </si>
  <si>
    <t>Banco Itaú Paraguay S.A.</t>
  </si>
  <si>
    <t>Banco Regional S.A.E.C.A.</t>
  </si>
  <si>
    <t>Banco Rio S.A.E.C.A.</t>
  </si>
  <si>
    <t>Bancop S.A</t>
  </si>
  <si>
    <t>BBVA Paraguay S.A.</t>
  </si>
  <si>
    <t>Finexpar S.A.E.C.A.</t>
  </si>
  <si>
    <t>Grupo Vazquez S.A.E.</t>
  </si>
  <si>
    <t>Interfisa Banco S.A.E.C.A.</t>
  </si>
  <si>
    <t>Sudameris Bank S.A.E.C.A.</t>
  </si>
  <si>
    <t>Vision Banco S.A.E.C.A.</t>
  </si>
  <si>
    <t>TOTAL GENERAL</t>
  </si>
  <si>
    <t>Inversiones en Reporto Anexo I</t>
  </si>
  <si>
    <t>TOTAL 31/12/2022</t>
  </si>
  <si>
    <t>Banco BASA</t>
  </si>
  <si>
    <t>BONOS SUBORDINADOS</t>
  </si>
  <si>
    <t>Estado</t>
  </si>
  <si>
    <t>Grupo</t>
  </si>
  <si>
    <r>
      <rPr>
        <b/>
        <sz val="16"/>
        <color theme="1"/>
        <rFont val="Museo Sans 100"/>
        <family val="3"/>
      </rPr>
      <t xml:space="preserve">ESTADOS FINANCIEROS
FONDO MUTUO DISPONIBLE DÓLARES AMERICANOS
</t>
    </r>
    <r>
      <rPr>
        <u/>
        <sz val="14"/>
        <color theme="1"/>
        <rFont val="Museo Sans 100"/>
        <family val="3"/>
      </rPr>
      <t>s/ Res. N° 35 /2023</t>
    </r>
  </si>
  <si>
    <t>Correspondiente al 31/03/2023 con cifras comparativas al 31/03/2022</t>
  </si>
  <si>
    <t>TOTAL 31/03/2023</t>
  </si>
  <si>
    <t xml:space="preserve">El período que cubre los Estados Contables es del 01 de enero al 31 de Marzo del 2023 de forma comparativa con el mismo periodo del año anterior. </t>
  </si>
  <si>
    <t>SALDO AL 31/03/2023</t>
  </si>
  <si>
    <t>Tipo de Cambio 31/03/2023</t>
  </si>
  <si>
    <t>Monto Ajustado 31/12/2023
(Gs)</t>
  </si>
  <si>
    <t>Tipo de Cambio 31/03/2022</t>
  </si>
  <si>
    <t>Monto Ajustado 31/03/2022
(Gs)</t>
  </si>
  <si>
    <t>% 
Precio 
de 
Mercado</t>
  </si>
  <si>
    <t>%
Según Reglamento Interno</t>
  </si>
  <si>
    <t>%
De las Inversiones con Relac. al Pat. Neto del Fondo</t>
  </si>
  <si>
    <t>%
De las Inversiones por Grupo Económico</t>
  </si>
  <si>
    <t>%
De las Inversiones en Relac. al Pat. Neto del Emisor</t>
  </si>
  <si>
    <t xml:space="preserve">BONOS </t>
  </si>
  <si>
    <t>Hasta 10%</t>
  </si>
  <si>
    <t>TOTALES: Banco Basa S.A</t>
  </si>
  <si>
    <t>Banco Continental S.A.E.C.</t>
  </si>
  <si>
    <t>TOTALES: Banco Continental S.A.E.C.A.</t>
  </si>
  <si>
    <t>TOTALES: Banco GNB Paraguay S.A.</t>
  </si>
  <si>
    <t>TOTALES: Banco Itaú Paraguay S.A.</t>
  </si>
  <si>
    <t xml:space="preserve">Banco Nacional de </t>
  </si>
  <si>
    <t>TOTALES: Banco Nacional de Fomento</t>
  </si>
  <si>
    <t>TOTALES: Banco Regional S.A.E.C.A.</t>
  </si>
  <si>
    <t>TOTALES: Banco Rio S.A.E.C.A.</t>
  </si>
  <si>
    <t>TOTALES: Bancop S.A</t>
  </si>
  <si>
    <t>TOTALES: BBVA Paraguay S.A.</t>
  </si>
  <si>
    <t>null</t>
  </si>
  <si>
    <t>TOTALES: Finexpar S.A.E.C.A.</t>
  </si>
  <si>
    <t>TOTALES: Grupo Vazquez S.A.E.</t>
  </si>
  <si>
    <t>TOTALES: Interfisa Banco S.A.E.C.A.</t>
  </si>
  <si>
    <t>Solar Ahorro y Finanzas S.</t>
  </si>
  <si>
    <t>TOTALES: Solar Ahorro y Finanzas S.A.E.C.A.</t>
  </si>
  <si>
    <t>TOTALES: Sudameris Bank S.A.E.C.A.</t>
  </si>
  <si>
    <t>TOTALES: Vision Banco S.A.E.C.A.</t>
  </si>
  <si>
    <t>TOTAL DISPONIBILIDADES</t>
  </si>
  <si>
    <t xml:space="preserve">-   </t>
  </si>
  <si>
    <t>TOTAL COMISION ACUMULADA</t>
  </si>
  <si>
    <t>(-) TOTAL DEVOLUCION DE COMISION</t>
  </si>
  <si>
    <t>Automaq S.A.E.C.A.</t>
  </si>
  <si>
    <t>Banco Atlas S.A.</t>
  </si>
  <si>
    <t>Frigorífico Concepción S.A.</t>
  </si>
  <si>
    <t>Solar Banco S.A.E.</t>
  </si>
  <si>
    <t>BONOS FINANCIEROS</t>
  </si>
  <si>
    <t>Banco Continental S.A.E.C.A.</t>
  </si>
  <si>
    <t>Banco Nacional de Fomento</t>
  </si>
  <si>
    <t>Cementos Concepción S.A.E.</t>
  </si>
  <si>
    <t>REPO</t>
  </si>
  <si>
    <t>Correspondiente al 31/03/2023 con cifras comparativas al 31/12/2022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</si>
</sst>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 #,##0_ ;_ * \-#,##0_ ;_ * &quot;-&quot;_ ;_ @_ "/>
    <numFmt numFmtId="43" formatCode="_ * #,##0.00_ ;_ * \-#,##0.00_ ;_ * &quot;-&quot;??_ ;_ @_ "/>
    <numFmt numFmtId="164" formatCode="_ * #,##0.000000_ ;_ * \-#,##0.000000_ ;_ * &quot;-&quot;_ ;_ @_ "/>
    <numFmt numFmtId="165" formatCode="_ * #,##0.00_ ;_ * \-#,##0.00_ ;_ * &quot;-&quot;_ ;_ @_ "/>
    <numFmt numFmtId="166" formatCode="_ * #,##0.000000_ ;_ * \-#,##0.000000_ ;_ * &quot;-&quot;??????_ ;_ @_ "/>
    <numFmt numFmtId="167" formatCode="_(* #,##0.00_);_(* \(#,##0.00\);_(* &quot;-&quot;??_);_(@_)"/>
    <numFmt numFmtId="168" formatCode="dd/mm/yyyy"/>
    <numFmt numFmtId="169" formatCode="#,##0.00#;\(#,##0.00#\-\)"/>
    <numFmt numFmtId="170" formatCode="#0.00#;\(#0.00#\-\)"/>
    <numFmt numFmtId="171" formatCode="#0"/>
  </numFmts>
  <fonts count="24" x14ac:knownFonts="1">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theme="1"/>
      <name val="Museo Sans 100"/>
      <family val="3"/>
    </font>
    <font>
      <b/>
      <sz val="16"/>
      <color theme="1"/>
      <name val="Museo Sans 100"/>
      <family val="3"/>
    </font>
    <font>
      <u/>
      <sz val="14"/>
      <color theme="1"/>
      <name val="Museo Sans 100"/>
      <family val="3"/>
    </font>
    <font>
      <u/>
      <sz val="11"/>
      <color theme="10"/>
      <name val="Museo Sans 100"/>
      <family val="3"/>
    </font>
    <font>
      <b/>
      <sz val="11"/>
      <color theme="1"/>
      <name val="Museo Sans 100"/>
      <family val="3"/>
    </font>
    <font>
      <u/>
      <sz val="11"/>
      <color theme="1"/>
      <name val="Museo Sans 100"/>
      <family val="3"/>
    </font>
    <font>
      <sz val="11"/>
      <name val="Museo Sans 100"/>
      <family val="3"/>
    </font>
    <font>
      <b/>
      <u/>
      <sz val="11"/>
      <color theme="1"/>
      <name val="Museo Sans 100"/>
      <family val="3"/>
    </font>
    <font>
      <b/>
      <sz val="8"/>
      <color theme="1"/>
      <name val="Museo Sans 100"/>
      <family val="3"/>
    </font>
    <font>
      <b/>
      <sz val="11"/>
      <color rgb="FF000000"/>
      <name val="Museo Sans 100"/>
      <family val="3"/>
    </font>
    <font>
      <sz val="11"/>
      <color rgb="FF000000"/>
      <name val="Museo Sans 100"/>
      <family val="3"/>
    </font>
    <font>
      <b/>
      <sz val="8"/>
      <color indexed="72"/>
      <name val="Museo Sans 100"/>
      <family val="3"/>
    </font>
    <font>
      <b/>
      <sz val="11"/>
      <color indexed="72"/>
      <name val="Museo Sans 100"/>
      <family val="3"/>
    </font>
    <font>
      <b/>
      <sz val="11"/>
      <name val="Museo Sans 100"/>
      <family val="3"/>
    </font>
    <font>
      <sz val="11"/>
      <color indexed="8"/>
      <name val="Museo Sans 100"/>
      <family val="3"/>
    </font>
    <font>
      <b/>
      <sz val="11"/>
      <color indexed="8"/>
      <name val="Museo Sans 100"/>
      <family val="3"/>
    </font>
    <font>
      <b/>
      <u/>
      <sz val="11"/>
      <color indexed="8"/>
      <name val="Museo Sans 100"/>
      <family val="3"/>
    </font>
  </fonts>
  <fills count="4">
    <fill>
      <patternFill patternType="none"/>
    </fill>
    <fill>
      <patternFill patternType="gray125"/>
    </fill>
    <fill>
      <patternFill patternType="solid">
        <fgColor rgb="FFFFFFFF"/>
        <bgColor indexed="64"/>
      </patternFill>
    </fill>
    <fill>
      <patternFill patternType="solid">
        <fgColor theme="9" tint="0.3999755851924192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s>
  <cellStyleXfs count="10">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7" fontId="4" fillId="0" borderId="0" applyFont="0" applyFill="0" applyBorder="0" applyAlignment="0" applyProtection="0"/>
    <xf numFmtId="0" fontId="5" fillId="0" borderId="0"/>
    <xf numFmtId="0" fontId="6" fillId="0" borderId="0" applyNumberFormat="0" applyFill="0" applyBorder="0" applyAlignment="0" applyProtection="0"/>
  </cellStyleXfs>
  <cellXfs count="264">
    <xf numFmtId="0" fontId="0" fillId="0" borderId="0" xfId="0"/>
    <xf numFmtId="0" fontId="7" fillId="0" borderId="0" xfId="0" applyFont="1"/>
    <xf numFmtId="0" fontId="10" fillId="0" borderId="0" xfId="9" applyFont="1"/>
    <xf numFmtId="0" fontId="7" fillId="0" borderId="1" xfId="0" applyFont="1" applyBorder="1" applyAlignment="1">
      <alignment horizontal="left"/>
    </xf>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xf>
    <xf numFmtId="0" fontId="7" fillId="0" borderId="1" xfId="0" applyFont="1" applyBorder="1" applyAlignment="1">
      <alignment horizontal="justify" vertical="center"/>
    </xf>
    <xf numFmtId="165" fontId="7" fillId="0" borderId="1" xfId="1" applyNumberFormat="1" applyFont="1" applyBorder="1" applyAlignment="1">
      <alignment horizontal="center" vertical="center"/>
    </xf>
    <xf numFmtId="0" fontId="11" fillId="0" borderId="2"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0" xfId="0" applyFont="1" applyBorder="1" applyAlignment="1">
      <alignment vertical="center"/>
    </xf>
    <xf numFmtId="0" fontId="7" fillId="0" borderId="8" xfId="0" applyFont="1" applyBorder="1" applyAlignment="1">
      <alignment vertical="center"/>
    </xf>
    <xf numFmtId="0" fontId="7" fillId="0" borderId="3" xfId="0" applyFont="1" applyBorder="1" applyAlignment="1">
      <alignment horizontal="center" vertical="center"/>
    </xf>
    <xf numFmtId="165" fontId="7" fillId="0" borderId="3" xfId="1" applyNumberFormat="1" applyFont="1" applyBorder="1" applyAlignment="1">
      <alignment horizontal="center" vertical="center"/>
    </xf>
    <xf numFmtId="41" fontId="7" fillId="0" borderId="3" xfId="1" applyFont="1" applyBorder="1" applyAlignment="1">
      <alignment horizontal="center" vertical="center"/>
    </xf>
    <xf numFmtId="0" fontId="7" fillId="0" borderId="13" xfId="0" applyFont="1" applyBorder="1" applyAlignment="1">
      <alignment vertical="center"/>
    </xf>
    <xf numFmtId="0" fontId="7" fillId="0" borderId="4" xfId="0" applyFont="1" applyBorder="1" applyAlignment="1">
      <alignment horizontal="center" vertical="center"/>
    </xf>
    <xf numFmtId="165" fontId="7" fillId="0" borderId="4" xfId="1" applyNumberFormat="1" applyFont="1" applyBorder="1" applyAlignment="1">
      <alignment horizontal="center" vertical="center"/>
    </xf>
    <xf numFmtId="41" fontId="7" fillId="0" borderId="4" xfId="1" applyFont="1" applyBorder="1" applyAlignment="1">
      <alignment horizontal="center" vertical="center"/>
    </xf>
    <xf numFmtId="0" fontId="11" fillId="0" borderId="3" xfId="0" applyFont="1" applyBorder="1" applyAlignment="1">
      <alignment vertical="center"/>
    </xf>
    <xf numFmtId="0" fontId="7" fillId="0" borderId="2" xfId="0" applyFont="1" applyBorder="1" applyAlignment="1">
      <alignment horizontal="center" vertical="center"/>
    </xf>
    <xf numFmtId="0" fontId="7" fillId="0" borderId="1" xfId="0" applyFont="1" applyBorder="1" applyAlignment="1">
      <alignment vertical="center" wrapText="1"/>
    </xf>
    <xf numFmtId="0" fontId="7" fillId="0" borderId="3" xfId="0" applyFont="1" applyBorder="1"/>
    <xf numFmtId="0" fontId="11" fillId="0" borderId="0" xfId="0" applyFont="1"/>
    <xf numFmtId="41" fontId="7" fillId="0" borderId="0" xfId="1" applyFont="1"/>
    <xf numFmtId="41" fontId="7" fillId="0" borderId="0" xfId="0" applyNumberFormat="1" applyFont="1"/>
    <xf numFmtId="0" fontId="11" fillId="0" borderId="0" xfId="0" applyFont="1" applyAlignment="1">
      <alignment wrapText="1"/>
    </xf>
    <xf numFmtId="0" fontId="7" fillId="0" borderId="2" xfId="0" applyFont="1" applyBorder="1"/>
    <xf numFmtId="0" fontId="7" fillId="0" borderId="4" xfId="0" applyFont="1" applyBorder="1"/>
    <xf numFmtId="0" fontId="11" fillId="0" borderId="1" xfId="0" applyFont="1" applyBorder="1"/>
    <xf numFmtId="0" fontId="10" fillId="0" borderId="0" xfId="9" applyFont="1" applyAlignment="1">
      <alignment horizontal="left" vertical="top"/>
    </xf>
    <xf numFmtId="0" fontId="7" fillId="0" borderId="0" xfId="0" applyFont="1" applyAlignment="1">
      <alignment wrapText="1"/>
    </xf>
    <xf numFmtId="0" fontId="7" fillId="0" borderId="0" xfId="0" applyFont="1" applyAlignment="1">
      <alignment vertical="top"/>
    </xf>
    <xf numFmtId="165" fontId="7" fillId="0" borderId="2" xfId="1" applyNumberFormat="1" applyFont="1" applyBorder="1" applyAlignment="1">
      <alignment horizontal="center" vertical="center"/>
    </xf>
    <xf numFmtId="41" fontId="7" fillId="0" borderId="2" xfId="1" applyFont="1" applyBorder="1" applyAlignment="1">
      <alignment horizontal="center" vertical="center"/>
    </xf>
    <xf numFmtId="0" fontId="7" fillId="0" borderId="4" xfId="0" applyFont="1" applyBorder="1" applyAlignment="1">
      <alignment vertical="center"/>
    </xf>
    <xf numFmtId="0" fontId="7" fillId="0" borderId="0" xfId="0" applyFont="1" applyAlignment="1">
      <alignment horizontal="left" wrapText="1"/>
    </xf>
    <xf numFmtId="165" fontId="7" fillId="0" borderId="2" xfId="1" applyNumberFormat="1" applyFont="1" applyBorder="1"/>
    <xf numFmtId="165" fontId="7" fillId="0" borderId="3" xfId="1" applyNumberFormat="1" applyFont="1" applyBorder="1"/>
    <xf numFmtId="0" fontId="7" fillId="0" borderId="1" xfId="0" applyFont="1" applyBorder="1"/>
    <xf numFmtId="0" fontId="7" fillId="0" borderId="1" xfId="0" applyFont="1" applyBorder="1" applyAlignment="1">
      <alignment horizontal="left" vertical="center"/>
    </xf>
    <xf numFmtId="43" fontId="7" fillId="0" borderId="0" xfId="0" applyNumberFormat="1" applyFont="1"/>
    <xf numFmtId="165" fontId="11" fillId="0" borderId="1" xfId="1" applyNumberFormat="1" applyFont="1" applyBorder="1"/>
    <xf numFmtId="0" fontId="14" fillId="0" borderId="8" xfId="0" applyFont="1" applyBorder="1"/>
    <xf numFmtId="165" fontId="11" fillId="0" borderId="2" xfId="1" applyNumberFormat="1" applyFont="1" applyBorder="1"/>
    <xf numFmtId="165" fontId="11" fillId="0" borderId="3" xfId="1" applyNumberFormat="1" applyFont="1" applyBorder="1"/>
    <xf numFmtId="0" fontId="7" fillId="0" borderId="8" xfId="0" applyFont="1" applyBorder="1"/>
    <xf numFmtId="0" fontId="11" fillId="0" borderId="8" xfId="0" applyFont="1" applyBorder="1"/>
    <xf numFmtId="165" fontId="7" fillId="0" borderId="4" xfId="1" applyNumberFormat="1" applyFont="1" applyBorder="1"/>
    <xf numFmtId="0" fontId="11" fillId="0" borderId="1" xfId="0" applyFont="1" applyBorder="1" applyAlignment="1">
      <alignment horizontal="left" vertical="center" wrapText="1"/>
    </xf>
    <xf numFmtId="165" fontId="11" fillId="0" borderId="1" xfId="1" applyNumberFormat="1" applyFont="1" applyBorder="1" applyAlignment="1">
      <alignment horizontal="center" vertical="center" wrapText="1"/>
    </xf>
    <xf numFmtId="0" fontId="11" fillId="0" borderId="0" xfId="0" applyFont="1" applyAlignment="1">
      <alignment horizontal="left" vertical="center" wrapText="1"/>
    </xf>
    <xf numFmtId="0" fontId="11" fillId="0" borderId="1" xfId="0" applyFont="1" applyBorder="1" applyAlignment="1">
      <alignment horizontal="left" wrapText="1"/>
    </xf>
    <xf numFmtId="0" fontId="11" fillId="0" borderId="0" xfId="0" applyFont="1" applyAlignment="1">
      <alignment horizontal="left" wrapText="1"/>
    </xf>
    <xf numFmtId="165" fontId="7" fillId="0" borderId="9" xfId="1" applyNumberFormat="1" applyFont="1" applyBorder="1" applyAlignment="1">
      <alignment horizontal="center"/>
    </xf>
    <xf numFmtId="165" fontId="11" fillId="0" borderId="1" xfId="1" applyNumberFormat="1" applyFont="1" applyBorder="1" applyAlignment="1">
      <alignment horizontal="center"/>
    </xf>
    <xf numFmtId="165" fontId="7" fillId="0" borderId="0" xfId="0" applyNumberFormat="1" applyFont="1"/>
    <xf numFmtId="0" fontId="11" fillId="0" borderId="1" xfId="0" applyFont="1" applyBorder="1" applyAlignment="1">
      <alignment horizontal="center"/>
    </xf>
    <xf numFmtId="0" fontId="11" fillId="0" borderId="2" xfId="0" applyFont="1" applyBorder="1"/>
    <xf numFmtId="0" fontId="11" fillId="0" borderId="4" xfId="0" applyFont="1" applyBorder="1"/>
    <xf numFmtId="14" fontId="11" fillId="0" borderId="1" xfId="0" applyNumberFormat="1" applyFont="1" applyBorder="1" applyAlignment="1">
      <alignment horizontal="center"/>
    </xf>
    <xf numFmtId="0" fontId="11" fillId="0" borderId="5" xfId="0" applyFont="1" applyBorder="1"/>
    <xf numFmtId="165" fontId="11" fillId="0" borderId="7" xfId="1" applyNumberFormat="1" applyFont="1" applyBorder="1"/>
    <xf numFmtId="0" fontId="16" fillId="2" borderId="1" xfId="0" applyFont="1" applyFill="1" applyBorder="1" applyAlignment="1">
      <alignment horizontal="center" vertical="center"/>
    </xf>
    <xf numFmtId="14" fontId="16" fillId="2" borderId="1" xfId="0" applyNumberFormat="1" applyFont="1" applyFill="1" applyBorder="1" applyAlignment="1">
      <alignment horizontal="center" vertical="center"/>
    </xf>
    <xf numFmtId="14" fontId="16" fillId="2" borderId="0" xfId="0" applyNumberFormat="1" applyFont="1" applyFill="1" applyAlignment="1">
      <alignment horizontal="center" vertical="center"/>
    </xf>
    <xf numFmtId="0" fontId="17" fillId="2" borderId="3" xfId="0" applyFont="1" applyFill="1" applyBorder="1" applyAlignment="1">
      <alignment vertical="center"/>
    </xf>
    <xf numFmtId="41" fontId="17" fillId="2" borderId="0" xfId="1" applyFont="1" applyFill="1" applyAlignment="1">
      <alignment horizontal="center" vertical="center"/>
    </xf>
    <xf numFmtId="41" fontId="17" fillId="2" borderId="8" xfId="1" applyFont="1" applyFill="1" applyBorder="1" applyAlignment="1">
      <alignment horizontal="center" vertical="center"/>
    </xf>
    <xf numFmtId="0" fontId="16" fillId="2" borderId="4" xfId="0" applyFont="1" applyFill="1" applyBorder="1" applyAlignment="1">
      <alignment vertical="center"/>
    </xf>
    <xf numFmtId="165" fontId="16" fillId="2" borderId="1" xfId="1" applyNumberFormat="1" applyFont="1" applyFill="1" applyBorder="1" applyAlignment="1">
      <alignment horizontal="center" vertical="center"/>
    </xf>
    <xf numFmtId="41" fontId="16" fillId="2" borderId="0" xfId="1" applyFont="1" applyFill="1" applyAlignment="1">
      <alignment horizontal="center" vertical="center"/>
    </xf>
    <xf numFmtId="0" fontId="16" fillId="2" borderId="1" xfId="0" applyFont="1" applyFill="1" applyBorder="1" applyAlignment="1">
      <alignment vertical="center"/>
    </xf>
    <xf numFmtId="0" fontId="17" fillId="2" borderId="2" xfId="0" applyFont="1" applyFill="1" applyBorder="1" applyAlignment="1">
      <alignment vertical="center"/>
    </xf>
    <xf numFmtId="0" fontId="17" fillId="2" borderId="3" xfId="0" applyFont="1" applyFill="1" applyBorder="1" applyAlignment="1">
      <alignment horizontal="left" vertical="center"/>
    </xf>
    <xf numFmtId="164" fontId="16" fillId="2" borderId="0" xfId="1" applyNumberFormat="1" applyFont="1" applyFill="1" applyAlignment="1">
      <alignment horizontal="center" vertical="center"/>
    </xf>
    <xf numFmtId="3" fontId="18" fillId="0" borderId="0" xfId="0" applyNumberFormat="1" applyFont="1" applyAlignment="1">
      <alignment vertical="top"/>
    </xf>
    <xf numFmtId="164" fontId="7" fillId="0" borderId="0" xfId="1" applyNumberFormat="1" applyFont="1"/>
    <xf numFmtId="166" fontId="7" fillId="0" borderId="0" xfId="0" applyNumberFormat="1" applyFont="1"/>
    <xf numFmtId="49" fontId="7" fillId="0" borderId="0" xfId="0" applyNumberFormat="1" applyFont="1" applyAlignment="1">
      <alignment horizontal="center" vertical="center"/>
    </xf>
    <xf numFmtId="0" fontId="11" fillId="3" borderId="0" xfId="0" applyFont="1" applyFill="1"/>
    <xf numFmtId="0" fontId="13" fillId="0" borderId="0" xfId="2" applyFont="1" applyAlignment="1">
      <alignment horizontal="left" vertical="top"/>
    </xf>
    <xf numFmtId="0" fontId="13" fillId="0" borderId="0" xfId="0" applyFont="1"/>
    <xf numFmtId="0" fontId="13" fillId="0" borderId="0" xfId="0" applyFont="1" applyAlignment="1">
      <alignment horizontal="center" vertical="center" wrapText="1"/>
    </xf>
    <xf numFmtId="0" fontId="19" fillId="0" borderId="1" xfId="2" applyFont="1" applyBorder="1" applyAlignment="1">
      <alignment horizontal="center" vertical="center" wrapText="1"/>
    </xf>
    <xf numFmtId="49" fontId="7" fillId="3" borderId="0" xfId="0" applyNumberFormat="1" applyFont="1" applyFill="1" applyAlignment="1">
      <alignment horizontal="center" vertical="center"/>
    </xf>
    <xf numFmtId="0" fontId="10" fillId="2" borderId="4" xfId="9" applyFont="1" applyFill="1" applyBorder="1" applyAlignment="1">
      <alignment vertical="center"/>
    </xf>
    <xf numFmtId="165" fontId="7" fillId="0" borderId="3" xfId="1" applyNumberFormat="1" applyFont="1" applyFill="1" applyBorder="1"/>
    <xf numFmtId="0" fontId="11" fillId="0" borderId="4" xfId="0" applyFont="1" applyBorder="1" applyAlignment="1">
      <alignment horizontal="center" vertical="center"/>
    </xf>
    <xf numFmtId="0" fontId="7" fillId="0" borderId="0" xfId="0" applyFont="1" applyAlignment="1">
      <alignment horizontal="center"/>
    </xf>
    <xf numFmtId="0" fontId="7" fillId="0" borderId="4" xfId="0" applyFont="1" applyBorder="1" applyAlignment="1">
      <alignment horizontal="left" vertical="center"/>
    </xf>
    <xf numFmtId="0" fontId="20" fillId="0" borderId="1" xfId="0" applyFont="1" applyBorder="1" applyAlignment="1">
      <alignment horizontal="center" vertical="center" wrapText="1"/>
    </xf>
    <xf numFmtId="0" fontId="10" fillId="2" borderId="3" xfId="9" applyFont="1" applyFill="1" applyBorder="1" applyAlignment="1">
      <alignment vertical="center"/>
    </xf>
    <xf numFmtId="0" fontId="10" fillId="0" borderId="0" xfId="9" applyFont="1" applyFill="1"/>
    <xf numFmtId="164" fontId="7" fillId="0" borderId="0" xfId="1" applyNumberFormat="1" applyFont="1" applyBorder="1" applyAlignment="1">
      <alignment horizontal="center" vertical="center"/>
    </xf>
    <xf numFmtId="165" fontId="7" fillId="0" borderId="0" xfId="1" applyNumberFormat="1" applyFont="1" applyBorder="1" applyAlignment="1">
      <alignment horizontal="center" vertical="center"/>
    </xf>
    <xf numFmtId="41" fontId="7" fillId="0" borderId="0" xfId="1" applyFont="1" applyBorder="1" applyAlignment="1">
      <alignment horizontal="center" vertical="center"/>
    </xf>
    <xf numFmtId="165" fontId="17" fillId="0" borderId="3" xfId="1" applyNumberFormat="1" applyFont="1" applyFill="1" applyBorder="1" applyAlignment="1">
      <alignment horizontal="center" vertical="center"/>
    </xf>
    <xf numFmtId="165" fontId="17" fillId="0" borderId="4" xfId="1" applyNumberFormat="1" applyFont="1" applyFill="1" applyBorder="1" applyAlignment="1">
      <alignment horizontal="center" vertical="center"/>
    </xf>
    <xf numFmtId="165" fontId="16" fillId="0" borderId="1" xfId="1" applyNumberFormat="1" applyFont="1" applyFill="1" applyBorder="1" applyAlignment="1">
      <alignment horizontal="center" vertical="center"/>
    </xf>
    <xf numFmtId="165" fontId="17" fillId="0" borderId="2" xfId="1" applyNumberFormat="1" applyFont="1" applyFill="1" applyBorder="1" applyAlignment="1">
      <alignment horizontal="center" vertical="center"/>
    </xf>
    <xf numFmtId="164" fontId="16" fillId="0" borderId="1" xfId="1" applyNumberFormat="1" applyFont="1" applyFill="1" applyBorder="1" applyAlignment="1">
      <alignment horizontal="center" vertical="center"/>
    </xf>
    <xf numFmtId="165" fontId="7" fillId="0" borderId="2" xfId="1" applyNumberFormat="1" applyFont="1" applyFill="1" applyBorder="1"/>
    <xf numFmtId="165" fontId="11" fillId="0" borderId="1" xfId="1" applyNumberFormat="1" applyFont="1" applyFill="1" applyBorder="1"/>
    <xf numFmtId="165" fontId="11" fillId="0" borderId="6" xfId="1" applyNumberFormat="1" applyFont="1" applyFill="1" applyBorder="1"/>
    <xf numFmtId="41" fontId="7" fillId="0" borderId="2" xfId="1" applyFont="1" applyFill="1" applyBorder="1"/>
    <xf numFmtId="41" fontId="7" fillId="0" borderId="3" xfId="1" applyFont="1" applyFill="1" applyBorder="1"/>
    <xf numFmtId="165" fontId="11" fillId="0" borderId="4" xfId="1" applyNumberFormat="1" applyFont="1" applyFill="1" applyBorder="1"/>
    <xf numFmtId="41" fontId="7" fillId="0" borderId="4" xfId="1" applyFont="1" applyFill="1" applyBorder="1"/>
    <xf numFmtId="165" fontId="7" fillId="0" borderId="4" xfId="1" applyNumberFormat="1" applyFont="1" applyFill="1" applyBorder="1"/>
    <xf numFmtId="165" fontId="11" fillId="0" borderId="1" xfId="1" applyNumberFormat="1" applyFont="1" applyFill="1" applyBorder="1" applyAlignment="1">
      <alignment horizontal="center" vertical="center" wrapText="1"/>
    </xf>
    <xf numFmtId="165" fontId="7" fillId="0" borderId="9" xfId="1" applyNumberFormat="1" applyFont="1" applyFill="1" applyBorder="1" applyAlignment="1">
      <alignment horizontal="center"/>
    </xf>
    <xf numFmtId="165" fontId="11" fillId="0" borderId="1" xfId="1" applyNumberFormat="1" applyFont="1" applyFill="1" applyBorder="1" applyAlignment="1">
      <alignment horizontal="center"/>
    </xf>
    <xf numFmtId="165" fontId="7" fillId="0" borderId="1" xfId="1" applyNumberFormat="1" applyFont="1" applyFill="1" applyBorder="1" applyAlignment="1">
      <alignment horizontal="center" vertical="center"/>
    </xf>
    <xf numFmtId="165" fontId="7" fillId="0" borderId="3" xfId="1" applyNumberFormat="1" applyFont="1" applyFill="1" applyBorder="1" applyAlignment="1">
      <alignment horizontal="center" vertical="center"/>
    </xf>
    <xf numFmtId="165" fontId="7" fillId="0" borderId="4" xfId="1" applyNumberFormat="1" applyFont="1" applyFill="1" applyBorder="1" applyAlignment="1">
      <alignment horizontal="center" vertical="center"/>
    </xf>
    <xf numFmtId="165" fontId="7" fillId="0" borderId="2" xfId="1" applyNumberFormat="1" applyFont="1" applyFill="1" applyBorder="1" applyAlignment="1">
      <alignment horizontal="center" vertical="center"/>
    </xf>
    <xf numFmtId="165" fontId="11" fillId="0" borderId="1" xfId="1" applyNumberFormat="1" applyFont="1" applyFill="1" applyBorder="1" applyAlignment="1">
      <alignment horizontal="center" vertical="center"/>
    </xf>
    <xf numFmtId="165" fontId="7" fillId="0" borderId="1" xfId="1" applyNumberFormat="1" applyFont="1" applyFill="1" applyBorder="1"/>
    <xf numFmtId="41" fontId="7" fillId="0" borderId="2" xfId="1" applyFont="1" applyFill="1" applyBorder="1" applyAlignment="1">
      <alignment horizontal="center" vertical="center"/>
    </xf>
    <xf numFmtId="41" fontId="7" fillId="0" borderId="3" xfId="1" applyFont="1" applyFill="1" applyBorder="1" applyAlignment="1">
      <alignment horizontal="center" vertical="center"/>
    </xf>
    <xf numFmtId="41" fontId="7" fillId="0" borderId="4" xfId="1" applyFont="1" applyFill="1" applyBorder="1" applyAlignment="1">
      <alignment horizontal="center" vertical="center"/>
    </xf>
    <xf numFmtId="14" fontId="7" fillId="0" borderId="2" xfId="0" applyNumberFormat="1" applyFont="1" applyBorder="1"/>
    <xf numFmtId="14" fontId="7" fillId="0" borderId="3" xfId="0" applyNumberFormat="1" applyFont="1" applyBorder="1"/>
    <xf numFmtId="14" fontId="7" fillId="0" borderId="4" xfId="0" applyNumberFormat="1" applyFont="1" applyBorder="1"/>
    <xf numFmtId="165" fontId="7" fillId="0" borderId="8" xfId="1" applyNumberFormat="1" applyFont="1" applyFill="1" applyBorder="1"/>
    <xf numFmtId="165" fontId="7" fillId="0" borderId="13" xfId="1" applyNumberFormat="1" applyFont="1" applyFill="1" applyBorder="1" applyAlignment="1">
      <alignment horizontal="left" vertical="center"/>
    </xf>
    <xf numFmtId="165" fontId="11" fillId="0" borderId="4" xfId="1" applyNumberFormat="1" applyFont="1" applyFill="1" applyBorder="1" applyAlignment="1">
      <alignment horizontal="center" vertical="center"/>
    </xf>
    <xf numFmtId="165" fontId="11" fillId="0" borderId="4" xfId="0" applyNumberFormat="1" applyFont="1" applyBorder="1"/>
    <xf numFmtId="0" fontId="21" fillId="0" borderId="0" xfId="0" applyFont="1" applyAlignment="1">
      <alignment horizontal="left" vertical="top"/>
    </xf>
    <xf numFmtId="0" fontId="22" fillId="0" borderId="0" xfId="0" applyFont="1" applyAlignment="1">
      <alignment vertical="top"/>
    </xf>
    <xf numFmtId="0" fontId="21" fillId="0" borderId="13" xfId="0" applyFont="1" applyBorder="1" applyAlignment="1">
      <alignment horizontal="left" vertical="top"/>
    </xf>
    <xf numFmtId="0" fontId="21" fillId="0" borderId="14" xfId="0" applyFont="1" applyBorder="1" applyAlignment="1">
      <alignment horizontal="left" vertical="top"/>
    </xf>
    <xf numFmtId="0" fontId="19" fillId="0" borderId="1" xfId="2" applyFont="1" applyBorder="1" applyAlignment="1">
      <alignment horizontal="left" vertical="center" wrapText="1"/>
    </xf>
    <xf numFmtId="0" fontId="13" fillId="0" borderId="0" xfId="0" applyFont="1" applyAlignment="1">
      <alignment horizontal="left"/>
    </xf>
    <xf numFmtId="165" fontId="11" fillId="0" borderId="1" xfId="0" applyNumberFormat="1" applyFont="1" applyBorder="1"/>
    <xf numFmtId="0" fontId="7" fillId="0" borderId="11" xfId="0" applyFont="1" applyBorder="1"/>
    <xf numFmtId="41" fontId="13" fillId="0" borderId="0" xfId="1" applyFont="1"/>
    <xf numFmtId="41" fontId="13" fillId="0" borderId="0" xfId="1" applyFont="1" applyAlignment="1">
      <alignment horizontal="left" vertical="top"/>
    </xf>
    <xf numFmtId="41" fontId="19" fillId="0" borderId="1" xfId="1" applyFont="1" applyBorder="1" applyAlignment="1">
      <alignment horizontal="center" vertical="center" wrapText="1"/>
    </xf>
    <xf numFmtId="41" fontId="22" fillId="0" borderId="0" xfId="1" applyFont="1" applyAlignment="1">
      <alignment horizontal="right" vertical="top"/>
    </xf>
    <xf numFmtId="165" fontId="13" fillId="0" borderId="0" xfId="1" applyNumberFormat="1" applyFont="1" applyAlignment="1">
      <alignment horizontal="left" vertical="top"/>
    </xf>
    <xf numFmtId="165" fontId="19" fillId="0" borderId="1" xfId="1" applyNumberFormat="1" applyFont="1" applyBorder="1" applyAlignment="1">
      <alignment horizontal="center" vertical="center" wrapText="1"/>
    </xf>
    <xf numFmtId="165" fontId="21" fillId="0" borderId="0" xfId="1" applyNumberFormat="1" applyFont="1" applyBorder="1" applyAlignment="1">
      <alignment horizontal="left" vertical="top"/>
    </xf>
    <xf numFmtId="165" fontId="13" fillId="0" borderId="0" xfId="1" applyNumberFormat="1" applyFont="1"/>
    <xf numFmtId="165" fontId="22" fillId="0" borderId="16" xfId="1" applyNumberFormat="1" applyFont="1" applyBorder="1" applyAlignment="1">
      <alignment horizontal="right" vertical="top"/>
    </xf>
    <xf numFmtId="165" fontId="7" fillId="0" borderId="12" xfId="1" applyNumberFormat="1" applyFont="1" applyBorder="1" applyAlignment="1">
      <alignment horizontal="right"/>
    </xf>
    <xf numFmtId="165" fontId="7" fillId="0" borderId="9" xfId="1" applyNumberFormat="1" applyFont="1" applyBorder="1" applyAlignment="1">
      <alignment horizontal="right"/>
    </xf>
    <xf numFmtId="165" fontId="7" fillId="0" borderId="1" xfId="1" applyNumberFormat="1" applyFont="1" applyBorder="1" applyAlignment="1">
      <alignment horizontal="justify" vertical="center"/>
    </xf>
    <xf numFmtId="14" fontId="7" fillId="0" borderId="2" xfId="0" applyNumberFormat="1" applyFont="1" applyBorder="1" applyAlignment="1">
      <alignment horizontal="center"/>
    </xf>
    <xf numFmtId="14" fontId="7" fillId="0" borderId="3" xfId="0" applyNumberFormat="1" applyFont="1" applyBorder="1" applyAlignment="1">
      <alignment horizontal="center"/>
    </xf>
    <xf numFmtId="14" fontId="7" fillId="0" borderId="4" xfId="0" applyNumberFormat="1" applyFont="1" applyBorder="1" applyAlignment="1">
      <alignment horizontal="center"/>
    </xf>
    <xf numFmtId="0" fontId="21" fillId="0" borderId="10" xfId="0" applyFont="1" applyBorder="1" applyAlignment="1">
      <alignment horizontal="center" vertical="top"/>
    </xf>
    <xf numFmtId="0" fontId="21" fillId="0" borderId="11" xfId="0" applyFont="1" applyBorder="1" applyAlignment="1">
      <alignment vertical="top"/>
    </xf>
    <xf numFmtId="0" fontId="21" fillId="0" borderId="11" xfId="0" applyFont="1" applyBorder="1" applyAlignment="1">
      <alignment horizontal="center" vertical="top"/>
    </xf>
    <xf numFmtId="168" fontId="21" fillId="0" borderId="11" xfId="0" applyNumberFormat="1" applyFont="1" applyBorder="1" applyAlignment="1">
      <alignment horizontal="center" vertical="top"/>
    </xf>
    <xf numFmtId="4" fontId="21" fillId="0" borderId="11" xfId="0" applyNumberFormat="1" applyFont="1" applyBorder="1" applyAlignment="1">
      <alignment horizontal="right" vertical="top"/>
    </xf>
    <xf numFmtId="4" fontId="21" fillId="0" borderId="11" xfId="0" applyNumberFormat="1" applyFont="1" applyBorder="1" applyAlignment="1">
      <alignment vertical="top"/>
    </xf>
    <xf numFmtId="169" fontId="21" fillId="0" borderId="11" xfId="0" applyNumberFormat="1" applyFont="1" applyBorder="1" applyAlignment="1">
      <alignment horizontal="center" vertical="top"/>
    </xf>
    <xf numFmtId="170" fontId="21" fillId="0" borderId="11" xfId="0" applyNumberFormat="1" applyFont="1" applyBorder="1" applyAlignment="1">
      <alignment vertical="top"/>
    </xf>
    <xf numFmtId="0" fontId="21" fillId="0" borderId="11" xfId="0" applyFont="1" applyBorder="1" applyAlignment="1">
      <alignment horizontal="left" vertical="top"/>
    </xf>
    <xf numFmtId="2" fontId="21" fillId="0" borderId="12" xfId="0" applyNumberFormat="1" applyFont="1" applyBorder="1" applyAlignment="1">
      <alignment horizontal="left" vertical="top"/>
    </xf>
    <xf numFmtId="0" fontId="21" fillId="0" borderId="8" xfId="0" applyFont="1" applyBorder="1" applyAlignment="1">
      <alignment horizontal="center" vertical="top"/>
    </xf>
    <xf numFmtId="0" fontId="21" fillId="0" borderId="0" xfId="0" applyFont="1" applyAlignment="1">
      <alignment vertical="top"/>
    </xf>
    <xf numFmtId="0" fontId="21" fillId="0" borderId="0" xfId="0" applyFont="1" applyAlignment="1">
      <alignment horizontal="center" vertical="top"/>
    </xf>
    <xf numFmtId="168" fontId="21" fillId="0" borderId="0" xfId="0" applyNumberFormat="1" applyFont="1" applyAlignment="1">
      <alignment horizontal="center" vertical="top"/>
    </xf>
    <xf numFmtId="4" fontId="21" fillId="0" borderId="0" xfId="0" applyNumberFormat="1" applyFont="1" applyAlignment="1">
      <alignment horizontal="right" vertical="top"/>
    </xf>
    <xf numFmtId="4" fontId="21" fillId="0" borderId="0" xfId="0" applyNumberFormat="1" applyFont="1" applyAlignment="1">
      <alignment vertical="top"/>
    </xf>
    <xf numFmtId="169" fontId="21" fillId="0" borderId="0" xfId="0" applyNumberFormat="1" applyFont="1" applyAlignment="1">
      <alignment horizontal="center" vertical="top"/>
    </xf>
    <xf numFmtId="170" fontId="21" fillId="0" borderId="0" xfId="0" applyNumberFormat="1" applyFont="1" applyAlignment="1">
      <alignment vertical="top"/>
    </xf>
    <xf numFmtId="2" fontId="21" fillId="0" borderId="9" xfId="0" applyNumberFormat="1" applyFont="1" applyBorder="1" applyAlignment="1">
      <alignment horizontal="left" vertical="top"/>
    </xf>
    <xf numFmtId="0" fontId="21" fillId="0" borderId="8" xfId="0" applyFont="1" applyBorder="1" applyAlignment="1">
      <alignment horizontal="left" vertical="top"/>
    </xf>
    <xf numFmtId="4" fontId="22" fillId="0" borderId="0" xfId="0" applyNumberFormat="1" applyFont="1" applyAlignment="1">
      <alignment horizontal="right" vertical="top"/>
    </xf>
    <xf numFmtId="4" fontId="22" fillId="0" borderId="0" xfId="0" applyNumberFormat="1" applyFont="1" applyAlignment="1">
      <alignment vertical="top"/>
    </xf>
    <xf numFmtId="3" fontId="22" fillId="0" borderId="0" xfId="0" applyNumberFormat="1" applyFont="1" applyAlignment="1">
      <alignment horizontal="right" vertical="top"/>
    </xf>
    <xf numFmtId="169" fontId="22" fillId="0" borderId="0" xfId="0" applyNumberFormat="1" applyFont="1" applyAlignment="1">
      <alignment vertical="top"/>
    </xf>
    <xf numFmtId="0" fontId="22" fillId="0" borderId="0" xfId="0" applyFont="1" applyAlignment="1">
      <alignment horizontal="center" vertical="top"/>
    </xf>
    <xf numFmtId="2" fontId="22" fillId="0" borderId="9" xfId="0" applyNumberFormat="1" applyFont="1" applyBorder="1" applyAlignment="1">
      <alignment horizontal="center" vertical="top"/>
    </xf>
    <xf numFmtId="0" fontId="21" fillId="0" borderId="10" xfId="0" applyFont="1" applyBorder="1" applyAlignment="1">
      <alignment horizontal="left" vertical="top"/>
    </xf>
    <xf numFmtId="0" fontId="22" fillId="0" borderId="11" xfId="0" applyFont="1" applyBorder="1" applyAlignment="1">
      <alignment vertical="top"/>
    </xf>
    <xf numFmtId="4" fontId="22" fillId="0" borderId="11" xfId="0" applyNumberFormat="1" applyFont="1" applyBorder="1" applyAlignment="1">
      <alignment horizontal="right" vertical="top"/>
    </xf>
    <xf numFmtId="0" fontId="22" fillId="0" borderId="11" xfId="0" applyFont="1" applyBorder="1" applyAlignment="1">
      <alignment horizontal="right" vertical="top"/>
    </xf>
    <xf numFmtId="169" fontId="22" fillId="0" borderId="11" xfId="0" applyNumberFormat="1" applyFont="1" applyBorder="1" applyAlignment="1">
      <alignment vertical="top"/>
    </xf>
    <xf numFmtId="0" fontId="22" fillId="0" borderId="0" xfId="0" applyFont="1" applyAlignment="1">
      <alignment horizontal="right" vertical="top"/>
    </xf>
    <xf numFmtId="0" fontId="23" fillId="0" borderId="14" xfId="0" applyFont="1" applyBorder="1" applyAlignment="1">
      <alignment vertical="top"/>
    </xf>
    <xf numFmtId="4" fontId="22" fillId="0" borderId="14" xfId="0" applyNumberFormat="1" applyFont="1" applyBorder="1" applyAlignment="1">
      <alignment vertical="top"/>
    </xf>
    <xf numFmtId="171" fontId="22" fillId="0" borderId="14" xfId="0" applyNumberFormat="1" applyFont="1" applyBorder="1" applyAlignment="1">
      <alignment vertical="top"/>
    </xf>
    <xf numFmtId="2" fontId="21" fillId="0" borderId="15" xfId="0" applyNumberFormat="1" applyFont="1" applyBorder="1" applyAlignment="1">
      <alignment horizontal="left" vertical="top"/>
    </xf>
    <xf numFmtId="164" fontId="16" fillId="0" borderId="1" xfId="1" applyNumberFormat="1" applyFont="1" applyBorder="1" applyAlignment="1">
      <alignment horizontal="center" vertical="center"/>
    </xf>
    <xf numFmtId="14" fontId="11" fillId="0" borderId="0" xfId="0" applyNumberFormat="1" applyFont="1" applyAlignment="1">
      <alignment horizontal="left"/>
    </xf>
    <xf numFmtId="0" fontId="19" fillId="0" borderId="5" xfId="2" applyFont="1" applyBorder="1" applyAlignment="1">
      <alignment horizontal="centerContinuous" vertical="top"/>
    </xf>
    <xf numFmtId="0" fontId="19" fillId="0" borderId="6" xfId="2" applyFont="1" applyBorder="1" applyAlignment="1">
      <alignment horizontal="centerContinuous" vertical="top"/>
    </xf>
    <xf numFmtId="0" fontId="19" fillId="0" borderId="7" xfId="2" applyFont="1" applyBorder="1" applyAlignment="1">
      <alignment horizontal="centerContinuous" vertical="top"/>
    </xf>
    <xf numFmtId="0" fontId="19" fillId="0" borderId="5" xfId="2" applyFont="1" applyBorder="1" applyAlignment="1">
      <alignment horizontal="centerContinuous" vertical="center"/>
    </xf>
    <xf numFmtId="0" fontId="19" fillId="0" borderId="6" xfId="2" applyFont="1" applyBorder="1" applyAlignment="1">
      <alignment horizontal="centerContinuous" vertical="center"/>
    </xf>
    <xf numFmtId="0" fontId="19" fillId="0" borderId="7" xfId="2" applyFont="1" applyBorder="1" applyAlignment="1">
      <alignment horizontal="centerContinuous" vertical="center"/>
    </xf>
    <xf numFmtId="14" fontId="19" fillId="0" borderId="5" xfId="2" applyNumberFormat="1" applyFont="1" applyBorder="1" applyAlignment="1">
      <alignment horizontal="centerContinuous" vertical="top"/>
    </xf>
    <xf numFmtId="0" fontId="21" fillId="0" borderId="11" xfId="0" applyFont="1" applyBorder="1" applyAlignment="1">
      <alignment vertical="top" wrapText="1"/>
    </xf>
    <xf numFmtId="0" fontId="21" fillId="0" borderId="11" xfId="0" applyFont="1" applyBorder="1" applyAlignment="1">
      <alignment horizontal="center" vertical="top" wrapText="1"/>
    </xf>
    <xf numFmtId="168" fontId="21" fillId="0" borderId="11" xfId="0" applyNumberFormat="1" applyFont="1" applyBorder="1" applyAlignment="1">
      <alignment horizontal="center" vertical="top" wrapText="1"/>
    </xf>
    <xf numFmtId="4" fontId="21" fillId="0" borderId="11" xfId="0" applyNumberFormat="1" applyFont="1" applyBorder="1" applyAlignment="1">
      <alignment horizontal="right" vertical="top" wrapText="1"/>
    </xf>
    <xf numFmtId="4" fontId="21" fillId="0" borderId="11" xfId="0" applyNumberFormat="1" applyFont="1" applyBorder="1" applyAlignment="1">
      <alignment vertical="top" wrapText="1"/>
    </xf>
    <xf numFmtId="169" fontId="21" fillId="0" borderId="11" xfId="0" applyNumberFormat="1" applyFont="1" applyBorder="1" applyAlignment="1">
      <alignment horizontal="center" vertical="top" wrapText="1"/>
    </xf>
    <xf numFmtId="0" fontId="21" fillId="0" borderId="8" xfId="0" applyFont="1" applyBorder="1" applyAlignment="1">
      <alignment horizontal="center" vertical="top" wrapText="1"/>
    </xf>
    <xf numFmtId="0" fontId="21" fillId="0" borderId="0" xfId="0" applyFont="1" applyAlignment="1">
      <alignment vertical="top" wrapText="1"/>
    </xf>
    <xf numFmtId="0" fontId="21" fillId="0" borderId="0" xfId="0" applyFont="1" applyAlignment="1">
      <alignment horizontal="center" vertical="top" wrapText="1"/>
    </xf>
    <xf numFmtId="168" fontId="21" fillId="0" borderId="0" xfId="0" applyNumberFormat="1" applyFont="1" applyAlignment="1">
      <alignment horizontal="center" vertical="top" wrapText="1"/>
    </xf>
    <xf numFmtId="4" fontId="21" fillId="0" borderId="0" xfId="0" applyNumberFormat="1" applyFont="1" applyAlignment="1">
      <alignment horizontal="right" vertical="top" wrapText="1"/>
    </xf>
    <xf numFmtId="4" fontId="21" fillId="0" borderId="0" xfId="0" applyNumberFormat="1" applyFont="1" applyAlignment="1">
      <alignment vertical="top" wrapText="1"/>
    </xf>
    <xf numFmtId="169" fontId="21" fillId="0" borderId="0" xfId="0" applyNumberFormat="1" applyFont="1" applyAlignment="1">
      <alignment horizontal="center" vertical="top" wrapText="1"/>
    </xf>
    <xf numFmtId="0" fontId="21" fillId="0" borderId="17" xfId="0" applyFont="1" applyBorder="1" applyAlignment="1">
      <alignment horizontal="left" vertical="top"/>
    </xf>
    <xf numFmtId="0" fontId="21" fillId="0" borderId="16" xfId="0" applyFont="1" applyBorder="1" applyAlignment="1">
      <alignment horizontal="left" vertical="top"/>
    </xf>
    <xf numFmtId="0" fontId="22" fillId="0" borderId="16" xfId="0" applyFont="1" applyBorder="1" applyAlignment="1">
      <alignment vertical="top"/>
    </xf>
    <xf numFmtId="0" fontId="23" fillId="0" borderId="16" xfId="0" applyFont="1" applyBorder="1" applyAlignment="1">
      <alignment vertical="top"/>
    </xf>
    <xf numFmtId="165" fontId="21" fillId="0" borderId="18" xfId="1" applyNumberFormat="1" applyFont="1" applyBorder="1" applyAlignment="1">
      <alignment horizontal="left" vertical="top"/>
    </xf>
    <xf numFmtId="164" fontId="7" fillId="0" borderId="4" xfId="1" applyNumberFormat="1" applyFont="1" applyFill="1" applyBorder="1" applyAlignment="1">
      <alignment horizontal="center" vertical="center"/>
    </xf>
    <xf numFmtId="164" fontId="7" fillId="0" borderId="2" xfId="1" applyNumberFormat="1" applyFont="1" applyFill="1" applyBorder="1" applyAlignment="1">
      <alignment horizontal="center" vertical="center"/>
    </xf>
    <xf numFmtId="164" fontId="7" fillId="0" borderId="3" xfId="1" applyNumberFormat="1" applyFont="1" applyFill="1" applyBorder="1" applyAlignment="1">
      <alignment horizontal="center" vertical="center"/>
    </xf>
    <xf numFmtId="0" fontId="7" fillId="3" borderId="10" xfId="0" applyFont="1" applyFill="1" applyBorder="1" applyAlignment="1">
      <alignment horizontal="center" vertical="center" wrapText="1"/>
    </xf>
    <xf numFmtId="0" fontId="7" fillId="3" borderId="11"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0" xfId="0" applyFont="1" applyFill="1" applyAlignment="1">
      <alignment horizontal="center" vertical="center"/>
    </xf>
    <xf numFmtId="0" fontId="7" fillId="3" borderId="9" xfId="0" applyFont="1" applyFill="1" applyBorder="1" applyAlignment="1">
      <alignment horizontal="center" vertical="center"/>
    </xf>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11" fillId="3" borderId="0" xfId="0" applyFont="1" applyFill="1" applyAlignment="1">
      <alignment horizontal="center"/>
    </xf>
    <xf numFmtId="0" fontId="15" fillId="0" borderId="0" xfId="0" applyFont="1" applyAlignment="1">
      <alignment horizontal="left"/>
    </xf>
    <xf numFmtId="0" fontId="7" fillId="0" borderId="0" xfId="0" applyFont="1" applyAlignment="1">
      <alignment horizontal="center"/>
    </xf>
    <xf numFmtId="0" fontId="14"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left" wrapText="1"/>
    </xf>
    <xf numFmtId="0" fontId="11" fillId="0" borderId="4" xfId="0" applyFont="1" applyBorder="1" applyAlignment="1">
      <alignment horizontal="left" wrapText="1"/>
    </xf>
    <xf numFmtId="165" fontId="11" fillId="0" borderId="2" xfId="1" applyNumberFormat="1" applyFont="1" applyFill="1" applyBorder="1" applyAlignment="1">
      <alignment horizontal="center"/>
    </xf>
    <xf numFmtId="165" fontId="11" fillId="0" borderId="4" xfId="1" applyNumberFormat="1" applyFont="1" applyFill="1" applyBorder="1" applyAlignment="1">
      <alignment horizontal="center"/>
    </xf>
    <xf numFmtId="0" fontId="11" fillId="0" borderId="0" xfId="0" applyFont="1" applyAlignment="1">
      <alignment horizontal="left" wrapText="1"/>
    </xf>
    <xf numFmtId="0" fontId="7" fillId="0" borderId="0" xfId="0" applyFont="1" applyAlignment="1">
      <alignment horizontal="left" wrapText="1"/>
    </xf>
    <xf numFmtId="0" fontId="7" fillId="0" borderId="0" xfId="0" applyFont="1" applyAlignment="1">
      <alignment horizontal="left" vertical="top" wrapText="1"/>
    </xf>
    <xf numFmtId="0" fontId="11"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0" xfId="0" applyFont="1" applyAlignment="1">
      <alignment horizontal="left"/>
    </xf>
    <xf numFmtId="0" fontId="7" fillId="0" borderId="10" xfId="0" applyFont="1" applyBorder="1" applyAlignment="1">
      <alignment horizontal="left" vertical="center"/>
    </xf>
    <xf numFmtId="0" fontId="7" fillId="0" borderId="12" xfId="0" applyFont="1" applyBorder="1" applyAlignment="1">
      <alignment horizontal="left" vertical="center"/>
    </xf>
    <xf numFmtId="0" fontId="7" fillId="0" borderId="13" xfId="0" applyFont="1" applyBorder="1" applyAlignment="1">
      <alignment horizontal="left" vertical="center"/>
    </xf>
    <xf numFmtId="0" fontId="7" fillId="0" borderId="15" xfId="0" applyFont="1" applyBorder="1" applyAlignment="1">
      <alignment horizontal="left" vertical="center"/>
    </xf>
    <xf numFmtId="0" fontId="11" fillId="0" borderId="5" xfId="0" applyFont="1" applyBorder="1" applyAlignment="1">
      <alignment horizontal="center" vertical="center"/>
    </xf>
    <xf numFmtId="0" fontId="11" fillId="0" borderId="7" xfId="0" applyFont="1" applyBorder="1" applyAlignment="1">
      <alignment horizontal="center" vertical="center"/>
    </xf>
    <xf numFmtId="0" fontId="11" fillId="0" borderId="10" xfId="0" applyFont="1" applyBorder="1" applyAlignment="1">
      <alignment horizontal="left"/>
    </xf>
    <xf numFmtId="0" fontId="11" fillId="0" borderId="6" xfId="0" applyFont="1" applyBorder="1" applyAlignment="1">
      <alignment horizontal="left"/>
    </xf>
    <xf numFmtId="0" fontId="11" fillId="0" borderId="7" xfId="0" applyFont="1" applyBorder="1" applyAlignment="1">
      <alignment horizontal="left"/>
    </xf>
    <xf numFmtId="0" fontId="11" fillId="0" borderId="3"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7" xfId="0" applyFont="1" applyBorder="1" applyAlignment="1">
      <alignment horizontal="center" vertical="center" wrapText="1"/>
    </xf>
    <xf numFmtId="0" fontId="14" fillId="0" borderId="0" xfId="0" applyFont="1" applyAlignment="1">
      <alignment horizontal="center" wrapText="1"/>
    </xf>
    <xf numFmtId="0" fontId="7" fillId="0" borderId="0" xfId="0" applyFont="1" applyAlignment="1">
      <alignment horizontal="left" vertical="center" wrapText="1"/>
    </xf>
    <xf numFmtId="0" fontId="11" fillId="0" borderId="0" xfId="0" applyFont="1" applyAlignment="1">
      <alignment horizontal="left" vertical="center" wrapText="1"/>
    </xf>
    <xf numFmtId="0" fontId="19" fillId="0" borderId="5" xfId="2" applyFont="1" applyBorder="1" applyAlignment="1">
      <alignment horizontal="center" vertical="top"/>
    </xf>
    <xf numFmtId="0" fontId="19" fillId="0" borderId="6" xfId="2" applyFont="1" applyBorder="1" applyAlignment="1">
      <alignment horizontal="center" vertical="top"/>
    </xf>
    <xf numFmtId="0" fontId="19" fillId="0" borderId="7" xfId="2" applyFont="1" applyBorder="1" applyAlignment="1">
      <alignment horizontal="center" vertical="top"/>
    </xf>
    <xf numFmtId="0" fontId="19" fillId="0" borderId="5" xfId="2" applyFont="1" applyBorder="1" applyAlignment="1">
      <alignment horizontal="center" vertical="center"/>
    </xf>
    <xf numFmtId="0" fontId="19" fillId="0" borderId="6" xfId="2" applyFont="1" applyBorder="1" applyAlignment="1">
      <alignment horizontal="center" vertical="center"/>
    </xf>
    <xf numFmtId="0" fontId="19" fillId="0" borderId="7" xfId="2" applyFont="1" applyBorder="1" applyAlignment="1">
      <alignment horizontal="center" vertical="center"/>
    </xf>
    <xf numFmtId="14" fontId="19" fillId="0" borderId="5" xfId="2" applyNumberFormat="1" applyFont="1" applyBorder="1" applyAlignment="1">
      <alignment horizontal="center" vertical="top"/>
    </xf>
  </cellXfs>
  <cellStyles count="10">
    <cellStyle name="Hipervínculo" xfId="9" builtinId="8"/>
    <cellStyle name="Millares [0]" xfId="1" builtinId="6"/>
    <cellStyle name="Millares [0] 2" xfId="3" xr:uid="{CA1E6C81-B413-441C-A440-8F99D266C71F}"/>
    <cellStyle name="Millares 2" xfId="7" xr:uid="{C7B6F4A7-0D07-4EBA-9738-8E1BDD7BAD6E}"/>
    <cellStyle name="Normal" xfId="0" builtinId="0"/>
    <cellStyle name="Normal 10" xfId="8" xr:uid="{FCE95D7B-5E7A-4FBC-9DA3-FA7A6391054A}"/>
    <cellStyle name="Normal 11" xfId="4" xr:uid="{6DEE41A6-C6CF-4935-8FD5-9AB6E42DDEBF}"/>
    <cellStyle name="Normal 2" xfId="2" xr:uid="{90BE483F-5CEF-4F2F-9D04-D05D94E5D190}"/>
    <cellStyle name="Normal 3" xfId="5" xr:uid="{AF09A1A4-806C-4584-9E84-33D92D8761AE}"/>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dimension ref="B2:F24"/>
  <sheetViews>
    <sheetView showGridLines="0" workbookViewId="0">
      <selection activeCell="B2" sqref="B2:F24"/>
    </sheetView>
  </sheetViews>
  <sheetFormatPr baseColWidth="10" defaultRowHeight="15" x14ac:dyDescent="0.25"/>
  <cols>
    <col min="1" max="1" width="3.5703125" style="1" customWidth="1"/>
    <col min="2" max="2" width="34.28515625" style="1" customWidth="1"/>
    <col min="3" max="6" width="19.28515625" style="1" customWidth="1"/>
    <col min="7" max="7" width="3.5703125" style="1" customWidth="1"/>
    <col min="8" max="16384" width="11.42578125" style="1"/>
  </cols>
  <sheetData>
    <row r="2" spans="2:6" x14ac:dyDescent="0.25">
      <c r="B2" s="218" t="s">
        <v>190</v>
      </c>
      <c r="C2" s="219"/>
      <c r="D2" s="219"/>
      <c r="E2" s="219"/>
      <c r="F2" s="220"/>
    </row>
    <row r="3" spans="2:6" x14ac:dyDescent="0.25">
      <c r="B3" s="221"/>
      <c r="C3" s="222"/>
      <c r="D3" s="222"/>
      <c r="E3" s="222"/>
      <c r="F3" s="223"/>
    </row>
    <row r="4" spans="2:6" x14ac:dyDescent="0.25">
      <c r="B4" s="221"/>
      <c r="C4" s="222"/>
      <c r="D4" s="222"/>
      <c r="E4" s="222"/>
      <c r="F4" s="223"/>
    </row>
    <row r="5" spans="2:6" x14ac:dyDescent="0.25">
      <c r="B5" s="221"/>
      <c r="C5" s="222"/>
      <c r="D5" s="222"/>
      <c r="E5" s="222"/>
      <c r="F5" s="223"/>
    </row>
    <row r="6" spans="2:6" x14ac:dyDescent="0.25">
      <c r="B6" s="221"/>
      <c r="C6" s="222"/>
      <c r="D6" s="222"/>
      <c r="E6" s="222"/>
      <c r="F6" s="223"/>
    </row>
    <row r="7" spans="2:6" x14ac:dyDescent="0.25">
      <c r="B7" s="221"/>
      <c r="C7" s="222"/>
      <c r="D7" s="222"/>
      <c r="E7" s="222"/>
      <c r="F7" s="223"/>
    </row>
    <row r="8" spans="2:6" x14ac:dyDescent="0.25">
      <c r="B8" s="221"/>
      <c r="C8" s="222"/>
      <c r="D8" s="222"/>
      <c r="E8" s="222"/>
      <c r="F8" s="223"/>
    </row>
    <row r="9" spans="2:6" x14ac:dyDescent="0.25">
      <c r="B9" s="221"/>
      <c r="C9" s="222"/>
      <c r="D9" s="222"/>
      <c r="E9" s="222"/>
      <c r="F9" s="223"/>
    </row>
    <row r="10" spans="2:6" x14ac:dyDescent="0.25">
      <c r="B10" s="221"/>
      <c r="C10" s="222"/>
      <c r="D10" s="222"/>
      <c r="E10" s="222"/>
      <c r="F10" s="223"/>
    </row>
    <row r="11" spans="2:6" x14ac:dyDescent="0.25">
      <c r="B11" s="221"/>
      <c r="C11" s="222"/>
      <c r="D11" s="222"/>
      <c r="E11" s="222"/>
      <c r="F11" s="223"/>
    </row>
    <row r="12" spans="2:6" x14ac:dyDescent="0.25">
      <c r="B12" s="221"/>
      <c r="C12" s="222"/>
      <c r="D12" s="222"/>
      <c r="E12" s="222"/>
      <c r="F12" s="223"/>
    </row>
    <row r="13" spans="2:6" x14ac:dyDescent="0.25">
      <c r="B13" s="221"/>
      <c r="C13" s="222"/>
      <c r="D13" s="222"/>
      <c r="E13" s="222"/>
      <c r="F13" s="223"/>
    </row>
    <row r="14" spans="2:6" x14ac:dyDescent="0.25">
      <c r="B14" s="221"/>
      <c r="C14" s="222"/>
      <c r="D14" s="222"/>
      <c r="E14" s="222"/>
      <c r="F14" s="223"/>
    </row>
    <row r="15" spans="2:6" x14ac:dyDescent="0.25">
      <c r="B15" s="221"/>
      <c r="C15" s="222"/>
      <c r="D15" s="222"/>
      <c r="E15" s="222"/>
      <c r="F15" s="223"/>
    </row>
    <row r="16" spans="2:6" x14ac:dyDescent="0.25">
      <c r="B16" s="221"/>
      <c r="C16" s="222"/>
      <c r="D16" s="222"/>
      <c r="E16" s="222"/>
      <c r="F16" s="223"/>
    </row>
    <row r="17" spans="2:6" x14ac:dyDescent="0.25">
      <c r="B17" s="221"/>
      <c r="C17" s="222"/>
      <c r="D17" s="222"/>
      <c r="E17" s="222"/>
      <c r="F17" s="223"/>
    </row>
    <row r="18" spans="2:6" x14ac:dyDescent="0.25">
      <c r="B18" s="221"/>
      <c r="C18" s="222"/>
      <c r="D18" s="222"/>
      <c r="E18" s="222"/>
      <c r="F18" s="223"/>
    </row>
    <row r="19" spans="2:6" x14ac:dyDescent="0.25">
      <c r="B19" s="221"/>
      <c r="C19" s="222"/>
      <c r="D19" s="222"/>
      <c r="E19" s="222"/>
      <c r="F19" s="223"/>
    </row>
    <row r="20" spans="2:6" x14ac:dyDescent="0.25">
      <c r="B20" s="221"/>
      <c r="C20" s="222"/>
      <c r="D20" s="222"/>
      <c r="E20" s="222"/>
      <c r="F20" s="223"/>
    </row>
    <row r="21" spans="2:6" x14ac:dyDescent="0.25">
      <c r="B21" s="221"/>
      <c r="C21" s="222"/>
      <c r="D21" s="222"/>
      <c r="E21" s="222"/>
      <c r="F21" s="223"/>
    </row>
    <row r="22" spans="2:6" x14ac:dyDescent="0.25">
      <c r="B22" s="221"/>
      <c r="C22" s="222"/>
      <c r="D22" s="222"/>
      <c r="E22" s="222"/>
      <c r="F22" s="223"/>
    </row>
    <row r="23" spans="2:6" x14ac:dyDescent="0.25">
      <c r="B23" s="221"/>
      <c r="C23" s="222"/>
      <c r="D23" s="222"/>
      <c r="E23" s="222"/>
      <c r="F23" s="223"/>
    </row>
    <row r="24" spans="2:6" x14ac:dyDescent="0.25">
      <c r="B24" s="224"/>
      <c r="C24" s="225"/>
      <c r="D24" s="225"/>
      <c r="E24" s="225"/>
      <c r="F24" s="226"/>
    </row>
  </sheetData>
  <mergeCells count="1">
    <mergeCell ref="B2:F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dimension ref="B2:C10"/>
  <sheetViews>
    <sheetView showGridLines="0" workbookViewId="0">
      <pane ySplit="2" topLeftCell="A3" activePane="bottomLeft" state="frozen"/>
      <selection activeCell="H13" sqref="H13"/>
      <selection pane="bottomLeft" activeCell="B19" sqref="B19"/>
    </sheetView>
  </sheetViews>
  <sheetFormatPr baseColWidth="10" defaultRowHeight="15" x14ac:dyDescent="0.25"/>
  <cols>
    <col min="1" max="1" width="3.5703125" style="1" customWidth="1"/>
    <col min="2" max="2" width="82.85546875" style="1" bestFit="1" customWidth="1"/>
    <col min="3" max="3" width="11.42578125" style="1"/>
    <col min="4" max="4" width="3.5703125" style="1" customWidth="1"/>
    <col min="5" max="16384" width="11.42578125" style="1"/>
  </cols>
  <sheetData>
    <row r="2" spans="2:3" x14ac:dyDescent="0.25">
      <c r="B2" s="227" t="s">
        <v>126</v>
      </c>
      <c r="C2" s="227"/>
    </row>
    <row r="3" spans="2:3" x14ac:dyDescent="0.25">
      <c r="B3" s="80" t="s">
        <v>96</v>
      </c>
      <c r="C3" s="85"/>
    </row>
    <row r="4" spans="2:3" x14ac:dyDescent="0.25">
      <c r="B4" s="2" t="s">
        <v>73</v>
      </c>
      <c r="C4" s="79" t="s">
        <v>120</v>
      </c>
    </row>
    <row r="5" spans="2:3" x14ac:dyDescent="0.25">
      <c r="B5" s="2" t="s">
        <v>119</v>
      </c>
      <c r="C5" s="79" t="s">
        <v>121</v>
      </c>
    </row>
    <row r="6" spans="2:3" x14ac:dyDescent="0.25">
      <c r="B6" s="2" t="s">
        <v>75</v>
      </c>
      <c r="C6" s="79" t="s">
        <v>122</v>
      </c>
    </row>
    <row r="7" spans="2:3" x14ac:dyDescent="0.25">
      <c r="B7" s="2" t="s">
        <v>76</v>
      </c>
      <c r="C7" s="79" t="s">
        <v>123</v>
      </c>
    </row>
    <row r="8" spans="2:3" x14ac:dyDescent="0.25">
      <c r="B8" s="2" t="s">
        <v>77</v>
      </c>
      <c r="C8" s="79" t="s">
        <v>124</v>
      </c>
    </row>
    <row r="9" spans="2:3" x14ac:dyDescent="0.25">
      <c r="B9" s="2" t="s">
        <v>158</v>
      </c>
      <c r="C9" s="79" t="s">
        <v>125</v>
      </c>
    </row>
    <row r="10" spans="2:3" x14ac:dyDescent="0.25">
      <c r="B10" s="93" t="s">
        <v>159</v>
      </c>
      <c r="C10" s="79" t="s">
        <v>157</v>
      </c>
    </row>
  </sheetData>
  <mergeCells count="1">
    <mergeCell ref="B2:C2"/>
  </mergeCells>
  <hyperlinks>
    <hyperlink ref="B4" location="'01'!A1" display="ESTADO DEL ACTIVO NETO" xr:uid="{ADAFE1C1-EDE4-4CD8-9750-B8884DC20CE0}"/>
    <hyperlink ref="B5" location="'02'!A1" display="ESTADO DE INGRESO Y EGRESOS" xr:uid="{19802853-602A-405F-8AE5-F88B1A877F4C}"/>
    <hyperlink ref="B6" location="'03'!A1" display="ESTADO DE VARIACIÓN DEL ACTIVO NETO" xr:uid="{6E77C906-3371-4C0B-8C06-E68434AD19D5}"/>
    <hyperlink ref="B7" location="'04'!A1" display="ESTADO DE FLUJO DE EFECTIVO" xr:uid="{3460341A-DC87-4C0B-8DF4-335D3F486991}"/>
    <hyperlink ref="B8" location="'05'!A1" display="NOTAS A LOS ESTADOS FINANCIEROS" xr:uid="{637DE25D-E725-44F4-A19B-B35C6485057C}"/>
    <hyperlink ref="B9" location="'06'!A1" display="COMPOSICIÓN DE LAS INVERSIONES DEL FONDO" xr:uid="{7295C1B1-75E3-4145-AECA-97EC919C9B22}"/>
    <hyperlink ref="B10" location="'07'!A1" display="COMPOSICIÓN DE LAS INVERSIONES OP REPO ANEXO II" xr:uid="{19703202-1AF9-4779-BC31-9479A9A17E65}"/>
  </hyperlinks>
  <pageMargins left="0.7" right="0.7" top="0.75" bottom="0.75" header="0.3" footer="0.3"/>
  <pageSetup orientation="portrait" r:id="rId1"/>
  <ignoredErrors>
    <ignoredError sqref="C4:C1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84725-A22E-4417-B8DE-6025655D03C1}">
  <sheetPr>
    <tabColor theme="9" tint="0.39997558519241921"/>
  </sheetPr>
  <dimension ref="A1:H29"/>
  <sheetViews>
    <sheetView showGridLines="0" workbookViewId="0">
      <selection activeCell="B3" sqref="B3:D3"/>
    </sheetView>
  </sheetViews>
  <sheetFormatPr baseColWidth="10" defaultColWidth="9.140625" defaultRowHeight="15" x14ac:dyDescent="0.25"/>
  <cols>
    <col min="1" max="1" width="3.5703125" style="1" customWidth="1"/>
    <col min="2" max="2" width="52.7109375" style="1" customWidth="1"/>
    <col min="3" max="4" width="19.42578125" style="1" customWidth="1"/>
    <col min="5" max="5" width="3.5703125" style="1" customWidth="1"/>
    <col min="6" max="6" width="9.140625" style="1"/>
    <col min="7" max="7" width="14.140625" style="1" bestFit="1" customWidth="1"/>
    <col min="8" max="16384" width="9.140625" style="1"/>
  </cols>
  <sheetData>
    <row r="1" spans="1:6" x14ac:dyDescent="0.25">
      <c r="A1" s="2" t="s">
        <v>156</v>
      </c>
    </row>
    <row r="2" spans="1:6" x14ac:dyDescent="0.25">
      <c r="B2" s="227" t="s">
        <v>96</v>
      </c>
      <c r="C2" s="227"/>
      <c r="D2" s="227"/>
    </row>
    <row r="3" spans="1:6" x14ac:dyDescent="0.25">
      <c r="B3" s="230" t="s">
        <v>73</v>
      </c>
      <c r="C3" s="230"/>
      <c r="D3" s="230"/>
    </row>
    <row r="4" spans="1:6" x14ac:dyDescent="0.25">
      <c r="B4" s="231" t="s">
        <v>191</v>
      </c>
      <c r="C4" s="231"/>
      <c r="D4" s="231"/>
    </row>
    <row r="5" spans="1:6" x14ac:dyDescent="0.25">
      <c r="B5" s="231" t="s">
        <v>97</v>
      </c>
      <c r="C5" s="231"/>
      <c r="D5" s="231"/>
    </row>
    <row r="7" spans="1:6" x14ac:dyDescent="0.25">
      <c r="B7" s="63" t="s">
        <v>0</v>
      </c>
      <c r="C7" s="64">
        <v>45016</v>
      </c>
      <c r="D7" s="64">
        <v>44651</v>
      </c>
      <c r="E7" s="65"/>
    </row>
    <row r="8" spans="1:6" x14ac:dyDescent="0.25">
      <c r="B8" s="66" t="s">
        <v>133</v>
      </c>
      <c r="C8" s="97">
        <v>5109358.5200000005</v>
      </c>
      <c r="D8" s="97">
        <v>3816926.7300000004</v>
      </c>
      <c r="E8" s="67"/>
    </row>
    <row r="9" spans="1:6" x14ac:dyDescent="0.25">
      <c r="B9" s="66" t="s">
        <v>1</v>
      </c>
      <c r="C9" s="97">
        <v>282.87</v>
      </c>
      <c r="D9" s="97">
        <v>190.33</v>
      </c>
      <c r="E9" s="67"/>
      <c r="F9" s="229"/>
    </row>
    <row r="10" spans="1:6" x14ac:dyDescent="0.25">
      <c r="B10" s="66" t="s">
        <v>68</v>
      </c>
      <c r="C10" s="97">
        <v>7221.51</v>
      </c>
      <c r="D10" s="97">
        <v>8127.6783640313142</v>
      </c>
      <c r="E10" s="68"/>
      <c r="F10" s="229"/>
    </row>
    <row r="11" spans="1:6" x14ac:dyDescent="0.25">
      <c r="B11" s="92" t="s">
        <v>184</v>
      </c>
      <c r="C11" s="97">
        <v>3010373.83</v>
      </c>
      <c r="D11" s="97">
        <v>3145083.74263852</v>
      </c>
      <c r="E11" s="68"/>
      <c r="F11" s="89"/>
    </row>
    <row r="12" spans="1:6" x14ac:dyDescent="0.25">
      <c r="B12" s="86" t="s">
        <v>164</v>
      </c>
      <c r="C12" s="98">
        <v>50898659.740000002</v>
      </c>
      <c r="D12" s="98">
        <v>65820834.049999997</v>
      </c>
      <c r="E12" s="68"/>
    </row>
    <row r="13" spans="1:6" x14ac:dyDescent="0.25">
      <c r="B13" s="69" t="s">
        <v>2</v>
      </c>
      <c r="C13" s="99">
        <f>SUM(C8:C12)</f>
        <v>59025896.469999999</v>
      </c>
      <c r="D13" s="70">
        <f>SUM(D8:D12)</f>
        <v>72791162.531002551</v>
      </c>
      <c r="E13" s="71"/>
    </row>
    <row r="14" spans="1:6" x14ac:dyDescent="0.25">
      <c r="B14" s="72" t="s">
        <v>3</v>
      </c>
      <c r="C14" s="99"/>
      <c r="D14" s="70"/>
      <c r="E14" s="71"/>
    </row>
    <row r="15" spans="1:6" x14ac:dyDescent="0.25">
      <c r="B15" s="73" t="s">
        <v>4</v>
      </c>
      <c r="C15" s="100">
        <v>0</v>
      </c>
      <c r="D15" s="100">
        <v>0</v>
      </c>
      <c r="E15" s="67"/>
    </row>
    <row r="16" spans="1:6" x14ac:dyDescent="0.25">
      <c r="B16" s="74" t="s">
        <v>134</v>
      </c>
      <c r="C16" s="97">
        <v>83316.67</v>
      </c>
      <c r="D16" s="97">
        <v>115972.12</v>
      </c>
      <c r="E16" s="67"/>
    </row>
    <row r="17" spans="2:8" x14ac:dyDescent="0.25">
      <c r="B17" s="74" t="s">
        <v>155</v>
      </c>
      <c r="C17" s="97">
        <v>2792550.22</v>
      </c>
      <c r="D17" s="97">
        <v>2898556.1610025447</v>
      </c>
      <c r="E17" s="67"/>
    </row>
    <row r="18" spans="2:8" x14ac:dyDescent="0.25">
      <c r="B18" s="66" t="s">
        <v>5</v>
      </c>
      <c r="C18" s="97">
        <v>0</v>
      </c>
      <c r="D18" s="97">
        <v>0</v>
      </c>
      <c r="E18" s="67"/>
    </row>
    <row r="19" spans="2:8" x14ac:dyDescent="0.25">
      <c r="B19" s="72" t="s">
        <v>72</v>
      </c>
      <c r="C19" s="99">
        <f>SUM(C15:C18)</f>
        <v>2875866.89</v>
      </c>
      <c r="D19" s="70">
        <f>SUM(D15:D18)</f>
        <v>3014528.2810025448</v>
      </c>
      <c r="E19" s="67"/>
    </row>
    <row r="20" spans="2:8" x14ac:dyDescent="0.25">
      <c r="B20" s="72" t="s">
        <v>6</v>
      </c>
      <c r="C20" s="99">
        <f>+C13-C19</f>
        <v>56150029.579999998</v>
      </c>
      <c r="D20" s="70">
        <f>+D13-D19</f>
        <v>69776634.25</v>
      </c>
      <c r="E20" s="71"/>
      <c r="F20" s="56"/>
      <c r="H20" s="41"/>
    </row>
    <row r="21" spans="2:8" x14ac:dyDescent="0.25">
      <c r="B21" s="72" t="s">
        <v>7</v>
      </c>
      <c r="C21" s="101">
        <f>+C20/C22</f>
        <v>502233.7501081166</v>
      </c>
      <c r="D21" s="101">
        <v>639451.66903790541</v>
      </c>
      <c r="E21" s="75"/>
    </row>
    <row r="22" spans="2:8" x14ac:dyDescent="0.25">
      <c r="B22" s="72" t="s">
        <v>8</v>
      </c>
      <c r="C22" s="188">
        <v>111.80059</v>
      </c>
      <c r="D22" s="101">
        <v>109.11948099999999</v>
      </c>
      <c r="E22" s="75"/>
    </row>
    <row r="24" spans="2:8" x14ac:dyDescent="0.25">
      <c r="B24" s="228" t="s">
        <v>160</v>
      </c>
      <c r="C24" s="228"/>
      <c r="D24" s="228"/>
    </row>
    <row r="25" spans="2:8" x14ac:dyDescent="0.25">
      <c r="B25" s="23"/>
      <c r="C25" s="76"/>
      <c r="D25" s="25"/>
      <c r="E25" s="25"/>
    </row>
    <row r="26" spans="2:8" x14ac:dyDescent="0.25">
      <c r="C26" s="24"/>
      <c r="D26" s="24"/>
      <c r="E26" s="24"/>
    </row>
    <row r="27" spans="2:8" x14ac:dyDescent="0.25">
      <c r="C27" s="24"/>
      <c r="D27" s="24"/>
      <c r="E27" s="56"/>
    </row>
    <row r="28" spans="2:8" x14ac:dyDescent="0.25">
      <c r="C28" s="77"/>
      <c r="D28" s="77"/>
    </row>
    <row r="29" spans="2:8" x14ac:dyDescent="0.25">
      <c r="C29" s="78"/>
      <c r="D29" s="78"/>
    </row>
  </sheetData>
  <mergeCells count="6">
    <mergeCell ref="B24:D24"/>
    <mergeCell ref="F9:F10"/>
    <mergeCell ref="B2:D2"/>
    <mergeCell ref="B3:D3"/>
    <mergeCell ref="B4:D4"/>
    <mergeCell ref="B5:D5"/>
  </mergeCells>
  <hyperlinks>
    <hyperlink ref="A1" location="INDICE!A1" display="INDICE" xr:uid="{D012767D-BD93-40CB-9C7B-EBE1B4DAAA10}"/>
    <hyperlink ref="B12" location="'06'!A1" display="Inversiones" xr:uid="{0C92B812-AABE-46D8-8767-4CB92EA2192A}"/>
    <hyperlink ref="B11" location="'07'!A1" display="Inversiones en Reporto Anexo II" xr:uid="{284E015D-303D-4374-AEF9-F5DF4EE66C01}"/>
  </hyperlinks>
  <pageMargins left="0.7" right="0.7" top="0.75" bottom="0.75" header="0.3" footer="0.3"/>
  <pageSetup paperSize="9" orientation="portrait" r:id="rId1"/>
  <ignoredErrors>
    <ignoredError sqref="C13:D13"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C5C0E-A733-4600-9C7C-D5B95AC6504C}">
  <sheetPr>
    <tabColor theme="9" tint="0.39997558519241921"/>
  </sheetPr>
  <dimension ref="A1:D22"/>
  <sheetViews>
    <sheetView showGridLines="0" workbookViewId="0">
      <selection activeCell="C18" sqref="C18"/>
    </sheetView>
  </sheetViews>
  <sheetFormatPr baseColWidth="10" defaultRowHeight="15" x14ac:dyDescent="0.25"/>
  <cols>
    <col min="1" max="1" width="3.5703125" style="1" customWidth="1"/>
    <col min="2" max="2" width="52.7109375" style="1" customWidth="1"/>
    <col min="3" max="4" width="18.7109375" style="1" customWidth="1"/>
    <col min="5" max="5" width="3.5703125" style="1" customWidth="1"/>
    <col min="6" max="16384" width="11.42578125" style="1"/>
  </cols>
  <sheetData>
    <row r="1" spans="1:4" x14ac:dyDescent="0.25">
      <c r="A1" s="2" t="s">
        <v>156</v>
      </c>
    </row>
    <row r="2" spans="1:4" x14ac:dyDescent="0.25">
      <c r="B2" s="227" t="s">
        <v>96</v>
      </c>
      <c r="C2" s="227"/>
      <c r="D2" s="227"/>
    </row>
    <row r="3" spans="1:4" x14ac:dyDescent="0.25">
      <c r="B3" s="230" t="s">
        <v>74</v>
      </c>
      <c r="C3" s="230"/>
      <c r="D3" s="230"/>
    </row>
    <row r="4" spans="1:4" x14ac:dyDescent="0.25">
      <c r="B4" s="231" t="str">
        <f>+'01'!B4</f>
        <v>Correspondiente al 31/03/2023 con cifras comparativas al 31/03/2022</v>
      </c>
      <c r="C4" s="231"/>
      <c r="D4" s="231"/>
    </row>
    <row r="5" spans="1:4" x14ac:dyDescent="0.25">
      <c r="B5" s="231" t="s">
        <v>97</v>
      </c>
      <c r="C5" s="231"/>
      <c r="D5" s="231"/>
    </row>
    <row r="7" spans="1:4" s="23" customFormat="1" x14ac:dyDescent="0.25">
      <c r="B7" s="57" t="s">
        <v>9</v>
      </c>
      <c r="C7" s="60">
        <f>+'01'!C7</f>
        <v>45016</v>
      </c>
      <c r="D7" s="60">
        <f>+'01'!D7</f>
        <v>44651</v>
      </c>
    </row>
    <row r="8" spans="1:4" x14ac:dyDescent="0.25">
      <c r="B8" s="22" t="s">
        <v>130</v>
      </c>
      <c r="C8" s="102">
        <v>252</v>
      </c>
      <c r="D8" s="102">
        <v>8552.11</v>
      </c>
    </row>
    <row r="9" spans="1:4" x14ac:dyDescent="0.25">
      <c r="B9" s="22" t="s">
        <v>67</v>
      </c>
      <c r="C9" s="87">
        <v>621467.37</v>
      </c>
      <c r="D9" s="87">
        <v>739364.83000000007</v>
      </c>
    </row>
    <row r="10" spans="1:4" x14ac:dyDescent="0.25">
      <c r="B10" s="22" t="s">
        <v>131</v>
      </c>
      <c r="C10" s="87">
        <v>33724.9</v>
      </c>
      <c r="D10" s="87">
        <v>22428.510000000002</v>
      </c>
    </row>
    <row r="11" spans="1:4" s="23" customFormat="1" x14ac:dyDescent="0.25">
      <c r="B11" s="29" t="s">
        <v>10</v>
      </c>
      <c r="C11" s="103">
        <f>SUM(C8:C10)</f>
        <v>655444.27</v>
      </c>
      <c r="D11" s="42">
        <f>SUM(D8:D10)</f>
        <v>770345.45000000007</v>
      </c>
    </row>
    <row r="12" spans="1:4" s="23" customFormat="1" x14ac:dyDescent="0.25">
      <c r="B12" s="61" t="s">
        <v>11</v>
      </c>
      <c r="C12" s="104"/>
      <c r="D12" s="62"/>
    </row>
    <row r="13" spans="1:4" x14ac:dyDescent="0.25">
      <c r="B13" s="27" t="s">
        <v>12</v>
      </c>
      <c r="C13" s="102">
        <v>241000.44</v>
      </c>
      <c r="D13" s="102">
        <v>336434.49</v>
      </c>
    </row>
    <row r="14" spans="1:4" x14ac:dyDescent="0.25">
      <c r="B14" s="22" t="s">
        <v>13</v>
      </c>
      <c r="C14" s="87">
        <v>0</v>
      </c>
      <c r="D14" s="87">
        <v>0</v>
      </c>
    </row>
    <row r="15" spans="1:4" x14ac:dyDescent="0.25">
      <c r="B15" s="22" t="s">
        <v>140</v>
      </c>
      <c r="C15" s="87">
        <v>59936.76</v>
      </c>
      <c r="D15" s="87">
        <v>51256.185765802198</v>
      </c>
    </row>
    <row r="16" spans="1:4" x14ac:dyDescent="0.25">
      <c r="B16" s="22" t="s">
        <v>132</v>
      </c>
      <c r="C16" s="87">
        <v>0</v>
      </c>
      <c r="D16" s="87">
        <v>0</v>
      </c>
    </row>
    <row r="17" spans="2:4" s="23" customFormat="1" x14ac:dyDescent="0.25">
      <c r="B17" s="29" t="s">
        <v>14</v>
      </c>
      <c r="C17" s="103">
        <f>SUM(C13:C16)</f>
        <v>300937.2</v>
      </c>
      <c r="D17" s="42">
        <f>SUM(D13:D16)</f>
        <v>387690.67576580221</v>
      </c>
    </row>
    <row r="18" spans="2:4" s="23" customFormat="1" x14ac:dyDescent="0.25">
      <c r="B18" s="29" t="s">
        <v>15</v>
      </c>
      <c r="C18" s="103">
        <f>+C11-C17</f>
        <v>354507.07</v>
      </c>
      <c r="D18" s="42">
        <f>+D11-D17</f>
        <v>382654.77423419786</v>
      </c>
    </row>
    <row r="20" spans="2:4" x14ac:dyDescent="0.25">
      <c r="B20" s="228" t="s">
        <v>160</v>
      </c>
      <c r="C20" s="228"/>
      <c r="D20" s="228"/>
    </row>
    <row r="21" spans="2:4" x14ac:dyDescent="0.25">
      <c r="C21" s="25"/>
      <c r="D21" s="25"/>
    </row>
    <row r="22" spans="2:4" x14ac:dyDescent="0.25">
      <c r="C22" s="25"/>
      <c r="D22" s="25"/>
    </row>
  </sheetData>
  <mergeCells count="5">
    <mergeCell ref="B2:D2"/>
    <mergeCell ref="B3:D3"/>
    <mergeCell ref="B4:D4"/>
    <mergeCell ref="B5:D5"/>
    <mergeCell ref="B20:D20"/>
  </mergeCells>
  <hyperlinks>
    <hyperlink ref="A1" location="INDICE!A1" display="INDICE" xr:uid="{3D312D16-D708-418E-B2F1-9B8D2295012D}"/>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99475-722F-4BC9-8D14-E214482BA51E}">
  <sheetPr>
    <tabColor theme="9" tint="0.39997558519241921"/>
  </sheetPr>
  <dimension ref="A1:G22"/>
  <sheetViews>
    <sheetView showGridLines="0" workbookViewId="0">
      <selection activeCell="B5" sqref="B5:E5"/>
    </sheetView>
  </sheetViews>
  <sheetFormatPr baseColWidth="10" defaultRowHeight="15" x14ac:dyDescent="0.25"/>
  <cols>
    <col min="1" max="1" width="3.5703125" style="1" customWidth="1"/>
    <col min="2" max="2" width="30.85546875" style="1" customWidth="1"/>
    <col min="3" max="4" width="20" style="1" customWidth="1"/>
    <col min="5" max="5" width="21.140625" style="1" bestFit="1" customWidth="1"/>
    <col min="6" max="6" width="3.5703125" style="1" customWidth="1"/>
    <col min="7" max="7" width="17" style="1" bestFit="1" customWidth="1"/>
    <col min="8" max="16384" width="11.42578125" style="1"/>
  </cols>
  <sheetData>
    <row r="1" spans="1:7" x14ac:dyDescent="0.25">
      <c r="A1" s="2" t="s">
        <v>156</v>
      </c>
    </row>
    <row r="2" spans="1:7" x14ac:dyDescent="0.25">
      <c r="B2" s="227" t="s">
        <v>96</v>
      </c>
      <c r="C2" s="227"/>
      <c r="D2" s="227"/>
      <c r="E2" s="227"/>
    </row>
    <row r="3" spans="1:7" x14ac:dyDescent="0.25">
      <c r="B3" s="230" t="s">
        <v>75</v>
      </c>
      <c r="C3" s="230"/>
      <c r="D3" s="230"/>
      <c r="E3" s="230"/>
    </row>
    <row r="4" spans="1:7" x14ac:dyDescent="0.25">
      <c r="B4" s="231" t="s">
        <v>238</v>
      </c>
      <c r="C4" s="231"/>
      <c r="D4" s="231"/>
      <c r="E4" s="231"/>
    </row>
    <row r="5" spans="1:7" x14ac:dyDescent="0.25">
      <c r="B5" s="231" t="s">
        <v>97</v>
      </c>
      <c r="C5" s="231"/>
      <c r="D5" s="231"/>
      <c r="E5" s="231"/>
    </row>
    <row r="7" spans="1:7" x14ac:dyDescent="0.25">
      <c r="B7" s="57" t="s">
        <v>16</v>
      </c>
      <c r="C7" s="57" t="s">
        <v>17</v>
      </c>
      <c r="D7" s="57" t="s">
        <v>18</v>
      </c>
      <c r="E7" s="57" t="s">
        <v>185</v>
      </c>
    </row>
    <row r="8" spans="1:7" x14ac:dyDescent="0.25">
      <c r="B8" s="29" t="s">
        <v>19</v>
      </c>
      <c r="C8" s="103">
        <v>52145089.909957297</v>
      </c>
      <c r="D8" s="103">
        <v>1565722.46027582</v>
      </c>
      <c r="E8" s="103">
        <v>53710812.370233119</v>
      </c>
      <c r="G8" s="41"/>
    </row>
    <row r="9" spans="1:7" x14ac:dyDescent="0.25">
      <c r="B9" s="58" t="s">
        <v>20</v>
      </c>
      <c r="C9" s="105"/>
      <c r="D9" s="105"/>
      <c r="E9" s="105"/>
    </row>
    <row r="10" spans="1:7" x14ac:dyDescent="0.25">
      <c r="B10" s="22" t="s">
        <v>21</v>
      </c>
      <c r="C10" s="87">
        <v>27470123.579999998</v>
      </c>
      <c r="D10" s="106"/>
      <c r="E10" s="106"/>
    </row>
    <row r="11" spans="1:7" x14ac:dyDescent="0.25">
      <c r="B11" s="22" t="s">
        <v>22</v>
      </c>
      <c r="C11" s="87">
        <v>-25385413.440000001</v>
      </c>
      <c r="D11" s="106"/>
      <c r="E11" s="106"/>
    </row>
    <row r="12" spans="1:7" x14ac:dyDescent="0.25">
      <c r="B12" s="59" t="s">
        <v>23</v>
      </c>
      <c r="C12" s="107">
        <f>+C10+C11</f>
        <v>2084710.1399999969</v>
      </c>
      <c r="D12" s="108"/>
      <c r="E12" s="108"/>
    </row>
    <row r="13" spans="1:7" x14ac:dyDescent="0.25">
      <c r="B13" s="232" t="s">
        <v>24</v>
      </c>
      <c r="C13" s="234">
        <f>+E8+C12</f>
        <v>55795522.510233119</v>
      </c>
      <c r="D13" s="234">
        <f>+'02'!C18</f>
        <v>354507.07</v>
      </c>
      <c r="E13" s="58" t="s">
        <v>192</v>
      </c>
    </row>
    <row r="14" spans="1:7" x14ac:dyDescent="0.25">
      <c r="B14" s="233"/>
      <c r="C14" s="235"/>
      <c r="D14" s="235"/>
      <c r="E14" s="103">
        <f>+C13+D13</f>
        <v>56150029.580233119</v>
      </c>
    </row>
    <row r="16" spans="1:7" x14ac:dyDescent="0.25">
      <c r="B16" s="228" t="s">
        <v>160</v>
      </c>
      <c r="C16" s="228"/>
      <c r="D16" s="228"/>
      <c r="E16" s="228"/>
    </row>
    <row r="17" spans="3:5" x14ac:dyDescent="0.25">
      <c r="D17" s="25"/>
      <c r="E17" s="56"/>
    </row>
    <row r="18" spans="3:5" x14ac:dyDescent="0.25">
      <c r="D18" s="25"/>
      <c r="E18" s="56"/>
    </row>
    <row r="19" spans="3:5" x14ac:dyDescent="0.25">
      <c r="D19" s="25"/>
      <c r="E19" s="56"/>
    </row>
    <row r="20" spans="3:5" x14ac:dyDescent="0.25">
      <c r="D20" s="25"/>
      <c r="E20" s="56"/>
    </row>
    <row r="21" spans="3:5" x14ac:dyDescent="0.25">
      <c r="D21" s="25"/>
      <c r="E21" s="56"/>
    </row>
    <row r="22" spans="3:5" x14ac:dyDescent="0.25">
      <c r="C22" s="25"/>
      <c r="D22" s="25"/>
    </row>
  </sheetData>
  <mergeCells count="8">
    <mergeCell ref="B2:E2"/>
    <mergeCell ref="B3:E3"/>
    <mergeCell ref="B4:E4"/>
    <mergeCell ref="B5:E5"/>
    <mergeCell ref="B16:E16"/>
    <mergeCell ref="B13:B14"/>
    <mergeCell ref="C13:C14"/>
    <mergeCell ref="D13:D14"/>
  </mergeCells>
  <hyperlinks>
    <hyperlink ref="A1" location="INDICE!A1" display="INDICE" xr:uid="{37C0860B-A200-43BA-BF9F-F5CECDCB330F}"/>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2DB50-65C0-426D-A01D-F1411BABFB4E}">
  <sheetPr>
    <tabColor theme="9" tint="0.39997558519241921"/>
  </sheetPr>
  <dimension ref="A1:D37"/>
  <sheetViews>
    <sheetView showGridLines="0" topLeftCell="A3" workbookViewId="0">
      <selection activeCell="C24" sqref="C24"/>
    </sheetView>
  </sheetViews>
  <sheetFormatPr baseColWidth="10" defaultRowHeight="15" x14ac:dyDescent="0.25"/>
  <cols>
    <col min="1" max="1" width="3.5703125" style="1" customWidth="1"/>
    <col min="2" max="2" width="59" style="1" customWidth="1"/>
    <col min="3" max="4" width="18.7109375" style="1" customWidth="1"/>
    <col min="5" max="5" width="3.5703125" style="1" customWidth="1"/>
    <col min="6" max="16384" width="11.42578125" style="1"/>
  </cols>
  <sheetData>
    <row r="1" spans="1:4" x14ac:dyDescent="0.25">
      <c r="A1" s="2" t="s">
        <v>156</v>
      </c>
    </row>
    <row r="2" spans="1:4" x14ac:dyDescent="0.25">
      <c r="B2" s="227" t="s">
        <v>96</v>
      </c>
      <c r="C2" s="227"/>
      <c r="D2" s="227"/>
    </row>
    <row r="3" spans="1:4" x14ac:dyDescent="0.25">
      <c r="B3" s="230" t="s">
        <v>76</v>
      </c>
      <c r="C3" s="230"/>
      <c r="D3" s="230"/>
    </row>
    <row r="4" spans="1:4" x14ac:dyDescent="0.25">
      <c r="B4" s="231" t="str">
        <f>+'02'!B4</f>
        <v>Correspondiente al 31/03/2023 con cifras comparativas al 31/03/2022</v>
      </c>
      <c r="C4" s="231"/>
      <c r="D4" s="231"/>
    </row>
    <row r="5" spans="1:4" x14ac:dyDescent="0.25">
      <c r="B5" s="231" t="s">
        <v>97</v>
      </c>
      <c r="C5" s="231"/>
      <c r="D5" s="231"/>
    </row>
    <row r="7" spans="1:4" s="23" customFormat="1" x14ac:dyDescent="0.25">
      <c r="B7" s="4" t="s">
        <v>25</v>
      </c>
      <c r="C7" s="5">
        <f>+'02'!C7</f>
        <v>45016</v>
      </c>
      <c r="D7" s="5">
        <f>+'02'!D7</f>
        <v>44651</v>
      </c>
    </row>
    <row r="8" spans="1:4" s="23" customFormat="1" x14ac:dyDescent="0.25">
      <c r="B8" s="29" t="s">
        <v>37</v>
      </c>
      <c r="C8" s="42">
        <v>5212438.05</v>
      </c>
      <c r="D8" s="42">
        <v>3073054.3600000003</v>
      </c>
    </row>
    <row r="9" spans="1:4" s="23" customFormat="1" x14ac:dyDescent="0.25">
      <c r="B9" s="43" t="s">
        <v>26</v>
      </c>
      <c r="C9" s="44"/>
      <c r="D9" s="44"/>
    </row>
    <row r="10" spans="1:4" s="23" customFormat="1" x14ac:dyDescent="0.25">
      <c r="B10" s="43" t="s">
        <v>27</v>
      </c>
      <c r="C10" s="45"/>
      <c r="D10" s="45"/>
    </row>
    <row r="11" spans="1:4" x14ac:dyDescent="0.25">
      <c r="B11" s="46" t="s">
        <v>69</v>
      </c>
      <c r="C11" s="38">
        <v>33724.9</v>
      </c>
      <c r="D11" s="38">
        <v>22428.510000000002</v>
      </c>
    </row>
    <row r="12" spans="1:4" x14ac:dyDescent="0.25">
      <c r="B12" s="46" t="s">
        <v>141</v>
      </c>
      <c r="C12" s="38"/>
      <c r="D12" s="38"/>
    </row>
    <row r="13" spans="1:4" x14ac:dyDescent="0.25">
      <c r="B13" s="46" t="s">
        <v>136</v>
      </c>
      <c r="C13" s="87">
        <v>-1831069.7300000004</v>
      </c>
      <c r="D13" s="87">
        <v>-4703814.4300000006</v>
      </c>
    </row>
    <row r="14" spans="1:4" x14ac:dyDescent="0.25">
      <c r="B14" s="46" t="s">
        <v>38</v>
      </c>
      <c r="C14" s="38"/>
      <c r="D14" s="38"/>
    </row>
    <row r="15" spans="1:4" s="23" customFormat="1" x14ac:dyDescent="0.25">
      <c r="B15" s="47" t="s">
        <v>28</v>
      </c>
      <c r="C15" s="45"/>
      <c r="D15" s="45"/>
    </row>
    <row r="16" spans="1:4" x14ac:dyDescent="0.25">
      <c r="B16" s="46" t="s">
        <v>70</v>
      </c>
      <c r="C16" s="38"/>
      <c r="D16" s="38"/>
    </row>
    <row r="17" spans="2:4" x14ac:dyDescent="0.25">
      <c r="B17" s="46" t="s">
        <v>39</v>
      </c>
      <c r="C17" s="38">
        <v>-83108203.469999999</v>
      </c>
      <c r="D17" s="38">
        <v>-14706110.289999999</v>
      </c>
    </row>
    <row r="18" spans="2:4" x14ac:dyDescent="0.25">
      <c r="B18" s="46" t="s">
        <v>40</v>
      </c>
      <c r="C18" s="38">
        <v>-242302.06</v>
      </c>
      <c r="D18" s="38">
        <v>-341956.83</v>
      </c>
    </row>
    <row r="19" spans="2:4" x14ac:dyDescent="0.25">
      <c r="B19" s="46" t="s">
        <v>29</v>
      </c>
      <c r="C19" s="38"/>
      <c r="D19" s="38"/>
    </row>
    <row r="20" spans="2:4" x14ac:dyDescent="0.25">
      <c r="B20" s="46" t="s">
        <v>30</v>
      </c>
      <c r="C20" s="38"/>
      <c r="D20" s="38"/>
    </row>
    <row r="21" spans="2:4" x14ac:dyDescent="0.25">
      <c r="B21" s="46" t="s">
        <v>41</v>
      </c>
      <c r="C21" s="38">
        <v>69840550.920000002</v>
      </c>
      <c r="D21" s="38">
        <v>3794747.57</v>
      </c>
    </row>
    <row r="22" spans="2:4" x14ac:dyDescent="0.25">
      <c r="B22" s="46" t="s">
        <v>163</v>
      </c>
      <c r="C22" s="38">
        <v>13119509.77</v>
      </c>
      <c r="D22" s="38">
        <v>10459288.460000001</v>
      </c>
    </row>
    <row r="23" spans="2:4" x14ac:dyDescent="0.25">
      <c r="B23" s="46" t="s">
        <v>31</v>
      </c>
      <c r="C23" s="48"/>
      <c r="D23" s="48"/>
    </row>
    <row r="24" spans="2:4" s="51" customFormat="1" ht="30" x14ac:dyDescent="0.25">
      <c r="B24" s="49" t="s">
        <v>32</v>
      </c>
      <c r="C24" s="50">
        <f>SUM(C9:C23)</f>
        <v>-2187789.6699999981</v>
      </c>
      <c r="D24" s="50">
        <f>SUM(D9:D23)</f>
        <v>-5475417.0099999979</v>
      </c>
    </row>
    <row r="25" spans="2:4" ht="6.75" customHeight="1" x14ac:dyDescent="0.25">
      <c r="B25" s="46"/>
      <c r="C25" s="37"/>
      <c r="D25" s="37"/>
    </row>
    <row r="26" spans="2:4" s="23" customFormat="1" x14ac:dyDescent="0.25">
      <c r="B26" s="43" t="s">
        <v>33</v>
      </c>
      <c r="C26" s="45"/>
      <c r="D26" s="45"/>
    </row>
    <row r="27" spans="2:4" x14ac:dyDescent="0.25">
      <c r="B27" s="46" t="s">
        <v>34</v>
      </c>
      <c r="C27" s="87">
        <v>-25385413.440000001</v>
      </c>
      <c r="D27" s="87">
        <v>-16276901.59</v>
      </c>
    </row>
    <row r="28" spans="2:4" x14ac:dyDescent="0.25">
      <c r="B28" s="46" t="s">
        <v>21</v>
      </c>
      <c r="C28" s="109">
        <v>27470123.579999998</v>
      </c>
      <c r="D28" s="109">
        <v>22496190.969999999</v>
      </c>
    </row>
    <row r="29" spans="2:4" s="53" customFormat="1" ht="30" x14ac:dyDescent="0.25">
      <c r="B29" s="52" t="s">
        <v>35</v>
      </c>
      <c r="C29" s="110">
        <f>+C27+C28</f>
        <v>2084710.1399999969</v>
      </c>
      <c r="D29" s="50">
        <f>+D27+D28</f>
        <v>6219289.379999999</v>
      </c>
    </row>
    <row r="30" spans="2:4" ht="6.75" customHeight="1" x14ac:dyDescent="0.25">
      <c r="B30" s="46"/>
      <c r="C30" s="111"/>
      <c r="D30" s="54"/>
    </row>
    <row r="31" spans="2:4" s="23" customFormat="1" x14ac:dyDescent="0.25">
      <c r="B31" s="29" t="s">
        <v>36</v>
      </c>
      <c r="C31" s="112">
        <f>+C8+C24+C29</f>
        <v>5109358.5199999986</v>
      </c>
      <c r="D31" s="55">
        <f>+D8+D24+D29</f>
        <v>3816926.7300000014</v>
      </c>
    </row>
    <row r="32" spans="2:4" x14ac:dyDescent="0.25">
      <c r="C32" s="56"/>
      <c r="D32" s="56"/>
    </row>
    <row r="33" spans="2:4" x14ac:dyDescent="0.25">
      <c r="B33" s="228" t="s">
        <v>160</v>
      </c>
      <c r="C33" s="228"/>
      <c r="D33" s="228"/>
    </row>
    <row r="34" spans="2:4" x14ac:dyDescent="0.25">
      <c r="C34" s="56"/>
      <c r="D34" s="56"/>
    </row>
    <row r="35" spans="2:4" x14ac:dyDescent="0.25">
      <c r="C35" s="25"/>
      <c r="D35" s="25"/>
    </row>
    <row r="36" spans="2:4" x14ac:dyDescent="0.25">
      <c r="C36" s="24"/>
    </row>
    <row r="37" spans="2:4" x14ac:dyDescent="0.25">
      <c r="C37" s="24"/>
    </row>
  </sheetData>
  <mergeCells count="5">
    <mergeCell ref="B2:D2"/>
    <mergeCell ref="B3:D3"/>
    <mergeCell ref="B4:D4"/>
    <mergeCell ref="B5:D5"/>
    <mergeCell ref="B33:D33"/>
  </mergeCells>
  <hyperlinks>
    <hyperlink ref="A1" location="INDICE!A1" display="INDICE" xr:uid="{1DF3464F-69F6-4EBF-B426-D66A3EBFD213}"/>
  </hyperlinks>
  <pageMargins left="0.7" right="0.7" top="0.75" bottom="0.75" header="0.3" footer="0.3"/>
  <ignoredErrors>
    <ignoredError sqref="C24:D24"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036F5-4BA8-4607-A3AA-5C29852E00AC}">
  <sheetPr>
    <tabColor theme="9" tint="0.39997558519241921"/>
  </sheetPr>
  <dimension ref="A1:F173"/>
  <sheetViews>
    <sheetView showGridLines="0" topLeftCell="A170" workbookViewId="0">
      <selection activeCell="C121" sqref="A121:XFD121"/>
    </sheetView>
  </sheetViews>
  <sheetFormatPr baseColWidth="10" defaultRowHeight="15" x14ac:dyDescent="0.25"/>
  <cols>
    <col min="1" max="1" width="3.5703125" style="1" customWidth="1"/>
    <col min="2" max="2" width="35" style="1" customWidth="1"/>
    <col min="3" max="6" width="19.28515625" style="1" customWidth="1"/>
    <col min="7" max="7" width="12.7109375" style="1" bestFit="1" customWidth="1"/>
    <col min="8" max="16384" width="11.42578125" style="1"/>
  </cols>
  <sheetData>
    <row r="1" spans="1:6" x14ac:dyDescent="0.25">
      <c r="A1" s="2" t="s">
        <v>156</v>
      </c>
    </row>
    <row r="2" spans="1:6" x14ac:dyDescent="0.25">
      <c r="B2" s="227" t="s">
        <v>96</v>
      </c>
      <c r="C2" s="227"/>
      <c r="D2" s="227"/>
      <c r="E2" s="227"/>
      <c r="F2" s="227"/>
    </row>
    <row r="3" spans="1:6" x14ac:dyDescent="0.25">
      <c r="B3" s="254" t="s">
        <v>77</v>
      </c>
      <c r="C3" s="254"/>
      <c r="D3" s="254"/>
      <c r="E3" s="254"/>
      <c r="F3" s="254"/>
    </row>
    <row r="4" spans="1:6" x14ac:dyDescent="0.25">
      <c r="B4" s="236" t="s">
        <v>78</v>
      </c>
      <c r="C4" s="236"/>
      <c r="D4" s="236"/>
      <c r="E4" s="236"/>
      <c r="F4" s="236"/>
    </row>
    <row r="5" spans="1:6" ht="16.5" customHeight="1" x14ac:dyDescent="0.25">
      <c r="B5" s="255" t="s">
        <v>98</v>
      </c>
      <c r="C5" s="255"/>
      <c r="D5" s="255"/>
      <c r="E5" s="255"/>
      <c r="F5" s="255"/>
    </row>
    <row r="6" spans="1:6" x14ac:dyDescent="0.25">
      <c r="B6" s="255"/>
      <c r="C6" s="255"/>
      <c r="D6" s="255"/>
      <c r="E6" s="255"/>
      <c r="F6" s="255"/>
    </row>
    <row r="7" spans="1:6" x14ac:dyDescent="0.25">
      <c r="B7" s="255"/>
      <c r="C7" s="255"/>
      <c r="D7" s="255"/>
      <c r="E7" s="255"/>
      <c r="F7" s="255"/>
    </row>
    <row r="8" spans="1:6" x14ac:dyDescent="0.25">
      <c r="B8" s="255"/>
      <c r="C8" s="255"/>
      <c r="D8" s="255"/>
      <c r="E8" s="255"/>
      <c r="F8" s="255"/>
    </row>
    <row r="9" spans="1:6" x14ac:dyDescent="0.25">
      <c r="B9" s="255"/>
      <c r="C9" s="255"/>
      <c r="D9" s="255"/>
      <c r="E9" s="255"/>
      <c r="F9" s="255"/>
    </row>
    <row r="10" spans="1:6" x14ac:dyDescent="0.25">
      <c r="B10" s="255"/>
      <c r="C10" s="255"/>
      <c r="D10" s="255"/>
      <c r="E10" s="255"/>
      <c r="F10" s="255"/>
    </row>
    <row r="11" spans="1:6" x14ac:dyDescent="0.25">
      <c r="B11" s="255"/>
      <c r="C11" s="255"/>
      <c r="D11" s="255"/>
      <c r="E11" s="255"/>
      <c r="F11" s="255"/>
    </row>
    <row r="12" spans="1:6" x14ac:dyDescent="0.25">
      <c r="B12" s="255"/>
      <c r="C12" s="255"/>
      <c r="D12" s="255"/>
      <c r="E12" s="255"/>
      <c r="F12" s="255"/>
    </row>
    <row r="14" spans="1:6" x14ac:dyDescent="0.25">
      <c r="B14" s="236" t="s">
        <v>79</v>
      </c>
      <c r="C14" s="236"/>
      <c r="D14" s="236"/>
      <c r="E14" s="236"/>
      <c r="F14" s="236"/>
    </row>
    <row r="16" spans="1:6" x14ac:dyDescent="0.25">
      <c r="B16" s="236" t="s">
        <v>80</v>
      </c>
      <c r="C16" s="236"/>
      <c r="D16" s="236"/>
      <c r="E16" s="236"/>
      <c r="F16" s="236"/>
    </row>
    <row r="17" spans="2:6" x14ac:dyDescent="0.25">
      <c r="B17" s="238" t="s">
        <v>127</v>
      </c>
      <c r="C17" s="238"/>
      <c r="D17" s="238"/>
      <c r="E17" s="238"/>
      <c r="F17" s="238"/>
    </row>
    <row r="18" spans="2:6" x14ac:dyDescent="0.25">
      <c r="B18" s="238"/>
      <c r="C18" s="238"/>
      <c r="D18" s="238"/>
      <c r="E18" s="238"/>
      <c r="F18" s="238"/>
    </row>
    <row r="19" spans="2:6" x14ac:dyDescent="0.25">
      <c r="B19" s="238"/>
      <c r="C19" s="238"/>
      <c r="D19" s="238"/>
      <c r="E19" s="238"/>
      <c r="F19" s="238"/>
    </row>
    <row r="20" spans="2:6" x14ac:dyDescent="0.25">
      <c r="B20" s="238"/>
      <c r="C20" s="238"/>
      <c r="D20" s="238"/>
      <c r="E20" s="238"/>
      <c r="F20" s="238"/>
    </row>
    <row r="21" spans="2:6" x14ac:dyDescent="0.25">
      <c r="B21" s="238"/>
      <c r="C21" s="238"/>
      <c r="D21" s="238"/>
      <c r="E21" s="238"/>
      <c r="F21" s="238"/>
    </row>
    <row r="22" spans="2:6" x14ac:dyDescent="0.25">
      <c r="B22" s="238"/>
      <c r="C22" s="238"/>
      <c r="D22" s="238"/>
      <c r="E22" s="238"/>
      <c r="F22" s="238"/>
    </row>
    <row r="23" spans="2:6" x14ac:dyDescent="0.25">
      <c r="B23" s="238"/>
      <c r="C23" s="238"/>
      <c r="D23" s="238"/>
      <c r="E23" s="238"/>
      <c r="F23" s="238"/>
    </row>
    <row r="24" spans="2:6" x14ac:dyDescent="0.25">
      <c r="B24" s="238"/>
      <c r="C24" s="238"/>
      <c r="D24" s="238"/>
      <c r="E24" s="238"/>
      <c r="F24" s="238"/>
    </row>
    <row r="25" spans="2:6" x14ac:dyDescent="0.25">
      <c r="B25" s="238"/>
      <c r="C25" s="238"/>
      <c r="D25" s="238"/>
      <c r="E25" s="238"/>
      <c r="F25" s="238"/>
    </row>
    <row r="26" spans="2:6" x14ac:dyDescent="0.25">
      <c r="B26" s="238"/>
      <c r="C26" s="238"/>
      <c r="D26" s="238"/>
      <c r="E26" s="238"/>
      <c r="F26" s="238"/>
    </row>
    <row r="27" spans="2:6" x14ac:dyDescent="0.25">
      <c r="B27" s="238"/>
      <c r="C27" s="238"/>
      <c r="D27" s="238"/>
      <c r="E27" s="238"/>
      <c r="F27" s="238"/>
    </row>
    <row r="28" spans="2:6" x14ac:dyDescent="0.25">
      <c r="B28" s="238"/>
      <c r="C28" s="238"/>
      <c r="D28" s="238"/>
      <c r="E28" s="238"/>
      <c r="F28" s="238"/>
    </row>
    <row r="29" spans="2:6" x14ac:dyDescent="0.25">
      <c r="B29" s="238"/>
      <c r="C29" s="238"/>
      <c r="D29" s="238"/>
      <c r="E29" s="238"/>
      <c r="F29" s="238"/>
    </row>
    <row r="30" spans="2:6" x14ac:dyDescent="0.25">
      <c r="B30" s="238"/>
      <c r="C30" s="238"/>
      <c r="D30" s="238"/>
      <c r="E30" s="238"/>
      <c r="F30" s="238"/>
    </row>
    <row r="31" spans="2:6" x14ac:dyDescent="0.25">
      <c r="B31" s="238"/>
      <c r="C31" s="238"/>
      <c r="D31" s="238"/>
      <c r="E31" s="238"/>
      <c r="F31" s="238"/>
    </row>
    <row r="32" spans="2:6" x14ac:dyDescent="0.25">
      <c r="B32" s="238"/>
      <c r="C32" s="238"/>
      <c r="D32" s="238"/>
      <c r="E32" s="238"/>
      <c r="F32" s="238"/>
    </row>
    <row r="33" spans="2:6" x14ac:dyDescent="0.25">
      <c r="B33" s="238"/>
      <c r="C33" s="238"/>
      <c r="D33" s="238"/>
      <c r="E33" s="238"/>
      <c r="F33" s="238"/>
    </row>
    <row r="34" spans="2:6" x14ac:dyDescent="0.25">
      <c r="B34" s="238"/>
      <c r="C34" s="238"/>
      <c r="D34" s="238"/>
      <c r="E34" s="238"/>
      <c r="F34" s="238"/>
    </row>
    <row r="35" spans="2:6" x14ac:dyDescent="0.25">
      <c r="B35" s="238"/>
      <c r="C35" s="238"/>
      <c r="D35" s="238"/>
      <c r="E35" s="238"/>
      <c r="F35" s="238"/>
    </row>
    <row r="36" spans="2:6" x14ac:dyDescent="0.25">
      <c r="B36" s="238"/>
      <c r="C36" s="238"/>
      <c r="D36" s="238"/>
      <c r="E36" s="238"/>
      <c r="F36" s="238"/>
    </row>
    <row r="37" spans="2:6" x14ac:dyDescent="0.25">
      <c r="B37" s="238"/>
      <c r="C37" s="238"/>
      <c r="D37" s="238"/>
      <c r="E37" s="238"/>
      <c r="F37" s="238"/>
    </row>
    <row r="38" spans="2:6" x14ac:dyDescent="0.25">
      <c r="B38" s="238"/>
      <c r="C38" s="238"/>
      <c r="D38" s="238"/>
      <c r="E38" s="238"/>
      <c r="F38" s="238"/>
    </row>
    <row r="39" spans="2:6" x14ac:dyDescent="0.25">
      <c r="B39" s="238"/>
      <c r="C39" s="238"/>
      <c r="D39" s="238"/>
      <c r="E39" s="238"/>
      <c r="F39" s="238"/>
    </row>
    <row r="40" spans="2:6" x14ac:dyDescent="0.25">
      <c r="B40" s="238"/>
      <c r="C40" s="238"/>
      <c r="D40" s="238"/>
      <c r="E40" s="238"/>
      <c r="F40" s="238"/>
    </row>
    <row r="41" spans="2:6" x14ac:dyDescent="0.25">
      <c r="B41" s="238"/>
      <c r="C41" s="238"/>
      <c r="D41" s="238"/>
      <c r="E41" s="238"/>
      <c r="F41" s="238"/>
    </row>
    <row r="42" spans="2:6" x14ac:dyDescent="0.25">
      <c r="B42" s="238"/>
      <c r="C42" s="238"/>
      <c r="D42" s="238"/>
      <c r="E42" s="238"/>
      <c r="F42" s="238"/>
    </row>
    <row r="43" spans="2:6" x14ac:dyDescent="0.25">
      <c r="B43" s="238"/>
      <c r="C43" s="238"/>
      <c r="D43" s="238"/>
      <c r="E43" s="238"/>
      <c r="F43" s="238"/>
    </row>
    <row r="44" spans="2:6" x14ac:dyDescent="0.25">
      <c r="B44" s="238"/>
      <c r="C44" s="238"/>
      <c r="D44" s="238"/>
      <c r="E44" s="238"/>
      <c r="F44" s="238"/>
    </row>
    <row r="45" spans="2:6" x14ac:dyDescent="0.25">
      <c r="B45" s="238"/>
      <c r="C45" s="238"/>
      <c r="D45" s="238"/>
      <c r="E45" s="238"/>
      <c r="F45" s="238"/>
    </row>
    <row r="46" spans="2:6" x14ac:dyDescent="0.25">
      <c r="B46" s="238"/>
      <c r="C46" s="238"/>
      <c r="D46" s="238"/>
      <c r="E46" s="238"/>
      <c r="F46" s="238"/>
    </row>
    <row r="47" spans="2:6" x14ac:dyDescent="0.25">
      <c r="B47" s="236" t="s">
        <v>81</v>
      </c>
      <c r="C47" s="236"/>
      <c r="D47" s="236"/>
      <c r="E47" s="236"/>
      <c r="F47" s="236"/>
    </row>
    <row r="48" spans="2:6" x14ac:dyDescent="0.25">
      <c r="B48" s="238" t="s">
        <v>137</v>
      </c>
      <c r="C48" s="238"/>
      <c r="D48" s="238"/>
      <c r="E48" s="238"/>
      <c r="F48" s="238"/>
    </row>
    <row r="49" spans="2:6" x14ac:dyDescent="0.25">
      <c r="B49" s="238"/>
      <c r="C49" s="238"/>
      <c r="D49" s="238"/>
      <c r="E49" s="238"/>
      <c r="F49" s="238"/>
    </row>
    <row r="51" spans="2:6" x14ac:dyDescent="0.25">
      <c r="B51" s="256" t="s">
        <v>82</v>
      </c>
      <c r="C51" s="256"/>
      <c r="D51" s="256"/>
      <c r="E51" s="256"/>
      <c r="F51" s="256"/>
    </row>
    <row r="53" spans="2:6" x14ac:dyDescent="0.25">
      <c r="B53" s="238" t="s">
        <v>83</v>
      </c>
      <c r="C53" s="238"/>
      <c r="D53" s="238"/>
      <c r="E53" s="238"/>
      <c r="F53" s="238"/>
    </row>
    <row r="54" spans="2:6" x14ac:dyDescent="0.25">
      <c r="B54" s="238"/>
      <c r="C54" s="238"/>
      <c r="D54" s="238"/>
      <c r="E54" s="238"/>
      <c r="F54" s="238"/>
    </row>
    <row r="55" spans="2:6" x14ac:dyDescent="0.25">
      <c r="B55" s="238"/>
      <c r="C55" s="238"/>
      <c r="D55" s="238"/>
      <c r="E55" s="238"/>
      <c r="F55" s="238"/>
    </row>
    <row r="56" spans="2:6" x14ac:dyDescent="0.25">
      <c r="B56" s="238" t="s">
        <v>193</v>
      </c>
      <c r="C56" s="238"/>
      <c r="D56" s="238"/>
      <c r="E56" s="238"/>
      <c r="F56" s="238"/>
    </row>
    <row r="57" spans="2:6" x14ac:dyDescent="0.25">
      <c r="B57" s="238"/>
      <c r="C57" s="238"/>
      <c r="D57" s="238"/>
      <c r="E57" s="238"/>
      <c r="F57" s="238"/>
    </row>
    <row r="58" spans="2:6" x14ac:dyDescent="0.25">
      <c r="B58" s="238" t="s">
        <v>84</v>
      </c>
      <c r="C58" s="238"/>
      <c r="D58" s="238"/>
      <c r="E58" s="238"/>
      <c r="F58" s="238"/>
    </row>
    <row r="59" spans="2:6" x14ac:dyDescent="0.25">
      <c r="B59" s="238"/>
      <c r="C59" s="238"/>
      <c r="D59" s="238"/>
      <c r="E59" s="238"/>
      <c r="F59" s="238"/>
    </row>
    <row r="60" spans="2:6" x14ac:dyDescent="0.25">
      <c r="B60" s="238" t="s">
        <v>85</v>
      </c>
      <c r="C60" s="238"/>
      <c r="D60" s="238"/>
      <c r="E60" s="238"/>
      <c r="F60" s="238"/>
    </row>
    <row r="61" spans="2:6" x14ac:dyDescent="0.25">
      <c r="B61" s="238"/>
      <c r="C61" s="238"/>
      <c r="D61" s="238"/>
      <c r="E61" s="238"/>
      <c r="F61" s="238"/>
    </row>
    <row r="62" spans="2:6" x14ac:dyDescent="0.25">
      <c r="B62" s="237" t="s">
        <v>86</v>
      </c>
      <c r="C62" s="237"/>
      <c r="D62" s="237"/>
      <c r="E62" s="237"/>
      <c r="F62" s="237"/>
    </row>
    <row r="63" spans="2:6" x14ac:dyDescent="0.25">
      <c r="B63" s="237"/>
      <c r="C63" s="237"/>
      <c r="D63" s="237"/>
      <c r="E63" s="237"/>
      <c r="F63" s="237"/>
    </row>
    <row r="64" spans="2:6" x14ac:dyDescent="0.25">
      <c r="B64" s="237" t="s">
        <v>87</v>
      </c>
      <c r="C64" s="237"/>
      <c r="D64" s="237"/>
      <c r="E64" s="237"/>
      <c r="F64" s="237"/>
    </row>
    <row r="65" spans="2:6" x14ac:dyDescent="0.25">
      <c r="B65" s="237"/>
      <c r="C65" s="237"/>
      <c r="D65" s="237"/>
      <c r="E65" s="237"/>
      <c r="F65" s="237"/>
    </row>
    <row r="67" spans="2:6" x14ac:dyDescent="0.25">
      <c r="B67" s="4" t="s">
        <v>25</v>
      </c>
      <c r="C67" s="5">
        <v>44926</v>
      </c>
      <c r="D67" s="5">
        <v>44834</v>
      </c>
      <c r="E67" s="5">
        <v>44561</v>
      </c>
      <c r="F67" s="26"/>
    </row>
    <row r="68" spans="2:6" x14ac:dyDescent="0.25">
      <c r="B68" s="6" t="s">
        <v>42</v>
      </c>
      <c r="C68" s="148">
        <v>7166.48</v>
      </c>
      <c r="D68" s="148">
        <v>6921.52</v>
      </c>
      <c r="E68" s="148">
        <v>7322.9</v>
      </c>
    </row>
    <row r="69" spans="2:6" x14ac:dyDescent="0.25">
      <c r="B69" s="6" t="s">
        <v>43</v>
      </c>
      <c r="C69" s="148">
        <v>7169.7</v>
      </c>
      <c r="D69" s="148">
        <v>6931.47</v>
      </c>
      <c r="E69" s="148">
        <v>7339.62</v>
      </c>
    </row>
    <row r="70" spans="2:6" x14ac:dyDescent="0.25">
      <c r="B70" s="31"/>
      <c r="C70" s="31"/>
      <c r="D70" s="31"/>
      <c r="E70" s="31"/>
      <c r="F70" s="31"/>
    </row>
    <row r="71" spans="2:6" x14ac:dyDescent="0.25">
      <c r="B71" s="236" t="s">
        <v>88</v>
      </c>
      <c r="C71" s="236"/>
      <c r="D71" s="236"/>
      <c r="E71" s="236"/>
      <c r="F71" s="236"/>
    </row>
    <row r="72" spans="2:6" ht="15" customHeight="1" x14ac:dyDescent="0.25">
      <c r="B72" s="32"/>
      <c r="C72" s="32"/>
      <c r="D72" s="32"/>
      <c r="E72" s="32"/>
      <c r="F72" s="32"/>
    </row>
    <row r="73" spans="2:6" ht="15" customHeight="1" x14ac:dyDescent="0.25">
      <c r="B73" s="239" t="s">
        <v>99</v>
      </c>
      <c r="C73" s="252" t="s">
        <v>100</v>
      </c>
      <c r="D73" s="253"/>
      <c r="E73" s="239" t="s">
        <v>101</v>
      </c>
      <c r="F73" s="239" t="s">
        <v>194</v>
      </c>
    </row>
    <row r="74" spans="2:6" ht="15" customHeight="1" x14ac:dyDescent="0.25">
      <c r="B74" s="251"/>
      <c r="C74" s="8" t="s">
        <v>102</v>
      </c>
      <c r="D74" s="9" t="s">
        <v>103</v>
      </c>
      <c r="E74" s="240"/>
      <c r="F74" s="240"/>
    </row>
    <row r="75" spans="2:6" ht="15" customHeight="1" x14ac:dyDescent="0.25">
      <c r="B75" s="10" t="s">
        <v>104</v>
      </c>
      <c r="C75" s="20"/>
      <c r="D75" s="20"/>
      <c r="E75" s="20"/>
      <c r="F75" s="20"/>
    </row>
    <row r="76" spans="2:6" ht="16.5" customHeight="1" x14ac:dyDescent="0.25">
      <c r="B76" s="11" t="s">
        <v>107</v>
      </c>
      <c r="C76" s="12" t="s">
        <v>109</v>
      </c>
      <c r="D76" s="114">
        <f>+'01'!C8</f>
        <v>5109358.5200000005</v>
      </c>
      <c r="E76" s="13">
        <f>+C68</f>
        <v>7166.48</v>
      </c>
      <c r="F76" s="14">
        <f>+D76*E76</f>
        <v>36616115646.409599</v>
      </c>
    </row>
    <row r="77" spans="2:6" ht="16.5" customHeight="1" x14ac:dyDescent="0.25">
      <c r="B77" s="11" t="s">
        <v>106</v>
      </c>
      <c r="C77" s="12" t="s">
        <v>109</v>
      </c>
      <c r="D77" s="114">
        <f>+'01'!C9+'01'!C10</f>
        <v>7504.38</v>
      </c>
      <c r="E77" s="13">
        <f>+E76</f>
        <v>7166.48</v>
      </c>
      <c r="F77" s="14">
        <f>+D77*E77</f>
        <v>53779989.182399996</v>
      </c>
    </row>
    <row r="78" spans="2:6" ht="16.5" customHeight="1" x14ac:dyDescent="0.25">
      <c r="B78" s="15" t="s">
        <v>94</v>
      </c>
      <c r="C78" s="16" t="s">
        <v>109</v>
      </c>
      <c r="D78" s="115">
        <f>+'01'!C12</f>
        <v>50898659.740000002</v>
      </c>
      <c r="E78" s="17">
        <f>+E77</f>
        <v>7166.48</v>
      </c>
      <c r="F78" s="18">
        <f>+D78*E78</f>
        <v>364764227053.5152</v>
      </c>
    </row>
    <row r="79" spans="2:6" ht="15" customHeight="1" x14ac:dyDescent="0.25">
      <c r="B79" s="19" t="s">
        <v>105</v>
      </c>
      <c r="C79" s="20"/>
      <c r="D79" s="116"/>
      <c r="E79" s="33"/>
      <c r="F79" s="34"/>
    </row>
    <row r="80" spans="2:6" ht="16.5" customHeight="1" x14ac:dyDescent="0.25">
      <c r="B80" s="35" t="s">
        <v>108</v>
      </c>
      <c r="C80" s="16" t="s">
        <v>109</v>
      </c>
      <c r="D80" s="115">
        <f>+'01'!C15+'01'!C16+'01'!C18</f>
        <v>83316.67</v>
      </c>
      <c r="E80" s="17">
        <f>+C69</f>
        <v>7169.7</v>
      </c>
      <c r="F80" s="18">
        <f>+D80*E80</f>
        <v>597355528.89899993</v>
      </c>
    </row>
    <row r="81" spans="2:6" ht="15" customHeight="1" x14ac:dyDescent="0.25">
      <c r="B81" s="32"/>
      <c r="C81" s="32"/>
      <c r="D81" s="32"/>
      <c r="E81" s="32"/>
      <c r="F81" s="32"/>
    </row>
    <row r="82" spans="2:6" ht="15.75" customHeight="1" x14ac:dyDescent="0.25">
      <c r="B82" s="236" t="s">
        <v>144</v>
      </c>
      <c r="C82" s="236"/>
      <c r="D82" s="236"/>
      <c r="E82" s="236"/>
      <c r="F82" s="236"/>
    </row>
    <row r="83" spans="2:6" x14ac:dyDescent="0.25">
      <c r="B83" s="236"/>
      <c r="C83" s="236"/>
      <c r="D83" s="236"/>
      <c r="E83" s="236"/>
      <c r="F83" s="236"/>
    </row>
    <row r="84" spans="2:6" ht="15" customHeight="1" x14ac:dyDescent="0.25">
      <c r="B84" s="31"/>
      <c r="C84" s="31"/>
      <c r="D84" s="31"/>
      <c r="E84" s="31"/>
      <c r="F84" s="31"/>
    </row>
    <row r="85" spans="2:6" ht="46.5" customHeight="1" x14ac:dyDescent="0.25">
      <c r="B85" s="9" t="s">
        <v>110</v>
      </c>
      <c r="C85" s="9" t="s">
        <v>195</v>
      </c>
      <c r="D85" s="9" t="s">
        <v>196</v>
      </c>
      <c r="E85" s="9" t="s">
        <v>197</v>
      </c>
      <c r="F85" s="9" t="s">
        <v>198</v>
      </c>
    </row>
    <row r="86" spans="2:6" ht="55.5" customHeight="1" x14ac:dyDescent="0.25">
      <c r="B86" s="21" t="s">
        <v>111</v>
      </c>
      <c r="C86" s="7">
        <f>+C68</f>
        <v>7166.48</v>
      </c>
      <c r="D86" s="7">
        <v>0</v>
      </c>
      <c r="E86" s="7">
        <f>+E68</f>
        <v>7322.9</v>
      </c>
      <c r="F86" s="7">
        <v>0</v>
      </c>
    </row>
    <row r="87" spans="2:6" ht="55.5" customHeight="1" x14ac:dyDescent="0.25">
      <c r="B87" s="21" t="s">
        <v>112</v>
      </c>
      <c r="C87" s="7">
        <f>+C69</f>
        <v>7169.7</v>
      </c>
      <c r="D87" s="7">
        <v>0</v>
      </c>
      <c r="E87" s="7">
        <f>+E69</f>
        <v>7339.62</v>
      </c>
      <c r="F87" s="7">
        <v>0</v>
      </c>
    </row>
    <row r="88" spans="2:6" ht="55.5" customHeight="1" x14ac:dyDescent="0.25">
      <c r="B88" s="21" t="s">
        <v>113</v>
      </c>
      <c r="C88" s="7">
        <f>+C86</f>
        <v>7166.48</v>
      </c>
      <c r="D88" s="7">
        <v>0</v>
      </c>
      <c r="E88" s="7">
        <f>+E86</f>
        <v>7322.9</v>
      </c>
      <c r="F88" s="7">
        <v>0</v>
      </c>
    </row>
    <row r="89" spans="2:6" ht="55.5" customHeight="1" x14ac:dyDescent="0.25">
      <c r="B89" s="21" t="s">
        <v>114</v>
      </c>
      <c r="C89" s="7">
        <f>+C87</f>
        <v>7169.7</v>
      </c>
      <c r="D89" s="7">
        <v>0</v>
      </c>
      <c r="E89" s="7">
        <f>+E87</f>
        <v>7339.62</v>
      </c>
      <c r="F89" s="7">
        <v>0</v>
      </c>
    </row>
    <row r="91" spans="2:6" x14ac:dyDescent="0.25">
      <c r="B91" s="241" t="s">
        <v>89</v>
      </c>
      <c r="C91" s="241"/>
      <c r="D91" s="241"/>
      <c r="E91" s="241"/>
      <c r="F91" s="241"/>
    </row>
    <row r="92" spans="2:6" x14ac:dyDescent="0.25">
      <c r="B92" s="237" t="s">
        <v>115</v>
      </c>
      <c r="C92" s="237"/>
      <c r="D92" s="237"/>
      <c r="E92" s="237"/>
      <c r="F92" s="237"/>
    </row>
    <row r="93" spans="2:6" ht="19.5" customHeight="1" x14ac:dyDescent="0.25">
      <c r="B93" s="237"/>
      <c r="C93" s="237"/>
      <c r="D93" s="237"/>
      <c r="E93" s="237"/>
      <c r="F93" s="237"/>
    </row>
    <row r="94" spans="2:6" x14ac:dyDescent="0.25">
      <c r="B94" s="237"/>
      <c r="C94" s="237"/>
      <c r="D94" s="237"/>
      <c r="E94" s="237"/>
      <c r="F94" s="237"/>
    </row>
    <row r="95" spans="2:6" x14ac:dyDescent="0.25">
      <c r="B95" s="36"/>
      <c r="C95" s="36"/>
      <c r="D95" s="36"/>
      <c r="E95" s="36"/>
      <c r="F95" s="36"/>
    </row>
    <row r="96" spans="2:6" x14ac:dyDescent="0.25">
      <c r="B96" s="246" t="s">
        <v>25</v>
      </c>
      <c r="C96" s="247"/>
      <c r="D96" s="5">
        <f>+'04'!C7</f>
        <v>45016</v>
      </c>
      <c r="E96" s="5">
        <f>+'04'!D7</f>
        <v>44651</v>
      </c>
      <c r="F96" s="31"/>
    </row>
    <row r="97" spans="2:6" x14ac:dyDescent="0.25">
      <c r="B97" s="242" t="s">
        <v>12</v>
      </c>
      <c r="C97" s="243"/>
      <c r="D97" s="116">
        <f>+'02'!C13</f>
        <v>241000.44</v>
      </c>
      <c r="E97" s="33">
        <f>+'02'!D13</f>
        <v>336434.49</v>
      </c>
      <c r="F97" s="31"/>
    </row>
    <row r="98" spans="2:6" x14ac:dyDescent="0.25">
      <c r="B98" s="244" t="s">
        <v>44</v>
      </c>
      <c r="C98" s="245"/>
      <c r="D98" s="115">
        <v>0</v>
      </c>
      <c r="E98" s="115">
        <v>0</v>
      </c>
      <c r="F98" s="31"/>
    </row>
    <row r="99" spans="2:6" x14ac:dyDescent="0.25">
      <c r="B99" s="246" t="s">
        <v>46</v>
      </c>
      <c r="C99" s="247"/>
      <c r="D99" s="117">
        <f>SUM(D97:D98)</f>
        <v>241000.44</v>
      </c>
      <c r="E99" s="117">
        <f>SUM(E97:E98)</f>
        <v>336434.49</v>
      </c>
      <c r="F99" s="31"/>
    </row>
    <row r="100" spans="2:6" x14ac:dyDescent="0.25">
      <c r="B100" s="31"/>
      <c r="C100" s="31"/>
      <c r="D100" s="31"/>
      <c r="E100" s="31"/>
      <c r="F100" s="31"/>
    </row>
    <row r="101" spans="2:6" x14ac:dyDescent="0.25">
      <c r="B101" s="236" t="s">
        <v>90</v>
      </c>
      <c r="C101" s="236"/>
      <c r="D101" s="236"/>
      <c r="E101" s="236"/>
      <c r="F101" s="236"/>
    </row>
    <row r="102" spans="2:6" x14ac:dyDescent="0.25">
      <c r="B102" s="31"/>
      <c r="C102" s="31"/>
      <c r="D102" s="31"/>
      <c r="E102" s="31"/>
      <c r="F102" s="31"/>
    </row>
    <row r="103" spans="2:6" ht="45" x14ac:dyDescent="0.25">
      <c r="B103" s="9" t="s">
        <v>45</v>
      </c>
      <c r="C103" s="9" t="s">
        <v>47</v>
      </c>
      <c r="D103" s="9" t="s">
        <v>48</v>
      </c>
      <c r="E103" s="9" t="s">
        <v>49</v>
      </c>
    </row>
    <row r="104" spans="2:6" x14ac:dyDescent="0.25">
      <c r="B104" s="248" t="s">
        <v>50</v>
      </c>
      <c r="C104" s="249"/>
      <c r="D104" s="249"/>
      <c r="E104" s="250"/>
    </row>
    <row r="105" spans="2:6" x14ac:dyDescent="0.25">
      <c r="B105" s="27" t="s">
        <v>51</v>
      </c>
      <c r="C105" s="216">
        <v>111.3271303854</v>
      </c>
      <c r="D105" s="116">
        <v>52206376.359999999</v>
      </c>
      <c r="E105" s="119">
        <v>1166</v>
      </c>
    </row>
    <row r="106" spans="2:6" x14ac:dyDescent="0.25">
      <c r="B106" s="22" t="s">
        <v>52</v>
      </c>
      <c r="C106" s="217">
        <v>111.544448735</v>
      </c>
      <c r="D106" s="114">
        <v>52988525.189999998</v>
      </c>
      <c r="E106" s="120">
        <v>1190</v>
      </c>
    </row>
    <row r="107" spans="2:6" x14ac:dyDescent="0.25">
      <c r="B107" s="28" t="s">
        <v>53</v>
      </c>
      <c r="C107" s="215">
        <v>111.8005896981</v>
      </c>
      <c r="D107" s="115">
        <v>56150029.579999998</v>
      </c>
      <c r="E107" s="121">
        <v>1214</v>
      </c>
    </row>
    <row r="108" spans="2:6" x14ac:dyDescent="0.25">
      <c r="C108" s="94"/>
      <c r="D108" s="95"/>
      <c r="E108" s="96"/>
    </row>
    <row r="109" spans="2:6" x14ac:dyDescent="0.25">
      <c r="B109" s="241" t="s">
        <v>91</v>
      </c>
      <c r="C109" s="241"/>
      <c r="D109" s="241"/>
      <c r="E109" s="241"/>
      <c r="F109" s="241"/>
    </row>
    <row r="110" spans="2:6" x14ac:dyDescent="0.25">
      <c r="B110" s="237" t="s">
        <v>128</v>
      </c>
      <c r="C110" s="237"/>
      <c r="D110" s="237"/>
      <c r="E110" s="237"/>
      <c r="F110" s="237"/>
    </row>
    <row r="111" spans="2:6" x14ac:dyDescent="0.25">
      <c r="B111" s="237"/>
      <c r="C111" s="237"/>
      <c r="D111" s="237"/>
      <c r="E111" s="237"/>
      <c r="F111" s="237"/>
    </row>
    <row r="112" spans="2:6" x14ac:dyDescent="0.25">
      <c r="B112" s="4" t="s">
        <v>54</v>
      </c>
      <c r="C112" s="5">
        <f>+D96</f>
        <v>45016</v>
      </c>
      <c r="D112" s="5">
        <f>+E96</f>
        <v>44651</v>
      </c>
    </row>
    <row r="113" spans="2:6" x14ac:dyDescent="0.25">
      <c r="B113" s="22" t="s">
        <v>165</v>
      </c>
      <c r="C113" s="87">
        <v>5086061.7</v>
      </c>
      <c r="D113" s="102">
        <v>0</v>
      </c>
    </row>
    <row r="114" spans="2:6" x14ac:dyDescent="0.25">
      <c r="B114" s="22" t="s">
        <v>116</v>
      </c>
      <c r="C114" s="125">
        <v>10000</v>
      </c>
      <c r="D114" s="87">
        <v>0</v>
      </c>
    </row>
    <row r="115" spans="2:6" x14ac:dyDescent="0.25">
      <c r="B115" s="22" t="s">
        <v>147</v>
      </c>
      <c r="C115" s="87">
        <v>6000</v>
      </c>
      <c r="D115" s="87">
        <v>5000</v>
      </c>
    </row>
    <row r="116" spans="2:6" x14ac:dyDescent="0.25">
      <c r="B116" s="22" t="s">
        <v>146</v>
      </c>
      <c r="C116" s="87">
        <v>3423.89</v>
      </c>
      <c r="D116" s="87">
        <v>90823.19</v>
      </c>
    </row>
    <row r="117" spans="2:6" x14ac:dyDescent="0.25">
      <c r="B117" s="22" t="s">
        <v>71</v>
      </c>
      <c r="C117" s="87">
        <v>2609.6</v>
      </c>
      <c r="D117" s="87">
        <v>28313.49</v>
      </c>
    </row>
    <row r="118" spans="2:6" x14ac:dyDescent="0.25">
      <c r="B118" s="22" t="s">
        <v>186</v>
      </c>
      <c r="C118" s="125">
        <v>1080</v>
      </c>
      <c r="D118" s="87">
        <v>0</v>
      </c>
    </row>
    <row r="119" spans="2:6" x14ac:dyDescent="0.25">
      <c r="B119" s="22" t="s">
        <v>148</v>
      </c>
      <c r="C119" s="87">
        <v>183.33</v>
      </c>
      <c r="D119" s="87">
        <v>1500042.12</v>
      </c>
    </row>
    <row r="120" spans="2:6" x14ac:dyDescent="0.25">
      <c r="B120" s="22" t="s">
        <v>139</v>
      </c>
      <c r="C120" s="125">
        <v>0</v>
      </c>
      <c r="D120" s="87">
        <v>2192747.9300000002</v>
      </c>
    </row>
    <row r="121" spans="2:6" x14ac:dyDescent="0.25">
      <c r="B121" s="90"/>
      <c r="C121" s="126"/>
      <c r="D121" s="115"/>
    </row>
    <row r="122" spans="2:6" x14ac:dyDescent="0.25">
      <c r="B122" s="88" t="s">
        <v>46</v>
      </c>
      <c r="C122" s="117">
        <f>SUM(C113:C121)</f>
        <v>5109358.5199999996</v>
      </c>
      <c r="D122" s="127">
        <f>SUM(D113:D121)</f>
        <v>3816926.7300000004</v>
      </c>
    </row>
    <row r="124" spans="2:6" x14ac:dyDescent="0.25">
      <c r="B124" s="237" t="s">
        <v>129</v>
      </c>
      <c r="C124" s="237"/>
      <c r="D124" s="237"/>
      <c r="E124" s="237"/>
      <c r="F124" s="237"/>
    </row>
    <row r="125" spans="2:6" x14ac:dyDescent="0.25">
      <c r="B125" s="237" t="s">
        <v>138</v>
      </c>
      <c r="C125" s="237"/>
      <c r="D125" s="237"/>
      <c r="E125" s="237"/>
      <c r="F125" s="237"/>
    </row>
    <row r="127" spans="2:6" x14ac:dyDescent="0.25">
      <c r="B127" s="237" t="s">
        <v>149</v>
      </c>
      <c r="C127" s="237"/>
      <c r="D127" s="237"/>
      <c r="E127" s="237"/>
      <c r="F127" s="237"/>
    </row>
    <row r="128" spans="2:6" x14ac:dyDescent="0.25">
      <c r="B128" s="237"/>
      <c r="C128" s="237"/>
      <c r="D128" s="237"/>
      <c r="E128" s="237"/>
      <c r="F128" s="237"/>
    </row>
    <row r="129" spans="2:6" x14ac:dyDescent="0.25">
      <c r="B129" s="4" t="s">
        <v>25</v>
      </c>
      <c r="C129" s="5">
        <f>+C112</f>
        <v>45016</v>
      </c>
      <c r="D129" s="5">
        <f>+D112</f>
        <v>44651</v>
      </c>
    </row>
    <row r="130" spans="2:6" x14ac:dyDescent="0.25">
      <c r="B130" s="39" t="s">
        <v>12</v>
      </c>
      <c r="C130" s="118">
        <f>+'01'!C16</f>
        <v>83316.67</v>
      </c>
      <c r="D130" s="118">
        <f>+'01'!D16</f>
        <v>115972.12</v>
      </c>
    </row>
    <row r="131" spans="2:6" x14ac:dyDescent="0.25">
      <c r="B131" s="4" t="s">
        <v>46</v>
      </c>
      <c r="C131" s="117">
        <f>SUM(C130)</f>
        <v>83316.67</v>
      </c>
      <c r="D131" s="117">
        <f>SUM(D130)</f>
        <v>115972.12</v>
      </c>
    </row>
    <row r="133" spans="2:6" x14ac:dyDescent="0.25">
      <c r="B133" s="238" t="s">
        <v>135</v>
      </c>
      <c r="C133" s="238"/>
      <c r="D133" s="238"/>
      <c r="E133" s="238"/>
      <c r="F133" s="238"/>
    </row>
    <row r="134" spans="2:6" x14ac:dyDescent="0.25">
      <c r="B134" s="238"/>
      <c r="C134" s="238"/>
      <c r="D134" s="238"/>
      <c r="E134" s="238"/>
      <c r="F134" s="238"/>
    </row>
    <row r="135" spans="2:6" x14ac:dyDescent="0.25">
      <c r="B135" s="4" t="s">
        <v>25</v>
      </c>
      <c r="C135" s="5">
        <f>+C129</f>
        <v>45016</v>
      </c>
      <c r="D135" s="5">
        <f>+D129</f>
        <v>44651</v>
      </c>
    </row>
    <row r="136" spans="2:6" x14ac:dyDescent="0.25">
      <c r="B136" s="39" t="s">
        <v>92</v>
      </c>
      <c r="C136" s="118">
        <f>+'02'!C8</f>
        <v>252</v>
      </c>
      <c r="D136" s="118">
        <f>+'02'!D8</f>
        <v>8552.11</v>
      </c>
    </row>
    <row r="137" spans="2:6" x14ac:dyDescent="0.25">
      <c r="B137" s="4" t="s">
        <v>46</v>
      </c>
      <c r="C137" s="117">
        <f>SUM(C136)</f>
        <v>252</v>
      </c>
      <c r="D137" s="117">
        <f>SUM(D136)</f>
        <v>8552.11</v>
      </c>
    </row>
    <row r="139" spans="2:6" x14ac:dyDescent="0.25">
      <c r="B139" s="237" t="s">
        <v>145</v>
      </c>
      <c r="C139" s="237"/>
      <c r="D139" s="237"/>
      <c r="E139" s="237"/>
      <c r="F139" s="237"/>
    </row>
    <row r="140" spans="2:6" x14ac:dyDescent="0.25">
      <c r="B140" s="237"/>
      <c r="C140" s="237"/>
      <c r="D140" s="237"/>
      <c r="E140" s="237"/>
      <c r="F140" s="237"/>
    </row>
    <row r="141" spans="2:6" x14ac:dyDescent="0.25">
      <c r="B141" s="4" t="s">
        <v>93</v>
      </c>
      <c r="C141" s="5">
        <f>+C135</f>
        <v>45016</v>
      </c>
      <c r="D141" s="5">
        <f>+D135</f>
        <v>44651</v>
      </c>
    </row>
    <row r="142" spans="2:6" x14ac:dyDescent="0.25">
      <c r="B142" s="40" t="s">
        <v>142</v>
      </c>
      <c r="C142" s="113">
        <v>30508.15</v>
      </c>
      <c r="D142" s="113">
        <v>21392.030000000002</v>
      </c>
    </row>
    <row r="143" spans="2:6" x14ac:dyDescent="0.25">
      <c r="B143" s="40" t="s">
        <v>162</v>
      </c>
      <c r="C143" s="113">
        <v>3216.75</v>
      </c>
      <c r="D143" s="113">
        <v>1036.4799999999998</v>
      </c>
    </row>
    <row r="144" spans="2:6" x14ac:dyDescent="0.25">
      <c r="B144" s="3" t="s">
        <v>143</v>
      </c>
      <c r="C144" s="118">
        <v>0</v>
      </c>
      <c r="D144" s="118">
        <v>0</v>
      </c>
    </row>
    <row r="145" spans="2:6" x14ac:dyDescent="0.25">
      <c r="B145" s="4" t="s">
        <v>46</v>
      </c>
      <c r="C145" s="117">
        <f>SUM(C142:C144)</f>
        <v>33724.9</v>
      </c>
      <c r="D145" s="117">
        <f>SUM(D142:D144)</f>
        <v>22428.510000000002</v>
      </c>
    </row>
    <row r="147" spans="2:6" x14ac:dyDescent="0.25">
      <c r="B147" s="237" t="s">
        <v>154</v>
      </c>
      <c r="C147" s="237"/>
      <c r="D147" s="237"/>
      <c r="E147" s="237"/>
      <c r="F147" s="237"/>
    </row>
    <row r="149" spans="2:6" x14ac:dyDescent="0.25">
      <c r="B149" s="189">
        <v>45016</v>
      </c>
    </row>
    <row r="150" spans="2:6" ht="30" x14ac:dyDescent="0.25">
      <c r="B150" s="91" t="s">
        <v>150</v>
      </c>
      <c r="C150" s="91" t="s">
        <v>151</v>
      </c>
      <c r="D150" s="91" t="s">
        <v>152</v>
      </c>
      <c r="E150" s="91" t="s">
        <v>153</v>
      </c>
    </row>
    <row r="151" spans="2:6" x14ac:dyDescent="0.25">
      <c r="B151" s="122">
        <v>44952</v>
      </c>
      <c r="C151" s="37">
        <v>927394.86</v>
      </c>
      <c r="D151" s="102">
        <v>939451.05999999994</v>
      </c>
      <c r="E151" s="122">
        <v>45042</v>
      </c>
      <c r="F151" s="41"/>
    </row>
    <row r="152" spans="2:6" x14ac:dyDescent="0.25">
      <c r="B152" s="123">
        <v>44922</v>
      </c>
      <c r="C152" s="38">
        <v>500801.37</v>
      </c>
      <c r="D152" s="87">
        <v>501773.92</v>
      </c>
      <c r="E152" s="123">
        <v>45072</v>
      </c>
      <c r="F152" s="41"/>
    </row>
    <row r="153" spans="2:6" x14ac:dyDescent="0.25">
      <c r="B153" s="123">
        <v>44966</v>
      </c>
      <c r="C153" s="38">
        <v>185410.55</v>
      </c>
      <c r="D153" s="87">
        <v>187224.11</v>
      </c>
      <c r="E153" s="123">
        <v>45036</v>
      </c>
      <c r="F153" s="41"/>
    </row>
    <row r="154" spans="2:6" x14ac:dyDescent="0.25">
      <c r="B154" s="123">
        <v>44966</v>
      </c>
      <c r="C154" s="38">
        <v>811952.88</v>
      </c>
      <c r="D154" s="87">
        <v>819894.6</v>
      </c>
      <c r="E154" s="123">
        <v>45036</v>
      </c>
      <c r="F154" s="41"/>
    </row>
    <row r="155" spans="2:6" x14ac:dyDescent="0.25">
      <c r="B155" s="123">
        <v>45005</v>
      </c>
      <c r="C155" s="38">
        <v>76021.23</v>
      </c>
      <c r="D155" s="87">
        <v>76156.95</v>
      </c>
      <c r="E155" s="123">
        <v>45092</v>
      </c>
      <c r="F155" s="41"/>
    </row>
    <row r="156" spans="2:6" x14ac:dyDescent="0.25">
      <c r="B156" s="123">
        <v>45005</v>
      </c>
      <c r="C156" s="38">
        <v>73901.039999999994</v>
      </c>
      <c r="D156" s="87">
        <v>72631.039999999994</v>
      </c>
      <c r="E156" s="123">
        <v>45092</v>
      </c>
      <c r="F156" s="41"/>
    </row>
    <row r="157" spans="2:6" x14ac:dyDescent="0.25">
      <c r="B157" s="123">
        <v>45008</v>
      </c>
      <c r="C157" s="38">
        <v>49967.98</v>
      </c>
      <c r="D157" s="87">
        <v>49067.62</v>
      </c>
      <c r="E157" s="123">
        <v>45097</v>
      </c>
      <c r="F157" s="41"/>
    </row>
    <row r="158" spans="2:6" x14ac:dyDescent="0.25">
      <c r="B158" s="123">
        <v>45009</v>
      </c>
      <c r="C158" s="38">
        <v>95278.17</v>
      </c>
      <c r="D158" s="87">
        <v>95403.45</v>
      </c>
      <c r="E158" s="123">
        <v>45069</v>
      </c>
      <c r="F158" s="41"/>
    </row>
    <row r="159" spans="2:6" x14ac:dyDescent="0.25">
      <c r="B159" s="123">
        <v>45009</v>
      </c>
      <c r="C159" s="38">
        <v>4763.91</v>
      </c>
      <c r="D159" s="87">
        <v>4770.1499999999996</v>
      </c>
      <c r="E159" s="123">
        <v>45069</v>
      </c>
      <c r="F159" s="41"/>
    </row>
    <row r="160" spans="2:6" x14ac:dyDescent="0.25">
      <c r="B160" s="124">
        <v>45013</v>
      </c>
      <c r="C160" s="48">
        <v>47021.68</v>
      </c>
      <c r="D160" s="109">
        <v>46177.32</v>
      </c>
      <c r="E160" s="124">
        <v>45103</v>
      </c>
      <c r="F160" s="41"/>
    </row>
    <row r="161" spans="2:5" x14ac:dyDescent="0.25">
      <c r="C161" s="59" t="s">
        <v>46</v>
      </c>
      <c r="D161" s="128">
        <f>SUM(D151:D160)</f>
        <v>2792550.22</v>
      </c>
    </row>
    <row r="163" spans="2:5" x14ac:dyDescent="0.25">
      <c r="B163" s="189">
        <v>44651</v>
      </c>
    </row>
    <row r="164" spans="2:5" ht="30" x14ac:dyDescent="0.25">
      <c r="B164" s="91" t="s">
        <v>150</v>
      </c>
      <c r="C164" s="91" t="s">
        <v>151</v>
      </c>
      <c r="D164" s="91" t="s">
        <v>152</v>
      </c>
      <c r="E164" s="91" t="s">
        <v>153</v>
      </c>
    </row>
    <row r="165" spans="2:5" x14ac:dyDescent="0.25">
      <c r="B165" s="149">
        <v>44545</v>
      </c>
      <c r="C165" s="37">
        <v>500425</v>
      </c>
      <c r="D165" s="102">
        <v>499636.61753424979</v>
      </c>
      <c r="E165" s="122">
        <v>44725</v>
      </c>
    </row>
    <row r="166" spans="2:5" x14ac:dyDescent="0.25">
      <c r="B166" s="150">
        <v>44545</v>
      </c>
      <c r="C166" s="38">
        <v>700225</v>
      </c>
      <c r="D166" s="87">
        <v>699121.85178081831</v>
      </c>
      <c r="E166" s="123">
        <v>44725</v>
      </c>
    </row>
    <row r="167" spans="2:5" x14ac:dyDescent="0.25">
      <c r="B167" s="150">
        <v>44547</v>
      </c>
      <c r="C167" s="38">
        <v>705949.03</v>
      </c>
      <c r="D167" s="87">
        <v>704699.7242010911</v>
      </c>
      <c r="E167" s="123">
        <v>44727</v>
      </c>
    </row>
    <row r="168" spans="2:5" x14ac:dyDescent="0.25">
      <c r="B168" s="150">
        <v>44621</v>
      </c>
      <c r="C168" s="38">
        <v>271342.23</v>
      </c>
      <c r="D168" s="87">
        <v>263598.43669202708</v>
      </c>
      <c r="E168" s="123">
        <v>44981</v>
      </c>
    </row>
    <row r="169" spans="2:5" x14ac:dyDescent="0.25">
      <c r="B169" s="150">
        <v>44621</v>
      </c>
      <c r="C169" s="38">
        <v>37949.96</v>
      </c>
      <c r="D169" s="87">
        <v>36866.915333370496</v>
      </c>
      <c r="E169" s="123">
        <v>44981</v>
      </c>
    </row>
    <row r="170" spans="2:5" x14ac:dyDescent="0.25">
      <c r="B170" s="150">
        <v>44621</v>
      </c>
      <c r="C170" s="38">
        <v>1897.5</v>
      </c>
      <c r="D170" s="87">
        <v>1843.3497739729</v>
      </c>
      <c r="E170" s="123">
        <v>44981</v>
      </c>
    </row>
    <row r="171" spans="2:5" x14ac:dyDescent="0.25">
      <c r="B171" s="150">
        <v>44621</v>
      </c>
      <c r="C171" s="38">
        <v>475101.54</v>
      </c>
      <c r="D171" s="87">
        <v>460631.15685704222</v>
      </c>
      <c r="E171" s="123">
        <v>44981</v>
      </c>
    </row>
    <row r="172" spans="2:5" x14ac:dyDescent="0.25">
      <c r="B172" s="151">
        <v>44621</v>
      </c>
      <c r="C172" s="38">
        <v>239451.18</v>
      </c>
      <c r="D172" s="87">
        <v>232158.10882997289</v>
      </c>
      <c r="E172" s="124">
        <v>44981</v>
      </c>
    </row>
    <row r="173" spans="2:5" x14ac:dyDescent="0.25">
      <c r="C173" s="29" t="s">
        <v>46</v>
      </c>
      <c r="D173" s="135">
        <v>2898556.1610025447</v>
      </c>
    </row>
  </sheetData>
  <sortState xmlns:xlrd2="http://schemas.microsoft.com/office/spreadsheetml/2017/richdata2" ref="B113:D120">
    <sortCondition descending="1" ref="C113:C120"/>
  </sortState>
  <mergeCells count="38">
    <mergeCell ref="B58:F59"/>
    <mergeCell ref="B60:F61"/>
    <mergeCell ref="B62:F63"/>
    <mergeCell ref="B56:F57"/>
    <mergeCell ref="B2:F2"/>
    <mergeCell ref="B3:F3"/>
    <mergeCell ref="B4:F4"/>
    <mergeCell ref="B5:F12"/>
    <mergeCell ref="B14:F14"/>
    <mergeCell ref="B16:F16"/>
    <mergeCell ref="B17:F46"/>
    <mergeCell ref="B47:F47"/>
    <mergeCell ref="B48:F49"/>
    <mergeCell ref="B51:F51"/>
    <mergeCell ref="B53:F55"/>
    <mergeCell ref="B64:F65"/>
    <mergeCell ref="B71:F71"/>
    <mergeCell ref="F73:F74"/>
    <mergeCell ref="B109:F109"/>
    <mergeCell ref="B110:F111"/>
    <mergeCell ref="B97:C97"/>
    <mergeCell ref="B98:C98"/>
    <mergeCell ref="B99:C99"/>
    <mergeCell ref="B101:F101"/>
    <mergeCell ref="B104:E104"/>
    <mergeCell ref="B91:F91"/>
    <mergeCell ref="B92:F94"/>
    <mergeCell ref="B96:C96"/>
    <mergeCell ref="B73:B74"/>
    <mergeCell ref="C73:D73"/>
    <mergeCell ref="E73:E74"/>
    <mergeCell ref="B82:F83"/>
    <mergeCell ref="B147:F147"/>
    <mergeCell ref="B133:F134"/>
    <mergeCell ref="B139:F140"/>
    <mergeCell ref="B124:F124"/>
    <mergeCell ref="B125:F125"/>
    <mergeCell ref="B127:F128"/>
  </mergeCells>
  <hyperlinks>
    <hyperlink ref="A1" location="INDICE!A1" display="INDICE" xr:uid="{9A8B3896-ADEC-4513-89FB-6C4F057F535C}"/>
  </hyperlinks>
  <pageMargins left="0.7" right="0.7" top="0.75" bottom="0.75" header="0.3" footer="0.3"/>
  <pageSetup paperSize="9" orientation="portrait" r:id="rId1"/>
  <ignoredErrors>
    <ignoredError sqref="D99:E99"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B4B479-147F-48B9-B2BA-CE4E056AE4C5}">
  <sheetPr>
    <tabColor theme="9" tint="0.39997558519241921"/>
  </sheetPr>
  <dimension ref="A1:R719"/>
  <sheetViews>
    <sheetView showGridLines="0" tabSelected="1" topLeftCell="E244" workbookViewId="0">
      <selection activeCell="L289" sqref="L289"/>
    </sheetView>
  </sheetViews>
  <sheetFormatPr baseColWidth="10" defaultRowHeight="15" x14ac:dyDescent="0.25"/>
  <cols>
    <col min="1" max="1" width="3.5703125" style="82" customWidth="1"/>
    <col min="2" max="2" width="26" style="134" bestFit="1" customWidth="1"/>
    <col min="3" max="3" width="27.7109375" style="82" bestFit="1" customWidth="1"/>
    <col min="4" max="4" width="27.7109375" style="82" customWidth="1"/>
    <col min="5" max="5" width="11.42578125" style="82"/>
    <col min="6" max="6" width="22.85546875" style="82" customWidth="1"/>
    <col min="7" max="8" width="13.140625" style="82" bestFit="1" customWidth="1"/>
    <col min="9" max="9" width="18.85546875" style="82" bestFit="1" customWidth="1"/>
    <col min="10" max="10" width="17.28515625" style="137" bestFit="1" customWidth="1"/>
    <col min="11" max="11" width="22.7109375" style="137" customWidth="1"/>
    <col min="12" max="12" width="17.5703125" style="137" bestFit="1" customWidth="1"/>
    <col min="13" max="14" width="17.42578125" style="137" customWidth="1"/>
    <col min="15" max="15" width="11.85546875" style="144" bestFit="1" customWidth="1"/>
    <col min="16" max="16" width="14.5703125" style="82" bestFit="1" customWidth="1"/>
    <col min="17" max="16384" width="11.42578125" style="82"/>
  </cols>
  <sheetData>
    <row r="1" spans="1:15" ht="15.75" customHeight="1" x14ac:dyDescent="0.25">
      <c r="A1" s="30" t="s">
        <v>156</v>
      </c>
      <c r="B1" s="81"/>
      <c r="C1" s="81"/>
      <c r="D1" s="81"/>
      <c r="E1" s="81"/>
      <c r="F1" s="81"/>
      <c r="G1" s="81"/>
      <c r="H1" s="81"/>
      <c r="I1" s="81"/>
      <c r="M1" s="138"/>
      <c r="N1" s="138"/>
      <c r="O1" s="141"/>
    </row>
    <row r="2" spans="1:15" ht="13.5" customHeight="1" x14ac:dyDescent="0.25">
      <c r="A2" s="81"/>
      <c r="B2" s="190" t="s">
        <v>117</v>
      </c>
      <c r="C2" s="191"/>
      <c r="D2" s="191"/>
      <c r="E2" s="191"/>
      <c r="F2" s="191"/>
      <c r="G2" s="191"/>
      <c r="H2" s="191"/>
      <c r="I2" s="191"/>
      <c r="J2" s="191"/>
      <c r="K2" s="191"/>
      <c r="L2" s="191"/>
      <c r="M2" s="191"/>
      <c r="N2" s="191"/>
      <c r="O2" s="192"/>
    </row>
    <row r="3" spans="1:15" ht="13.5" customHeight="1" x14ac:dyDescent="0.25">
      <c r="A3" s="81"/>
      <c r="B3" s="193" t="s">
        <v>161</v>
      </c>
      <c r="C3" s="194"/>
      <c r="D3" s="194"/>
      <c r="E3" s="194"/>
      <c r="F3" s="194"/>
      <c r="G3" s="194"/>
      <c r="H3" s="194"/>
      <c r="I3" s="194"/>
      <c r="J3" s="194"/>
      <c r="K3" s="194"/>
      <c r="L3" s="194"/>
      <c r="M3" s="194"/>
      <c r="N3" s="194"/>
      <c r="O3" s="195"/>
    </row>
    <row r="4" spans="1:15" ht="13.5" customHeight="1" x14ac:dyDescent="0.25">
      <c r="A4" s="81"/>
      <c r="B4" s="190" t="s">
        <v>95</v>
      </c>
      <c r="C4" s="191"/>
      <c r="D4" s="191"/>
      <c r="E4" s="191"/>
      <c r="F4" s="191"/>
      <c r="G4" s="191"/>
      <c r="H4" s="191"/>
      <c r="I4" s="191"/>
      <c r="J4" s="191"/>
      <c r="K4" s="191"/>
      <c r="L4" s="191"/>
      <c r="M4" s="191"/>
      <c r="N4" s="191"/>
      <c r="O4" s="192"/>
    </row>
    <row r="5" spans="1:15" x14ac:dyDescent="0.25">
      <c r="A5" s="81"/>
      <c r="B5" s="196">
        <v>45016</v>
      </c>
      <c r="C5" s="191"/>
      <c r="D5" s="191"/>
      <c r="E5" s="191"/>
      <c r="F5" s="191"/>
      <c r="G5" s="191"/>
      <c r="H5" s="191"/>
      <c r="I5" s="191"/>
      <c r="J5" s="191"/>
      <c r="K5" s="191"/>
      <c r="L5" s="191"/>
      <c r="M5" s="191"/>
      <c r="N5" s="191"/>
      <c r="O5" s="192"/>
    </row>
    <row r="6" spans="1:15" x14ac:dyDescent="0.25">
      <c r="A6" s="81"/>
      <c r="B6" s="190" t="s">
        <v>118</v>
      </c>
      <c r="C6" s="191"/>
      <c r="D6" s="191"/>
      <c r="E6" s="191"/>
      <c r="F6" s="191"/>
      <c r="G6" s="191"/>
      <c r="H6" s="191"/>
      <c r="I6" s="191"/>
      <c r="J6" s="191"/>
      <c r="K6" s="191"/>
      <c r="L6" s="191"/>
      <c r="M6" s="191"/>
      <c r="N6" s="191"/>
      <c r="O6" s="192"/>
    </row>
    <row r="7" spans="1:15" s="83" customFormat="1" ht="30" x14ac:dyDescent="0.25">
      <c r="B7" s="133" t="s">
        <v>55</v>
      </c>
      <c r="C7" s="84" t="s">
        <v>56</v>
      </c>
      <c r="D7" s="84" t="s">
        <v>189</v>
      </c>
      <c r="E7" s="84" t="s">
        <v>57</v>
      </c>
      <c r="F7" s="84" t="s">
        <v>58</v>
      </c>
      <c r="G7" s="84" t="s">
        <v>59</v>
      </c>
      <c r="H7" s="84" t="s">
        <v>60</v>
      </c>
      <c r="I7" s="84" t="s">
        <v>61</v>
      </c>
      <c r="J7" s="139" t="s">
        <v>62</v>
      </c>
      <c r="K7" s="139" t="s">
        <v>63</v>
      </c>
      <c r="L7" s="139" t="s">
        <v>64</v>
      </c>
      <c r="M7" s="139" t="s">
        <v>65</v>
      </c>
      <c r="N7" s="139" t="s">
        <v>66</v>
      </c>
      <c r="O7" s="142" t="s">
        <v>188</v>
      </c>
    </row>
    <row r="8" spans="1:15" x14ac:dyDescent="0.25">
      <c r="B8" s="178" t="s">
        <v>167</v>
      </c>
      <c r="C8" s="197" t="s">
        <v>229</v>
      </c>
      <c r="D8" s="136"/>
      <c r="E8" s="198" t="s">
        <v>169</v>
      </c>
      <c r="F8" s="197" t="s">
        <v>170</v>
      </c>
      <c r="G8" s="199">
        <v>44762.521597222221</v>
      </c>
      <c r="H8" s="199">
        <v>46559</v>
      </c>
      <c r="I8" s="197" t="s">
        <v>171</v>
      </c>
      <c r="J8" s="200">
        <v>1144787.74</v>
      </c>
      <c r="K8" s="201">
        <v>901084.94</v>
      </c>
      <c r="L8" s="200">
        <v>908954.83289918303</v>
      </c>
      <c r="M8" s="200">
        <v>1144787.74</v>
      </c>
      <c r="N8" s="202">
        <v>5.6143608126000002</v>
      </c>
      <c r="O8" s="146" t="s">
        <v>237</v>
      </c>
    </row>
    <row r="9" spans="1:15" x14ac:dyDescent="0.25">
      <c r="B9" s="171" t="s">
        <v>167</v>
      </c>
      <c r="C9" s="204" t="s">
        <v>229</v>
      </c>
      <c r="D9" s="1"/>
      <c r="E9" s="205" t="s">
        <v>169</v>
      </c>
      <c r="F9" s="204" t="s">
        <v>170</v>
      </c>
      <c r="G9" s="206">
        <v>44784.509513888886</v>
      </c>
      <c r="H9" s="206">
        <v>46559</v>
      </c>
      <c r="I9" s="204" t="s">
        <v>171</v>
      </c>
      <c r="J9" s="207">
        <v>1271986.32</v>
      </c>
      <c r="K9" s="208">
        <v>1004520.55</v>
      </c>
      <c r="L9" s="207">
        <v>1009961.52732754</v>
      </c>
      <c r="M9" s="207">
        <v>1271986.32</v>
      </c>
      <c r="N9" s="209">
        <v>5.6140340238000004</v>
      </c>
      <c r="O9" s="147" t="s">
        <v>0</v>
      </c>
    </row>
    <row r="10" spans="1:15" x14ac:dyDescent="0.25">
      <c r="B10" s="171" t="s">
        <v>166</v>
      </c>
      <c r="C10" s="204" t="s">
        <v>230</v>
      </c>
      <c r="D10" s="1"/>
      <c r="E10" s="205" t="s">
        <v>169</v>
      </c>
      <c r="F10" s="204" t="s">
        <v>170</v>
      </c>
      <c r="G10" s="206">
        <v>44987.758900462963</v>
      </c>
      <c r="H10" s="206">
        <v>45537</v>
      </c>
      <c r="I10" s="204" t="s">
        <v>171</v>
      </c>
      <c r="J10" s="207">
        <v>54392</v>
      </c>
      <c r="K10" s="208">
        <v>50000</v>
      </c>
      <c r="L10" s="207">
        <v>50230.431692313803</v>
      </c>
      <c r="M10" s="207">
        <v>54392</v>
      </c>
      <c r="N10" s="209">
        <v>5.9579324556</v>
      </c>
      <c r="O10" s="147" t="s">
        <v>0</v>
      </c>
    </row>
    <row r="11" spans="1:15" x14ac:dyDescent="0.25">
      <c r="B11" s="171" t="s">
        <v>166</v>
      </c>
      <c r="C11" s="204" t="s">
        <v>230</v>
      </c>
      <c r="D11" s="1"/>
      <c r="E11" s="205" t="s">
        <v>169</v>
      </c>
      <c r="F11" s="204" t="s">
        <v>170</v>
      </c>
      <c r="G11" s="206">
        <v>44987.758912037039</v>
      </c>
      <c r="H11" s="206">
        <v>45537</v>
      </c>
      <c r="I11" s="204" t="s">
        <v>171</v>
      </c>
      <c r="J11" s="207">
        <v>54392</v>
      </c>
      <c r="K11" s="208">
        <v>50000</v>
      </c>
      <c r="L11" s="207">
        <v>50230.431692313803</v>
      </c>
      <c r="M11" s="207">
        <v>54392</v>
      </c>
      <c r="N11" s="209">
        <v>5.9579324556</v>
      </c>
      <c r="O11" s="147" t="s">
        <v>0</v>
      </c>
    </row>
    <row r="12" spans="1:15" x14ac:dyDescent="0.25">
      <c r="B12" s="171" t="s">
        <v>166</v>
      </c>
      <c r="C12" s="204" t="s">
        <v>230</v>
      </c>
      <c r="D12" s="1"/>
      <c r="E12" s="205" t="s">
        <v>169</v>
      </c>
      <c r="F12" s="204" t="s">
        <v>170</v>
      </c>
      <c r="G12" s="206">
        <v>44987.758969907409</v>
      </c>
      <c r="H12" s="206">
        <v>45537</v>
      </c>
      <c r="I12" s="204" t="s">
        <v>171</v>
      </c>
      <c r="J12" s="207">
        <v>54392</v>
      </c>
      <c r="K12" s="208">
        <v>50000</v>
      </c>
      <c r="L12" s="207">
        <v>50230.431692313803</v>
      </c>
      <c r="M12" s="207">
        <v>54392</v>
      </c>
      <c r="N12" s="209">
        <v>5.9579324556</v>
      </c>
      <c r="O12" s="147" t="s">
        <v>0</v>
      </c>
    </row>
    <row r="13" spans="1:15" x14ac:dyDescent="0.25">
      <c r="B13" s="171" t="s">
        <v>166</v>
      </c>
      <c r="C13" s="204" t="s">
        <v>230</v>
      </c>
      <c r="D13" s="1"/>
      <c r="E13" s="205" t="s">
        <v>169</v>
      </c>
      <c r="F13" s="204" t="s">
        <v>170</v>
      </c>
      <c r="G13" s="206">
        <v>44987.758969907409</v>
      </c>
      <c r="H13" s="206">
        <v>45537</v>
      </c>
      <c r="I13" s="204" t="s">
        <v>171</v>
      </c>
      <c r="J13" s="207">
        <v>54392</v>
      </c>
      <c r="K13" s="208">
        <v>50000</v>
      </c>
      <c r="L13" s="207">
        <v>50230.431692313803</v>
      </c>
      <c r="M13" s="207">
        <v>54392</v>
      </c>
      <c r="N13" s="209">
        <v>5.9579324556</v>
      </c>
      <c r="O13" s="147" t="s">
        <v>0</v>
      </c>
    </row>
    <row r="14" spans="1:15" x14ac:dyDescent="0.25">
      <c r="B14" s="171" t="s">
        <v>166</v>
      </c>
      <c r="C14" s="204" t="s">
        <v>230</v>
      </c>
      <c r="D14" s="1"/>
      <c r="E14" s="205" t="s">
        <v>169</v>
      </c>
      <c r="F14" s="204" t="s">
        <v>170</v>
      </c>
      <c r="G14" s="206">
        <v>44987.758981481478</v>
      </c>
      <c r="H14" s="206">
        <v>45537</v>
      </c>
      <c r="I14" s="204" t="s">
        <v>171</v>
      </c>
      <c r="J14" s="207">
        <v>54392</v>
      </c>
      <c r="K14" s="208">
        <v>50000</v>
      </c>
      <c r="L14" s="207">
        <v>50230.431692313803</v>
      </c>
      <c r="M14" s="207">
        <v>54392</v>
      </c>
      <c r="N14" s="209">
        <v>5.9579324556</v>
      </c>
      <c r="O14" s="147" t="s">
        <v>0</v>
      </c>
    </row>
    <row r="15" spans="1:15" x14ac:dyDescent="0.25">
      <c r="B15" s="171" t="s">
        <v>166</v>
      </c>
      <c r="C15" s="204" t="s">
        <v>230</v>
      </c>
      <c r="D15" s="1"/>
      <c r="E15" s="205" t="s">
        <v>169</v>
      </c>
      <c r="F15" s="204" t="s">
        <v>170</v>
      </c>
      <c r="G15" s="206">
        <v>44987.758993055555</v>
      </c>
      <c r="H15" s="206">
        <v>45537</v>
      </c>
      <c r="I15" s="204" t="s">
        <v>171</v>
      </c>
      <c r="J15" s="207">
        <v>54392</v>
      </c>
      <c r="K15" s="208">
        <v>50000</v>
      </c>
      <c r="L15" s="207">
        <v>50230.431692313803</v>
      </c>
      <c r="M15" s="207">
        <v>54392</v>
      </c>
      <c r="N15" s="209">
        <v>5.9579324556</v>
      </c>
      <c r="O15" s="147" t="s">
        <v>0</v>
      </c>
    </row>
    <row r="16" spans="1:15" x14ac:dyDescent="0.25">
      <c r="B16" s="171" t="s">
        <v>166</v>
      </c>
      <c r="C16" s="204" t="s">
        <v>230</v>
      </c>
      <c r="D16" s="1"/>
      <c r="E16" s="205" t="s">
        <v>169</v>
      </c>
      <c r="F16" s="204" t="s">
        <v>170</v>
      </c>
      <c r="G16" s="206">
        <v>44987.759004629632</v>
      </c>
      <c r="H16" s="206">
        <v>45537</v>
      </c>
      <c r="I16" s="204" t="s">
        <v>171</v>
      </c>
      <c r="J16" s="207">
        <v>54392</v>
      </c>
      <c r="K16" s="208">
        <v>50000</v>
      </c>
      <c r="L16" s="207">
        <v>50230.431692313803</v>
      </c>
      <c r="M16" s="207">
        <v>54392</v>
      </c>
      <c r="N16" s="209">
        <v>5.9579324556</v>
      </c>
      <c r="O16" s="147" t="s">
        <v>0</v>
      </c>
    </row>
    <row r="17" spans="2:15" x14ac:dyDescent="0.25">
      <c r="B17" s="171" t="s">
        <v>166</v>
      </c>
      <c r="C17" s="204" t="s">
        <v>230</v>
      </c>
      <c r="D17" s="1"/>
      <c r="E17" s="205" t="s">
        <v>169</v>
      </c>
      <c r="F17" s="204" t="s">
        <v>170</v>
      </c>
      <c r="G17" s="206">
        <v>44987.759004629632</v>
      </c>
      <c r="H17" s="206">
        <v>45537</v>
      </c>
      <c r="I17" s="204" t="s">
        <v>171</v>
      </c>
      <c r="J17" s="207">
        <v>54392</v>
      </c>
      <c r="K17" s="208">
        <v>50000</v>
      </c>
      <c r="L17" s="207">
        <v>50230.431692313803</v>
      </c>
      <c r="M17" s="207">
        <v>54392</v>
      </c>
      <c r="N17" s="209">
        <v>5.9579324556</v>
      </c>
      <c r="O17" s="147" t="s">
        <v>0</v>
      </c>
    </row>
    <row r="18" spans="2:15" x14ac:dyDescent="0.25">
      <c r="B18" s="171" t="s">
        <v>166</v>
      </c>
      <c r="C18" s="204" t="s">
        <v>230</v>
      </c>
      <c r="D18" s="1"/>
      <c r="E18" s="205" t="s">
        <v>169</v>
      </c>
      <c r="F18" s="204" t="s">
        <v>170</v>
      </c>
      <c r="G18" s="206">
        <v>44987.759016203701</v>
      </c>
      <c r="H18" s="206">
        <v>45537</v>
      </c>
      <c r="I18" s="204" t="s">
        <v>171</v>
      </c>
      <c r="J18" s="207">
        <v>54392</v>
      </c>
      <c r="K18" s="208">
        <v>50000</v>
      </c>
      <c r="L18" s="207">
        <v>50230.431692313803</v>
      </c>
      <c r="M18" s="207">
        <v>54392</v>
      </c>
      <c r="N18" s="209">
        <v>5.9579324556</v>
      </c>
      <c r="O18" s="147" t="s">
        <v>0</v>
      </c>
    </row>
    <row r="19" spans="2:15" x14ac:dyDescent="0.25">
      <c r="B19" s="171" t="s">
        <v>187</v>
      </c>
      <c r="C19" s="204" t="s">
        <v>168</v>
      </c>
      <c r="D19" s="1"/>
      <c r="E19" s="205" t="s">
        <v>169</v>
      </c>
      <c r="F19" s="204" t="s">
        <v>170</v>
      </c>
      <c r="G19" s="206">
        <v>44160.67696759259</v>
      </c>
      <c r="H19" s="206">
        <v>45155</v>
      </c>
      <c r="I19" s="204" t="s">
        <v>171</v>
      </c>
      <c r="J19" s="207">
        <v>6987.25</v>
      </c>
      <c r="K19" s="208">
        <v>6005.91</v>
      </c>
      <c r="L19" s="207">
        <v>6042.2497927336999</v>
      </c>
      <c r="M19" s="207">
        <v>6987.25</v>
      </c>
      <c r="N19" s="209">
        <v>6.1359413588000002</v>
      </c>
      <c r="O19" s="147" t="s">
        <v>0</v>
      </c>
    </row>
    <row r="20" spans="2:15" x14ac:dyDescent="0.25">
      <c r="B20" s="171" t="s">
        <v>187</v>
      </c>
      <c r="C20" s="204" t="s">
        <v>168</v>
      </c>
      <c r="D20" s="1"/>
      <c r="E20" s="205" t="s">
        <v>169</v>
      </c>
      <c r="F20" s="204" t="s">
        <v>170</v>
      </c>
      <c r="G20" s="206">
        <v>44375.683194444442</v>
      </c>
      <c r="H20" s="206">
        <v>45768</v>
      </c>
      <c r="I20" s="204" t="s">
        <v>171</v>
      </c>
      <c r="J20" s="207">
        <v>12792.32</v>
      </c>
      <c r="K20" s="208">
        <v>10120.83</v>
      </c>
      <c r="L20" s="207">
        <v>10128.3793228536</v>
      </c>
      <c r="M20" s="207">
        <v>12792.32</v>
      </c>
      <c r="N20" s="209">
        <v>7.1850588917999998</v>
      </c>
      <c r="O20" s="147" t="s">
        <v>0</v>
      </c>
    </row>
    <row r="21" spans="2:15" x14ac:dyDescent="0.25">
      <c r="B21" s="171" t="s">
        <v>187</v>
      </c>
      <c r="C21" s="204" t="s">
        <v>168</v>
      </c>
      <c r="D21" s="1"/>
      <c r="E21" s="205" t="s">
        <v>169</v>
      </c>
      <c r="F21" s="204" t="s">
        <v>170</v>
      </c>
      <c r="G21" s="206">
        <v>44585.709606481483</v>
      </c>
      <c r="H21" s="206">
        <v>48156</v>
      </c>
      <c r="I21" s="204" t="s">
        <v>171</v>
      </c>
      <c r="J21" s="207">
        <v>749315.2</v>
      </c>
      <c r="K21" s="208">
        <v>504726.04</v>
      </c>
      <c r="L21" s="207">
        <v>503078.94357146299</v>
      </c>
      <c r="M21" s="207">
        <v>749315.2</v>
      </c>
      <c r="N21" s="209">
        <v>5.0944339343999996</v>
      </c>
      <c r="O21" s="147" t="s">
        <v>0</v>
      </c>
    </row>
    <row r="22" spans="2:15" x14ac:dyDescent="0.25">
      <c r="B22" s="171" t="s">
        <v>187</v>
      </c>
      <c r="C22" s="204" t="s">
        <v>168</v>
      </c>
      <c r="D22" s="1"/>
      <c r="E22" s="205" t="s">
        <v>169</v>
      </c>
      <c r="F22" s="204" t="s">
        <v>170</v>
      </c>
      <c r="G22" s="206">
        <v>44636.613252314812</v>
      </c>
      <c r="H22" s="206">
        <v>45155</v>
      </c>
      <c r="I22" s="204" t="s">
        <v>171</v>
      </c>
      <c r="J22" s="207">
        <v>7628.26</v>
      </c>
      <c r="K22" s="208">
        <v>7031.06</v>
      </c>
      <c r="L22" s="207">
        <v>7049.3259255762996</v>
      </c>
      <c r="M22" s="207">
        <v>7628.26</v>
      </c>
      <c r="N22" s="209">
        <v>6.1346951127000002</v>
      </c>
      <c r="O22" s="147" t="s">
        <v>0</v>
      </c>
    </row>
    <row r="23" spans="2:15" x14ac:dyDescent="0.25">
      <c r="B23" s="171" t="s">
        <v>187</v>
      </c>
      <c r="C23" s="204" t="s">
        <v>168</v>
      </c>
      <c r="D23" s="1"/>
      <c r="E23" s="205" t="s">
        <v>169</v>
      </c>
      <c r="F23" s="204" t="s">
        <v>170</v>
      </c>
      <c r="G23" s="206">
        <v>44671.450254629628</v>
      </c>
      <c r="H23" s="206">
        <v>45155</v>
      </c>
      <c r="I23" s="204" t="s">
        <v>171</v>
      </c>
      <c r="J23" s="207">
        <v>3269.28</v>
      </c>
      <c r="K23" s="208">
        <v>3030.58</v>
      </c>
      <c r="L23" s="207">
        <v>3021.1503255396001</v>
      </c>
      <c r="M23" s="207">
        <v>3269.28</v>
      </c>
      <c r="N23" s="209">
        <v>6.1344900727000002</v>
      </c>
      <c r="O23" s="147" t="s">
        <v>0</v>
      </c>
    </row>
    <row r="24" spans="2:15" x14ac:dyDescent="0.25">
      <c r="B24" s="171" t="s">
        <v>187</v>
      </c>
      <c r="C24" s="204" t="s">
        <v>168</v>
      </c>
      <c r="D24" s="1"/>
      <c r="E24" s="205" t="s">
        <v>169</v>
      </c>
      <c r="F24" s="204" t="s">
        <v>170</v>
      </c>
      <c r="G24" s="206">
        <v>44686.613680555558</v>
      </c>
      <c r="H24" s="206">
        <v>45155</v>
      </c>
      <c r="I24" s="204" t="s">
        <v>171</v>
      </c>
      <c r="J24" s="207">
        <v>17436.04</v>
      </c>
      <c r="K24" s="208">
        <v>16202.52</v>
      </c>
      <c r="L24" s="207">
        <v>16112.722959733899</v>
      </c>
      <c r="M24" s="207">
        <v>17436.04</v>
      </c>
      <c r="N24" s="209">
        <v>6.1351778723999999</v>
      </c>
      <c r="O24" s="147" t="s">
        <v>0</v>
      </c>
    </row>
    <row r="25" spans="2:15" x14ac:dyDescent="0.25">
      <c r="B25" s="171" t="s">
        <v>233</v>
      </c>
      <c r="C25" s="204" t="s">
        <v>168</v>
      </c>
      <c r="D25" s="1"/>
      <c r="E25" s="205" t="s">
        <v>169</v>
      </c>
      <c r="F25" s="204" t="s">
        <v>170</v>
      </c>
      <c r="G25" s="206">
        <v>44704.460960648146</v>
      </c>
      <c r="H25" s="206">
        <v>46524</v>
      </c>
      <c r="I25" s="204" t="s">
        <v>171</v>
      </c>
      <c r="J25" s="207">
        <v>1136780.8</v>
      </c>
      <c r="K25" s="208">
        <v>875000</v>
      </c>
      <c r="L25" s="207">
        <v>880585.79952129105</v>
      </c>
      <c r="M25" s="207">
        <v>1136780.8</v>
      </c>
      <c r="N25" s="209">
        <v>6.1364828175000001</v>
      </c>
      <c r="O25" s="147" t="s">
        <v>0</v>
      </c>
    </row>
    <row r="26" spans="2:15" x14ac:dyDescent="0.25">
      <c r="B26" s="171" t="s">
        <v>187</v>
      </c>
      <c r="C26" s="204" t="s">
        <v>168</v>
      </c>
      <c r="D26" s="1"/>
      <c r="E26" s="205" t="s">
        <v>169</v>
      </c>
      <c r="F26" s="204" t="s">
        <v>170</v>
      </c>
      <c r="G26" s="206">
        <v>44721.60665509259</v>
      </c>
      <c r="H26" s="206">
        <v>45768</v>
      </c>
      <c r="I26" s="204" t="s">
        <v>171</v>
      </c>
      <c r="J26" s="207">
        <v>120942.52</v>
      </c>
      <c r="K26" s="208">
        <v>106863</v>
      </c>
      <c r="L26" s="207">
        <v>105675.696118088</v>
      </c>
      <c r="M26" s="207">
        <v>120942.52</v>
      </c>
      <c r="N26" s="209">
        <v>4.8346289992000004</v>
      </c>
      <c r="O26" s="147" t="s">
        <v>0</v>
      </c>
    </row>
    <row r="27" spans="2:15" x14ac:dyDescent="0.25">
      <c r="B27" s="171" t="s">
        <v>233</v>
      </c>
      <c r="C27" s="204" t="s">
        <v>168</v>
      </c>
      <c r="D27" s="1"/>
      <c r="E27" s="205" t="s">
        <v>169</v>
      </c>
      <c r="F27" s="204" t="s">
        <v>170</v>
      </c>
      <c r="G27" s="206">
        <v>44726.664918981478</v>
      </c>
      <c r="H27" s="206">
        <v>46524</v>
      </c>
      <c r="I27" s="204" t="s">
        <v>171</v>
      </c>
      <c r="J27" s="207">
        <v>129917.8</v>
      </c>
      <c r="K27" s="208">
        <v>100561.64</v>
      </c>
      <c r="L27" s="207">
        <v>100811.66997775099</v>
      </c>
      <c r="M27" s="207">
        <v>129917.8</v>
      </c>
      <c r="N27" s="209">
        <v>6.0866972804000001</v>
      </c>
      <c r="O27" s="147" t="s">
        <v>0</v>
      </c>
    </row>
    <row r="28" spans="2:15" x14ac:dyDescent="0.25">
      <c r="B28" s="171" t="s">
        <v>233</v>
      </c>
      <c r="C28" s="204" t="s">
        <v>168</v>
      </c>
      <c r="D28" s="1"/>
      <c r="E28" s="205" t="s">
        <v>169</v>
      </c>
      <c r="F28" s="204" t="s">
        <v>170</v>
      </c>
      <c r="G28" s="206">
        <v>44753.497349537036</v>
      </c>
      <c r="H28" s="206">
        <v>46447</v>
      </c>
      <c r="I28" s="204" t="s">
        <v>171</v>
      </c>
      <c r="J28" s="207">
        <v>31217.37</v>
      </c>
      <c r="K28" s="208">
        <v>25375.86</v>
      </c>
      <c r="L28" s="207">
        <v>25304.778825701502</v>
      </c>
      <c r="M28" s="207">
        <v>31217.37</v>
      </c>
      <c r="N28" s="209">
        <v>5.1016705889000002</v>
      </c>
      <c r="O28" s="147" t="s">
        <v>0</v>
      </c>
    </row>
    <row r="29" spans="2:15" x14ac:dyDescent="0.25">
      <c r="B29" s="171" t="s">
        <v>233</v>
      </c>
      <c r="C29" s="204" t="s">
        <v>168</v>
      </c>
      <c r="D29" s="1"/>
      <c r="E29" s="205" t="s">
        <v>169</v>
      </c>
      <c r="F29" s="204" t="s">
        <v>170</v>
      </c>
      <c r="G29" s="206">
        <v>44881.714236111111</v>
      </c>
      <c r="H29" s="206">
        <v>45036</v>
      </c>
      <c r="I29" s="204" t="s">
        <v>171</v>
      </c>
      <c r="J29" s="207">
        <v>1026178.08</v>
      </c>
      <c r="K29" s="208">
        <v>1004822.58</v>
      </c>
      <c r="L29" s="207">
        <v>1010322.8458331201</v>
      </c>
      <c r="M29" s="207">
        <v>1026178.08</v>
      </c>
      <c r="N29" s="209">
        <v>5.1164882477000004</v>
      </c>
      <c r="O29" s="147" t="s">
        <v>0</v>
      </c>
    </row>
    <row r="30" spans="2:15" x14ac:dyDescent="0.25">
      <c r="B30" s="171" t="s">
        <v>233</v>
      </c>
      <c r="C30" s="204" t="s">
        <v>168</v>
      </c>
      <c r="D30" s="1"/>
      <c r="E30" s="205" t="s">
        <v>169</v>
      </c>
      <c r="F30" s="204" t="s">
        <v>170</v>
      </c>
      <c r="G30" s="206">
        <v>44881.718564814815</v>
      </c>
      <c r="H30" s="206">
        <v>45036</v>
      </c>
      <c r="I30" s="204" t="s">
        <v>171</v>
      </c>
      <c r="J30" s="207">
        <v>513089.04</v>
      </c>
      <c r="K30" s="208">
        <v>502411.29</v>
      </c>
      <c r="L30" s="207">
        <v>505161.42291656201</v>
      </c>
      <c r="M30" s="207">
        <v>513089.04</v>
      </c>
      <c r="N30" s="209">
        <v>5.1164882477000004</v>
      </c>
      <c r="O30" s="147" t="s">
        <v>0</v>
      </c>
    </row>
    <row r="31" spans="2:15" x14ac:dyDescent="0.25">
      <c r="B31" s="171" t="s">
        <v>233</v>
      </c>
      <c r="C31" s="204" t="s">
        <v>168</v>
      </c>
      <c r="D31" s="1"/>
      <c r="E31" s="205" t="s">
        <v>169</v>
      </c>
      <c r="F31" s="204" t="s">
        <v>170</v>
      </c>
      <c r="G31" s="206">
        <v>44881.719456018516</v>
      </c>
      <c r="H31" s="206">
        <v>45036</v>
      </c>
      <c r="I31" s="204" t="s">
        <v>171</v>
      </c>
      <c r="J31" s="207">
        <v>17445.02</v>
      </c>
      <c r="K31" s="208">
        <v>17081.97</v>
      </c>
      <c r="L31" s="207">
        <v>17175.4847092112</v>
      </c>
      <c r="M31" s="207">
        <v>17445.02</v>
      </c>
      <c r="N31" s="209">
        <v>5.1164882477000004</v>
      </c>
      <c r="O31" s="147" t="s">
        <v>0</v>
      </c>
    </row>
    <row r="32" spans="2:15" x14ac:dyDescent="0.25">
      <c r="B32" s="171" t="s">
        <v>233</v>
      </c>
      <c r="C32" s="204" t="s">
        <v>168</v>
      </c>
      <c r="D32" s="1"/>
      <c r="E32" s="205" t="s">
        <v>169</v>
      </c>
      <c r="F32" s="204" t="s">
        <v>170</v>
      </c>
      <c r="G32" s="206">
        <v>44897.636805555558</v>
      </c>
      <c r="H32" s="206">
        <v>45036</v>
      </c>
      <c r="I32" s="204" t="s">
        <v>171</v>
      </c>
      <c r="J32" s="207">
        <v>114931.94</v>
      </c>
      <c r="K32" s="208">
        <v>112692.72</v>
      </c>
      <c r="L32" s="207">
        <v>113142.489732701</v>
      </c>
      <c r="M32" s="207">
        <v>114931.94</v>
      </c>
      <c r="N32" s="209">
        <v>5.3484512263999999</v>
      </c>
      <c r="O32" s="147" t="s">
        <v>0</v>
      </c>
    </row>
    <row r="33" spans="2:15" x14ac:dyDescent="0.25">
      <c r="B33" s="171" t="s">
        <v>166</v>
      </c>
      <c r="C33" s="204" t="s">
        <v>168</v>
      </c>
      <c r="D33" s="1"/>
      <c r="E33" s="205" t="s">
        <v>169</v>
      </c>
      <c r="F33" s="204" t="s">
        <v>170</v>
      </c>
      <c r="G33" s="206">
        <v>44949.506666666668</v>
      </c>
      <c r="H33" s="206">
        <v>45496</v>
      </c>
      <c r="I33" s="204" t="s">
        <v>171</v>
      </c>
      <c r="J33" s="207">
        <v>27637</v>
      </c>
      <c r="K33" s="208">
        <v>25014</v>
      </c>
      <c r="L33" s="207">
        <v>25334.6965570022</v>
      </c>
      <c r="M33" s="207">
        <v>27637</v>
      </c>
      <c r="N33" s="209">
        <v>7.1864959746999997</v>
      </c>
      <c r="O33" s="147" t="s">
        <v>0</v>
      </c>
    </row>
    <row r="34" spans="2:15" x14ac:dyDescent="0.25">
      <c r="B34" s="171" t="s">
        <v>187</v>
      </c>
      <c r="C34" s="204" t="s">
        <v>168</v>
      </c>
      <c r="D34" s="1"/>
      <c r="E34" s="205" t="s">
        <v>169</v>
      </c>
      <c r="F34" s="204" t="s">
        <v>170</v>
      </c>
      <c r="G34" s="206">
        <v>44949.532210648147</v>
      </c>
      <c r="H34" s="206">
        <v>45155</v>
      </c>
      <c r="I34" s="204" t="s">
        <v>171</v>
      </c>
      <c r="J34" s="207">
        <v>200616.33</v>
      </c>
      <c r="K34" s="208">
        <v>194114.63</v>
      </c>
      <c r="L34" s="207">
        <v>193354.650660994</v>
      </c>
      <c r="M34" s="207">
        <v>200616.33</v>
      </c>
      <c r="N34" s="209">
        <v>6.1323892028999998</v>
      </c>
      <c r="O34" s="147" t="s">
        <v>0</v>
      </c>
    </row>
    <row r="35" spans="2:15" x14ac:dyDescent="0.25">
      <c r="B35" s="171" t="s">
        <v>187</v>
      </c>
      <c r="C35" s="204" t="s">
        <v>168</v>
      </c>
      <c r="D35" s="1"/>
      <c r="E35" s="205" t="s">
        <v>169</v>
      </c>
      <c r="F35" s="204" t="s">
        <v>170</v>
      </c>
      <c r="G35" s="206">
        <v>44952.656956018516</v>
      </c>
      <c r="H35" s="206">
        <v>45155</v>
      </c>
      <c r="I35" s="204" t="s">
        <v>171</v>
      </c>
      <c r="J35" s="207">
        <v>15673.14</v>
      </c>
      <c r="K35" s="208">
        <v>15167.67</v>
      </c>
      <c r="L35" s="207">
        <v>15102.418995413</v>
      </c>
      <c r="M35" s="207">
        <v>15673.14</v>
      </c>
      <c r="N35" s="209">
        <v>6.1958663084000003</v>
      </c>
      <c r="O35" s="147" t="s">
        <v>0</v>
      </c>
    </row>
    <row r="36" spans="2:15" x14ac:dyDescent="0.25">
      <c r="B36" s="171" t="s">
        <v>187</v>
      </c>
      <c r="C36" s="204" t="s">
        <v>168</v>
      </c>
      <c r="D36" s="1"/>
      <c r="E36" s="205" t="s">
        <v>169</v>
      </c>
      <c r="F36" s="204" t="s">
        <v>170</v>
      </c>
      <c r="G36" s="206">
        <v>45012.431689814817</v>
      </c>
      <c r="H36" s="206">
        <v>45026</v>
      </c>
      <c r="I36" s="204" t="s">
        <v>171</v>
      </c>
      <c r="J36" s="207">
        <v>1007545.02</v>
      </c>
      <c r="K36" s="208">
        <v>1005616.44</v>
      </c>
      <c r="L36" s="207">
        <v>1006167.08571271</v>
      </c>
      <c r="M36" s="207">
        <v>1007545.02</v>
      </c>
      <c r="N36" s="209">
        <v>5.1220778865999996</v>
      </c>
      <c r="O36" s="147" t="s">
        <v>0</v>
      </c>
    </row>
    <row r="37" spans="2:15" x14ac:dyDescent="0.25">
      <c r="B37" s="171" t="s">
        <v>187</v>
      </c>
      <c r="C37" s="204" t="s">
        <v>168</v>
      </c>
      <c r="D37" s="1"/>
      <c r="E37" s="205" t="s">
        <v>169</v>
      </c>
      <c r="F37" s="204" t="s">
        <v>170</v>
      </c>
      <c r="G37" s="206">
        <v>45013.406273148146</v>
      </c>
      <c r="H37" s="206">
        <v>45020</v>
      </c>
      <c r="I37" s="204" t="s">
        <v>171</v>
      </c>
      <c r="J37" s="207">
        <v>1006717.85</v>
      </c>
      <c r="K37" s="208">
        <v>1005753.42</v>
      </c>
      <c r="L37" s="207">
        <v>1006166.63390047</v>
      </c>
      <c r="M37" s="207">
        <v>1006717.85</v>
      </c>
      <c r="N37" s="209">
        <v>5.1246402383999996</v>
      </c>
      <c r="O37" s="147" t="s">
        <v>0</v>
      </c>
    </row>
    <row r="38" spans="2:15" x14ac:dyDescent="0.25">
      <c r="B38" s="171" t="s">
        <v>187</v>
      </c>
      <c r="C38" s="204" t="s">
        <v>168</v>
      </c>
      <c r="D38" s="1"/>
      <c r="E38" s="205" t="s">
        <v>169</v>
      </c>
      <c r="F38" s="204" t="s">
        <v>170</v>
      </c>
      <c r="G38" s="206">
        <v>45015.673298611109</v>
      </c>
      <c r="H38" s="206">
        <v>45029</v>
      </c>
      <c r="I38" s="204" t="s">
        <v>171</v>
      </c>
      <c r="J38" s="207">
        <v>116156.63</v>
      </c>
      <c r="K38" s="208">
        <v>115894.35</v>
      </c>
      <c r="L38" s="207">
        <v>115913.064642654</v>
      </c>
      <c r="M38" s="207">
        <v>116156.63</v>
      </c>
      <c r="N38" s="209">
        <v>6.0706792204999998</v>
      </c>
      <c r="O38" s="147" t="s">
        <v>0</v>
      </c>
    </row>
    <row r="39" spans="2:15" x14ac:dyDescent="0.25">
      <c r="B39" s="171" t="s">
        <v>187</v>
      </c>
      <c r="C39" s="204" t="s">
        <v>168</v>
      </c>
      <c r="D39" s="1"/>
      <c r="E39" s="205" t="s">
        <v>169</v>
      </c>
      <c r="F39" s="204" t="s">
        <v>170</v>
      </c>
      <c r="G39" s="206">
        <v>45015.673877314817</v>
      </c>
      <c r="H39" s="206">
        <v>45029</v>
      </c>
      <c r="I39" s="204" t="s">
        <v>171</v>
      </c>
      <c r="J39" s="207">
        <v>63360.54</v>
      </c>
      <c r="K39" s="208">
        <v>63217.48</v>
      </c>
      <c r="L39" s="207">
        <v>63227.690584458898</v>
      </c>
      <c r="M39" s="207">
        <v>63360.54</v>
      </c>
      <c r="N39" s="209">
        <v>6.0702363477999999</v>
      </c>
      <c r="O39" s="147" t="s">
        <v>0</v>
      </c>
    </row>
    <row r="40" spans="2:15" x14ac:dyDescent="0.25">
      <c r="B40" s="171" t="s">
        <v>187</v>
      </c>
      <c r="C40" s="204" t="s">
        <v>168</v>
      </c>
      <c r="D40" s="1"/>
      <c r="E40" s="205" t="s">
        <v>169</v>
      </c>
      <c r="F40" s="204" t="s">
        <v>170</v>
      </c>
      <c r="G40" s="206">
        <v>45015.674467592595</v>
      </c>
      <c r="H40" s="206">
        <v>45029</v>
      </c>
      <c r="I40" s="204" t="s">
        <v>171</v>
      </c>
      <c r="J40" s="207">
        <v>145227.42000000001</v>
      </c>
      <c r="K40" s="208">
        <v>144899.51</v>
      </c>
      <c r="L40" s="207">
        <v>144922.907858183</v>
      </c>
      <c r="M40" s="207">
        <v>145227.42000000001</v>
      </c>
      <c r="N40" s="209">
        <v>6.0704555543999996</v>
      </c>
      <c r="O40" s="147" t="s">
        <v>0</v>
      </c>
    </row>
    <row r="41" spans="2:15" ht="30" x14ac:dyDescent="0.25">
      <c r="B41" s="171" t="s">
        <v>187</v>
      </c>
      <c r="C41" s="204" t="s">
        <v>234</v>
      </c>
      <c r="D41" s="1"/>
      <c r="E41" s="205" t="s">
        <v>169</v>
      </c>
      <c r="F41" s="204" t="s">
        <v>170</v>
      </c>
      <c r="G41" s="206">
        <v>44636.630381944444</v>
      </c>
      <c r="H41" s="206">
        <v>46689</v>
      </c>
      <c r="I41" s="204" t="s">
        <v>171</v>
      </c>
      <c r="J41" s="207">
        <v>6802.48</v>
      </c>
      <c r="K41" s="208">
        <v>5115.0600000000004</v>
      </c>
      <c r="L41" s="207">
        <v>5128.2695406540997</v>
      </c>
      <c r="M41" s="207">
        <v>6802.48</v>
      </c>
      <c r="N41" s="209">
        <v>6.0881767421999999</v>
      </c>
      <c r="O41" s="147" t="s">
        <v>0</v>
      </c>
    </row>
    <row r="42" spans="2:15" ht="30" x14ac:dyDescent="0.25">
      <c r="B42" s="171" t="s">
        <v>233</v>
      </c>
      <c r="C42" s="204" t="s">
        <v>234</v>
      </c>
      <c r="D42" s="1"/>
      <c r="E42" s="205" t="s">
        <v>169</v>
      </c>
      <c r="F42" s="204" t="s">
        <v>170</v>
      </c>
      <c r="G42" s="206">
        <v>44974.49046296296</v>
      </c>
      <c r="H42" s="206">
        <v>45058</v>
      </c>
      <c r="I42" s="204" t="s">
        <v>171</v>
      </c>
      <c r="J42" s="207">
        <v>51371.23</v>
      </c>
      <c r="K42" s="208">
        <v>50738.36</v>
      </c>
      <c r="L42" s="207">
        <v>51053.814174290601</v>
      </c>
      <c r="M42" s="207">
        <v>51371.23</v>
      </c>
      <c r="N42" s="209">
        <v>5.5340905697</v>
      </c>
      <c r="O42" s="147" t="s">
        <v>0</v>
      </c>
    </row>
    <row r="43" spans="2:15" x14ac:dyDescent="0.25">
      <c r="B43" s="171" t="s">
        <v>166</v>
      </c>
      <c r="C43" s="204" t="s">
        <v>172</v>
      </c>
      <c r="D43" s="1"/>
      <c r="E43" s="205" t="s">
        <v>169</v>
      </c>
      <c r="F43" s="204" t="s">
        <v>170</v>
      </c>
      <c r="G43" s="206">
        <v>44354.717303240737</v>
      </c>
      <c r="H43" s="206">
        <v>45446</v>
      </c>
      <c r="I43" s="204" t="s">
        <v>171</v>
      </c>
      <c r="J43" s="207">
        <v>135124.99</v>
      </c>
      <c r="K43" s="208">
        <v>125027.56</v>
      </c>
      <c r="L43" s="207">
        <v>126135.498534021</v>
      </c>
      <c r="M43" s="207">
        <v>135124.99</v>
      </c>
      <c r="N43" s="209">
        <v>2.7186633165999998</v>
      </c>
      <c r="O43" s="147" t="s">
        <v>0</v>
      </c>
    </row>
    <row r="44" spans="2:15" x14ac:dyDescent="0.25">
      <c r="B44" s="171" t="s">
        <v>166</v>
      </c>
      <c r="C44" s="204" t="s">
        <v>172</v>
      </c>
      <c r="D44" s="1"/>
      <c r="E44" s="205" t="s">
        <v>169</v>
      </c>
      <c r="F44" s="204" t="s">
        <v>170</v>
      </c>
      <c r="G44" s="206">
        <v>44354.717673611114</v>
      </c>
      <c r="H44" s="206">
        <v>45446</v>
      </c>
      <c r="I44" s="204" t="s">
        <v>171</v>
      </c>
      <c r="J44" s="207">
        <v>135124.99</v>
      </c>
      <c r="K44" s="208">
        <v>125027.56</v>
      </c>
      <c r="L44" s="207">
        <v>126135.498534021</v>
      </c>
      <c r="M44" s="207">
        <v>135124.99</v>
      </c>
      <c r="N44" s="209">
        <v>2.7186633165999998</v>
      </c>
      <c r="O44" s="147" t="s">
        <v>0</v>
      </c>
    </row>
    <row r="45" spans="2:15" x14ac:dyDescent="0.25">
      <c r="B45" s="171" t="s">
        <v>166</v>
      </c>
      <c r="C45" s="204" t="s">
        <v>172</v>
      </c>
      <c r="D45" s="1"/>
      <c r="E45" s="205" t="s">
        <v>169</v>
      </c>
      <c r="F45" s="204" t="s">
        <v>170</v>
      </c>
      <c r="G45" s="206">
        <v>44354.71802083333</v>
      </c>
      <c r="H45" s="206">
        <v>45446</v>
      </c>
      <c r="I45" s="204" t="s">
        <v>171</v>
      </c>
      <c r="J45" s="207">
        <v>135124.99</v>
      </c>
      <c r="K45" s="208">
        <v>125027.56</v>
      </c>
      <c r="L45" s="207">
        <v>126135.498534021</v>
      </c>
      <c r="M45" s="207">
        <v>135124.99</v>
      </c>
      <c r="N45" s="209">
        <v>2.7186633165999998</v>
      </c>
      <c r="O45" s="147" t="s">
        <v>0</v>
      </c>
    </row>
    <row r="46" spans="2:15" x14ac:dyDescent="0.25">
      <c r="B46" s="171" t="s">
        <v>166</v>
      </c>
      <c r="C46" s="204" t="s">
        <v>172</v>
      </c>
      <c r="D46" s="1"/>
      <c r="E46" s="205" t="s">
        <v>169</v>
      </c>
      <c r="F46" s="204" t="s">
        <v>170</v>
      </c>
      <c r="G46" s="206">
        <v>44354.718368055554</v>
      </c>
      <c r="H46" s="206">
        <v>45446</v>
      </c>
      <c r="I46" s="204" t="s">
        <v>171</v>
      </c>
      <c r="J46" s="207">
        <v>135124.99</v>
      </c>
      <c r="K46" s="208">
        <v>125027.56</v>
      </c>
      <c r="L46" s="207">
        <v>126135.498534021</v>
      </c>
      <c r="M46" s="207">
        <v>135124.99</v>
      </c>
      <c r="N46" s="209">
        <v>2.7186633165999998</v>
      </c>
      <c r="O46" s="147" t="s">
        <v>0</v>
      </c>
    </row>
    <row r="47" spans="2:15" x14ac:dyDescent="0.25">
      <c r="B47" s="171" t="s">
        <v>166</v>
      </c>
      <c r="C47" s="204" t="s">
        <v>172</v>
      </c>
      <c r="D47" s="1"/>
      <c r="E47" s="205" t="s">
        <v>169</v>
      </c>
      <c r="F47" s="204" t="s">
        <v>170</v>
      </c>
      <c r="G47" s="206">
        <v>44987.745092592595</v>
      </c>
      <c r="H47" s="206">
        <v>45530</v>
      </c>
      <c r="I47" s="204" t="s">
        <v>171</v>
      </c>
      <c r="J47" s="207">
        <v>54314.25</v>
      </c>
      <c r="K47" s="208">
        <v>50000</v>
      </c>
      <c r="L47" s="207">
        <v>50229.3139117186</v>
      </c>
      <c r="M47" s="207">
        <v>54314.25</v>
      </c>
      <c r="N47" s="209">
        <v>5.9281858637999996</v>
      </c>
      <c r="O47" s="147" t="s">
        <v>0</v>
      </c>
    </row>
    <row r="48" spans="2:15" x14ac:dyDescent="0.25">
      <c r="B48" s="171" t="s">
        <v>166</v>
      </c>
      <c r="C48" s="204" t="s">
        <v>172</v>
      </c>
      <c r="D48" s="1"/>
      <c r="E48" s="205" t="s">
        <v>169</v>
      </c>
      <c r="F48" s="204" t="s">
        <v>170</v>
      </c>
      <c r="G48" s="206">
        <v>44987.745092592595</v>
      </c>
      <c r="H48" s="206">
        <v>45530</v>
      </c>
      <c r="I48" s="204" t="s">
        <v>171</v>
      </c>
      <c r="J48" s="207">
        <v>54314.25</v>
      </c>
      <c r="K48" s="208">
        <v>50000</v>
      </c>
      <c r="L48" s="207">
        <v>50229.3139117186</v>
      </c>
      <c r="M48" s="207">
        <v>54314.25</v>
      </c>
      <c r="N48" s="209">
        <v>5.9281858637999996</v>
      </c>
      <c r="O48" s="147" t="s">
        <v>0</v>
      </c>
    </row>
    <row r="49" spans="2:15" x14ac:dyDescent="0.25">
      <c r="B49" s="171" t="s">
        <v>166</v>
      </c>
      <c r="C49" s="204" t="s">
        <v>172</v>
      </c>
      <c r="D49" s="1"/>
      <c r="E49" s="205" t="s">
        <v>169</v>
      </c>
      <c r="F49" s="204" t="s">
        <v>170</v>
      </c>
      <c r="G49" s="206">
        <v>44987.745104166665</v>
      </c>
      <c r="H49" s="206">
        <v>45530</v>
      </c>
      <c r="I49" s="204" t="s">
        <v>171</v>
      </c>
      <c r="J49" s="207">
        <v>54314.25</v>
      </c>
      <c r="K49" s="208">
        <v>50000</v>
      </c>
      <c r="L49" s="207">
        <v>50229.3139117186</v>
      </c>
      <c r="M49" s="207">
        <v>54314.25</v>
      </c>
      <c r="N49" s="209">
        <v>5.9281858637999996</v>
      </c>
      <c r="O49" s="147" t="s">
        <v>0</v>
      </c>
    </row>
    <row r="50" spans="2:15" x14ac:dyDescent="0.25">
      <c r="B50" s="171" t="s">
        <v>166</v>
      </c>
      <c r="C50" s="204" t="s">
        <v>172</v>
      </c>
      <c r="D50" s="1"/>
      <c r="E50" s="205" t="s">
        <v>169</v>
      </c>
      <c r="F50" s="204" t="s">
        <v>170</v>
      </c>
      <c r="G50" s="206">
        <v>44987.745115740741</v>
      </c>
      <c r="H50" s="206">
        <v>45530</v>
      </c>
      <c r="I50" s="204" t="s">
        <v>171</v>
      </c>
      <c r="J50" s="207">
        <v>54314.25</v>
      </c>
      <c r="K50" s="208">
        <v>50000</v>
      </c>
      <c r="L50" s="207">
        <v>50229.3139117186</v>
      </c>
      <c r="M50" s="207">
        <v>54314.25</v>
      </c>
      <c r="N50" s="209">
        <v>5.9281858637999996</v>
      </c>
      <c r="O50" s="147" t="s">
        <v>0</v>
      </c>
    </row>
    <row r="51" spans="2:15" x14ac:dyDescent="0.25">
      <c r="B51" s="171" t="s">
        <v>166</v>
      </c>
      <c r="C51" s="204" t="s">
        <v>172</v>
      </c>
      <c r="D51" s="1"/>
      <c r="E51" s="205" t="s">
        <v>169</v>
      </c>
      <c r="F51" s="204" t="s">
        <v>170</v>
      </c>
      <c r="G51" s="206">
        <v>44987.745127314818</v>
      </c>
      <c r="H51" s="206">
        <v>45530</v>
      </c>
      <c r="I51" s="204" t="s">
        <v>171</v>
      </c>
      <c r="J51" s="207">
        <v>54314.25</v>
      </c>
      <c r="K51" s="208">
        <v>50000</v>
      </c>
      <c r="L51" s="207">
        <v>50229.3139117186</v>
      </c>
      <c r="M51" s="207">
        <v>54314.25</v>
      </c>
      <c r="N51" s="209">
        <v>5.9281858637999996</v>
      </c>
      <c r="O51" s="147" t="s">
        <v>0</v>
      </c>
    </row>
    <row r="52" spans="2:15" x14ac:dyDescent="0.25">
      <c r="B52" s="171" t="s">
        <v>166</v>
      </c>
      <c r="C52" s="204" t="s">
        <v>172</v>
      </c>
      <c r="D52" s="1"/>
      <c r="E52" s="205" t="s">
        <v>169</v>
      </c>
      <c r="F52" s="204" t="s">
        <v>170</v>
      </c>
      <c r="G52" s="206">
        <v>44987.745138888888</v>
      </c>
      <c r="H52" s="206">
        <v>45530</v>
      </c>
      <c r="I52" s="204" t="s">
        <v>171</v>
      </c>
      <c r="J52" s="207">
        <v>54314.25</v>
      </c>
      <c r="K52" s="208">
        <v>50000</v>
      </c>
      <c r="L52" s="207">
        <v>50229.3139117186</v>
      </c>
      <c r="M52" s="207">
        <v>54314.25</v>
      </c>
      <c r="N52" s="209">
        <v>5.9281858637999996</v>
      </c>
      <c r="O52" s="147" t="s">
        <v>0</v>
      </c>
    </row>
    <row r="53" spans="2:15" x14ac:dyDescent="0.25">
      <c r="B53" s="171" t="s">
        <v>166</v>
      </c>
      <c r="C53" s="204" t="s">
        <v>172</v>
      </c>
      <c r="D53" s="1"/>
      <c r="E53" s="205" t="s">
        <v>169</v>
      </c>
      <c r="F53" s="204" t="s">
        <v>170</v>
      </c>
      <c r="G53" s="206">
        <v>44987.745138888888</v>
      </c>
      <c r="H53" s="206">
        <v>45530</v>
      </c>
      <c r="I53" s="204" t="s">
        <v>171</v>
      </c>
      <c r="J53" s="207">
        <v>54314.25</v>
      </c>
      <c r="K53" s="208">
        <v>50000</v>
      </c>
      <c r="L53" s="207">
        <v>50229.3139117186</v>
      </c>
      <c r="M53" s="207">
        <v>54314.25</v>
      </c>
      <c r="N53" s="209">
        <v>5.9281858637999996</v>
      </c>
      <c r="O53" s="147" t="s">
        <v>0</v>
      </c>
    </row>
    <row r="54" spans="2:15" x14ac:dyDescent="0.25">
      <c r="B54" s="171" t="s">
        <v>166</v>
      </c>
      <c r="C54" s="204" t="s">
        <v>172</v>
      </c>
      <c r="D54" s="1"/>
      <c r="E54" s="205" t="s">
        <v>169</v>
      </c>
      <c r="F54" s="204" t="s">
        <v>170</v>
      </c>
      <c r="G54" s="206">
        <v>45012.658414351848</v>
      </c>
      <c r="H54" s="206">
        <v>45553</v>
      </c>
      <c r="I54" s="204" t="s">
        <v>171</v>
      </c>
      <c r="J54" s="207">
        <v>108744.92</v>
      </c>
      <c r="K54" s="208">
        <v>100000</v>
      </c>
      <c r="L54" s="207">
        <v>100064.212978296</v>
      </c>
      <c r="M54" s="207">
        <v>108744.92</v>
      </c>
      <c r="N54" s="209">
        <v>6.0325070772</v>
      </c>
      <c r="O54" s="147" t="s">
        <v>0</v>
      </c>
    </row>
    <row r="55" spans="2:15" x14ac:dyDescent="0.25">
      <c r="B55" s="171" t="s">
        <v>166</v>
      </c>
      <c r="C55" s="204" t="s">
        <v>172</v>
      </c>
      <c r="D55" s="1"/>
      <c r="E55" s="205" t="s">
        <v>169</v>
      </c>
      <c r="F55" s="204" t="s">
        <v>170</v>
      </c>
      <c r="G55" s="206">
        <v>45012.661944444444</v>
      </c>
      <c r="H55" s="206">
        <v>45553</v>
      </c>
      <c r="I55" s="204" t="s">
        <v>171</v>
      </c>
      <c r="J55" s="207">
        <v>108744.92</v>
      </c>
      <c r="K55" s="208">
        <v>100000</v>
      </c>
      <c r="L55" s="207">
        <v>100064.212978296</v>
      </c>
      <c r="M55" s="207">
        <v>108744.92</v>
      </c>
      <c r="N55" s="209">
        <v>6.0325070772</v>
      </c>
      <c r="O55" s="147" t="s">
        <v>0</v>
      </c>
    </row>
    <row r="56" spans="2:15" x14ac:dyDescent="0.25">
      <c r="B56" s="171" t="s">
        <v>166</v>
      </c>
      <c r="C56" s="204" t="s">
        <v>172</v>
      </c>
      <c r="D56" s="1"/>
      <c r="E56" s="205" t="s">
        <v>169</v>
      </c>
      <c r="F56" s="204" t="s">
        <v>170</v>
      </c>
      <c r="G56" s="206">
        <v>45012.661979166667</v>
      </c>
      <c r="H56" s="206">
        <v>45553</v>
      </c>
      <c r="I56" s="204" t="s">
        <v>171</v>
      </c>
      <c r="J56" s="207">
        <v>108744.92</v>
      </c>
      <c r="K56" s="208">
        <v>100000</v>
      </c>
      <c r="L56" s="207">
        <v>100064.212978296</v>
      </c>
      <c r="M56" s="207">
        <v>108744.92</v>
      </c>
      <c r="N56" s="209">
        <v>6.0325070772</v>
      </c>
      <c r="O56" s="147" t="s">
        <v>0</v>
      </c>
    </row>
    <row r="57" spans="2:15" x14ac:dyDescent="0.25">
      <c r="B57" s="171" t="s">
        <v>166</v>
      </c>
      <c r="C57" s="204" t="s">
        <v>172</v>
      </c>
      <c r="D57" s="1"/>
      <c r="E57" s="205" t="s">
        <v>169</v>
      </c>
      <c r="F57" s="204" t="s">
        <v>170</v>
      </c>
      <c r="G57" s="206">
        <v>45012.662002314813</v>
      </c>
      <c r="H57" s="206">
        <v>45553</v>
      </c>
      <c r="I57" s="204" t="s">
        <v>171</v>
      </c>
      <c r="J57" s="207">
        <v>108744.92</v>
      </c>
      <c r="K57" s="208">
        <v>100000</v>
      </c>
      <c r="L57" s="207">
        <v>100064.212978296</v>
      </c>
      <c r="M57" s="207">
        <v>108744.92</v>
      </c>
      <c r="N57" s="209">
        <v>6.0325070772</v>
      </c>
      <c r="O57" s="147" t="s">
        <v>0</v>
      </c>
    </row>
    <row r="58" spans="2:15" x14ac:dyDescent="0.25">
      <c r="B58" s="171" t="s">
        <v>166</v>
      </c>
      <c r="C58" s="204" t="s">
        <v>172</v>
      </c>
      <c r="D58" s="1"/>
      <c r="E58" s="205" t="s">
        <v>169</v>
      </c>
      <c r="F58" s="204" t="s">
        <v>170</v>
      </c>
      <c r="G58" s="206">
        <v>45012.66202546296</v>
      </c>
      <c r="H58" s="206">
        <v>45553</v>
      </c>
      <c r="I58" s="204" t="s">
        <v>171</v>
      </c>
      <c r="J58" s="207">
        <v>108744.92</v>
      </c>
      <c r="K58" s="208">
        <v>100000</v>
      </c>
      <c r="L58" s="207">
        <v>100064.212978296</v>
      </c>
      <c r="M58" s="207">
        <v>108744.92</v>
      </c>
      <c r="N58" s="209">
        <v>6.0325070772</v>
      </c>
      <c r="O58" s="147" t="s">
        <v>0</v>
      </c>
    </row>
    <row r="59" spans="2:15" x14ac:dyDescent="0.25">
      <c r="B59" s="171" t="s">
        <v>166</v>
      </c>
      <c r="C59" s="204" t="s">
        <v>172</v>
      </c>
      <c r="D59" s="1"/>
      <c r="E59" s="205" t="s">
        <v>169</v>
      </c>
      <c r="F59" s="204" t="s">
        <v>170</v>
      </c>
      <c r="G59" s="206">
        <v>45012.662048611113</v>
      </c>
      <c r="H59" s="206">
        <v>45553</v>
      </c>
      <c r="I59" s="204" t="s">
        <v>171</v>
      </c>
      <c r="J59" s="207">
        <v>108744.92</v>
      </c>
      <c r="K59" s="208">
        <v>100000</v>
      </c>
      <c r="L59" s="207">
        <v>100064.212978296</v>
      </c>
      <c r="M59" s="207">
        <v>108744.92</v>
      </c>
      <c r="N59" s="209">
        <v>6.0325070772</v>
      </c>
      <c r="O59" s="147" t="s">
        <v>0</v>
      </c>
    </row>
    <row r="60" spans="2:15" x14ac:dyDescent="0.25">
      <c r="B60" s="171" t="s">
        <v>166</v>
      </c>
      <c r="C60" s="204" t="s">
        <v>172</v>
      </c>
      <c r="D60" s="1"/>
      <c r="E60" s="205" t="s">
        <v>169</v>
      </c>
      <c r="F60" s="204" t="s">
        <v>170</v>
      </c>
      <c r="G60" s="206">
        <v>45012.66207175926</v>
      </c>
      <c r="H60" s="206">
        <v>45553</v>
      </c>
      <c r="I60" s="204" t="s">
        <v>171</v>
      </c>
      <c r="J60" s="207">
        <v>108744.92</v>
      </c>
      <c r="K60" s="208">
        <v>100000</v>
      </c>
      <c r="L60" s="207">
        <v>100064.212978296</v>
      </c>
      <c r="M60" s="207">
        <v>108744.92</v>
      </c>
      <c r="N60" s="209">
        <v>6.0325070772</v>
      </c>
      <c r="O60" s="147" t="s">
        <v>0</v>
      </c>
    </row>
    <row r="61" spans="2:15" x14ac:dyDescent="0.25">
      <c r="B61" s="171" t="s">
        <v>166</v>
      </c>
      <c r="C61" s="204" t="s">
        <v>172</v>
      </c>
      <c r="D61" s="1"/>
      <c r="E61" s="205" t="s">
        <v>169</v>
      </c>
      <c r="F61" s="204" t="s">
        <v>170</v>
      </c>
      <c r="G61" s="206">
        <v>45012.662094907406</v>
      </c>
      <c r="H61" s="206">
        <v>45553</v>
      </c>
      <c r="I61" s="204" t="s">
        <v>171</v>
      </c>
      <c r="J61" s="207">
        <v>108744.92</v>
      </c>
      <c r="K61" s="208">
        <v>100000</v>
      </c>
      <c r="L61" s="207">
        <v>100064.212978296</v>
      </c>
      <c r="M61" s="207">
        <v>108744.92</v>
      </c>
      <c r="N61" s="209">
        <v>6.0325070772</v>
      </c>
      <c r="O61" s="147" t="s">
        <v>0</v>
      </c>
    </row>
    <row r="62" spans="2:15" x14ac:dyDescent="0.25">
      <c r="B62" s="171" t="s">
        <v>166</v>
      </c>
      <c r="C62" s="204" t="s">
        <v>172</v>
      </c>
      <c r="D62" s="1"/>
      <c r="E62" s="205" t="s">
        <v>169</v>
      </c>
      <c r="F62" s="204" t="s">
        <v>170</v>
      </c>
      <c r="G62" s="206">
        <v>45012.662118055552</v>
      </c>
      <c r="H62" s="206">
        <v>45553</v>
      </c>
      <c r="I62" s="204" t="s">
        <v>171</v>
      </c>
      <c r="J62" s="207">
        <v>108744.92</v>
      </c>
      <c r="K62" s="208">
        <v>100000</v>
      </c>
      <c r="L62" s="207">
        <v>100064.212978296</v>
      </c>
      <c r="M62" s="207">
        <v>108744.92</v>
      </c>
      <c r="N62" s="209">
        <v>6.0325070772</v>
      </c>
      <c r="O62" s="147" t="s">
        <v>0</v>
      </c>
    </row>
    <row r="63" spans="2:15" x14ac:dyDescent="0.25">
      <c r="B63" s="171" t="s">
        <v>166</v>
      </c>
      <c r="C63" s="204" t="s">
        <v>172</v>
      </c>
      <c r="D63" s="1"/>
      <c r="E63" s="205" t="s">
        <v>169</v>
      </c>
      <c r="F63" s="204" t="s">
        <v>170</v>
      </c>
      <c r="G63" s="206">
        <v>45012.662141203706</v>
      </c>
      <c r="H63" s="206">
        <v>45553</v>
      </c>
      <c r="I63" s="204" t="s">
        <v>171</v>
      </c>
      <c r="J63" s="207">
        <v>108744.92</v>
      </c>
      <c r="K63" s="208">
        <v>100000</v>
      </c>
      <c r="L63" s="207">
        <v>100064.212978296</v>
      </c>
      <c r="M63" s="207">
        <v>108744.92</v>
      </c>
      <c r="N63" s="209">
        <v>6.0325070772</v>
      </c>
      <c r="O63" s="147" t="s">
        <v>0</v>
      </c>
    </row>
    <row r="64" spans="2:15" x14ac:dyDescent="0.25">
      <c r="B64" s="171" t="s">
        <v>166</v>
      </c>
      <c r="C64" s="204" t="s">
        <v>173</v>
      </c>
      <c r="D64" s="1"/>
      <c r="E64" s="205" t="s">
        <v>169</v>
      </c>
      <c r="F64" s="204" t="s">
        <v>170</v>
      </c>
      <c r="G64" s="206">
        <v>43742.656747685185</v>
      </c>
      <c r="H64" s="206">
        <v>45349</v>
      </c>
      <c r="I64" s="204" t="s">
        <v>171</v>
      </c>
      <c r="J64" s="207">
        <v>97910.57</v>
      </c>
      <c r="K64" s="208">
        <v>77531.789999999994</v>
      </c>
      <c r="L64" s="207">
        <v>80284.136341944293</v>
      </c>
      <c r="M64" s="207">
        <v>97910.57</v>
      </c>
      <c r="N64" s="209">
        <v>6.0094287816999996</v>
      </c>
      <c r="O64" s="147" t="s">
        <v>0</v>
      </c>
    </row>
    <row r="65" spans="2:15" x14ac:dyDescent="0.25">
      <c r="B65" s="171" t="s">
        <v>166</v>
      </c>
      <c r="C65" s="204" t="s">
        <v>173</v>
      </c>
      <c r="D65" s="1"/>
      <c r="E65" s="205" t="s">
        <v>169</v>
      </c>
      <c r="F65" s="204" t="s">
        <v>170</v>
      </c>
      <c r="G65" s="206">
        <v>43763.582430555558</v>
      </c>
      <c r="H65" s="206">
        <v>45421</v>
      </c>
      <c r="I65" s="204" t="s">
        <v>171</v>
      </c>
      <c r="J65" s="207">
        <v>120579.98</v>
      </c>
      <c r="K65" s="208">
        <v>94883.87</v>
      </c>
      <c r="L65" s="207">
        <v>98128.910917676199</v>
      </c>
      <c r="M65" s="207">
        <v>120579.98</v>
      </c>
      <c r="N65" s="209">
        <v>6.0094312146000002</v>
      </c>
      <c r="O65" s="147" t="s">
        <v>0</v>
      </c>
    </row>
    <row r="66" spans="2:15" x14ac:dyDescent="0.25">
      <c r="B66" s="171" t="s">
        <v>166</v>
      </c>
      <c r="C66" s="204" t="s">
        <v>173</v>
      </c>
      <c r="D66" s="1"/>
      <c r="E66" s="205" t="s">
        <v>169</v>
      </c>
      <c r="F66" s="204" t="s">
        <v>170</v>
      </c>
      <c r="G66" s="206">
        <v>44225.567071759258</v>
      </c>
      <c r="H66" s="206">
        <v>45335</v>
      </c>
      <c r="I66" s="204" t="s">
        <v>171</v>
      </c>
      <c r="J66" s="207">
        <v>68414.89</v>
      </c>
      <c r="K66" s="208">
        <v>58458.36</v>
      </c>
      <c r="L66" s="207">
        <v>59467.135769794899</v>
      </c>
      <c r="M66" s="207">
        <v>68414.89</v>
      </c>
      <c r="N66" s="209">
        <v>5.6933775238999997</v>
      </c>
      <c r="O66" s="147" t="s">
        <v>0</v>
      </c>
    </row>
    <row r="67" spans="2:15" x14ac:dyDescent="0.25">
      <c r="B67" s="171" t="s">
        <v>166</v>
      </c>
      <c r="C67" s="204" t="s">
        <v>173</v>
      </c>
      <c r="D67" s="1"/>
      <c r="E67" s="205" t="s">
        <v>169</v>
      </c>
      <c r="F67" s="204" t="s">
        <v>170</v>
      </c>
      <c r="G67" s="206">
        <v>44361.669189814813</v>
      </c>
      <c r="H67" s="206">
        <v>45173</v>
      </c>
      <c r="I67" s="204" t="s">
        <v>171</v>
      </c>
      <c r="J67" s="207">
        <v>11083.85</v>
      </c>
      <c r="K67" s="208">
        <v>10093.540000000001</v>
      </c>
      <c r="L67" s="207">
        <v>10005.077645388399</v>
      </c>
      <c r="M67" s="207">
        <v>11083.85</v>
      </c>
      <c r="N67" s="209">
        <v>4.4994921339999996</v>
      </c>
      <c r="O67" s="147" t="s">
        <v>0</v>
      </c>
    </row>
    <row r="68" spans="2:15" x14ac:dyDescent="0.25">
      <c r="B68" s="171" t="s">
        <v>166</v>
      </c>
      <c r="C68" s="204" t="s">
        <v>173</v>
      </c>
      <c r="D68" s="1"/>
      <c r="E68" s="205" t="s">
        <v>169</v>
      </c>
      <c r="F68" s="204" t="s">
        <v>170</v>
      </c>
      <c r="G68" s="206">
        <v>44361.676192129627</v>
      </c>
      <c r="H68" s="206">
        <v>45173</v>
      </c>
      <c r="I68" s="204" t="s">
        <v>171</v>
      </c>
      <c r="J68" s="207">
        <v>11083.85</v>
      </c>
      <c r="K68" s="208">
        <v>10093.540000000001</v>
      </c>
      <c r="L68" s="207">
        <v>10005.077645388399</v>
      </c>
      <c r="M68" s="207">
        <v>11083.85</v>
      </c>
      <c r="N68" s="209">
        <v>4.4994921339999996</v>
      </c>
      <c r="O68" s="147" t="s">
        <v>0</v>
      </c>
    </row>
    <row r="69" spans="2:15" x14ac:dyDescent="0.25">
      <c r="B69" s="171" t="s">
        <v>166</v>
      </c>
      <c r="C69" s="204" t="s">
        <v>173</v>
      </c>
      <c r="D69" s="1"/>
      <c r="E69" s="205" t="s">
        <v>169</v>
      </c>
      <c r="F69" s="204" t="s">
        <v>170</v>
      </c>
      <c r="G69" s="206">
        <v>44361.676215277781</v>
      </c>
      <c r="H69" s="206">
        <v>45173</v>
      </c>
      <c r="I69" s="204" t="s">
        <v>171</v>
      </c>
      <c r="J69" s="207">
        <v>11083.85</v>
      </c>
      <c r="K69" s="208">
        <v>10093.540000000001</v>
      </c>
      <c r="L69" s="207">
        <v>10005.077645388399</v>
      </c>
      <c r="M69" s="207">
        <v>11083.85</v>
      </c>
      <c r="N69" s="209">
        <v>4.4994921339999996</v>
      </c>
      <c r="O69" s="147" t="s">
        <v>0</v>
      </c>
    </row>
    <row r="70" spans="2:15" x14ac:dyDescent="0.25">
      <c r="B70" s="171" t="s">
        <v>166</v>
      </c>
      <c r="C70" s="204" t="s">
        <v>173</v>
      </c>
      <c r="D70" s="1"/>
      <c r="E70" s="205" t="s">
        <v>169</v>
      </c>
      <c r="F70" s="204" t="s">
        <v>170</v>
      </c>
      <c r="G70" s="206">
        <v>44361.676226851851</v>
      </c>
      <c r="H70" s="206">
        <v>45173</v>
      </c>
      <c r="I70" s="204" t="s">
        <v>171</v>
      </c>
      <c r="J70" s="207">
        <v>11083.85</v>
      </c>
      <c r="K70" s="208">
        <v>10093.540000000001</v>
      </c>
      <c r="L70" s="207">
        <v>10005.077645388399</v>
      </c>
      <c r="M70" s="207">
        <v>11083.85</v>
      </c>
      <c r="N70" s="209">
        <v>4.4994921339999996</v>
      </c>
      <c r="O70" s="147" t="s">
        <v>0</v>
      </c>
    </row>
    <row r="71" spans="2:15" x14ac:dyDescent="0.25">
      <c r="B71" s="171" t="s">
        <v>166</v>
      </c>
      <c r="C71" s="204" t="s">
        <v>173</v>
      </c>
      <c r="D71" s="1"/>
      <c r="E71" s="205" t="s">
        <v>169</v>
      </c>
      <c r="F71" s="204" t="s">
        <v>170</v>
      </c>
      <c r="G71" s="206">
        <v>44361.676238425927</v>
      </c>
      <c r="H71" s="206">
        <v>45173</v>
      </c>
      <c r="I71" s="204" t="s">
        <v>171</v>
      </c>
      <c r="J71" s="207">
        <v>11083.85</v>
      </c>
      <c r="K71" s="208">
        <v>10093.540000000001</v>
      </c>
      <c r="L71" s="207">
        <v>10005.077645388399</v>
      </c>
      <c r="M71" s="207">
        <v>11083.85</v>
      </c>
      <c r="N71" s="209">
        <v>4.4994921339999996</v>
      </c>
      <c r="O71" s="147" t="s">
        <v>0</v>
      </c>
    </row>
    <row r="72" spans="2:15" x14ac:dyDescent="0.25">
      <c r="B72" s="171" t="s">
        <v>233</v>
      </c>
      <c r="C72" s="204" t="s">
        <v>173</v>
      </c>
      <c r="D72" s="1"/>
      <c r="E72" s="205" t="s">
        <v>169</v>
      </c>
      <c r="F72" s="204" t="s">
        <v>170</v>
      </c>
      <c r="G72" s="206">
        <v>44749.670671296299</v>
      </c>
      <c r="H72" s="206">
        <v>45841</v>
      </c>
      <c r="I72" s="204" t="s">
        <v>171</v>
      </c>
      <c r="J72" s="207">
        <v>1134630.1599999999</v>
      </c>
      <c r="K72" s="208">
        <v>999999.99</v>
      </c>
      <c r="L72" s="207">
        <v>1010475.61041771</v>
      </c>
      <c r="M72" s="207">
        <v>1134630.1599999999</v>
      </c>
      <c r="N72" s="209">
        <v>4.5765800494000004</v>
      </c>
      <c r="O72" s="147" t="s">
        <v>237</v>
      </c>
    </row>
    <row r="73" spans="2:15" ht="30" x14ac:dyDescent="0.25">
      <c r="B73" s="171" t="s">
        <v>166</v>
      </c>
      <c r="C73" s="204" t="s">
        <v>235</v>
      </c>
      <c r="D73" s="1"/>
      <c r="E73" s="205" t="s">
        <v>169</v>
      </c>
      <c r="F73" s="204" t="s">
        <v>170</v>
      </c>
      <c r="G73" s="206">
        <v>44204.468055555553</v>
      </c>
      <c r="H73" s="206">
        <v>45299</v>
      </c>
      <c r="I73" s="204" t="s">
        <v>171</v>
      </c>
      <c r="J73" s="207">
        <v>560422.68999999994</v>
      </c>
      <c r="K73" s="208">
        <v>501053.69</v>
      </c>
      <c r="L73" s="207">
        <v>505368.40845635597</v>
      </c>
      <c r="M73" s="207">
        <v>560422.68999999994</v>
      </c>
      <c r="N73" s="209">
        <v>3.9889647224</v>
      </c>
      <c r="O73" s="147" t="s">
        <v>0</v>
      </c>
    </row>
    <row r="74" spans="2:15" ht="30" x14ac:dyDescent="0.25">
      <c r="B74" s="171" t="s">
        <v>166</v>
      </c>
      <c r="C74" s="204" t="s">
        <v>235</v>
      </c>
      <c r="D74" s="1"/>
      <c r="E74" s="205" t="s">
        <v>169</v>
      </c>
      <c r="F74" s="204" t="s">
        <v>170</v>
      </c>
      <c r="G74" s="206">
        <v>44204.468321759261</v>
      </c>
      <c r="H74" s="206">
        <v>45299</v>
      </c>
      <c r="I74" s="204" t="s">
        <v>171</v>
      </c>
      <c r="J74" s="207">
        <v>560422.68999999994</v>
      </c>
      <c r="K74" s="208">
        <v>501053.69</v>
      </c>
      <c r="L74" s="207">
        <v>505368.40845635597</v>
      </c>
      <c r="M74" s="207">
        <v>560422.68999999994</v>
      </c>
      <c r="N74" s="209">
        <v>3.9889647224</v>
      </c>
      <c r="O74" s="147" t="s">
        <v>0</v>
      </c>
    </row>
    <row r="75" spans="2:15" ht="30" x14ac:dyDescent="0.25">
      <c r="B75" s="171" t="s">
        <v>166</v>
      </c>
      <c r="C75" s="204" t="s">
        <v>235</v>
      </c>
      <c r="D75" s="1"/>
      <c r="E75" s="205" t="s">
        <v>169</v>
      </c>
      <c r="F75" s="204" t="s">
        <v>170</v>
      </c>
      <c r="G75" s="206">
        <v>44207.698275462964</v>
      </c>
      <c r="H75" s="206">
        <v>45303</v>
      </c>
      <c r="I75" s="204" t="s">
        <v>171</v>
      </c>
      <c r="J75" s="207">
        <v>560422.68000000005</v>
      </c>
      <c r="K75" s="208">
        <v>501000</v>
      </c>
      <c r="L75" s="207">
        <v>505259.83776455</v>
      </c>
      <c r="M75" s="207">
        <v>560422.68000000005</v>
      </c>
      <c r="N75" s="209">
        <v>3.9890382844999999</v>
      </c>
      <c r="O75" s="147" t="s">
        <v>0</v>
      </c>
    </row>
    <row r="76" spans="2:15" ht="30" x14ac:dyDescent="0.25">
      <c r="B76" s="171" t="s">
        <v>166</v>
      </c>
      <c r="C76" s="204" t="s">
        <v>235</v>
      </c>
      <c r="D76" s="1"/>
      <c r="E76" s="205" t="s">
        <v>169</v>
      </c>
      <c r="F76" s="204" t="s">
        <v>170</v>
      </c>
      <c r="G76" s="206">
        <v>44207.698553240742</v>
      </c>
      <c r="H76" s="206">
        <v>45303</v>
      </c>
      <c r="I76" s="204" t="s">
        <v>171</v>
      </c>
      <c r="J76" s="207">
        <v>560422.68000000005</v>
      </c>
      <c r="K76" s="208">
        <v>501000</v>
      </c>
      <c r="L76" s="207">
        <v>505259.83776455</v>
      </c>
      <c r="M76" s="207">
        <v>560422.68000000005</v>
      </c>
      <c r="N76" s="209">
        <v>3.9890382844999999</v>
      </c>
      <c r="O76" s="147" t="s">
        <v>0</v>
      </c>
    </row>
    <row r="77" spans="2:15" ht="30" x14ac:dyDescent="0.25">
      <c r="B77" s="171" t="s">
        <v>166</v>
      </c>
      <c r="C77" s="204" t="s">
        <v>235</v>
      </c>
      <c r="D77" s="1"/>
      <c r="E77" s="205" t="s">
        <v>169</v>
      </c>
      <c r="F77" s="204" t="s">
        <v>170</v>
      </c>
      <c r="G77" s="206">
        <v>44209.691967592589</v>
      </c>
      <c r="H77" s="206">
        <v>45306</v>
      </c>
      <c r="I77" s="204" t="s">
        <v>171</v>
      </c>
      <c r="J77" s="207">
        <v>560476.91</v>
      </c>
      <c r="K77" s="208">
        <v>500999.99</v>
      </c>
      <c r="L77" s="207">
        <v>505150.39435891598</v>
      </c>
      <c r="M77" s="207">
        <v>560476.91</v>
      </c>
      <c r="N77" s="209">
        <v>3.9889345982000002</v>
      </c>
      <c r="O77" s="147" t="s">
        <v>0</v>
      </c>
    </row>
    <row r="78" spans="2:15" ht="30" x14ac:dyDescent="0.25">
      <c r="B78" s="171" t="s">
        <v>166</v>
      </c>
      <c r="C78" s="204" t="s">
        <v>235</v>
      </c>
      <c r="D78" s="1"/>
      <c r="E78" s="205" t="s">
        <v>169</v>
      </c>
      <c r="F78" s="204" t="s">
        <v>170</v>
      </c>
      <c r="G78" s="206">
        <v>44221.691851851851</v>
      </c>
      <c r="H78" s="206">
        <v>45317</v>
      </c>
      <c r="I78" s="204" t="s">
        <v>171</v>
      </c>
      <c r="J78" s="207">
        <v>560422.68000000005</v>
      </c>
      <c r="K78" s="208">
        <v>501000</v>
      </c>
      <c r="L78" s="207">
        <v>504502.358376107</v>
      </c>
      <c r="M78" s="207">
        <v>560422.68000000005</v>
      </c>
      <c r="N78" s="209">
        <v>3.9890382290000002</v>
      </c>
      <c r="O78" s="147" t="s">
        <v>0</v>
      </c>
    </row>
    <row r="79" spans="2:15" ht="30" x14ac:dyDescent="0.25">
      <c r="B79" s="171" t="s">
        <v>166</v>
      </c>
      <c r="C79" s="204" t="s">
        <v>235</v>
      </c>
      <c r="D79" s="1"/>
      <c r="E79" s="205" t="s">
        <v>169</v>
      </c>
      <c r="F79" s="204" t="s">
        <v>170</v>
      </c>
      <c r="G79" s="206">
        <v>44221.69226851852</v>
      </c>
      <c r="H79" s="206">
        <v>45317</v>
      </c>
      <c r="I79" s="204" t="s">
        <v>171</v>
      </c>
      <c r="J79" s="207">
        <v>560422.68000000005</v>
      </c>
      <c r="K79" s="208">
        <v>501000</v>
      </c>
      <c r="L79" s="207">
        <v>504502.358376107</v>
      </c>
      <c r="M79" s="207">
        <v>560422.68000000005</v>
      </c>
      <c r="N79" s="209">
        <v>3.9890382290000002</v>
      </c>
      <c r="O79" s="147" t="s">
        <v>0</v>
      </c>
    </row>
    <row r="80" spans="2:15" ht="30" x14ac:dyDescent="0.25">
      <c r="B80" s="171" t="s">
        <v>166</v>
      </c>
      <c r="C80" s="204" t="s">
        <v>235</v>
      </c>
      <c r="D80" s="1"/>
      <c r="E80" s="205" t="s">
        <v>169</v>
      </c>
      <c r="F80" s="204" t="s">
        <v>170</v>
      </c>
      <c r="G80" s="206">
        <v>44277.739872685182</v>
      </c>
      <c r="H80" s="206">
        <v>45373</v>
      </c>
      <c r="I80" s="204" t="s">
        <v>171</v>
      </c>
      <c r="J80" s="207">
        <v>560422.68999999994</v>
      </c>
      <c r="K80" s="208">
        <v>500999.99</v>
      </c>
      <c r="L80" s="207">
        <v>501483.08985063498</v>
      </c>
      <c r="M80" s="207">
        <v>560422.68999999994</v>
      </c>
      <c r="N80" s="209">
        <v>3.9889646102</v>
      </c>
      <c r="O80" s="147" t="s">
        <v>0</v>
      </c>
    </row>
    <row r="81" spans="2:15" ht="30" x14ac:dyDescent="0.25">
      <c r="B81" s="171" t="s">
        <v>166</v>
      </c>
      <c r="C81" s="204" t="s">
        <v>235</v>
      </c>
      <c r="D81" s="1"/>
      <c r="E81" s="205" t="s">
        <v>169</v>
      </c>
      <c r="F81" s="204" t="s">
        <v>170</v>
      </c>
      <c r="G81" s="206">
        <v>44277.740624999999</v>
      </c>
      <c r="H81" s="206">
        <v>45373</v>
      </c>
      <c r="I81" s="204" t="s">
        <v>171</v>
      </c>
      <c r="J81" s="207">
        <v>560422.68999999994</v>
      </c>
      <c r="K81" s="208">
        <v>500999.99</v>
      </c>
      <c r="L81" s="207">
        <v>501483.08985063498</v>
      </c>
      <c r="M81" s="207">
        <v>560422.68999999994</v>
      </c>
      <c r="N81" s="209">
        <v>3.9889646102</v>
      </c>
      <c r="O81" s="147" t="s">
        <v>0</v>
      </c>
    </row>
    <row r="82" spans="2:15" ht="30" x14ac:dyDescent="0.25">
      <c r="B82" s="171" t="s">
        <v>166</v>
      </c>
      <c r="C82" s="204" t="s">
        <v>235</v>
      </c>
      <c r="D82" s="1"/>
      <c r="E82" s="205" t="s">
        <v>169</v>
      </c>
      <c r="F82" s="204" t="s">
        <v>170</v>
      </c>
      <c r="G82" s="206">
        <v>44314.709236111114</v>
      </c>
      <c r="H82" s="206">
        <v>45408</v>
      </c>
      <c r="I82" s="204" t="s">
        <v>171</v>
      </c>
      <c r="J82" s="207">
        <v>560422.68000000005</v>
      </c>
      <c r="K82" s="208">
        <v>501107.39</v>
      </c>
      <c r="L82" s="207">
        <v>509445.86585</v>
      </c>
      <c r="M82" s="207">
        <v>560422.68000000005</v>
      </c>
      <c r="N82" s="209">
        <v>3.9889680535999998</v>
      </c>
      <c r="O82" s="147" t="s">
        <v>0</v>
      </c>
    </row>
    <row r="83" spans="2:15" ht="30" x14ac:dyDescent="0.25">
      <c r="B83" s="171" t="s">
        <v>166</v>
      </c>
      <c r="C83" s="204" t="s">
        <v>235</v>
      </c>
      <c r="D83" s="1"/>
      <c r="E83" s="205" t="s">
        <v>169</v>
      </c>
      <c r="F83" s="204" t="s">
        <v>170</v>
      </c>
      <c r="G83" s="206">
        <v>44327.658229166664</v>
      </c>
      <c r="H83" s="206">
        <v>45422</v>
      </c>
      <c r="I83" s="204" t="s">
        <v>171</v>
      </c>
      <c r="J83" s="207">
        <v>557413.93999999994</v>
      </c>
      <c r="K83" s="208">
        <v>501050.99</v>
      </c>
      <c r="L83" s="207">
        <v>508242.70955376799</v>
      </c>
      <c r="M83" s="207">
        <v>557413.93999999994</v>
      </c>
      <c r="N83" s="209">
        <v>3.785115561</v>
      </c>
      <c r="O83" s="147" t="s">
        <v>0</v>
      </c>
    </row>
    <row r="84" spans="2:15" ht="30" x14ac:dyDescent="0.25">
      <c r="B84" s="171" t="s">
        <v>166</v>
      </c>
      <c r="C84" s="204" t="s">
        <v>235</v>
      </c>
      <c r="D84" s="1"/>
      <c r="E84" s="205" t="s">
        <v>169</v>
      </c>
      <c r="F84" s="204" t="s">
        <v>170</v>
      </c>
      <c r="G84" s="206">
        <v>44327.662175925929</v>
      </c>
      <c r="H84" s="206">
        <v>45422</v>
      </c>
      <c r="I84" s="204" t="s">
        <v>171</v>
      </c>
      <c r="J84" s="207">
        <v>557413.93999999994</v>
      </c>
      <c r="K84" s="208">
        <v>501050.99</v>
      </c>
      <c r="L84" s="207">
        <v>508242.70955376799</v>
      </c>
      <c r="M84" s="207">
        <v>557413.93999999994</v>
      </c>
      <c r="N84" s="209">
        <v>3.785115561</v>
      </c>
      <c r="O84" s="147" t="s">
        <v>0</v>
      </c>
    </row>
    <row r="85" spans="2:15" ht="30" x14ac:dyDescent="0.25">
      <c r="B85" s="171" t="s">
        <v>166</v>
      </c>
      <c r="C85" s="204" t="s">
        <v>235</v>
      </c>
      <c r="D85" s="1"/>
      <c r="E85" s="205" t="s">
        <v>169</v>
      </c>
      <c r="F85" s="204" t="s">
        <v>170</v>
      </c>
      <c r="G85" s="206">
        <v>44327.662731481483</v>
      </c>
      <c r="H85" s="206">
        <v>45422</v>
      </c>
      <c r="I85" s="204" t="s">
        <v>171</v>
      </c>
      <c r="J85" s="207">
        <v>557413.93999999994</v>
      </c>
      <c r="K85" s="208">
        <v>501050.99</v>
      </c>
      <c r="L85" s="207">
        <v>508242.70955376799</v>
      </c>
      <c r="M85" s="207">
        <v>557413.93999999994</v>
      </c>
      <c r="N85" s="209">
        <v>3.785115561</v>
      </c>
      <c r="O85" s="147" t="s">
        <v>0</v>
      </c>
    </row>
    <row r="86" spans="2:15" ht="30" x14ac:dyDescent="0.25">
      <c r="B86" s="171" t="s">
        <v>166</v>
      </c>
      <c r="C86" s="204" t="s">
        <v>235</v>
      </c>
      <c r="D86" s="1"/>
      <c r="E86" s="205" t="s">
        <v>169</v>
      </c>
      <c r="F86" s="204" t="s">
        <v>170</v>
      </c>
      <c r="G86" s="206">
        <v>44351.765023148146</v>
      </c>
      <c r="H86" s="206">
        <v>45447</v>
      </c>
      <c r="I86" s="204" t="s">
        <v>171</v>
      </c>
      <c r="J86" s="207">
        <v>557413.94999999995</v>
      </c>
      <c r="K86" s="208">
        <v>500999.99</v>
      </c>
      <c r="L86" s="207">
        <v>506951.04100525897</v>
      </c>
      <c r="M86" s="207">
        <v>557413.94999999995</v>
      </c>
      <c r="N86" s="209">
        <v>3.7851177885</v>
      </c>
      <c r="O86" s="147" t="s">
        <v>0</v>
      </c>
    </row>
    <row r="87" spans="2:15" ht="30" x14ac:dyDescent="0.25">
      <c r="B87" s="171" t="s">
        <v>166</v>
      </c>
      <c r="C87" s="204" t="s">
        <v>235</v>
      </c>
      <c r="D87" s="1"/>
      <c r="E87" s="205" t="s">
        <v>169</v>
      </c>
      <c r="F87" s="204" t="s">
        <v>170</v>
      </c>
      <c r="G87" s="206">
        <v>44936.648865740739</v>
      </c>
      <c r="H87" s="206">
        <v>45422</v>
      </c>
      <c r="I87" s="204" t="s">
        <v>171</v>
      </c>
      <c r="J87" s="207">
        <v>529155.5</v>
      </c>
      <c r="K87" s="208">
        <v>504120.65</v>
      </c>
      <c r="L87" s="207">
        <v>508242.50056927302</v>
      </c>
      <c r="M87" s="207">
        <v>529155.5</v>
      </c>
      <c r="N87" s="209">
        <v>3.7851561274000001</v>
      </c>
      <c r="O87" s="147" t="s">
        <v>0</v>
      </c>
    </row>
    <row r="88" spans="2:15" x14ac:dyDescent="0.25">
      <c r="B88" s="171" t="s">
        <v>166</v>
      </c>
      <c r="C88" s="204" t="s">
        <v>174</v>
      </c>
      <c r="D88" s="1"/>
      <c r="E88" s="205" t="s">
        <v>169</v>
      </c>
      <c r="F88" s="204" t="s">
        <v>170</v>
      </c>
      <c r="G88" s="206">
        <v>44351.728368055556</v>
      </c>
      <c r="H88" s="206">
        <v>45442</v>
      </c>
      <c r="I88" s="204" t="s">
        <v>171</v>
      </c>
      <c r="J88" s="207">
        <v>540352.05000000005</v>
      </c>
      <c r="K88" s="208">
        <v>500000</v>
      </c>
      <c r="L88" s="207">
        <v>501290.99896769901</v>
      </c>
      <c r="M88" s="207">
        <v>540352.05000000005</v>
      </c>
      <c r="N88" s="209">
        <v>2.7274867461999999</v>
      </c>
      <c r="O88" s="147" t="s">
        <v>0</v>
      </c>
    </row>
    <row r="89" spans="2:15" x14ac:dyDescent="0.25">
      <c r="B89" s="171" t="s">
        <v>166</v>
      </c>
      <c r="C89" s="204" t="s">
        <v>174</v>
      </c>
      <c r="D89" s="1"/>
      <c r="E89" s="205" t="s">
        <v>169</v>
      </c>
      <c r="F89" s="204" t="s">
        <v>170</v>
      </c>
      <c r="G89" s="206">
        <v>44404.641840277778</v>
      </c>
      <c r="H89" s="206">
        <v>45125</v>
      </c>
      <c r="I89" s="204" t="s">
        <v>171</v>
      </c>
      <c r="J89" s="207">
        <v>104938.36</v>
      </c>
      <c r="K89" s="208">
        <v>99999.98</v>
      </c>
      <c r="L89" s="207">
        <v>100492.823107087</v>
      </c>
      <c r="M89" s="207">
        <v>104938.36</v>
      </c>
      <c r="N89" s="209">
        <v>2.5236345601000001</v>
      </c>
      <c r="O89" s="147" t="s">
        <v>0</v>
      </c>
    </row>
    <row r="90" spans="2:15" x14ac:dyDescent="0.25">
      <c r="B90" s="171" t="s">
        <v>166</v>
      </c>
      <c r="C90" s="204" t="s">
        <v>174</v>
      </c>
      <c r="D90" s="1"/>
      <c r="E90" s="205" t="s">
        <v>169</v>
      </c>
      <c r="F90" s="204" t="s">
        <v>170</v>
      </c>
      <c r="G90" s="206">
        <v>44404.641875000001</v>
      </c>
      <c r="H90" s="206">
        <v>45125</v>
      </c>
      <c r="I90" s="204" t="s">
        <v>171</v>
      </c>
      <c r="J90" s="207">
        <v>104938.36</v>
      </c>
      <c r="K90" s="208">
        <v>99999.98</v>
      </c>
      <c r="L90" s="207">
        <v>100492.823107087</v>
      </c>
      <c r="M90" s="207">
        <v>104938.36</v>
      </c>
      <c r="N90" s="209">
        <v>2.5236345601000001</v>
      </c>
      <c r="O90" s="147" t="s">
        <v>0</v>
      </c>
    </row>
    <row r="91" spans="2:15" x14ac:dyDescent="0.25">
      <c r="B91" s="171" t="s">
        <v>166</v>
      </c>
      <c r="C91" s="204" t="s">
        <v>174</v>
      </c>
      <c r="D91" s="1"/>
      <c r="E91" s="205" t="s">
        <v>169</v>
      </c>
      <c r="F91" s="204" t="s">
        <v>170</v>
      </c>
      <c r="G91" s="206">
        <v>44404.641886574071</v>
      </c>
      <c r="H91" s="206">
        <v>45125</v>
      </c>
      <c r="I91" s="204" t="s">
        <v>171</v>
      </c>
      <c r="J91" s="207">
        <v>104938.36</v>
      </c>
      <c r="K91" s="208">
        <v>99999.98</v>
      </c>
      <c r="L91" s="207">
        <v>100492.823107087</v>
      </c>
      <c r="M91" s="207">
        <v>104938.36</v>
      </c>
      <c r="N91" s="209">
        <v>2.5236345601000001</v>
      </c>
      <c r="O91" s="147" t="s">
        <v>0</v>
      </c>
    </row>
    <row r="92" spans="2:15" x14ac:dyDescent="0.25">
      <c r="B92" s="171" t="s">
        <v>166</v>
      </c>
      <c r="C92" s="204" t="s">
        <v>174</v>
      </c>
      <c r="D92" s="1"/>
      <c r="E92" s="205" t="s">
        <v>169</v>
      </c>
      <c r="F92" s="204" t="s">
        <v>170</v>
      </c>
      <c r="G92" s="206">
        <v>44404.641909722224</v>
      </c>
      <c r="H92" s="206">
        <v>45125</v>
      </c>
      <c r="I92" s="204" t="s">
        <v>171</v>
      </c>
      <c r="J92" s="207">
        <v>104938.36</v>
      </c>
      <c r="K92" s="208">
        <v>99999.98</v>
      </c>
      <c r="L92" s="207">
        <v>100492.823107087</v>
      </c>
      <c r="M92" s="207">
        <v>104938.36</v>
      </c>
      <c r="N92" s="209">
        <v>2.5236345601000001</v>
      </c>
      <c r="O92" s="147" t="s">
        <v>0</v>
      </c>
    </row>
    <row r="93" spans="2:15" x14ac:dyDescent="0.25">
      <c r="B93" s="171" t="s">
        <v>166</v>
      </c>
      <c r="C93" s="204" t="s">
        <v>174</v>
      </c>
      <c r="D93" s="1"/>
      <c r="E93" s="205" t="s">
        <v>169</v>
      </c>
      <c r="F93" s="204" t="s">
        <v>170</v>
      </c>
      <c r="G93" s="206">
        <v>44407.636504629627</v>
      </c>
      <c r="H93" s="206">
        <v>45127</v>
      </c>
      <c r="I93" s="204" t="s">
        <v>171</v>
      </c>
      <c r="J93" s="207">
        <v>104938.36</v>
      </c>
      <c r="K93" s="208">
        <v>100006.84</v>
      </c>
      <c r="L93" s="207">
        <v>100479.10020934801</v>
      </c>
      <c r="M93" s="207">
        <v>104938.36</v>
      </c>
      <c r="N93" s="209">
        <v>2.5236345601000001</v>
      </c>
      <c r="O93" s="147" t="s">
        <v>0</v>
      </c>
    </row>
    <row r="94" spans="2:15" x14ac:dyDescent="0.25">
      <c r="B94" s="171" t="s">
        <v>166</v>
      </c>
      <c r="C94" s="204" t="s">
        <v>174</v>
      </c>
      <c r="D94" s="1"/>
      <c r="E94" s="205" t="s">
        <v>169</v>
      </c>
      <c r="F94" s="204" t="s">
        <v>170</v>
      </c>
      <c r="G94" s="206">
        <v>44407.639039351852</v>
      </c>
      <c r="H94" s="206">
        <v>45127</v>
      </c>
      <c r="I94" s="204" t="s">
        <v>171</v>
      </c>
      <c r="J94" s="207">
        <v>104938.36</v>
      </c>
      <c r="K94" s="208">
        <v>100006.84</v>
      </c>
      <c r="L94" s="207">
        <v>100479.10020934801</v>
      </c>
      <c r="M94" s="207">
        <v>104938.36</v>
      </c>
      <c r="N94" s="209">
        <v>2.5236345601000001</v>
      </c>
      <c r="O94" s="147" t="s">
        <v>0</v>
      </c>
    </row>
    <row r="95" spans="2:15" x14ac:dyDescent="0.25">
      <c r="B95" s="171" t="s">
        <v>166</v>
      </c>
      <c r="C95" s="204" t="s">
        <v>174</v>
      </c>
      <c r="D95" s="1"/>
      <c r="E95" s="205" t="s">
        <v>169</v>
      </c>
      <c r="F95" s="204" t="s">
        <v>170</v>
      </c>
      <c r="G95" s="206">
        <v>44407.639085648145</v>
      </c>
      <c r="H95" s="206">
        <v>45127</v>
      </c>
      <c r="I95" s="204" t="s">
        <v>171</v>
      </c>
      <c r="J95" s="207">
        <v>104938.36</v>
      </c>
      <c r="K95" s="208">
        <v>100006.84</v>
      </c>
      <c r="L95" s="207">
        <v>100479.10020934801</v>
      </c>
      <c r="M95" s="207">
        <v>104938.36</v>
      </c>
      <c r="N95" s="209">
        <v>2.5236345601000001</v>
      </c>
      <c r="O95" s="147" t="s">
        <v>0</v>
      </c>
    </row>
    <row r="96" spans="2:15" x14ac:dyDescent="0.25">
      <c r="B96" s="171" t="s">
        <v>166</v>
      </c>
      <c r="C96" s="204" t="s">
        <v>174</v>
      </c>
      <c r="D96" s="1"/>
      <c r="E96" s="205" t="s">
        <v>169</v>
      </c>
      <c r="F96" s="204" t="s">
        <v>170</v>
      </c>
      <c r="G96" s="206">
        <v>44407.639085648145</v>
      </c>
      <c r="H96" s="206">
        <v>45127</v>
      </c>
      <c r="I96" s="204" t="s">
        <v>171</v>
      </c>
      <c r="J96" s="207">
        <v>104938.36</v>
      </c>
      <c r="K96" s="208">
        <v>100006.84</v>
      </c>
      <c r="L96" s="207">
        <v>100479.10020934801</v>
      </c>
      <c r="M96" s="207">
        <v>104938.36</v>
      </c>
      <c r="N96" s="209">
        <v>2.5236345601000001</v>
      </c>
      <c r="O96" s="147" t="s">
        <v>0</v>
      </c>
    </row>
    <row r="97" spans="2:15" x14ac:dyDescent="0.25">
      <c r="B97" s="171" t="s">
        <v>166</v>
      </c>
      <c r="C97" s="204" t="s">
        <v>174</v>
      </c>
      <c r="D97" s="1"/>
      <c r="E97" s="205" t="s">
        <v>169</v>
      </c>
      <c r="F97" s="204" t="s">
        <v>170</v>
      </c>
      <c r="G97" s="206">
        <v>44407.639097222222</v>
      </c>
      <c r="H97" s="206">
        <v>45127</v>
      </c>
      <c r="I97" s="204" t="s">
        <v>171</v>
      </c>
      <c r="J97" s="207">
        <v>104938.36</v>
      </c>
      <c r="K97" s="208">
        <v>100006.84</v>
      </c>
      <c r="L97" s="207">
        <v>100479.10020934801</v>
      </c>
      <c r="M97" s="207">
        <v>104938.36</v>
      </c>
      <c r="N97" s="209">
        <v>2.5236345601000001</v>
      </c>
      <c r="O97" s="147" t="s">
        <v>0</v>
      </c>
    </row>
    <row r="98" spans="2:15" x14ac:dyDescent="0.25">
      <c r="B98" s="171" t="s">
        <v>166</v>
      </c>
      <c r="C98" s="204" t="s">
        <v>174</v>
      </c>
      <c r="D98" s="1"/>
      <c r="E98" s="205" t="s">
        <v>169</v>
      </c>
      <c r="F98" s="204" t="s">
        <v>170</v>
      </c>
      <c r="G98" s="206">
        <v>44412.716053240743</v>
      </c>
      <c r="H98" s="206">
        <v>45133</v>
      </c>
      <c r="I98" s="204" t="s">
        <v>171</v>
      </c>
      <c r="J98" s="207">
        <v>104938.36</v>
      </c>
      <c r="K98" s="208">
        <v>99999.98</v>
      </c>
      <c r="L98" s="207">
        <v>100437.942764465</v>
      </c>
      <c r="M98" s="207">
        <v>104938.36</v>
      </c>
      <c r="N98" s="209">
        <v>2.5236345658000001</v>
      </c>
      <c r="O98" s="147" t="s">
        <v>0</v>
      </c>
    </row>
    <row r="99" spans="2:15" x14ac:dyDescent="0.25">
      <c r="B99" s="171" t="s">
        <v>166</v>
      </c>
      <c r="C99" s="204" t="s">
        <v>174</v>
      </c>
      <c r="D99" s="1"/>
      <c r="E99" s="205" t="s">
        <v>169</v>
      </c>
      <c r="F99" s="204" t="s">
        <v>170</v>
      </c>
      <c r="G99" s="206">
        <v>44412.720752314817</v>
      </c>
      <c r="H99" s="206">
        <v>45133</v>
      </c>
      <c r="I99" s="204" t="s">
        <v>171</v>
      </c>
      <c r="J99" s="207">
        <v>104938.36</v>
      </c>
      <c r="K99" s="208">
        <v>99999.98</v>
      </c>
      <c r="L99" s="207">
        <v>100437.942764465</v>
      </c>
      <c r="M99" s="207">
        <v>104938.36</v>
      </c>
      <c r="N99" s="209">
        <v>2.5236345658000001</v>
      </c>
      <c r="O99" s="147" t="s">
        <v>0</v>
      </c>
    </row>
    <row r="100" spans="2:15" x14ac:dyDescent="0.25">
      <c r="B100" s="171" t="s">
        <v>166</v>
      </c>
      <c r="C100" s="204" t="s">
        <v>174</v>
      </c>
      <c r="D100" s="1"/>
      <c r="E100" s="205" t="s">
        <v>169</v>
      </c>
      <c r="F100" s="204" t="s">
        <v>170</v>
      </c>
      <c r="G100" s="206">
        <v>44412.720763888887</v>
      </c>
      <c r="H100" s="206">
        <v>45133</v>
      </c>
      <c r="I100" s="204" t="s">
        <v>171</v>
      </c>
      <c r="J100" s="207">
        <v>104938.36</v>
      </c>
      <c r="K100" s="208">
        <v>99999.98</v>
      </c>
      <c r="L100" s="207">
        <v>100437.942764465</v>
      </c>
      <c r="M100" s="207">
        <v>104938.36</v>
      </c>
      <c r="N100" s="209">
        <v>2.5236345658000001</v>
      </c>
      <c r="O100" s="147" t="s">
        <v>0</v>
      </c>
    </row>
    <row r="101" spans="2:15" x14ac:dyDescent="0.25">
      <c r="B101" s="171" t="s">
        <v>166</v>
      </c>
      <c r="C101" s="204" t="s">
        <v>174</v>
      </c>
      <c r="D101" s="1"/>
      <c r="E101" s="205" t="s">
        <v>169</v>
      </c>
      <c r="F101" s="204" t="s">
        <v>170</v>
      </c>
      <c r="G101" s="206">
        <v>44412.720775462964</v>
      </c>
      <c r="H101" s="206">
        <v>45133</v>
      </c>
      <c r="I101" s="204" t="s">
        <v>171</v>
      </c>
      <c r="J101" s="207">
        <v>104938.36</v>
      </c>
      <c r="K101" s="208">
        <v>99999.98</v>
      </c>
      <c r="L101" s="207">
        <v>100437.942764465</v>
      </c>
      <c r="M101" s="207">
        <v>104938.36</v>
      </c>
      <c r="N101" s="209">
        <v>2.5236345658000001</v>
      </c>
      <c r="O101" s="147" t="s">
        <v>0</v>
      </c>
    </row>
    <row r="102" spans="2:15" x14ac:dyDescent="0.25">
      <c r="B102" s="171" t="s">
        <v>166</v>
      </c>
      <c r="C102" s="204" t="s">
        <v>174</v>
      </c>
      <c r="D102" s="1"/>
      <c r="E102" s="205" t="s">
        <v>169</v>
      </c>
      <c r="F102" s="204" t="s">
        <v>170</v>
      </c>
      <c r="G102" s="206">
        <v>44412.72078703704</v>
      </c>
      <c r="H102" s="206">
        <v>45133</v>
      </c>
      <c r="I102" s="204" t="s">
        <v>171</v>
      </c>
      <c r="J102" s="207">
        <v>104938.36</v>
      </c>
      <c r="K102" s="208">
        <v>99999.98</v>
      </c>
      <c r="L102" s="207">
        <v>100437.942764465</v>
      </c>
      <c r="M102" s="207">
        <v>104938.36</v>
      </c>
      <c r="N102" s="209">
        <v>2.5236345658000001</v>
      </c>
      <c r="O102" s="147" t="s">
        <v>0</v>
      </c>
    </row>
    <row r="103" spans="2:15" x14ac:dyDescent="0.25">
      <c r="B103" s="171" t="s">
        <v>166</v>
      </c>
      <c r="C103" s="204" t="s">
        <v>174</v>
      </c>
      <c r="D103" s="1"/>
      <c r="E103" s="205" t="s">
        <v>169</v>
      </c>
      <c r="F103" s="204" t="s">
        <v>170</v>
      </c>
      <c r="G103" s="206">
        <v>44412.72079861111</v>
      </c>
      <c r="H103" s="206">
        <v>45133</v>
      </c>
      <c r="I103" s="204" t="s">
        <v>171</v>
      </c>
      <c r="J103" s="207">
        <v>104938.36</v>
      </c>
      <c r="K103" s="208">
        <v>99999.98</v>
      </c>
      <c r="L103" s="207">
        <v>100437.942764465</v>
      </c>
      <c r="M103" s="207">
        <v>104938.36</v>
      </c>
      <c r="N103" s="209">
        <v>2.5236345658000001</v>
      </c>
      <c r="O103" s="147" t="s">
        <v>0</v>
      </c>
    </row>
    <row r="104" spans="2:15" x14ac:dyDescent="0.25">
      <c r="B104" s="171" t="s">
        <v>166</v>
      </c>
      <c r="C104" s="204" t="s">
        <v>174</v>
      </c>
      <c r="D104" s="1"/>
      <c r="E104" s="205" t="s">
        <v>169</v>
      </c>
      <c r="F104" s="204" t="s">
        <v>170</v>
      </c>
      <c r="G104" s="206">
        <v>44424.548078703701</v>
      </c>
      <c r="H104" s="206">
        <v>45142</v>
      </c>
      <c r="I104" s="204" t="s">
        <v>171</v>
      </c>
      <c r="J104" s="207">
        <v>262345.89</v>
      </c>
      <c r="K104" s="208">
        <v>250051.22</v>
      </c>
      <c r="L104" s="207">
        <v>250906.428913254</v>
      </c>
      <c r="M104" s="207">
        <v>262345.89</v>
      </c>
      <c r="N104" s="209">
        <v>2.5236326175000001</v>
      </c>
      <c r="O104" s="147" t="s">
        <v>0</v>
      </c>
    </row>
    <row r="105" spans="2:15" x14ac:dyDescent="0.25">
      <c r="B105" s="171" t="s">
        <v>166</v>
      </c>
      <c r="C105" s="204" t="s">
        <v>174</v>
      </c>
      <c r="D105" s="1"/>
      <c r="E105" s="205" t="s">
        <v>169</v>
      </c>
      <c r="F105" s="204" t="s">
        <v>170</v>
      </c>
      <c r="G105" s="206">
        <v>44425.451423611114</v>
      </c>
      <c r="H105" s="206">
        <v>45145</v>
      </c>
      <c r="I105" s="204" t="s">
        <v>171</v>
      </c>
      <c r="J105" s="207">
        <v>131172.95000000001</v>
      </c>
      <c r="K105" s="208">
        <v>125008.54</v>
      </c>
      <c r="L105" s="207">
        <v>125444.608038405</v>
      </c>
      <c r="M105" s="207">
        <v>131172.95000000001</v>
      </c>
      <c r="N105" s="209">
        <v>2.523634409</v>
      </c>
      <c r="O105" s="147" t="s">
        <v>0</v>
      </c>
    </row>
    <row r="106" spans="2:15" x14ac:dyDescent="0.25">
      <c r="B106" s="171" t="s">
        <v>166</v>
      </c>
      <c r="C106" s="204" t="s">
        <v>174</v>
      </c>
      <c r="D106" s="1"/>
      <c r="E106" s="205" t="s">
        <v>169</v>
      </c>
      <c r="F106" s="204" t="s">
        <v>170</v>
      </c>
      <c r="G106" s="206">
        <v>44425.451435185183</v>
      </c>
      <c r="H106" s="206">
        <v>45145</v>
      </c>
      <c r="I106" s="204" t="s">
        <v>171</v>
      </c>
      <c r="J106" s="207">
        <v>131172.95000000001</v>
      </c>
      <c r="K106" s="208">
        <v>125008.54</v>
      </c>
      <c r="L106" s="207">
        <v>125444.608038405</v>
      </c>
      <c r="M106" s="207">
        <v>131172.95000000001</v>
      </c>
      <c r="N106" s="209">
        <v>2.523634409</v>
      </c>
      <c r="O106" s="147" t="s">
        <v>0</v>
      </c>
    </row>
    <row r="107" spans="2:15" x14ac:dyDescent="0.25">
      <c r="B107" s="171" t="s">
        <v>166</v>
      </c>
      <c r="C107" s="204" t="s">
        <v>174</v>
      </c>
      <c r="D107" s="1"/>
      <c r="E107" s="205" t="s">
        <v>169</v>
      </c>
      <c r="F107" s="204" t="s">
        <v>170</v>
      </c>
      <c r="G107" s="206">
        <v>44425.45144675926</v>
      </c>
      <c r="H107" s="206">
        <v>45145</v>
      </c>
      <c r="I107" s="204" t="s">
        <v>171</v>
      </c>
      <c r="J107" s="207">
        <v>131172.95000000001</v>
      </c>
      <c r="K107" s="208">
        <v>125008.54</v>
      </c>
      <c r="L107" s="207">
        <v>125444.608038405</v>
      </c>
      <c r="M107" s="207">
        <v>131172.95000000001</v>
      </c>
      <c r="N107" s="209">
        <v>2.523634409</v>
      </c>
      <c r="O107" s="147" t="s">
        <v>0</v>
      </c>
    </row>
    <row r="108" spans="2:15" x14ac:dyDescent="0.25">
      <c r="B108" s="171" t="s">
        <v>166</v>
      </c>
      <c r="C108" s="204" t="s">
        <v>174</v>
      </c>
      <c r="D108" s="1"/>
      <c r="E108" s="205" t="s">
        <v>169</v>
      </c>
      <c r="F108" s="204" t="s">
        <v>170</v>
      </c>
      <c r="G108" s="206">
        <v>44574.419259259259</v>
      </c>
      <c r="H108" s="206">
        <v>45173</v>
      </c>
      <c r="I108" s="204" t="s">
        <v>171</v>
      </c>
      <c r="J108" s="207">
        <v>210183.56</v>
      </c>
      <c r="K108" s="208">
        <v>200500.38</v>
      </c>
      <c r="L108" s="207">
        <v>200386.990228626</v>
      </c>
      <c r="M108" s="207">
        <v>210183.56</v>
      </c>
      <c r="N108" s="209">
        <v>2.9827941365999999</v>
      </c>
      <c r="O108" s="147" t="s">
        <v>0</v>
      </c>
    </row>
    <row r="109" spans="2:15" x14ac:dyDescent="0.25">
      <c r="B109" s="171" t="s">
        <v>166</v>
      </c>
      <c r="C109" s="204" t="s">
        <v>174</v>
      </c>
      <c r="D109" s="1"/>
      <c r="E109" s="205" t="s">
        <v>169</v>
      </c>
      <c r="F109" s="204" t="s">
        <v>170</v>
      </c>
      <c r="G109" s="206">
        <v>44574.423391203702</v>
      </c>
      <c r="H109" s="206">
        <v>45173</v>
      </c>
      <c r="I109" s="204" t="s">
        <v>171</v>
      </c>
      <c r="J109" s="207">
        <v>210183.56</v>
      </c>
      <c r="K109" s="208">
        <v>200500.38</v>
      </c>
      <c r="L109" s="207">
        <v>200386.990228626</v>
      </c>
      <c r="M109" s="207">
        <v>210183.56</v>
      </c>
      <c r="N109" s="209">
        <v>2.9827941365999999</v>
      </c>
      <c r="O109" s="147" t="s">
        <v>0</v>
      </c>
    </row>
    <row r="110" spans="2:15" x14ac:dyDescent="0.25">
      <c r="B110" s="171" t="s">
        <v>166</v>
      </c>
      <c r="C110" s="204" t="s">
        <v>174</v>
      </c>
      <c r="D110" s="1"/>
      <c r="E110" s="205" t="s">
        <v>169</v>
      </c>
      <c r="F110" s="204" t="s">
        <v>170</v>
      </c>
      <c r="G110" s="206">
        <v>44574.423414351855</v>
      </c>
      <c r="H110" s="206">
        <v>45173</v>
      </c>
      <c r="I110" s="204" t="s">
        <v>171</v>
      </c>
      <c r="J110" s="207">
        <v>210183.56</v>
      </c>
      <c r="K110" s="208">
        <v>200500.38</v>
      </c>
      <c r="L110" s="207">
        <v>200386.990228626</v>
      </c>
      <c r="M110" s="207">
        <v>210183.56</v>
      </c>
      <c r="N110" s="209">
        <v>2.9827941365999999</v>
      </c>
      <c r="O110" s="147" t="s">
        <v>0</v>
      </c>
    </row>
    <row r="111" spans="2:15" x14ac:dyDescent="0.25">
      <c r="B111" s="171" t="s">
        <v>166</v>
      </c>
      <c r="C111" s="204" t="s">
        <v>174</v>
      </c>
      <c r="D111" s="1"/>
      <c r="E111" s="205" t="s">
        <v>169</v>
      </c>
      <c r="F111" s="204" t="s">
        <v>170</v>
      </c>
      <c r="G111" s="206">
        <v>44574.423425925925</v>
      </c>
      <c r="H111" s="206">
        <v>45173</v>
      </c>
      <c r="I111" s="204" t="s">
        <v>171</v>
      </c>
      <c r="J111" s="207">
        <v>210183.56</v>
      </c>
      <c r="K111" s="208">
        <v>200500.38</v>
      </c>
      <c r="L111" s="207">
        <v>200386.990228626</v>
      </c>
      <c r="M111" s="207">
        <v>210183.56</v>
      </c>
      <c r="N111" s="209">
        <v>2.9827941365999999</v>
      </c>
      <c r="O111" s="147" t="s">
        <v>0</v>
      </c>
    </row>
    <row r="112" spans="2:15" x14ac:dyDescent="0.25">
      <c r="B112" s="171" t="s">
        <v>166</v>
      </c>
      <c r="C112" s="204" t="s">
        <v>174</v>
      </c>
      <c r="D112" s="1"/>
      <c r="E112" s="205" t="s">
        <v>169</v>
      </c>
      <c r="F112" s="204" t="s">
        <v>170</v>
      </c>
      <c r="G112" s="206">
        <v>44574.423449074071</v>
      </c>
      <c r="H112" s="206">
        <v>45173</v>
      </c>
      <c r="I112" s="204" t="s">
        <v>171</v>
      </c>
      <c r="J112" s="207">
        <v>210183.56</v>
      </c>
      <c r="K112" s="208">
        <v>200500.38</v>
      </c>
      <c r="L112" s="207">
        <v>200386.990228626</v>
      </c>
      <c r="M112" s="207">
        <v>210183.56</v>
      </c>
      <c r="N112" s="209">
        <v>2.9827941365999999</v>
      </c>
      <c r="O112" s="147" t="s">
        <v>0</v>
      </c>
    </row>
    <row r="113" spans="2:15" x14ac:dyDescent="0.25">
      <c r="B113" s="171" t="s">
        <v>166</v>
      </c>
      <c r="C113" s="204" t="s">
        <v>174</v>
      </c>
      <c r="D113" s="1"/>
      <c r="E113" s="205" t="s">
        <v>169</v>
      </c>
      <c r="F113" s="204" t="s">
        <v>170</v>
      </c>
      <c r="G113" s="206">
        <v>44589.409166666665</v>
      </c>
      <c r="H113" s="206">
        <v>45177</v>
      </c>
      <c r="I113" s="204" t="s">
        <v>171</v>
      </c>
      <c r="J113" s="207">
        <v>210199.73</v>
      </c>
      <c r="K113" s="208">
        <v>200694.15</v>
      </c>
      <c r="L113" s="207">
        <v>200290.31622301001</v>
      </c>
      <c r="M113" s="207">
        <v>210199.73</v>
      </c>
      <c r="N113" s="209">
        <v>2.9827954984999998</v>
      </c>
      <c r="O113" s="147" t="s">
        <v>0</v>
      </c>
    </row>
    <row r="114" spans="2:15" x14ac:dyDescent="0.25">
      <c r="B114" s="171" t="s">
        <v>166</v>
      </c>
      <c r="C114" s="204" t="s">
        <v>174</v>
      </c>
      <c r="D114" s="1"/>
      <c r="E114" s="205" t="s">
        <v>169</v>
      </c>
      <c r="F114" s="204" t="s">
        <v>170</v>
      </c>
      <c r="G114" s="206">
        <v>44635.513009259259</v>
      </c>
      <c r="H114" s="206">
        <v>45138</v>
      </c>
      <c r="I114" s="204" t="s">
        <v>171</v>
      </c>
      <c r="J114" s="207">
        <v>259229.45</v>
      </c>
      <c r="K114" s="208">
        <v>250615.4</v>
      </c>
      <c r="L114" s="207">
        <v>251009.14567486799</v>
      </c>
      <c r="M114" s="207">
        <v>259229.45</v>
      </c>
      <c r="N114" s="209">
        <v>2.5236326175000001</v>
      </c>
      <c r="O114" s="147" t="s">
        <v>0</v>
      </c>
    </row>
    <row r="115" spans="2:15" x14ac:dyDescent="0.25">
      <c r="B115" s="171" t="s">
        <v>166</v>
      </c>
      <c r="C115" s="204" t="s">
        <v>174</v>
      </c>
      <c r="D115" s="1"/>
      <c r="E115" s="205" t="s">
        <v>169</v>
      </c>
      <c r="F115" s="204" t="s">
        <v>170</v>
      </c>
      <c r="G115" s="206">
        <v>44635.515520833331</v>
      </c>
      <c r="H115" s="206">
        <v>45138</v>
      </c>
      <c r="I115" s="204" t="s">
        <v>171</v>
      </c>
      <c r="J115" s="207">
        <v>259229.45</v>
      </c>
      <c r="K115" s="208">
        <v>250615.4</v>
      </c>
      <c r="L115" s="207">
        <v>251009.14567486799</v>
      </c>
      <c r="M115" s="207">
        <v>259229.45</v>
      </c>
      <c r="N115" s="209">
        <v>2.5236326175000001</v>
      </c>
      <c r="O115" s="147" t="s">
        <v>0</v>
      </c>
    </row>
    <row r="116" spans="2:15" x14ac:dyDescent="0.25">
      <c r="B116" s="171" t="s">
        <v>166</v>
      </c>
      <c r="C116" s="204" t="s">
        <v>174</v>
      </c>
      <c r="D116" s="1"/>
      <c r="E116" s="205" t="s">
        <v>169</v>
      </c>
      <c r="F116" s="204" t="s">
        <v>170</v>
      </c>
      <c r="G116" s="206">
        <v>44636.431550925925</v>
      </c>
      <c r="H116" s="206">
        <v>45142</v>
      </c>
      <c r="I116" s="204" t="s">
        <v>171</v>
      </c>
      <c r="J116" s="207">
        <v>259263.69</v>
      </c>
      <c r="K116" s="208">
        <v>250598.48</v>
      </c>
      <c r="L116" s="207">
        <v>250906.51104967401</v>
      </c>
      <c r="M116" s="207">
        <v>259263.69</v>
      </c>
      <c r="N116" s="209">
        <v>2.5235349718000002</v>
      </c>
      <c r="O116" s="147" t="s">
        <v>0</v>
      </c>
    </row>
    <row r="117" spans="2:15" x14ac:dyDescent="0.25">
      <c r="B117" s="171" t="s">
        <v>166</v>
      </c>
      <c r="C117" s="204" t="s">
        <v>174</v>
      </c>
      <c r="D117" s="1"/>
      <c r="E117" s="205" t="s">
        <v>169</v>
      </c>
      <c r="F117" s="204" t="s">
        <v>170</v>
      </c>
      <c r="G117" s="206">
        <v>44753.515057870369</v>
      </c>
      <c r="H117" s="206">
        <v>45145</v>
      </c>
      <c r="I117" s="204" t="s">
        <v>171</v>
      </c>
      <c r="J117" s="207">
        <v>128861.31</v>
      </c>
      <c r="K117" s="208">
        <v>125504.73</v>
      </c>
      <c r="L117" s="207">
        <v>125444.652087457</v>
      </c>
      <c r="M117" s="207">
        <v>128861.31</v>
      </c>
      <c r="N117" s="209">
        <v>2.5235321050000001</v>
      </c>
      <c r="O117" s="147" t="s">
        <v>0</v>
      </c>
    </row>
    <row r="118" spans="2:15" x14ac:dyDescent="0.25">
      <c r="B118" s="171" t="s">
        <v>166</v>
      </c>
      <c r="C118" s="204" t="s">
        <v>174</v>
      </c>
      <c r="D118" s="1"/>
      <c r="E118" s="205" t="s">
        <v>169</v>
      </c>
      <c r="F118" s="204" t="s">
        <v>170</v>
      </c>
      <c r="G118" s="206">
        <v>44785.497488425928</v>
      </c>
      <c r="H118" s="206">
        <v>45133</v>
      </c>
      <c r="I118" s="204" t="s">
        <v>171</v>
      </c>
      <c r="J118" s="207">
        <v>102458.9</v>
      </c>
      <c r="K118" s="208">
        <v>100075.26</v>
      </c>
      <c r="L118" s="207">
        <v>100437.97512590401</v>
      </c>
      <c r="M118" s="207">
        <v>102458.9</v>
      </c>
      <c r="N118" s="209">
        <v>2.5235310193</v>
      </c>
      <c r="O118" s="147" t="s">
        <v>0</v>
      </c>
    </row>
    <row r="119" spans="2:15" x14ac:dyDescent="0.25">
      <c r="B119" s="171" t="s">
        <v>166</v>
      </c>
      <c r="C119" s="204" t="s">
        <v>174</v>
      </c>
      <c r="D119" s="1"/>
      <c r="E119" s="205" t="s">
        <v>169</v>
      </c>
      <c r="F119" s="204" t="s">
        <v>170</v>
      </c>
      <c r="G119" s="206">
        <v>44785.499097222222</v>
      </c>
      <c r="H119" s="206">
        <v>45133</v>
      </c>
      <c r="I119" s="204" t="s">
        <v>171</v>
      </c>
      <c r="J119" s="207">
        <v>102458.9</v>
      </c>
      <c r="K119" s="208">
        <v>100075.26</v>
      </c>
      <c r="L119" s="207">
        <v>100437.97512590401</v>
      </c>
      <c r="M119" s="207">
        <v>102458.9</v>
      </c>
      <c r="N119" s="209">
        <v>2.5235310193</v>
      </c>
      <c r="O119" s="147" t="s">
        <v>0</v>
      </c>
    </row>
    <row r="120" spans="2:15" x14ac:dyDescent="0.25">
      <c r="B120" s="171" t="s">
        <v>166</v>
      </c>
      <c r="C120" s="204" t="s">
        <v>174</v>
      </c>
      <c r="D120" s="1"/>
      <c r="E120" s="205" t="s">
        <v>169</v>
      </c>
      <c r="F120" s="204" t="s">
        <v>170</v>
      </c>
      <c r="G120" s="206">
        <v>44785.499120370368</v>
      </c>
      <c r="H120" s="206">
        <v>45133</v>
      </c>
      <c r="I120" s="204" t="s">
        <v>171</v>
      </c>
      <c r="J120" s="207">
        <v>102458.9</v>
      </c>
      <c r="K120" s="208">
        <v>100075.26</v>
      </c>
      <c r="L120" s="207">
        <v>100437.97512590401</v>
      </c>
      <c r="M120" s="207">
        <v>102458.9</v>
      </c>
      <c r="N120" s="209">
        <v>2.5235310193</v>
      </c>
      <c r="O120" s="147" t="s">
        <v>0</v>
      </c>
    </row>
    <row r="121" spans="2:15" x14ac:dyDescent="0.25">
      <c r="B121" s="171" t="s">
        <v>166</v>
      </c>
      <c r="C121" s="204" t="s">
        <v>174</v>
      </c>
      <c r="D121" s="1"/>
      <c r="E121" s="205" t="s">
        <v>169</v>
      </c>
      <c r="F121" s="204" t="s">
        <v>170</v>
      </c>
      <c r="G121" s="206">
        <v>44785.499131944445</v>
      </c>
      <c r="H121" s="206">
        <v>45133</v>
      </c>
      <c r="I121" s="204" t="s">
        <v>171</v>
      </c>
      <c r="J121" s="207">
        <v>102458.9</v>
      </c>
      <c r="K121" s="208">
        <v>100075.26</v>
      </c>
      <c r="L121" s="207">
        <v>100437.97512590401</v>
      </c>
      <c r="M121" s="207">
        <v>102458.9</v>
      </c>
      <c r="N121" s="209">
        <v>2.5235310193</v>
      </c>
      <c r="O121" s="147" t="s">
        <v>0</v>
      </c>
    </row>
    <row r="122" spans="2:15" x14ac:dyDescent="0.25">
      <c r="B122" s="171" t="s">
        <v>187</v>
      </c>
      <c r="C122" s="204" t="s">
        <v>174</v>
      </c>
      <c r="D122" s="1"/>
      <c r="E122" s="205" t="s">
        <v>169</v>
      </c>
      <c r="F122" s="204" t="s">
        <v>170</v>
      </c>
      <c r="G122" s="206">
        <v>44812.703819444447</v>
      </c>
      <c r="H122" s="206">
        <v>45040</v>
      </c>
      <c r="I122" s="204" t="s">
        <v>171</v>
      </c>
      <c r="J122" s="207">
        <v>336100.44</v>
      </c>
      <c r="K122" s="208">
        <v>326953.83</v>
      </c>
      <c r="L122" s="207">
        <v>324171.722674997</v>
      </c>
      <c r="M122" s="207">
        <v>336100.44</v>
      </c>
      <c r="N122" s="209">
        <v>4.6429824119000003</v>
      </c>
      <c r="O122" s="147" t="s">
        <v>0</v>
      </c>
    </row>
    <row r="123" spans="2:15" x14ac:dyDescent="0.25">
      <c r="B123" s="171" t="s">
        <v>233</v>
      </c>
      <c r="C123" s="204" t="s">
        <v>174</v>
      </c>
      <c r="D123" s="1"/>
      <c r="E123" s="205" t="s">
        <v>169</v>
      </c>
      <c r="F123" s="204" t="s">
        <v>170</v>
      </c>
      <c r="G123" s="206">
        <v>44846.390636574077</v>
      </c>
      <c r="H123" s="206">
        <v>45386</v>
      </c>
      <c r="I123" s="204" t="s">
        <v>171</v>
      </c>
      <c r="J123" s="207">
        <v>547345.91</v>
      </c>
      <c r="K123" s="208">
        <v>532013</v>
      </c>
      <c r="L123" s="207">
        <v>521356.92679232702</v>
      </c>
      <c r="M123" s="207">
        <v>547345.91</v>
      </c>
      <c r="N123" s="209">
        <v>2.0148000606999998</v>
      </c>
      <c r="O123" s="147" t="s">
        <v>0</v>
      </c>
    </row>
    <row r="124" spans="2:15" x14ac:dyDescent="0.25">
      <c r="B124" s="171" t="s">
        <v>187</v>
      </c>
      <c r="C124" s="204" t="s">
        <v>174</v>
      </c>
      <c r="D124" s="1"/>
      <c r="E124" s="205" t="s">
        <v>169</v>
      </c>
      <c r="F124" s="204" t="s">
        <v>170</v>
      </c>
      <c r="G124" s="206">
        <v>44897.633738425924</v>
      </c>
      <c r="H124" s="206">
        <v>45071</v>
      </c>
      <c r="I124" s="204" t="s">
        <v>171</v>
      </c>
      <c r="J124" s="207">
        <v>38298.550000000003</v>
      </c>
      <c r="K124" s="208">
        <v>37063.86</v>
      </c>
      <c r="L124" s="207">
        <v>37903.892583796704</v>
      </c>
      <c r="M124" s="207">
        <v>38298.550000000003</v>
      </c>
      <c r="N124" s="209">
        <v>7.1158672794999998</v>
      </c>
      <c r="O124" s="147" t="s">
        <v>0</v>
      </c>
    </row>
    <row r="125" spans="2:15" x14ac:dyDescent="0.25">
      <c r="B125" s="171" t="s">
        <v>166</v>
      </c>
      <c r="C125" s="204" t="s">
        <v>174</v>
      </c>
      <c r="D125" s="1"/>
      <c r="E125" s="205" t="s">
        <v>169</v>
      </c>
      <c r="F125" s="204" t="s">
        <v>170</v>
      </c>
      <c r="G125" s="206">
        <v>44956.476805555554</v>
      </c>
      <c r="H125" s="206">
        <v>45184</v>
      </c>
      <c r="I125" s="204" t="s">
        <v>171</v>
      </c>
      <c r="J125" s="207">
        <v>255455.49</v>
      </c>
      <c r="K125" s="208">
        <v>250847.22</v>
      </c>
      <c r="L125" s="207">
        <v>250221.797991764</v>
      </c>
      <c r="M125" s="207">
        <v>255455.49</v>
      </c>
      <c r="N125" s="209">
        <v>2.9827983791000001</v>
      </c>
      <c r="O125" s="147" t="s">
        <v>0</v>
      </c>
    </row>
    <row r="126" spans="2:15" x14ac:dyDescent="0.25">
      <c r="B126" s="171" t="s">
        <v>166</v>
      </c>
      <c r="C126" s="204" t="s">
        <v>174</v>
      </c>
      <c r="D126" s="1"/>
      <c r="E126" s="205" t="s">
        <v>169</v>
      </c>
      <c r="F126" s="204" t="s">
        <v>170</v>
      </c>
      <c r="G126" s="206">
        <v>44956.478449074071</v>
      </c>
      <c r="H126" s="206">
        <v>45184</v>
      </c>
      <c r="I126" s="204" t="s">
        <v>171</v>
      </c>
      <c r="J126" s="207">
        <v>255455.49</v>
      </c>
      <c r="K126" s="208">
        <v>250847.22</v>
      </c>
      <c r="L126" s="207">
        <v>250221.797991764</v>
      </c>
      <c r="M126" s="207">
        <v>255455.49</v>
      </c>
      <c r="N126" s="209">
        <v>2.9827983791000001</v>
      </c>
      <c r="O126" s="147" t="s">
        <v>0</v>
      </c>
    </row>
    <row r="127" spans="2:15" x14ac:dyDescent="0.25">
      <c r="B127" s="171" t="s">
        <v>166</v>
      </c>
      <c r="C127" s="204" t="s">
        <v>174</v>
      </c>
      <c r="D127" s="1"/>
      <c r="E127" s="205" t="s">
        <v>169</v>
      </c>
      <c r="F127" s="204" t="s">
        <v>170</v>
      </c>
      <c r="G127" s="206">
        <v>44956.478472222225</v>
      </c>
      <c r="H127" s="206">
        <v>45184</v>
      </c>
      <c r="I127" s="204" t="s">
        <v>171</v>
      </c>
      <c r="J127" s="207">
        <v>255455.49</v>
      </c>
      <c r="K127" s="208">
        <v>250847.22</v>
      </c>
      <c r="L127" s="207">
        <v>250221.797991764</v>
      </c>
      <c r="M127" s="207">
        <v>255455.49</v>
      </c>
      <c r="N127" s="209">
        <v>2.9827983791000001</v>
      </c>
      <c r="O127" s="147" t="s">
        <v>0</v>
      </c>
    </row>
    <row r="128" spans="2:15" x14ac:dyDescent="0.25">
      <c r="B128" s="171" t="s">
        <v>166</v>
      </c>
      <c r="C128" s="204" t="s">
        <v>174</v>
      </c>
      <c r="D128" s="1"/>
      <c r="E128" s="205" t="s">
        <v>169</v>
      </c>
      <c r="F128" s="204" t="s">
        <v>170</v>
      </c>
      <c r="G128" s="206">
        <v>44956.478483796294</v>
      </c>
      <c r="H128" s="206">
        <v>45184</v>
      </c>
      <c r="I128" s="204" t="s">
        <v>171</v>
      </c>
      <c r="J128" s="207">
        <v>255455.49</v>
      </c>
      <c r="K128" s="208">
        <v>250847.22</v>
      </c>
      <c r="L128" s="207">
        <v>250221.797991764</v>
      </c>
      <c r="M128" s="207">
        <v>255455.49</v>
      </c>
      <c r="N128" s="209">
        <v>2.9827983791000001</v>
      </c>
      <c r="O128" s="147" t="s">
        <v>0</v>
      </c>
    </row>
    <row r="129" spans="2:15" x14ac:dyDescent="0.25">
      <c r="B129" s="171" t="s">
        <v>233</v>
      </c>
      <c r="C129" s="204" t="s">
        <v>174</v>
      </c>
      <c r="D129" s="1"/>
      <c r="E129" s="205" t="s">
        <v>169</v>
      </c>
      <c r="F129" s="204" t="s">
        <v>170</v>
      </c>
      <c r="G129" s="206">
        <v>44992.662037037036</v>
      </c>
      <c r="H129" s="206">
        <v>45422</v>
      </c>
      <c r="I129" s="204" t="s">
        <v>171</v>
      </c>
      <c r="J129" s="207">
        <v>5395.54</v>
      </c>
      <c r="K129" s="208">
        <v>5051.03</v>
      </c>
      <c r="L129" s="207">
        <v>5070.2788390245996</v>
      </c>
      <c r="M129" s="207">
        <v>5395.54</v>
      </c>
      <c r="N129" s="209">
        <v>5.957690865</v>
      </c>
      <c r="O129" s="147" t="s">
        <v>0</v>
      </c>
    </row>
    <row r="130" spans="2:15" x14ac:dyDescent="0.25">
      <c r="B130" s="171" t="s">
        <v>233</v>
      </c>
      <c r="C130" s="204" t="s">
        <v>174</v>
      </c>
      <c r="D130" s="1"/>
      <c r="E130" s="205" t="s">
        <v>169</v>
      </c>
      <c r="F130" s="204" t="s">
        <v>170</v>
      </c>
      <c r="G130" s="206">
        <v>44992.665370370371</v>
      </c>
      <c r="H130" s="206">
        <v>46190</v>
      </c>
      <c r="I130" s="204" t="s">
        <v>171</v>
      </c>
      <c r="J130" s="207">
        <v>24316.83</v>
      </c>
      <c r="K130" s="208">
        <v>20279.7</v>
      </c>
      <c r="L130" s="207">
        <v>20053.791844663901</v>
      </c>
      <c r="M130" s="207">
        <v>24316.83</v>
      </c>
      <c r="N130" s="209">
        <v>6.2928126449999997</v>
      </c>
      <c r="O130" s="147" t="s">
        <v>0</v>
      </c>
    </row>
    <row r="131" spans="2:15" x14ac:dyDescent="0.25">
      <c r="B131" s="171" t="s">
        <v>187</v>
      </c>
      <c r="C131" s="204" t="s">
        <v>174</v>
      </c>
      <c r="D131" s="1"/>
      <c r="E131" s="205" t="s">
        <v>169</v>
      </c>
      <c r="F131" s="204" t="s">
        <v>170</v>
      </c>
      <c r="G131" s="206">
        <v>44998.520416666666</v>
      </c>
      <c r="H131" s="206">
        <v>45040</v>
      </c>
      <c r="I131" s="204" t="s">
        <v>171</v>
      </c>
      <c r="J131" s="207">
        <v>517739.73</v>
      </c>
      <c r="K131" s="208">
        <v>513712.33</v>
      </c>
      <c r="L131" s="207">
        <v>515434.50818834401</v>
      </c>
      <c r="M131" s="207">
        <v>517739.73</v>
      </c>
      <c r="N131" s="209">
        <v>7.0221762394000002</v>
      </c>
      <c r="O131" s="147" t="s">
        <v>0</v>
      </c>
    </row>
    <row r="132" spans="2:15" x14ac:dyDescent="0.25">
      <c r="B132" s="171" t="s">
        <v>187</v>
      </c>
      <c r="C132" s="204" t="s">
        <v>174</v>
      </c>
      <c r="D132" s="1"/>
      <c r="E132" s="205" t="s">
        <v>169</v>
      </c>
      <c r="F132" s="204" t="s">
        <v>170</v>
      </c>
      <c r="G132" s="206">
        <v>44998.522997685184</v>
      </c>
      <c r="H132" s="206">
        <v>45040</v>
      </c>
      <c r="I132" s="204" t="s">
        <v>171</v>
      </c>
      <c r="J132" s="207">
        <v>724835.62</v>
      </c>
      <c r="K132" s="208">
        <v>719197.26</v>
      </c>
      <c r="L132" s="207">
        <v>721608.30947258603</v>
      </c>
      <c r="M132" s="207">
        <v>724835.62</v>
      </c>
      <c r="N132" s="209">
        <v>7.0221762394000002</v>
      </c>
      <c r="O132" s="147" t="s">
        <v>0</v>
      </c>
    </row>
    <row r="133" spans="2:15" x14ac:dyDescent="0.25">
      <c r="B133" s="171" t="s">
        <v>233</v>
      </c>
      <c r="C133" s="204" t="s">
        <v>174</v>
      </c>
      <c r="D133" s="1"/>
      <c r="E133" s="205" t="s">
        <v>169</v>
      </c>
      <c r="F133" s="204" t="s">
        <v>170</v>
      </c>
      <c r="G133" s="206">
        <v>44998.525648148148</v>
      </c>
      <c r="H133" s="206">
        <v>45386</v>
      </c>
      <c r="I133" s="204" t="s">
        <v>171</v>
      </c>
      <c r="J133" s="207">
        <v>26977.72</v>
      </c>
      <c r="K133" s="208">
        <v>26379.279999999999</v>
      </c>
      <c r="L133" s="207">
        <v>26018.1562793009</v>
      </c>
      <c r="M133" s="207">
        <v>26977.72</v>
      </c>
      <c r="N133" s="209">
        <v>2.2114074284999998</v>
      </c>
      <c r="O133" s="147" t="s">
        <v>0</v>
      </c>
    </row>
    <row r="134" spans="2:15" x14ac:dyDescent="0.25">
      <c r="B134" s="171" t="s">
        <v>233</v>
      </c>
      <c r="C134" s="204" t="s">
        <v>174</v>
      </c>
      <c r="D134" s="1"/>
      <c r="E134" s="205" t="s">
        <v>169</v>
      </c>
      <c r="F134" s="204" t="s">
        <v>170</v>
      </c>
      <c r="G134" s="206">
        <v>44998.528923611113</v>
      </c>
      <c r="H134" s="206">
        <v>45422</v>
      </c>
      <c r="I134" s="204" t="s">
        <v>171</v>
      </c>
      <c r="J134" s="207">
        <v>26977.72</v>
      </c>
      <c r="K134" s="208">
        <v>26225.17</v>
      </c>
      <c r="L134" s="207">
        <v>26257.719006831601</v>
      </c>
      <c r="M134" s="207">
        <v>26977.72</v>
      </c>
      <c r="N134" s="209">
        <v>2.5486217176000001</v>
      </c>
      <c r="O134" s="147" t="s">
        <v>0</v>
      </c>
    </row>
    <row r="135" spans="2:15" x14ac:dyDescent="0.25">
      <c r="B135" s="171" t="s">
        <v>233</v>
      </c>
      <c r="C135" s="204" t="s">
        <v>174</v>
      </c>
      <c r="D135" s="1"/>
      <c r="E135" s="205" t="s">
        <v>169</v>
      </c>
      <c r="F135" s="204" t="s">
        <v>170</v>
      </c>
      <c r="G135" s="206">
        <v>44998.535046296296</v>
      </c>
      <c r="H135" s="206">
        <v>45470</v>
      </c>
      <c r="I135" s="204" t="s">
        <v>171</v>
      </c>
      <c r="J135" s="207">
        <v>10946.91</v>
      </c>
      <c r="K135" s="208">
        <v>10638.7</v>
      </c>
      <c r="L135" s="207">
        <v>10494.90342581</v>
      </c>
      <c r="M135" s="207">
        <v>10946.91</v>
      </c>
      <c r="N135" s="209">
        <v>2.3337366292000001</v>
      </c>
      <c r="O135" s="147" t="s">
        <v>0</v>
      </c>
    </row>
    <row r="136" spans="2:15" x14ac:dyDescent="0.25">
      <c r="B136" s="171" t="s">
        <v>187</v>
      </c>
      <c r="C136" s="204" t="s">
        <v>175</v>
      </c>
      <c r="D136" s="1"/>
      <c r="E136" s="205" t="s">
        <v>169</v>
      </c>
      <c r="F136" s="204" t="s">
        <v>170</v>
      </c>
      <c r="G136" s="206">
        <v>44272.599537037036</v>
      </c>
      <c r="H136" s="206">
        <v>46829</v>
      </c>
      <c r="I136" s="204" t="s">
        <v>171</v>
      </c>
      <c r="J136" s="207">
        <v>346325.34</v>
      </c>
      <c r="K136" s="208">
        <v>250000.01</v>
      </c>
      <c r="L136" s="207">
        <v>250520.576557908</v>
      </c>
      <c r="M136" s="207">
        <v>346325.34</v>
      </c>
      <c r="N136" s="209">
        <v>5.5755477399000002</v>
      </c>
      <c r="O136" s="147" t="s">
        <v>0</v>
      </c>
    </row>
    <row r="137" spans="2:15" x14ac:dyDescent="0.25">
      <c r="B137" s="171" t="s">
        <v>187</v>
      </c>
      <c r="C137" s="204" t="s">
        <v>175</v>
      </c>
      <c r="D137" s="1"/>
      <c r="E137" s="205" t="s">
        <v>169</v>
      </c>
      <c r="F137" s="204" t="s">
        <v>170</v>
      </c>
      <c r="G137" s="206">
        <v>44328.737164351849</v>
      </c>
      <c r="H137" s="206">
        <v>46154</v>
      </c>
      <c r="I137" s="204" t="s">
        <v>171</v>
      </c>
      <c r="J137" s="207">
        <v>378793.15</v>
      </c>
      <c r="K137" s="208">
        <v>300000.01</v>
      </c>
      <c r="L137" s="207">
        <v>306022.86184332101</v>
      </c>
      <c r="M137" s="207">
        <v>378793.15</v>
      </c>
      <c r="N137" s="209">
        <v>5.3188562092999998</v>
      </c>
      <c r="O137" s="147" t="s">
        <v>0</v>
      </c>
    </row>
    <row r="138" spans="2:15" x14ac:dyDescent="0.25">
      <c r="B138" s="171" t="s">
        <v>187</v>
      </c>
      <c r="C138" s="204" t="s">
        <v>175</v>
      </c>
      <c r="D138" s="1"/>
      <c r="E138" s="205" t="s">
        <v>169</v>
      </c>
      <c r="F138" s="204" t="s">
        <v>170</v>
      </c>
      <c r="G138" s="206">
        <v>44348.65697916667</v>
      </c>
      <c r="H138" s="206">
        <v>45789</v>
      </c>
      <c r="I138" s="204" t="s">
        <v>171</v>
      </c>
      <c r="J138" s="207">
        <v>757586.3</v>
      </c>
      <c r="K138" s="208">
        <v>610388.99</v>
      </c>
      <c r="L138" s="207">
        <v>617758.839821934</v>
      </c>
      <c r="M138" s="207">
        <v>757586.3</v>
      </c>
      <c r="N138" s="209">
        <v>4.9773886923999999</v>
      </c>
      <c r="O138" s="147" t="s">
        <v>0</v>
      </c>
    </row>
    <row r="139" spans="2:15" x14ac:dyDescent="0.25">
      <c r="B139" s="171" t="s">
        <v>166</v>
      </c>
      <c r="C139" s="204" t="s">
        <v>175</v>
      </c>
      <c r="D139" s="1"/>
      <c r="E139" s="205" t="s">
        <v>169</v>
      </c>
      <c r="F139" s="204" t="s">
        <v>170</v>
      </c>
      <c r="G139" s="206">
        <v>44704.450046296297</v>
      </c>
      <c r="H139" s="206">
        <v>45267</v>
      </c>
      <c r="I139" s="204" t="s">
        <v>171</v>
      </c>
      <c r="J139" s="207">
        <v>30092.3</v>
      </c>
      <c r="K139" s="208">
        <v>29303.17</v>
      </c>
      <c r="L139" s="207">
        <v>28327.639045266202</v>
      </c>
      <c r="M139" s="207">
        <v>30092.3</v>
      </c>
      <c r="N139" s="209">
        <v>1.8121855964</v>
      </c>
      <c r="O139" s="147" t="s">
        <v>0</v>
      </c>
    </row>
    <row r="140" spans="2:15" ht="30" x14ac:dyDescent="0.25">
      <c r="B140" s="171" t="s">
        <v>167</v>
      </c>
      <c r="C140" s="204" t="s">
        <v>236</v>
      </c>
      <c r="D140" s="1"/>
      <c r="E140" s="205" t="s">
        <v>169</v>
      </c>
      <c r="F140" s="204" t="s">
        <v>170</v>
      </c>
      <c r="G140" s="206">
        <v>44944.444039351853</v>
      </c>
      <c r="H140" s="206">
        <v>46864</v>
      </c>
      <c r="I140" s="204" t="s">
        <v>171</v>
      </c>
      <c r="J140" s="207">
        <v>159491.54</v>
      </c>
      <c r="K140" s="208">
        <v>125217.55</v>
      </c>
      <c r="L140" s="207">
        <v>124723.609317582</v>
      </c>
      <c r="M140" s="207">
        <v>159491.54</v>
      </c>
      <c r="N140" s="209">
        <v>5.4499192163999997</v>
      </c>
      <c r="O140" s="147" t="s">
        <v>0</v>
      </c>
    </row>
    <row r="141" spans="2:15" ht="30" x14ac:dyDescent="0.25">
      <c r="B141" s="171" t="s">
        <v>167</v>
      </c>
      <c r="C141" s="204" t="s">
        <v>236</v>
      </c>
      <c r="D141" s="1"/>
      <c r="E141" s="205" t="s">
        <v>169</v>
      </c>
      <c r="F141" s="204" t="s">
        <v>170</v>
      </c>
      <c r="G141" s="206">
        <v>44945.402800925927</v>
      </c>
      <c r="H141" s="206">
        <v>46864</v>
      </c>
      <c r="I141" s="204" t="s">
        <v>171</v>
      </c>
      <c r="J141" s="207">
        <v>66454.899999999994</v>
      </c>
      <c r="K141" s="208">
        <v>51932.17</v>
      </c>
      <c r="L141" s="207">
        <v>51727.021467877101</v>
      </c>
      <c r="M141" s="207">
        <v>66454.899999999994</v>
      </c>
      <c r="N141" s="209">
        <v>5.5622365900000004</v>
      </c>
      <c r="O141" s="147" t="s">
        <v>0</v>
      </c>
    </row>
    <row r="142" spans="2:15" ht="30" x14ac:dyDescent="0.25">
      <c r="B142" s="171" t="s">
        <v>167</v>
      </c>
      <c r="C142" s="204" t="s">
        <v>236</v>
      </c>
      <c r="D142" s="1"/>
      <c r="E142" s="205" t="s">
        <v>169</v>
      </c>
      <c r="F142" s="204" t="s">
        <v>170</v>
      </c>
      <c r="G142" s="206">
        <v>44959.650868055556</v>
      </c>
      <c r="H142" s="206">
        <v>46864</v>
      </c>
      <c r="I142" s="204" t="s">
        <v>171</v>
      </c>
      <c r="J142" s="207">
        <v>197120.64000000001</v>
      </c>
      <c r="K142" s="208">
        <v>150147.95000000001</v>
      </c>
      <c r="L142" s="207">
        <v>151550.95476975199</v>
      </c>
      <c r="M142" s="207">
        <v>197120.64000000001</v>
      </c>
      <c r="N142" s="209">
        <v>6.1363222432000004</v>
      </c>
      <c r="O142" s="147" t="s">
        <v>0</v>
      </c>
    </row>
    <row r="143" spans="2:15" ht="30" x14ac:dyDescent="0.25">
      <c r="B143" s="171" t="s">
        <v>167</v>
      </c>
      <c r="C143" s="204" t="s">
        <v>236</v>
      </c>
      <c r="D143" s="1"/>
      <c r="E143" s="205" t="s">
        <v>169</v>
      </c>
      <c r="F143" s="204" t="s">
        <v>170</v>
      </c>
      <c r="G143" s="206">
        <v>45015.675023148149</v>
      </c>
      <c r="H143" s="206">
        <v>45029</v>
      </c>
      <c r="I143" s="204" t="s">
        <v>171</v>
      </c>
      <c r="J143" s="207">
        <v>91123.01</v>
      </c>
      <c r="K143" s="208">
        <v>90917.26</v>
      </c>
      <c r="L143" s="207">
        <v>90931.944704149704</v>
      </c>
      <c r="M143" s="207">
        <v>91123.01</v>
      </c>
      <c r="N143" s="209">
        <v>6.0704233109999999</v>
      </c>
      <c r="O143" s="147" t="s">
        <v>0</v>
      </c>
    </row>
    <row r="144" spans="2:15" x14ac:dyDescent="0.25">
      <c r="B144" s="171" t="s">
        <v>187</v>
      </c>
      <c r="C144" s="204" t="s">
        <v>178</v>
      </c>
      <c r="D144" s="1"/>
      <c r="E144" s="205" t="s">
        <v>169</v>
      </c>
      <c r="F144" s="204" t="s">
        <v>170</v>
      </c>
      <c r="G144" s="206">
        <v>44291.658495370371</v>
      </c>
      <c r="H144" s="206">
        <v>45924</v>
      </c>
      <c r="I144" s="204" t="s">
        <v>171</v>
      </c>
      <c r="J144" s="207">
        <v>31507.09</v>
      </c>
      <c r="K144" s="208">
        <v>25019.87</v>
      </c>
      <c r="L144" s="207">
        <v>25007.977648391101</v>
      </c>
      <c r="M144" s="207">
        <v>31507.09</v>
      </c>
      <c r="N144" s="209">
        <v>5.8840450644000004</v>
      </c>
      <c r="O144" s="147" t="s">
        <v>0</v>
      </c>
    </row>
    <row r="145" spans="2:15" x14ac:dyDescent="0.25">
      <c r="B145" s="171" t="s">
        <v>166</v>
      </c>
      <c r="C145" s="204" t="s">
        <v>178</v>
      </c>
      <c r="D145" s="1"/>
      <c r="E145" s="205" t="s">
        <v>169</v>
      </c>
      <c r="F145" s="204" t="s">
        <v>170</v>
      </c>
      <c r="G145" s="206">
        <v>44307.732407407406</v>
      </c>
      <c r="H145" s="206">
        <v>46132</v>
      </c>
      <c r="I145" s="204" t="s">
        <v>171</v>
      </c>
      <c r="J145" s="207">
        <v>127500</v>
      </c>
      <c r="K145" s="208">
        <v>100000</v>
      </c>
      <c r="L145" s="207">
        <v>101190.093878468</v>
      </c>
      <c r="M145" s="207">
        <v>127500</v>
      </c>
      <c r="N145" s="209">
        <v>5.6153413389000004</v>
      </c>
      <c r="O145" s="147" t="s">
        <v>0</v>
      </c>
    </row>
    <row r="146" spans="2:15" x14ac:dyDescent="0.25">
      <c r="B146" s="171" t="s">
        <v>166</v>
      </c>
      <c r="C146" s="204" t="s">
        <v>178</v>
      </c>
      <c r="D146" s="1"/>
      <c r="E146" s="205" t="s">
        <v>169</v>
      </c>
      <c r="F146" s="204" t="s">
        <v>170</v>
      </c>
      <c r="G146" s="206">
        <v>44307.732858796298</v>
      </c>
      <c r="H146" s="206">
        <v>46132</v>
      </c>
      <c r="I146" s="204" t="s">
        <v>171</v>
      </c>
      <c r="J146" s="207">
        <v>127500</v>
      </c>
      <c r="K146" s="208">
        <v>100000</v>
      </c>
      <c r="L146" s="207">
        <v>101190.093878468</v>
      </c>
      <c r="M146" s="207">
        <v>127500</v>
      </c>
      <c r="N146" s="209">
        <v>5.6153413389000004</v>
      </c>
      <c r="O146" s="147" t="s">
        <v>0</v>
      </c>
    </row>
    <row r="147" spans="2:15" x14ac:dyDescent="0.25">
      <c r="B147" s="171" t="s">
        <v>166</v>
      </c>
      <c r="C147" s="204" t="s">
        <v>178</v>
      </c>
      <c r="D147" s="1"/>
      <c r="E147" s="205" t="s">
        <v>169</v>
      </c>
      <c r="F147" s="204" t="s">
        <v>170</v>
      </c>
      <c r="G147" s="206">
        <v>44321.712708333333</v>
      </c>
      <c r="H147" s="206">
        <v>46146</v>
      </c>
      <c r="I147" s="204" t="s">
        <v>171</v>
      </c>
      <c r="J147" s="207">
        <v>127515.07</v>
      </c>
      <c r="K147" s="208">
        <v>100014.87</v>
      </c>
      <c r="L147" s="207">
        <v>102348.031048069</v>
      </c>
      <c r="M147" s="207">
        <v>127515.07</v>
      </c>
      <c r="N147" s="209">
        <v>5.5774838807</v>
      </c>
      <c r="O147" s="147" t="s">
        <v>0</v>
      </c>
    </row>
    <row r="148" spans="2:15" x14ac:dyDescent="0.25">
      <c r="B148" s="171" t="s">
        <v>166</v>
      </c>
      <c r="C148" s="204" t="s">
        <v>178</v>
      </c>
      <c r="D148" s="1"/>
      <c r="E148" s="205" t="s">
        <v>169</v>
      </c>
      <c r="F148" s="204" t="s">
        <v>217</v>
      </c>
      <c r="G148" s="206">
        <v>44321.713055555556</v>
      </c>
      <c r="H148" s="206">
        <v>46146</v>
      </c>
      <c r="I148" s="204" t="s">
        <v>171</v>
      </c>
      <c r="J148" s="207">
        <v>127515.07</v>
      </c>
      <c r="K148" s="208">
        <v>100014.87</v>
      </c>
      <c r="L148" s="207">
        <v>102348.031048069</v>
      </c>
      <c r="M148" s="207">
        <v>127515.07</v>
      </c>
      <c r="N148" s="209">
        <v>5.5774838807</v>
      </c>
      <c r="O148" s="147" t="s">
        <v>0</v>
      </c>
    </row>
    <row r="149" spans="2:15" x14ac:dyDescent="0.25">
      <c r="B149" s="171" t="s">
        <v>166</v>
      </c>
      <c r="C149" s="204" t="s">
        <v>178</v>
      </c>
      <c r="D149" s="1"/>
      <c r="E149" s="205" t="s">
        <v>169</v>
      </c>
      <c r="F149" s="204" t="s">
        <v>217</v>
      </c>
      <c r="G149" s="206">
        <v>44321.715370370373</v>
      </c>
      <c r="H149" s="206">
        <v>46146</v>
      </c>
      <c r="I149" s="204" t="s">
        <v>171</v>
      </c>
      <c r="J149" s="207">
        <v>127515.07</v>
      </c>
      <c r="K149" s="208">
        <v>100014.87</v>
      </c>
      <c r="L149" s="207">
        <v>102348.031048069</v>
      </c>
      <c r="M149" s="207">
        <v>127515.07</v>
      </c>
      <c r="N149" s="209">
        <v>5.5774838807</v>
      </c>
      <c r="O149" s="147" t="s">
        <v>0</v>
      </c>
    </row>
    <row r="150" spans="2:15" x14ac:dyDescent="0.25">
      <c r="B150" s="171" t="s">
        <v>166</v>
      </c>
      <c r="C150" s="204" t="s">
        <v>178</v>
      </c>
      <c r="D150" s="1"/>
      <c r="E150" s="205" t="s">
        <v>169</v>
      </c>
      <c r="F150" s="204" t="s">
        <v>217</v>
      </c>
      <c r="G150" s="206">
        <v>44321.715960648151</v>
      </c>
      <c r="H150" s="206">
        <v>46146</v>
      </c>
      <c r="I150" s="204" t="s">
        <v>171</v>
      </c>
      <c r="J150" s="207">
        <v>127515.07</v>
      </c>
      <c r="K150" s="208">
        <v>100014.87</v>
      </c>
      <c r="L150" s="207">
        <v>102348.031048069</v>
      </c>
      <c r="M150" s="207">
        <v>127515.07</v>
      </c>
      <c r="N150" s="209">
        <v>5.5774838807</v>
      </c>
      <c r="O150" s="147" t="s">
        <v>0</v>
      </c>
    </row>
    <row r="151" spans="2:15" x14ac:dyDescent="0.25">
      <c r="B151" s="171" t="s">
        <v>166</v>
      </c>
      <c r="C151" s="204" t="s">
        <v>178</v>
      </c>
      <c r="D151" s="1"/>
      <c r="E151" s="205" t="s">
        <v>169</v>
      </c>
      <c r="F151" s="204" t="s">
        <v>217</v>
      </c>
      <c r="G151" s="206">
        <v>44321.716516203705</v>
      </c>
      <c r="H151" s="206">
        <v>46146</v>
      </c>
      <c r="I151" s="204" t="s">
        <v>171</v>
      </c>
      <c r="J151" s="207">
        <v>127515.07</v>
      </c>
      <c r="K151" s="208">
        <v>100014.87</v>
      </c>
      <c r="L151" s="207">
        <v>102348.031048069</v>
      </c>
      <c r="M151" s="207">
        <v>127515.07</v>
      </c>
      <c r="N151" s="209">
        <v>5.5774838807</v>
      </c>
      <c r="O151" s="147" t="s">
        <v>0</v>
      </c>
    </row>
    <row r="152" spans="2:15" x14ac:dyDescent="0.25">
      <c r="B152" s="171" t="s">
        <v>166</v>
      </c>
      <c r="C152" s="204" t="s">
        <v>178</v>
      </c>
      <c r="D152" s="1"/>
      <c r="E152" s="205" t="s">
        <v>169</v>
      </c>
      <c r="F152" s="204" t="s">
        <v>217</v>
      </c>
      <c r="G152" s="206">
        <v>44321.717372685183</v>
      </c>
      <c r="H152" s="206">
        <v>46146</v>
      </c>
      <c r="I152" s="204" t="s">
        <v>171</v>
      </c>
      <c r="J152" s="207">
        <v>127515.07</v>
      </c>
      <c r="K152" s="208">
        <v>100014.87</v>
      </c>
      <c r="L152" s="207">
        <v>102348.031048069</v>
      </c>
      <c r="M152" s="207">
        <v>127515.07</v>
      </c>
      <c r="N152" s="209">
        <v>5.5774838807</v>
      </c>
      <c r="O152" s="147" t="s">
        <v>0</v>
      </c>
    </row>
    <row r="153" spans="2:15" x14ac:dyDescent="0.25">
      <c r="B153" s="171" t="s">
        <v>166</v>
      </c>
      <c r="C153" s="204" t="s">
        <v>178</v>
      </c>
      <c r="D153" s="1"/>
      <c r="E153" s="205" t="s">
        <v>169</v>
      </c>
      <c r="F153" s="204" t="s">
        <v>217</v>
      </c>
      <c r="G153" s="206">
        <v>44321.736087962963</v>
      </c>
      <c r="H153" s="206">
        <v>46146</v>
      </c>
      <c r="I153" s="204" t="s">
        <v>171</v>
      </c>
      <c r="J153" s="207">
        <v>127500</v>
      </c>
      <c r="K153" s="208">
        <v>100000</v>
      </c>
      <c r="L153" s="207">
        <v>102332.770948523</v>
      </c>
      <c r="M153" s="207">
        <v>127500</v>
      </c>
      <c r="N153" s="209">
        <v>5.5774556250999998</v>
      </c>
      <c r="O153" s="147" t="s">
        <v>0</v>
      </c>
    </row>
    <row r="154" spans="2:15" x14ac:dyDescent="0.25">
      <c r="B154" s="171" t="s">
        <v>166</v>
      </c>
      <c r="C154" s="204" t="s">
        <v>178</v>
      </c>
      <c r="D154" s="1"/>
      <c r="E154" s="205" t="s">
        <v>169</v>
      </c>
      <c r="F154" s="204" t="s">
        <v>217</v>
      </c>
      <c r="G154" s="206">
        <v>44355.55641203704</v>
      </c>
      <c r="H154" s="206">
        <v>46111</v>
      </c>
      <c r="I154" s="204" t="s">
        <v>171</v>
      </c>
      <c r="J154" s="207">
        <v>127500</v>
      </c>
      <c r="K154" s="208">
        <v>101041.65</v>
      </c>
      <c r="L154" s="207">
        <v>100152.75623437</v>
      </c>
      <c r="M154" s="207">
        <v>127500</v>
      </c>
      <c r="N154" s="209">
        <v>5.6144801945999996</v>
      </c>
      <c r="O154" s="147" t="s">
        <v>0</v>
      </c>
    </row>
    <row r="155" spans="2:15" x14ac:dyDescent="0.25">
      <c r="B155" s="171" t="s">
        <v>166</v>
      </c>
      <c r="C155" s="204" t="s">
        <v>178</v>
      </c>
      <c r="D155" s="1"/>
      <c r="E155" s="205" t="s">
        <v>169</v>
      </c>
      <c r="F155" s="204" t="s">
        <v>217</v>
      </c>
      <c r="G155" s="206">
        <v>44370.42659722222</v>
      </c>
      <c r="H155" s="206">
        <v>46132</v>
      </c>
      <c r="I155" s="204" t="s">
        <v>171</v>
      </c>
      <c r="J155" s="207">
        <v>127500</v>
      </c>
      <c r="K155" s="208">
        <v>100947.44</v>
      </c>
      <c r="L155" s="207">
        <v>101190.093878468</v>
      </c>
      <c r="M155" s="207">
        <v>127500</v>
      </c>
      <c r="N155" s="209">
        <v>5.6153413389000004</v>
      </c>
      <c r="O155" s="147" t="s">
        <v>0</v>
      </c>
    </row>
    <row r="156" spans="2:15" x14ac:dyDescent="0.25">
      <c r="B156" s="171" t="s">
        <v>166</v>
      </c>
      <c r="C156" s="204" t="s">
        <v>178</v>
      </c>
      <c r="D156" s="1"/>
      <c r="E156" s="205" t="s">
        <v>169</v>
      </c>
      <c r="F156" s="204" t="s">
        <v>217</v>
      </c>
      <c r="G156" s="206">
        <v>44370.426620370374</v>
      </c>
      <c r="H156" s="206">
        <v>46132</v>
      </c>
      <c r="I156" s="204" t="s">
        <v>171</v>
      </c>
      <c r="J156" s="207">
        <v>127500</v>
      </c>
      <c r="K156" s="208">
        <v>100947.44</v>
      </c>
      <c r="L156" s="207">
        <v>101190.093878468</v>
      </c>
      <c r="M156" s="207">
        <v>127500</v>
      </c>
      <c r="N156" s="209">
        <v>5.6153413389000004</v>
      </c>
      <c r="O156" s="147" t="s">
        <v>0</v>
      </c>
    </row>
    <row r="157" spans="2:15" x14ac:dyDescent="0.25">
      <c r="B157" s="171" t="s">
        <v>187</v>
      </c>
      <c r="C157" s="204" t="s">
        <v>178</v>
      </c>
      <c r="D157" s="1"/>
      <c r="E157" s="205" t="s">
        <v>169</v>
      </c>
      <c r="F157" s="204" t="s">
        <v>217</v>
      </c>
      <c r="G157" s="206">
        <v>44375.690578703703</v>
      </c>
      <c r="H157" s="206">
        <v>45139</v>
      </c>
      <c r="I157" s="204" t="s">
        <v>171</v>
      </c>
      <c r="J157" s="207">
        <v>2347.7600000000002</v>
      </c>
      <c r="K157" s="208">
        <v>2023.35</v>
      </c>
      <c r="L157" s="207">
        <v>2024.9781034675</v>
      </c>
      <c r="M157" s="207">
        <v>2347.7600000000002</v>
      </c>
      <c r="N157" s="209">
        <v>7.9759282227000003</v>
      </c>
      <c r="O157" s="147" t="s">
        <v>0</v>
      </c>
    </row>
    <row r="158" spans="2:15" x14ac:dyDescent="0.25">
      <c r="B158" s="171" t="s">
        <v>166</v>
      </c>
      <c r="C158" s="204" t="s">
        <v>178</v>
      </c>
      <c r="D158" s="1"/>
      <c r="E158" s="205" t="s">
        <v>169</v>
      </c>
      <c r="F158" s="204" t="s">
        <v>217</v>
      </c>
      <c r="G158" s="206">
        <v>44378.683437500003</v>
      </c>
      <c r="H158" s="206">
        <v>46146</v>
      </c>
      <c r="I158" s="204" t="s">
        <v>171</v>
      </c>
      <c r="J158" s="207">
        <v>127515.07</v>
      </c>
      <c r="K158" s="208">
        <v>100873.79</v>
      </c>
      <c r="L158" s="207">
        <v>102353.116498096</v>
      </c>
      <c r="M158" s="207">
        <v>127515.07</v>
      </c>
      <c r="N158" s="209">
        <v>5.5756249999999996</v>
      </c>
      <c r="O158" s="147" t="s">
        <v>0</v>
      </c>
    </row>
    <row r="159" spans="2:15" x14ac:dyDescent="0.25">
      <c r="B159" s="171" t="s">
        <v>166</v>
      </c>
      <c r="C159" s="204" t="s">
        <v>178</v>
      </c>
      <c r="D159" s="1"/>
      <c r="E159" s="205" t="s">
        <v>169</v>
      </c>
      <c r="F159" s="204" t="s">
        <v>217</v>
      </c>
      <c r="G159" s="206">
        <v>44386.493773148148</v>
      </c>
      <c r="H159" s="206">
        <v>46146</v>
      </c>
      <c r="I159" s="204" t="s">
        <v>171</v>
      </c>
      <c r="J159" s="207">
        <v>127515.07</v>
      </c>
      <c r="K159" s="208">
        <v>100993.82</v>
      </c>
      <c r="L159" s="207">
        <v>102353.116498096</v>
      </c>
      <c r="M159" s="207">
        <v>127515.07</v>
      </c>
      <c r="N159" s="209">
        <v>5.5756249999999996</v>
      </c>
      <c r="O159" s="147" t="s">
        <v>0</v>
      </c>
    </row>
    <row r="160" spans="2:15" x14ac:dyDescent="0.25">
      <c r="B160" s="171" t="s">
        <v>166</v>
      </c>
      <c r="C160" s="204" t="s">
        <v>178</v>
      </c>
      <c r="D160" s="1"/>
      <c r="E160" s="205" t="s">
        <v>169</v>
      </c>
      <c r="F160" s="204" t="s">
        <v>217</v>
      </c>
      <c r="G160" s="206">
        <v>44386.49732638889</v>
      </c>
      <c r="H160" s="206">
        <v>46146</v>
      </c>
      <c r="I160" s="204" t="s">
        <v>171</v>
      </c>
      <c r="J160" s="207">
        <v>127515.07</v>
      </c>
      <c r="K160" s="208">
        <v>100993.82</v>
      </c>
      <c r="L160" s="207">
        <v>102353.116498096</v>
      </c>
      <c r="M160" s="207">
        <v>127515.07</v>
      </c>
      <c r="N160" s="209">
        <v>5.5756249999999996</v>
      </c>
      <c r="O160" s="147" t="s">
        <v>0</v>
      </c>
    </row>
    <row r="161" spans="2:15" x14ac:dyDescent="0.25">
      <c r="B161" s="171" t="s">
        <v>167</v>
      </c>
      <c r="C161" s="204" t="s">
        <v>178</v>
      </c>
      <c r="D161" s="1"/>
      <c r="E161" s="205" t="s">
        <v>169</v>
      </c>
      <c r="F161" s="204" t="s">
        <v>217</v>
      </c>
      <c r="G161" s="206">
        <v>44425.475775462961</v>
      </c>
      <c r="H161" s="206">
        <v>46659</v>
      </c>
      <c r="I161" s="204" t="s">
        <v>171</v>
      </c>
      <c r="J161" s="207">
        <v>2796.39</v>
      </c>
      <c r="K161" s="208">
        <v>2046.67</v>
      </c>
      <c r="L161" s="207">
        <v>2000.7635746323001</v>
      </c>
      <c r="M161" s="207">
        <v>2796.39</v>
      </c>
      <c r="N161" s="209">
        <v>6.2171016785999997</v>
      </c>
      <c r="O161" s="147" t="s">
        <v>0</v>
      </c>
    </row>
    <row r="162" spans="2:15" x14ac:dyDescent="0.25">
      <c r="B162" s="171" t="s">
        <v>166</v>
      </c>
      <c r="C162" s="204" t="s">
        <v>178</v>
      </c>
      <c r="D162" s="1"/>
      <c r="E162" s="205" t="s">
        <v>169</v>
      </c>
      <c r="F162" s="204" t="s">
        <v>217</v>
      </c>
      <c r="G162" s="206">
        <v>44432.391157407408</v>
      </c>
      <c r="H162" s="206">
        <v>46132</v>
      </c>
      <c r="I162" s="204" t="s">
        <v>171</v>
      </c>
      <c r="J162" s="207">
        <v>126143.84</v>
      </c>
      <c r="K162" s="208">
        <v>100528.71</v>
      </c>
      <c r="L162" s="207">
        <v>101192.402150946</v>
      </c>
      <c r="M162" s="207">
        <v>126143.84</v>
      </c>
      <c r="N162" s="209">
        <v>5.6144813527000004</v>
      </c>
      <c r="O162" s="147" t="s">
        <v>0</v>
      </c>
    </row>
    <row r="163" spans="2:15" x14ac:dyDescent="0.25">
      <c r="B163" s="171" t="s">
        <v>166</v>
      </c>
      <c r="C163" s="204" t="s">
        <v>178</v>
      </c>
      <c r="D163" s="1"/>
      <c r="E163" s="205" t="s">
        <v>169</v>
      </c>
      <c r="F163" s="204" t="s">
        <v>217</v>
      </c>
      <c r="G163" s="206">
        <v>44438.615972222222</v>
      </c>
      <c r="H163" s="206">
        <v>46132</v>
      </c>
      <c r="I163" s="204" t="s">
        <v>171</v>
      </c>
      <c r="J163" s="207">
        <v>126143.84</v>
      </c>
      <c r="K163" s="208">
        <v>100619.02</v>
      </c>
      <c r="L163" s="207">
        <v>101192.40219914399</v>
      </c>
      <c r="M163" s="207">
        <v>126143.84</v>
      </c>
      <c r="N163" s="209">
        <v>5.6144813346999998</v>
      </c>
      <c r="O163" s="147" t="s">
        <v>0</v>
      </c>
    </row>
    <row r="164" spans="2:15" x14ac:dyDescent="0.25">
      <c r="B164" s="171" t="s">
        <v>166</v>
      </c>
      <c r="C164" s="204" t="s">
        <v>178</v>
      </c>
      <c r="D164" s="1"/>
      <c r="E164" s="205" t="s">
        <v>169</v>
      </c>
      <c r="F164" s="204" t="s">
        <v>217</v>
      </c>
      <c r="G164" s="206">
        <v>44460.381886574076</v>
      </c>
      <c r="H164" s="206">
        <v>46132</v>
      </c>
      <c r="I164" s="204" t="s">
        <v>171</v>
      </c>
      <c r="J164" s="207">
        <v>126143.84</v>
      </c>
      <c r="K164" s="208">
        <v>100950.84</v>
      </c>
      <c r="L164" s="207">
        <v>101192.402150946</v>
      </c>
      <c r="M164" s="207">
        <v>126143.84</v>
      </c>
      <c r="N164" s="209">
        <v>5.6144813527000004</v>
      </c>
      <c r="O164" s="147" t="s">
        <v>0</v>
      </c>
    </row>
    <row r="165" spans="2:15" x14ac:dyDescent="0.25">
      <c r="B165" s="171" t="s">
        <v>166</v>
      </c>
      <c r="C165" s="204" t="s">
        <v>178</v>
      </c>
      <c r="D165" s="1"/>
      <c r="E165" s="205" t="s">
        <v>169</v>
      </c>
      <c r="F165" s="204" t="s">
        <v>217</v>
      </c>
      <c r="G165" s="206">
        <v>44467.425694444442</v>
      </c>
      <c r="H165" s="206">
        <v>46132</v>
      </c>
      <c r="I165" s="204" t="s">
        <v>171</v>
      </c>
      <c r="J165" s="207">
        <v>126143.84</v>
      </c>
      <c r="K165" s="208">
        <v>101056.67</v>
      </c>
      <c r="L165" s="207">
        <v>101192.40331716801</v>
      </c>
      <c r="M165" s="207">
        <v>126143.84</v>
      </c>
      <c r="N165" s="209">
        <v>5.6144809181999999</v>
      </c>
      <c r="O165" s="147" t="s">
        <v>0</v>
      </c>
    </row>
    <row r="166" spans="2:15" x14ac:dyDescent="0.25">
      <c r="B166" s="171" t="s">
        <v>166</v>
      </c>
      <c r="C166" s="204" t="s">
        <v>178</v>
      </c>
      <c r="D166" s="1"/>
      <c r="E166" s="205" t="s">
        <v>169</v>
      </c>
      <c r="F166" s="204" t="s">
        <v>217</v>
      </c>
      <c r="G166" s="206">
        <v>44489.416250000002</v>
      </c>
      <c r="H166" s="206">
        <v>46132</v>
      </c>
      <c r="I166" s="204" t="s">
        <v>171</v>
      </c>
      <c r="J166" s="207">
        <v>124787.68</v>
      </c>
      <c r="K166" s="208">
        <v>100033.4</v>
      </c>
      <c r="L166" s="207">
        <v>101192.40331716801</v>
      </c>
      <c r="M166" s="207">
        <v>124787.68</v>
      </c>
      <c r="N166" s="209">
        <v>5.6144809181999999</v>
      </c>
      <c r="O166" s="147" t="s">
        <v>0</v>
      </c>
    </row>
    <row r="167" spans="2:15" x14ac:dyDescent="0.25">
      <c r="B167" s="171" t="s">
        <v>166</v>
      </c>
      <c r="C167" s="204" t="s">
        <v>178</v>
      </c>
      <c r="D167" s="1"/>
      <c r="E167" s="205" t="s">
        <v>169</v>
      </c>
      <c r="F167" s="204" t="s">
        <v>217</v>
      </c>
      <c r="G167" s="206">
        <v>44490.394548611112</v>
      </c>
      <c r="H167" s="206">
        <v>46132</v>
      </c>
      <c r="I167" s="204" t="s">
        <v>171</v>
      </c>
      <c r="J167" s="207">
        <v>124787.68</v>
      </c>
      <c r="K167" s="208">
        <v>100048.34</v>
      </c>
      <c r="L167" s="207">
        <v>101192.40219914399</v>
      </c>
      <c r="M167" s="207">
        <v>124787.68</v>
      </c>
      <c r="N167" s="209">
        <v>5.6144813346999998</v>
      </c>
      <c r="O167" s="147" t="s">
        <v>0</v>
      </c>
    </row>
    <row r="168" spans="2:15" x14ac:dyDescent="0.25">
      <c r="B168" s="171" t="s">
        <v>166</v>
      </c>
      <c r="C168" s="204" t="s">
        <v>178</v>
      </c>
      <c r="D168" s="1"/>
      <c r="E168" s="205" t="s">
        <v>169</v>
      </c>
      <c r="F168" s="204" t="s">
        <v>217</v>
      </c>
      <c r="G168" s="206">
        <v>44551.479930555557</v>
      </c>
      <c r="H168" s="206">
        <v>46132</v>
      </c>
      <c r="I168" s="204" t="s">
        <v>171</v>
      </c>
      <c r="J168" s="207">
        <v>124787.68</v>
      </c>
      <c r="K168" s="208">
        <v>100965.89</v>
      </c>
      <c r="L168" s="207">
        <v>101192.40219914399</v>
      </c>
      <c r="M168" s="207">
        <v>124787.68</v>
      </c>
      <c r="N168" s="209">
        <v>5.6144813346999998</v>
      </c>
      <c r="O168" s="147" t="s">
        <v>0</v>
      </c>
    </row>
    <row r="169" spans="2:15" x14ac:dyDescent="0.25">
      <c r="B169" s="171" t="s">
        <v>166</v>
      </c>
      <c r="C169" s="204" t="s">
        <v>178</v>
      </c>
      <c r="D169" s="1"/>
      <c r="E169" s="205" t="s">
        <v>169</v>
      </c>
      <c r="F169" s="204" t="s">
        <v>217</v>
      </c>
      <c r="G169" s="206">
        <v>44551.482951388891</v>
      </c>
      <c r="H169" s="206">
        <v>46132</v>
      </c>
      <c r="I169" s="204" t="s">
        <v>171</v>
      </c>
      <c r="J169" s="207">
        <v>124787.68</v>
      </c>
      <c r="K169" s="208">
        <v>100965.89</v>
      </c>
      <c r="L169" s="207">
        <v>101192.40219914399</v>
      </c>
      <c r="M169" s="207">
        <v>124787.68</v>
      </c>
      <c r="N169" s="209">
        <v>5.6144813346999998</v>
      </c>
      <c r="O169" s="147" t="s">
        <v>0</v>
      </c>
    </row>
    <row r="170" spans="2:15" x14ac:dyDescent="0.25">
      <c r="B170" s="171" t="s">
        <v>166</v>
      </c>
      <c r="C170" s="204" t="s">
        <v>178</v>
      </c>
      <c r="D170" s="1"/>
      <c r="E170" s="205" t="s">
        <v>169</v>
      </c>
      <c r="F170" s="204" t="s">
        <v>217</v>
      </c>
      <c r="G170" s="206">
        <v>44551.482974537037</v>
      </c>
      <c r="H170" s="206">
        <v>46132</v>
      </c>
      <c r="I170" s="204" t="s">
        <v>171</v>
      </c>
      <c r="J170" s="207">
        <v>124787.68</v>
      </c>
      <c r="K170" s="208">
        <v>100965.89</v>
      </c>
      <c r="L170" s="207">
        <v>101192.40219914399</v>
      </c>
      <c r="M170" s="207">
        <v>124787.68</v>
      </c>
      <c r="N170" s="209">
        <v>5.6144813346999998</v>
      </c>
      <c r="O170" s="147" t="s">
        <v>0</v>
      </c>
    </row>
    <row r="171" spans="2:15" x14ac:dyDescent="0.25">
      <c r="B171" s="171" t="s">
        <v>166</v>
      </c>
      <c r="C171" s="204" t="s">
        <v>178</v>
      </c>
      <c r="D171" s="1"/>
      <c r="E171" s="205" t="s">
        <v>169</v>
      </c>
      <c r="F171" s="204" t="s">
        <v>217</v>
      </c>
      <c r="G171" s="206">
        <v>44565.384328703702</v>
      </c>
      <c r="H171" s="206">
        <v>46132</v>
      </c>
      <c r="I171" s="204" t="s">
        <v>171</v>
      </c>
      <c r="J171" s="207">
        <v>124787.68</v>
      </c>
      <c r="K171" s="208">
        <v>101177.65</v>
      </c>
      <c r="L171" s="207">
        <v>101192.40219914399</v>
      </c>
      <c r="M171" s="207">
        <v>124787.68</v>
      </c>
      <c r="N171" s="209">
        <v>5.6144813346999998</v>
      </c>
      <c r="O171" s="147" t="s">
        <v>0</v>
      </c>
    </row>
    <row r="172" spans="2:15" x14ac:dyDescent="0.25">
      <c r="B172" s="171" t="s">
        <v>187</v>
      </c>
      <c r="C172" s="204" t="s">
        <v>178</v>
      </c>
      <c r="D172" s="1"/>
      <c r="E172" s="205" t="s">
        <v>169</v>
      </c>
      <c r="F172" s="204" t="s">
        <v>217</v>
      </c>
      <c r="G172" s="206">
        <v>44586.469502314816</v>
      </c>
      <c r="H172" s="206">
        <v>46659</v>
      </c>
      <c r="I172" s="204" t="s">
        <v>171</v>
      </c>
      <c r="J172" s="207">
        <v>391152.96</v>
      </c>
      <c r="K172" s="208">
        <v>291663.21000000002</v>
      </c>
      <c r="L172" s="207">
        <v>286118.19901030202</v>
      </c>
      <c r="M172" s="207">
        <v>391152.96</v>
      </c>
      <c r="N172" s="209">
        <v>6.2164828835000003</v>
      </c>
      <c r="O172" s="147" t="s">
        <v>0</v>
      </c>
    </row>
    <row r="173" spans="2:15" x14ac:dyDescent="0.25">
      <c r="B173" s="171" t="s">
        <v>166</v>
      </c>
      <c r="C173" s="204" t="s">
        <v>178</v>
      </c>
      <c r="D173" s="1"/>
      <c r="E173" s="205" t="s">
        <v>169</v>
      </c>
      <c r="F173" s="204" t="s">
        <v>217</v>
      </c>
      <c r="G173" s="206">
        <v>44593.54614583333</v>
      </c>
      <c r="H173" s="206">
        <v>46132</v>
      </c>
      <c r="I173" s="204" t="s">
        <v>171</v>
      </c>
      <c r="J173" s="207">
        <v>123416.45</v>
      </c>
      <c r="K173" s="208">
        <v>100228.2</v>
      </c>
      <c r="L173" s="207">
        <v>101192.40331716801</v>
      </c>
      <c r="M173" s="207">
        <v>123416.45</v>
      </c>
      <c r="N173" s="209">
        <v>5.6144809181999999</v>
      </c>
      <c r="O173" s="147" t="s">
        <v>0</v>
      </c>
    </row>
    <row r="174" spans="2:15" x14ac:dyDescent="0.25">
      <c r="B174" s="171" t="s">
        <v>187</v>
      </c>
      <c r="C174" s="204" t="s">
        <v>178</v>
      </c>
      <c r="D174" s="1"/>
      <c r="E174" s="205" t="s">
        <v>169</v>
      </c>
      <c r="F174" s="204" t="s">
        <v>217</v>
      </c>
      <c r="G174" s="206">
        <v>44601.457673611112</v>
      </c>
      <c r="H174" s="206">
        <v>46659</v>
      </c>
      <c r="I174" s="204" t="s">
        <v>171</v>
      </c>
      <c r="J174" s="207">
        <v>54706.67</v>
      </c>
      <c r="K174" s="208">
        <v>40892.75</v>
      </c>
      <c r="L174" s="207">
        <v>40016.086709618598</v>
      </c>
      <c r="M174" s="207">
        <v>54706.67</v>
      </c>
      <c r="N174" s="209">
        <v>6.2167618961000004</v>
      </c>
      <c r="O174" s="147" t="s">
        <v>0</v>
      </c>
    </row>
    <row r="175" spans="2:15" x14ac:dyDescent="0.25">
      <c r="B175" s="171" t="s">
        <v>187</v>
      </c>
      <c r="C175" s="204" t="s">
        <v>178</v>
      </c>
      <c r="D175" s="1"/>
      <c r="E175" s="205" t="s">
        <v>169</v>
      </c>
      <c r="F175" s="204" t="s">
        <v>217</v>
      </c>
      <c r="G175" s="206">
        <v>44601.462418981479</v>
      </c>
      <c r="H175" s="206">
        <v>47753</v>
      </c>
      <c r="I175" s="204" t="s">
        <v>171</v>
      </c>
      <c r="J175" s="207">
        <v>399419.97</v>
      </c>
      <c r="K175" s="208">
        <v>257968.58</v>
      </c>
      <c r="L175" s="207">
        <v>252110.70433820301</v>
      </c>
      <c r="M175" s="207">
        <v>399419.97</v>
      </c>
      <c r="N175" s="209">
        <v>6.6040622684999999</v>
      </c>
      <c r="O175" s="147" t="s">
        <v>0</v>
      </c>
    </row>
    <row r="176" spans="2:15" x14ac:dyDescent="0.25">
      <c r="B176" s="171" t="s">
        <v>187</v>
      </c>
      <c r="C176" s="204" t="s">
        <v>178</v>
      </c>
      <c r="D176" s="1"/>
      <c r="E176" s="205" t="s">
        <v>169</v>
      </c>
      <c r="F176" s="204" t="s">
        <v>217</v>
      </c>
      <c r="G176" s="206">
        <v>44609.547418981485</v>
      </c>
      <c r="H176" s="206">
        <v>47753</v>
      </c>
      <c r="I176" s="204" t="s">
        <v>171</v>
      </c>
      <c r="J176" s="207">
        <v>792500.01</v>
      </c>
      <c r="K176" s="208">
        <v>512554.8</v>
      </c>
      <c r="L176" s="207">
        <v>500214.60408888297</v>
      </c>
      <c r="M176" s="207">
        <v>792500.01</v>
      </c>
      <c r="N176" s="209">
        <v>6.6042416591000004</v>
      </c>
      <c r="O176" s="147" t="s">
        <v>0</v>
      </c>
    </row>
    <row r="177" spans="2:15" x14ac:dyDescent="0.25">
      <c r="B177" s="171" t="s">
        <v>187</v>
      </c>
      <c r="C177" s="204" t="s">
        <v>178</v>
      </c>
      <c r="D177" s="1"/>
      <c r="E177" s="205" t="s">
        <v>169</v>
      </c>
      <c r="F177" s="204" t="s">
        <v>217</v>
      </c>
      <c r="G177" s="206">
        <v>44754.625162037039</v>
      </c>
      <c r="H177" s="206">
        <v>47753</v>
      </c>
      <c r="I177" s="204" t="s">
        <v>171</v>
      </c>
      <c r="J177" s="207">
        <v>3105.15</v>
      </c>
      <c r="K177" s="208">
        <v>2037.02</v>
      </c>
      <c r="L177" s="207">
        <v>2000.9335865312</v>
      </c>
      <c r="M177" s="207">
        <v>3105.15</v>
      </c>
      <c r="N177" s="209">
        <v>6.6034059078</v>
      </c>
      <c r="O177" s="147" t="s">
        <v>0</v>
      </c>
    </row>
    <row r="178" spans="2:15" x14ac:dyDescent="0.25">
      <c r="B178" s="171" t="s">
        <v>233</v>
      </c>
      <c r="C178" s="204" t="s">
        <v>178</v>
      </c>
      <c r="D178" s="1"/>
      <c r="E178" s="205" t="s">
        <v>169</v>
      </c>
      <c r="F178" s="204" t="s">
        <v>217</v>
      </c>
      <c r="G178" s="206">
        <v>44846.3983912037</v>
      </c>
      <c r="H178" s="206">
        <v>46659</v>
      </c>
      <c r="I178" s="204" t="s">
        <v>171</v>
      </c>
      <c r="J178" s="207">
        <v>780197.22</v>
      </c>
      <c r="K178" s="208">
        <v>590613.96</v>
      </c>
      <c r="L178" s="207">
        <v>590316.86358800705</v>
      </c>
      <c r="M178" s="207">
        <v>780197.22</v>
      </c>
      <c r="N178" s="209">
        <v>6.5301198020999998</v>
      </c>
      <c r="O178" s="147" t="s">
        <v>0</v>
      </c>
    </row>
    <row r="179" spans="2:15" x14ac:dyDescent="0.25">
      <c r="B179" s="171" t="s">
        <v>166</v>
      </c>
      <c r="C179" s="204" t="s">
        <v>178</v>
      </c>
      <c r="D179" s="1"/>
      <c r="E179" s="205" t="s">
        <v>169</v>
      </c>
      <c r="F179" s="204" t="s">
        <v>217</v>
      </c>
      <c r="G179" s="206">
        <v>44861.407326388886</v>
      </c>
      <c r="H179" s="206">
        <v>46111</v>
      </c>
      <c r="I179" s="204" t="s">
        <v>171</v>
      </c>
      <c r="J179" s="207">
        <v>119363.03</v>
      </c>
      <c r="K179" s="208">
        <v>100528.34</v>
      </c>
      <c r="L179" s="207">
        <v>100152.75623437</v>
      </c>
      <c r="M179" s="207">
        <v>119363.03</v>
      </c>
      <c r="N179" s="209">
        <v>5.6144801945999996</v>
      </c>
      <c r="O179" s="147" t="s">
        <v>0</v>
      </c>
    </row>
    <row r="180" spans="2:15" x14ac:dyDescent="0.25">
      <c r="B180" s="171" t="s">
        <v>166</v>
      </c>
      <c r="C180" s="204" t="s">
        <v>178</v>
      </c>
      <c r="D180" s="1"/>
      <c r="E180" s="205" t="s">
        <v>169</v>
      </c>
      <c r="F180" s="204" t="s">
        <v>217</v>
      </c>
      <c r="G180" s="206">
        <v>44862.4221412037</v>
      </c>
      <c r="H180" s="206">
        <v>46111</v>
      </c>
      <c r="I180" s="204" t="s">
        <v>171</v>
      </c>
      <c r="J180" s="207">
        <v>119363.03</v>
      </c>
      <c r="K180" s="208">
        <v>100543.38</v>
      </c>
      <c r="L180" s="207">
        <v>100152.75623437</v>
      </c>
      <c r="M180" s="207">
        <v>119363.03</v>
      </c>
      <c r="N180" s="209">
        <v>5.6144801945999996</v>
      </c>
      <c r="O180" s="147" t="s">
        <v>0</v>
      </c>
    </row>
    <row r="181" spans="2:15" x14ac:dyDescent="0.25">
      <c r="B181" s="171" t="s">
        <v>166</v>
      </c>
      <c r="C181" s="204" t="s">
        <v>178</v>
      </c>
      <c r="D181" s="1"/>
      <c r="E181" s="205" t="s">
        <v>169</v>
      </c>
      <c r="F181" s="204" t="s">
        <v>217</v>
      </c>
      <c r="G181" s="206">
        <v>44928.613437499997</v>
      </c>
      <c r="H181" s="206">
        <v>46111</v>
      </c>
      <c r="I181" s="204" t="s">
        <v>171</v>
      </c>
      <c r="J181" s="207">
        <v>118006.87</v>
      </c>
      <c r="K181" s="208">
        <v>100182.82</v>
      </c>
      <c r="L181" s="207">
        <v>100152.75623437</v>
      </c>
      <c r="M181" s="207">
        <v>118006.87</v>
      </c>
      <c r="N181" s="209">
        <v>5.6144801945999996</v>
      </c>
      <c r="O181" s="147" t="s">
        <v>0</v>
      </c>
    </row>
    <row r="182" spans="2:15" x14ac:dyDescent="0.25">
      <c r="B182" s="171" t="s">
        <v>166</v>
      </c>
      <c r="C182" s="204" t="s">
        <v>178</v>
      </c>
      <c r="D182" s="1"/>
      <c r="E182" s="205" t="s">
        <v>169</v>
      </c>
      <c r="F182" s="204" t="s">
        <v>217</v>
      </c>
      <c r="G182" s="206">
        <v>44928.614942129629</v>
      </c>
      <c r="H182" s="206">
        <v>46111</v>
      </c>
      <c r="I182" s="204" t="s">
        <v>171</v>
      </c>
      <c r="J182" s="207">
        <v>118006.87</v>
      </c>
      <c r="K182" s="208">
        <v>100182.82</v>
      </c>
      <c r="L182" s="207">
        <v>100152.75623437</v>
      </c>
      <c r="M182" s="207">
        <v>118006.87</v>
      </c>
      <c r="N182" s="209">
        <v>5.6144801945999996</v>
      </c>
      <c r="O182" s="147" t="s">
        <v>0</v>
      </c>
    </row>
    <row r="183" spans="2:15" x14ac:dyDescent="0.25">
      <c r="B183" s="171" t="s">
        <v>187</v>
      </c>
      <c r="C183" s="204" t="s">
        <v>178</v>
      </c>
      <c r="D183" s="1"/>
      <c r="E183" s="205" t="s">
        <v>169</v>
      </c>
      <c r="F183" s="204" t="s">
        <v>217</v>
      </c>
      <c r="G183" s="206">
        <v>44945.408449074072</v>
      </c>
      <c r="H183" s="206">
        <v>45139</v>
      </c>
      <c r="I183" s="204" t="s">
        <v>171</v>
      </c>
      <c r="J183" s="207">
        <v>2115.92</v>
      </c>
      <c r="K183" s="208">
        <v>2033.56</v>
      </c>
      <c r="L183" s="207">
        <v>2024.9913011021999</v>
      </c>
      <c r="M183" s="207">
        <v>2115.92</v>
      </c>
      <c r="N183" s="209">
        <v>7.9738102620999998</v>
      </c>
      <c r="O183" s="147" t="s">
        <v>0</v>
      </c>
    </row>
    <row r="184" spans="2:15" x14ac:dyDescent="0.25">
      <c r="B184" s="171" t="s">
        <v>187</v>
      </c>
      <c r="C184" s="204" t="s">
        <v>178</v>
      </c>
      <c r="D184" s="1"/>
      <c r="E184" s="205" t="s">
        <v>169</v>
      </c>
      <c r="F184" s="204" t="s">
        <v>217</v>
      </c>
      <c r="G184" s="206">
        <v>44945.420844907407</v>
      </c>
      <c r="H184" s="206">
        <v>46659</v>
      </c>
      <c r="I184" s="204" t="s">
        <v>171</v>
      </c>
      <c r="J184" s="207">
        <v>92323.3</v>
      </c>
      <c r="K184" s="208">
        <v>71602.66</v>
      </c>
      <c r="L184" s="207">
        <v>70339.875006078393</v>
      </c>
      <c r="M184" s="207">
        <v>92323.3</v>
      </c>
      <c r="N184" s="209">
        <v>6.3459961467000001</v>
      </c>
      <c r="O184" s="147" t="s">
        <v>0</v>
      </c>
    </row>
    <row r="185" spans="2:15" x14ac:dyDescent="0.25">
      <c r="B185" s="171" t="s">
        <v>166</v>
      </c>
      <c r="C185" s="204" t="s">
        <v>178</v>
      </c>
      <c r="D185" s="1"/>
      <c r="E185" s="205" t="s">
        <v>169</v>
      </c>
      <c r="F185" s="204" t="s">
        <v>217</v>
      </c>
      <c r="G185" s="206">
        <v>44945.430937500001</v>
      </c>
      <c r="H185" s="206">
        <v>45412</v>
      </c>
      <c r="I185" s="204" t="s">
        <v>171</v>
      </c>
      <c r="J185" s="207">
        <v>26517.78</v>
      </c>
      <c r="K185" s="208">
        <v>25083.56</v>
      </c>
      <c r="L185" s="207">
        <v>25059.686259879501</v>
      </c>
      <c r="M185" s="207">
        <v>26517.78</v>
      </c>
      <c r="N185" s="209">
        <v>4.5765079447000003</v>
      </c>
      <c r="O185" s="147" t="s">
        <v>0</v>
      </c>
    </row>
    <row r="186" spans="2:15" x14ac:dyDescent="0.25">
      <c r="B186" s="171" t="s">
        <v>166</v>
      </c>
      <c r="C186" s="204" t="s">
        <v>178</v>
      </c>
      <c r="D186" s="1"/>
      <c r="E186" s="205" t="s">
        <v>169</v>
      </c>
      <c r="F186" s="204" t="s">
        <v>217</v>
      </c>
      <c r="G186" s="206">
        <v>44945.433611111112</v>
      </c>
      <c r="H186" s="206">
        <v>45412</v>
      </c>
      <c r="I186" s="204" t="s">
        <v>171</v>
      </c>
      <c r="J186" s="207">
        <v>26517.78</v>
      </c>
      <c r="K186" s="208">
        <v>25083.56</v>
      </c>
      <c r="L186" s="207">
        <v>25059.686259879501</v>
      </c>
      <c r="M186" s="207">
        <v>26517.78</v>
      </c>
      <c r="N186" s="209">
        <v>4.5765079447000003</v>
      </c>
      <c r="O186" s="147" t="s">
        <v>0</v>
      </c>
    </row>
    <row r="187" spans="2:15" x14ac:dyDescent="0.25">
      <c r="B187" s="171" t="s">
        <v>166</v>
      </c>
      <c r="C187" s="204" t="s">
        <v>178</v>
      </c>
      <c r="D187" s="1"/>
      <c r="E187" s="205" t="s">
        <v>169</v>
      </c>
      <c r="F187" s="204" t="s">
        <v>217</v>
      </c>
      <c r="G187" s="206">
        <v>44986.519317129627</v>
      </c>
      <c r="H187" s="206">
        <v>46153</v>
      </c>
      <c r="I187" s="204" t="s">
        <v>171</v>
      </c>
      <c r="J187" s="207">
        <v>122105.48</v>
      </c>
      <c r="K187" s="208">
        <v>104514.58</v>
      </c>
      <c r="L187" s="207">
        <v>104975.51670082301</v>
      </c>
      <c r="M187" s="207">
        <v>122105.48</v>
      </c>
      <c r="N187" s="209">
        <v>5.5000005061000001</v>
      </c>
      <c r="O187" s="147" t="s">
        <v>0</v>
      </c>
    </row>
    <row r="188" spans="2:15" x14ac:dyDescent="0.25">
      <c r="B188" s="171" t="s">
        <v>166</v>
      </c>
      <c r="C188" s="204" t="s">
        <v>178</v>
      </c>
      <c r="D188" s="1"/>
      <c r="E188" s="205" t="s">
        <v>169</v>
      </c>
      <c r="F188" s="204" t="s">
        <v>217</v>
      </c>
      <c r="G188" s="206">
        <v>44986.519756944443</v>
      </c>
      <c r="H188" s="206">
        <v>46153</v>
      </c>
      <c r="I188" s="204" t="s">
        <v>171</v>
      </c>
      <c r="J188" s="207">
        <v>122105.48</v>
      </c>
      <c r="K188" s="208">
        <v>104514.58</v>
      </c>
      <c r="L188" s="207">
        <v>104975.51670082301</v>
      </c>
      <c r="M188" s="207">
        <v>122105.48</v>
      </c>
      <c r="N188" s="209">
        <v>5.5000005061000001</v>
      </c>
      <c r="O188" s="147" t="s">
        <v>0</v>
      </c>
    </row>
    <row r="189" spans="2:15" x14ac:dyDescent="0.25">
      <c r="B189" s="171" t="s">
        <v>166</v>
      </c>
      <c r="C189" s="204" t="s">
        <v>178</v>
      </c>
      <c r="D189" s="1"/>
      <c r="E189" s="205" t="s">
        <v>169</v>
      </c>
      <c r="F189" s="204" t="s">
        <v>217</v>
      </c>
      <c r="G189" s="206">
        <v>44986.519768518519</v>
      </c>
      <c r="H189" s="206">
        <v>46153</v>
      </c>
      <c r="I189" s="204" t="s">
        <v>171</v>
      </c>
      <c r="J189" s="207">
        <v>122105.48</v>
      </c>
      <c r="K189" s="208">
        <v>104514.58</v>
      </c>
      <c r="L189" s="207">
        <v>104975.51670082301</v>
      </c>
      <c r="M189" s="207">
        <v>122105.48</v>
      </c>
      <c r="N189" s="209">
        <v>5.5000005061000001</v>
      </c>
      <c r="O189" s="147" t="s">
        <v>0</v>
      </c>
    </row>
    <row r="190" spans="2:15" x14ac:dyDescent="0.25">
      <c r="B190" s="171" t="s">
        <v>166</v>
      </c>
      <c r="C190" s="204" t="s">
        <v>178</v>
      </c>
      <c r="D190" s="1"/>
      <c r="E190" s="205" t="s">
        <v>169</v>
      </c>
      <c r="F190" s="204" t="s">
        <v>217</v>
      </c>
      <c r="G190" s="206">
        <v>44986.519768518519</v>
      </c>
      <c r="H190" s="206">
        <v>46153</v>
      </c>
      <c r="I190" s="204" t="s">
        <v>171</v>
      </c>
      <c r="J190" s="207">
        <v>122105.48</v>
      </c>
      <c r="K190" s="208">
        <v>104514.58</v>
      </c>
      <c r="L190" s="207">
        <v>104975.51670082301</v>
      </c>
      <c r="M190" s="207">
        <v>122105.48</v>
      </c>
      <c r="N190" s="209">
        <v>5.5000005061000001</v>
      </c>
      <c r="O190" s="147" t="s">
        <v>0</v>
      </c>
    </row>
    <row r="191" spans="2:15" x14ac:dyDescent="0.25">
      <c r="B191" s="171" t="s">
        <v>166</v>
      </c>
      <c r="C191" s="204" t="s">
        <v>178</v>
      </c>
      <c r="D191" s="1"/>
      <c r="E191" s="205" t="s">
        <v>169</v>
      </c>
      <c r="F191" s="204" t="s">
        <v>217</v>
      </c>
      <c r="G191" s="206">
        <v>44986.519780092596</v>
      </c>
      <c r="H191" s="206">
        <v>46153</v>
      </c>
      <c r="I191" s="204" t="s">
        <v>171</v>
      </c>
      <c r="J191" s="207">
        <v>122105.48</v>
      </c>
      <c r="K191" s="208">
        <v>104514.58</v>
      </c>
      <c r="L191" s="207">
        <v>104975.51670082301</v>
      </c>
      <c r="M191" s="207">
        <v>122105.48</v>
      </c>
      <c r="N191" s="209">
        <v>5.5000005061000001</v>
      </c>
      <c r="O191" s="147" t="s">
        <v>0</v>
      </c>
    </row>
    <row r="192" spans="2:15" ht="30" x14ac:dyDescent="0.25">
      <c r="B192" s="171" t="s">
        <v>167</v>
      </c>
      <c r="C192" s="204" t="s">
        <v>231</v>
      </c>
      <c r="D192" s="1"/>
      <c r="E192" s="205" t="s">
        <v>169</v>
      </c>
      <c r="F192" s="204" t="s">
        <v>217</v>
      </c>
      <c r="G192" s="206">
        <v>44757.46974537037</v>
      </c>
      <c r="H192" s="206">
        <v>47297</v>
      </c>
      <c r="I192" s="204" t="s">
        <v>171</v>
      </c>
      <c r="J192" s="207">
        <v>1488657.68</v>
      </c>
      <c r="K192" s="208">
        <v>1001534.25</v>
      </c>
      <c r="L192" s="207">
        <v>1016303.15099788</v>
      </c>
      <c r="M192" s="207">
        <v>1488657.68</v>
      </c>
      <c r="N192" s="209">
        <v>7.1858485233999998</v>
      </c>
      <c r="O192" s="147" t="s">
        <v>0</v>
      </c>
    </row>
    <row r="193" spans="2:15" ht="30" x14ac:dyDescent="0.25">
      <c r="B193" s="171" t="s">
        <v>167</v>
      </c>
      <c r="C193" s="204" t="s">
        <v>231</v>
      </c>
      <c r="D193" s="1"/>
      <c r="E193" s="205" t="s">
        <v>169</v>
      </c>
      <c r="F193" s="204" t="s">
        <v>217</v>
      </c>
      <c r="G193" s="206">
        <v>44827.377847222226</v>
      </c>
      <c r="H193" s="206">
        <v>47297</v>
      </c>
      <c r="I193" s="204" t="s">
        <v>171</v>
      </c>
      <c r="J193" s="207">
        <v>3117248.8</v>
      </c>
      <c r="K193" s="208">
        <v>2125323.94</v>
      </c>
      <c r="L193" s="207">
        <v>2128151.9092831002</v>
      </c>
      <c r="M193" s="207">
        <v>3117248.8</v>
      </c>
      <c r="N193" s="209">
        <v>7.1857144324000002</v>
      </c>
      <c r="O193" s="147" t="s">
        <v>0</v>
      </c>
    </row>
    <row r="194" spans="2:15" ht="30" x14ac:dyDescent="0.25">
      <c r="B194" s="171" t="s">
        <v>167</v>
      </c>
      <c r="C194" s="204" t="s">
        <v>231</v>
      </c>
      <c r="D194" s="1"/>
      <c r="E194" s="205" t="s">
        <v>169</v>
      </c>
      <c r="F194" s="204" t="s">
        <v>217</v>
      </c>
      <c r="G194" s="206">
        <v>45002.671099537038</v>
      </c>
      <c r="H194" s="206">
        <v>47297</v>
      </c>
      <c r="I194" s="204" t="s">
        <v>171</v>
      </c>
      <c r="J194" s="207">
        <v>109031.4</v>
      </c>
      <c r="K194" s="208">
        <v>76021.440000000002</v>
      </c>
      <c r="L194" s="207">
        <v>76224.0541480065</v>
      </c>
      <c r="M194" s="207">
        <v>109031.4</v>
      </c>
      <c r="N194" s="209">
        <v>7.1854537829999998</v>
      </c>
      <c r="O194" s="147" t="s">
        <v>237</v>
      </c>
    </row>
    <row r="195" spans="2:15" ht="30" x14ac:dyDescent="0.25">
      <c r="B195" s="171" t="s">
        <v>167</v>
      </c>
      <c r="C195" s="204" t="s">
        <v>231</v>
      </c>
      <c r="D195" s="1"/>
      <c r="E195" s="205" t="s">
        <v>169</v>
      </c>
      <c r="F195" s="204" t="s">
        <v>217</v>
      </c>
      <c r="G195" s="206">
        <v>45008.532222222224</v>
      </c>
      <c r="H195" s="206">
        <v>47297</v>
      </c>
      <c r="I195" s="204" t="s">
        <v>171</v>
      </c>
      <c r="J195" s="207">
        <v>168635.44</v>
      </c>
      <c r="K195" s="208">
        <v>117714.02</v>
      </c>
      <c r="L195" s="207">
        <v>117893.216026378</v>
      </c>
      <c r="M195" s="207">
        <v>168635.44</v>
      </c>
      <c r="N195" s="209">
        <v>7.1854820540000004</v>
      </c>
      <c r="O195" s="147" t="s">
        <v>0</v>
      </c>
    </row>
    <row r="196" spans="2:15" x14ac:dyDescent="0.25">
      <c r="B196" s="171" t="s">
        <v>167</v>
      </c>
      <c r="C196" s="204" t="s">
        <v>179</v>
      </c>
      <c r="D196" s="1"/>
      <c r="E196" s="205" t="s">
        <v>169</v>
      </c>
      <c r="F196" s="204" t="s">
        <v>217</v>
      </c>
      <c r="G196" s="206">
        <v>44376.652337962965</v>
      </c>
      <c r="H196" s="206">
        <v>46931</v>
      </c>
      <c r="I196" s="204" t="s">
        <v>171</v>
      </c>
      <c r="J196" s="207">
        <v>2234999.94</v>
      </c>
      <c r="K196" s="208">
        <v>1500000.02</v>
      </c>
      <c r="L196" s="207">
        <v>1500003.73016969</v>
      </c>
      <c r="M196" s="207">
        <v>2234999.94</v>
      </c>
      <c r="N196" s="209">
        <v>7.1859149816999999</v>
      </c>
      <c r="O196" s="147" t="s">
        <v>0</v>
      </c>
    </row>
    <row r="197" spans="2:15" x14ac:dyDescent="0.25">
      <c r="B197" s="171" t="s">
        <v>167</v>
      </c>
      <c r="C197" s="204" t="s">
        <v>179</v>
      </c>
      <c r="D197" s="1"/>
      <c r="E197" s="205" t="s">
        <v>169</v>
      </c>
      <c r="F197" s="204" t="s">
        <v>217</v>
      </c>
      <c r="G197" s="206">
        <v>44720.433749999997</v>
      </c>
      <c r="H197" s="206">
        <v>46202</v>
      </c>
      <c r="I197" s="204" t="s">
        <v>171</v>
      </c>
      <c r="J197" s="207">
        <v>141678.59</v>
      </c>
      <c r="K197" s="208">
        <v>112383.7</v>
      </c>
      <c r="L197" s="207">
        <v>111002.28600455</v>
      </c>
      <c r="M197" s="207">
        <v>141678.59</v>
      </c>
      <c r="N197" s="209">
        <v>6.6594455655999996</v>
      </c>
      <c r="O197" s="147" t="s">
        <v>0</v>
      </c>
    </row>
    <row r="198" spans="2:15" x14ac:dyDescent="0.25">
      <c r="B198" s="171" t="s">
        <v>167</v>
      </c>
      <c r="C198" s="204" t="s">
        <v>179</v>
      </c>
      <c r="D198" s="1"/>
      <c r="E198" s="205" t="s">
        <v>169</v>
      </c>
      <c r="F198" s="204" t="s">
        <v>217</v>
      </c>
      <c r="G198" s="206">
        <v>44846.420324074075</v>
      </c>
      <c r="H198" s="206">
        <v>48026</v>
      </c>
      <c r="I198" s="204" t="s">
        <v>171</v>
      </c>
      <c r="J198" s="207">
        <v>1258476.73</v>
      </c>
      <c r="K198" s="208">
        <v>761873.96</v>
      </c>
      <c r="L198" s="207">
        <v>760014.07632076903</v>
      </c>
      <c r="M198" s="207">
        <v>1258476.73</v>
      </c>
      <c r="N198" s="209">
        <v>7.7133455378000004</v>
      </c>
      <c r="O198" s="147" t="s">
        <v>0</v>
      </c>
    </row>
    <row r="199" spans="2:15" x14ac:dyDescent="0.25">
      <c r="B199" s="171" t="s">
        <v>167</v>
      </c>
      <c r="C199" s="204" t="s">
        <v>179</v>
      </c>
      <c r="D199" s="1"/>
      <c r="E199" s="205" t="s">
        <v>169</v>
      </c>
      <c r="F199" s="204" t="s">
        <v>217</v>
      </c>
      <c r="G199" s="206">
        <v>44865.539166666669</v>
      </c>
      <c r="H199" s="206">
        <v>46931</v>
      </c>
      <c r="I199" s="204" t="s">
        <v>171</v>
      </c>
      <c r="J199" s="207">
        <v>1261947.95</v>
      </c>
      <c r="K199" s="208">
        <v>905350.68</v>
      </c>
      <c r="L199" s="207">
        <v>900028.30369298102</v>
      </c>
      <c r="M199" s="207">
        <v>1261947.95</v>
      </c>
      <c r="N199" s="209">
        <v>7.1852157987999998</v>
      </c>
      <c r="O199" s="147" t="s">
        <v>0</v>
      </c>
    </row>
    <row r="200" spans="2:15" x14ac:dyDescent="0.25">
      <c r="B200" s="171" t="s">
        <v>167</v>
      </c>
      <c r="C200" s="204" t="s">
        <v>179</v>
      </c>
      <c r="D200" s="1"/>
      <c r="E200" s="205" t="s">
        <v>169</v>
      </c>
      <c r="F200" s="204" t="s">
        <v>170</v>
      </c>
      <c r="G200" s="206">
        <v>44985.641481481478</v>
      </c>
      <c r="H200" s="206">
        <v>46202</v>
      </c>
      <c r="I200" s="204" t="s">
        <v>171</v>
      </c>
      <c r="J200" s="207">
        <v>429593.86</v>
      </c>
      <c r="K200" s="208">
        <v>353739.73</v>
      </c>
      <c r="L200" s="207">
        <v>350010.00049401302</v>
      </c>
      <c r="M200" s="207">
        <v>429593.86</v>
      </c>
      <c r="N200" s="209">
        <v>6.6591563820999999</v>
      </c>
      <c r="O200" s="147" t="s">
        <v>0</v>
      </c>
    </row>
    <row r="201" spans="2:15" x14ac:dyDescent="0.25">
      <c r="B201" s="171" t="s">
        <v>167</v>
      </c>
      <c r="C201" s="204" t="s">
        <v>179</v>
      </c>
      <c r="D201" s="1"/>
      <c r="E201" s="205" t="s">
        <v>169</v>
      </c>
      <c r="F201" s="204" t="s">
        <v>170</v>
      </c>
      <c r="G201" s="206">
        <v>44986.482592592591</v>
      </c>
      <c r="H201" s="206">
        <v>48026</v>
      </c>
      <c r="I201" s="204" t="s">
        <v>171</v>
      </c>
      <c r="J201" s="207">
        <v>327438.46000000002</v>
      </c>
      <c r="K201" s="208">
        <v>202506.86</v>
      </c>
      <c r="L201" s="207">
        <v>200007.66423174401</v>
      </c>
      <c r="M201" s="207">
        <v>327438.46000000002</v>
      </c>
      <c r="N201" s="209">
        <v>7.7130088209999998</v>
      </c>
      <c r="O201" s="147" t="s">
        <v>0</v>
      </c>
    </row>
    <row r="202" spans="2:15" x14ac:dyDescent="0.25">
      <c r="B202" s="171" t="s">
        <v>167</v>
      </c>
      <c r="C202" s="204" t="s">
        <v>179</v>
      </c>
      <c r="D202" s="1"/>
      <c r="E202" s="205" t="s">
        <v>169</v>
      </c>
      <c r="F202" s="204" t="s">
        <v>170</v>
      </c>
      <c r="G202" s="206">
        <v>45002.674942129626</v>
      </c>
      <c r="H202" s="206">
        <v>48026</v>
      </c>
      <c r="I202" s="204" t="s">
        <v>171</v>
      </c>
      <c r="J202" s="207">
        <v>1647014.89</v>
      </c>
      <c r="K202" s="208">
        <v>1021897.35</v>
      </c>
      <c r="L202" s="207">
        <v>1006003.12088539</v>
      </c>
      <c r="M202" s="207">
        <v>1647014.89</v>
      </c>
      <c r="N202" s="209">
        <v>7.7136117119999996</v>
      </c>
      <c r="O202" s="147" t="s">
        <v>0</v>
      </c>
    </row>
    <row r="203" spans="2:15" x14ac:dyDescent="0.25">
      <c r="B203" s="171" t="s">
        <v>167</v>
      </c>
      <c r="C203" s="204" t="s">
        <v>179</v>
      </c>
      <c r="D203" s="1"/>
      <c r="E203" s="205" t="s">
        <v>169</v>
      </c>
      <c r="F203" s="204" t="s">
        <v>217</v>
      </c>
      <c r="G203" s="206">
        <v>45002.67496527778</v>
      </c>
      <c r="H203" s="206">
        <v>48026</v>
      </c>
      <c r="I203" s="204" t="s">
        <v>171</v>
      </c>
      <c r="J203" s="207">
        <v>122789.47</v>
      </c>
      <c r="K203" s="208">
        <v>76185.17</v>
      </c>
      <c r="L203" s="207">
        <v>75000.300736096004</v>
      </c>
      <c r="M203" s="207">
        <v>122789.47</v>
      </c>
      <c r="N203" s="209">
        <v>7.7136112228</v>
      </c>
      <c r="O203" s="147" t="s">
        <v>237</v>
      </c>
    </row>
    <row r="204" spans="2:15" x14ac:dyDescent="0.25">
      <c r="B204" s="171" t="s">
        <v>167</v>
      </c>
      <c r="C204" s="204" t="s">
        <v>179</v>
      </c>
      <c r="D204" s="1"/>
      <c r="E204" s="205" t="s">
        <v>169</v>
      </c>
      <c r="F204" s="204" t="s">
        <v>217</v>
      </c>
      <c r="G204" s="206">
        <v>45007.672500000001</v>
      </c>
      <c r="H204" s="206">
        <v>48026</v>
      </c>
      <c r="I204" s="204" t="s">
        <v>171</v>
      </c>
      <c r="J204" s="207">
        <v>85133.99</v>
      </c>
      <c r="K204" s="208">
        <v>52876.22</v>
      </c>
      <c r="L204" s="207">
        <v>52000.858770192703</v>
      </c>
      <c r="M204" s="207">
        <v>85133.99</v>
      </c>
      <c r="N204" s="209">
        <v>7.7133839482999997</v>
      </c>
      <c r="O204" s="147" t="s">
        <v>237</v>
      </c>
    </row>
    <row r="205" spans="2:15" x14ac:dyDescent="0.25">
      <c r="B205" s="171" t="s">
        <v>167</v>
      </c>
      <c r="C205" s="204" t="s">
        <v>179</v>
      </c>
      <c r="D205" s="1"/>
      <c r="E205" s="205" t="s">
        <v>169</v>
      </c>
      <c r="F205" s="204" t="s">
        <v>217</v>
      </c>
      <c r="G205" s="206">
        <v>45007.67324074074</v>
      </c>
      <c r="H205" s="206">
        <v>48026</v>
      </c>
      <c r="I205" s="204" t="s">
        <v>171</v>
      </c>
      <c r="J205" s="207">
        <v>62213.34</v>
      </c>
      <c r="K205" s="208">
        <v>38640.33</v>
      </c>
      <c r="L205" s="207">
        <v>38000.656339334397</v>
      </c>
      <c r="M205" s="207">
        <v>62213.34</v>
      </c>
      <c r="N205" s="209">
        <v>7.7133827246999997</v>
      </c>
      <c r="O205" s="147" t="s">
        <v>0</v>
      </c>
    </row>
    <row r="206" spans="2:15" x14ac:dyDescent="0.25">
      <c r="B206" s="171" t="s">
        <v>167</v>
      </c>
      <c r="C206" s="204" t="s">
        <v>179</v>
      </c>
      <c r="D206" s="1"/>
      <c r="E206" s="205" t="s">
        <v>169</v>
      </c>
      <c r="F206" s="204" t="s">
        <v>217</v>
      </c>
      <c r="G206" s="206">
        <v>45012.696631944447</v>
      </c>
      <c r="H206" s="206">
        <v>46931</v>
      </c>
      <c r="I206" s="204" t="s">
        <v>171</v>
      </c>
      <c r="J206" s="207">
        <v>141240.67000000001</v>
      </c>
      <c r="K206" s="208">
        <v>103701.86</v>
      </c>
      <c r="L206" s="207">
        <v>102000.65374979201</v>
      </c>
      <c r="M206" s="207">
        <v>141240.67000000001</v>
      </c>
      <c r="N206" s="209">
        <v>7.1858231938000001</v>
      </c>
      <c r="O206" s="147" t="s">
        <v>0</v>
      </c>
    </row>
    <row r="207" spans="2:15" x14ac:dyDescent="0.25">
      <c r="B207" s="171" t="s">
        <v>167</v>
      </c>
      <c r="C207" s="204" t="s">
        <v>179</v>
      </c>
      <c r="D207" s="1"/>
      <c r="E207" s="205" t="s">
        <v>169</v>
      </c>
      <c r="F207" s="204" t="s">
        <v>217</v>
      </c>
      <c r="G207" s="206">
        <v>45012.698842592596</v>
      </c>
      <c r="H207" s="206">
        <v>46931</v>
      </c>
      <c r="I207" s="204" t="s">
        <v>171</v>
      </c>
      <c r="J207" s="207">
        <v>69235.56</v>
      </c>
      <c r="K207" s="208">
        <v>50834.27</v>
      </c>
      <c r="L207" s="207">
        <v>50000.269783984702</v>
      </c>
      <c r="M207" s="207">
        <v>69235.56</v>
      </c>
      <c r="N207" s="209">
        <v>7.1858231938000001</v>
      </c>
      <c r="O207" s="147" t="s">
        <v>237</v>
      </c>
    </row>
    <row r="208" spans="2:15" x14ac:dyDescent="0.25">
      <c r="B208" s="171" t="s">
        <v>166</v>
      </c>
      <c r="C208" s="204" t="s">
        <v>180</v>
      </c>
      <c r="D208" s="1"/>
      <c r="E208" s="205" t="s">
        <v>169</v>
      </c>
      <c r="F208" s="204" t="s">
        <v>217</v>
      </c>
      <c r="G208" s="206">
        <v>44350.661041666666</v>
      </c>
      <c r="H208" s="206">
        <v>45448</v>
      </c>
      <c r="I208" s="204" t="s">
        <v>171</v>
      </c>
      <c r="J208" s="207">
        <v>110230</v>
      </c>
      <c r="K208" s="208">
        <v>100000</v>
      </c>
      <c r="L208" s="207">
        <v>101086.756041488</v>
      </c>
      <c r="M208" s="207">
        <v>110230</v>
      </c>
      <c r="N208" s="209">
        <v>3.4295146011000002</v>
      </c>
      <c r="O208" s="147" t="s">
        <v>0</v>
      </c>
    </row>
    <row r="209" spans="2:15" x14ac:dyDescent="0.25">
      <c r="B209" s="171" t="s">
        <v>166</v>
      </c>
      <c r="C209" s="204" t="s">
        <v>180</v>
      </c>
      <c r="D209" s="1"/>
      <c r="E209" s="205" t="s">
        <v>169</v>
      </c>
      <c r="F209" s="204" t="s">
        <v>217</v>
      </c>
      <c r="G209" s="206">
        <v>44350.662847222222</v>
      </c>
      <c r="H209" s="206">
        <v>45448</v>
      </c>
      <c r="I209" s="204" t="s">
        <v>171</v>
      </c>
      <c r="J209" s="207">
        <v>110230</v>
      </c>
      <c r="K209" s="208">
        <v>100000</v>
      </c>
      <c r="L209" s="207">
        <v>101086.756041488</v>
      </c>
      <c r="M209" s="207">
        <v>110230</v>
      </c>
      <c r="N209" s="209">
        <v>3.4295146011000002</v>
      </c>
      <c r="O209" s="147" t="s">
        <v>0</v>
      </c>
    </row>
    <row r="210" spans="2:15" x14ac:dyDescent="0.25">
      <c r="B210" s="171" t="s">
        <v>166</v>
      </c>
      <c r="C210" s="204" t="s">
        <v>180</v>
      </c>
      <c r="D210" s="1"/>
      <c r="E210" s="205" t="s">
        <v>169</v>
      </c>
      <c r="F210" s="204" t="s">
        <v>217</v>
      </c>
      <c r="G210" s="206">
        <v>44350.664224537039</v>
      </c>
      <c r="H210" s="206">
        <v>45448</v>
      </c>
      <c r="I210" s="204" t="s">
        <v>171</v>
      </c>
      <c r="J210" s="207">
        <v>110230</v>
      </c>
      <c r="K210" s="208">
        <v>100000</v>
      </c>
      <c r="L210" s="207">
        <v>101086.756041488</v>
      </c>
      <c r="M210" s="207">
        <v>110230</v>
      </c>
      <c r="N210" s="209">
        <v>3.4295146011000002</v>
      </c>
      <c r="O210" s="147" t="s">
        <v>0</v>
      </c>
    </row>
    <row r="211" spans="2:15" x14ac:dyDescent="0.25">
      <c r="B211" s="171" t="s">
        <v>166</v>
      </c>
      <c r="C211" s="204" t="s">
        <v>180</v>
      </c>
      <c r="D211" s="1"/>
      <c r="E211" s="205" t="s">
        <v>169</v>
      </c>
      <c r="F211" s="204" t="s">
        <v>217</v>
      </c>
      <c r="G211" s="206">
        <v>44350.664861111109</v>
      </c>
      <c r="H211" s="206">
        <v>45448</v>
      </c>
      <c r="I211" s="204" t="s">
        <v>171</v>
      </c>
      <c r="J211" s="207">
        <v>110230</v>
      </c>
      <c r="K211" s="208">
        <v>100000</v>
      </c>
      <c r="L211" s="207">
        <v>101086.756041488</v>
      </c>
      <c r="M211" s="207">
        <v>110230</v>
      </c>
      <c r="N211" s="209">
        <v>3.4295146011000002</v>
      </c>
      <c r="O211" s="147" t="s">
        <v>0</v>
      </c>
    </row>
    <row r="212" spans="2:15" x14ac:dyDescent="0.25">
      <c r="B212" s="171" t="s">
        <v>166</v>
      </c>
      <c r="C212" s="204" t="s">
        <v>180</v>
      </c>
      <c r="D212" s="1"/>
      <c r="E212" s="205" t="s">
        <v>169</v>
      </c>
      <c r="F212" s="204" t="s">
        <v>170</v>
      </c>
      <c r="G212" s="206">
        <v>44350.665405092594</v>
      </c>
      <c r="H212" s="206">
        <v>45448</v>
      </c>
      <c r="I212" s="204" t="s">
        <v>171</v>
      </c>
      <c r="J212" s="207">
        <v>110230</v>
      </c>
      <c r="K212" s="208">
        <v>100000</v>
      </c>
      <c r="L212" s="207">
        <v>101086.756041488</v>
      </c>
      <c r="M212" s="207">
        <v>110230</v>
      </c>
      <c r="N212" s="209">
        <v>3.4295146011000002</v>
      </c>
      <c r="O212" s="147" t="s">
        <v>0</v>
      </c>
    </row>
    <row r="213" spans="2:15" x14ac:dyDescent="0.25">
      <c r="B213" s="171" t="s">
        <v>166</v>
      </c>
      <c r="C213" s="204" t="s">
        <v>180</v>
      </c>
      <c r="D213" s="1"/>
      <c r="E213" s="205" t="s">
        <v>169</v>
      </c>
      <c r="F213" s="204" t="s">
        <v>170</v>
      </c>
      <c r="G213" s="206">
        <v>44350.665659722225</v>
      </c>
      <c r="H213" s="206">
        <v>45448</v>
      </c>
      <c r="I213" s="204" t="s">
        <v>171</v>
      </c>
      <c r="J213" s="207">
        <v>110230</v>
      </c>
      <c r="K213" s="208">
        <v>100000</v>
      </c>
      <c r="L213" s="207">
        <v>101086.756041488</v>
      </c>
      <c r="M213" s="207">
        <v>110230</v>
      </c>
      <c r="N213" s="209">
        <v>3.4295146011000002</v>
      </c>
      <c r="O213" s="147" t="s">
        <v>0</v>
      </c>
    </row>
    <row r="214" spans="2:15" x14ac:dyDescent="0.25">
      <c r="B214" s="171" t="s">
        <v>166</v>
      </c>
      <c r="C214" s="204" t="s">
        <v>180</v>
      </c>
      <c r="D214" s="1"/>
      <c r="E214" s="205" t="s">
        <v>169</v>
      </c>
      <c r="F214" s="204" t="s">
        <v>170</v>
      </c>
      <c r="G214" s="206">
        <v>44350.665972222225</v>
      </c>
      <c r="H214" s="206">
        <v>45448</v>
      </c>
      <c r="I214" s="204" t="s">
        <v>171</v>
      </c>
      <c r="J214" s="207">
        <v>110230</v>
      </c>
      <c r="K214" s="208">
        <v>100000</v>
      </c>
      <c r="L214" s="207">
        <v>101086.756041488</v>
      </c>
      <c r="M214" s="207">
        <v>110230</v>
      </c>
      <c r="N214" s="209">
        <v>3.4295146011000002</v>
      </c>
      <c r="O214" s="147" t="s">
        <v>0</v>
      </c>
    </row>
    <row r="215" spans="2:15" x14ac:dyDescent="0.25">
      <c r="B215" s="171" t="s">
        <v>166</v>
      </c>
      <c r="C215" s="204" t="s">
        <v>180</v>
      </c>
      <c r="D215" s="1"/>
      <c r="E215" s="205" t="s">
        <v>169</v>
      </c>
      <c r="F215" s="204" t="s">
        <v>170</v>
      </c>
      <c r="G215" s="206">
        <v>44350.666273148148</v>
      </c>
      <c r="H215" s="206">
        <v>45448</v>
      </c>
      <c r="I215" s="204" t="s">
        <v>171</v>
      </c>
      <c r="J215" s="207">
        <v>110230</v>
      </c>
      <c r="K215" s="208">
        <v>100000</v>
      </c>
      <c r="L215" s="207">
        <v>101086.756041488</v>
      </c>
      <c r="M215" s="207">
        <v>110230</v>
      </c>
      <c r="N215" s="209">
        <v>3.4295146011000002</v>
      </c>
      <c r="O215" s="147" t="s">
        <v>0</v>
      </c>
    </row>
    <row r="216" spans="2:15" x14ac:dyDescent="0.25">
      <c r="B216" s="171" t="s">
        <v>166</v>
      </c>
      <c r="C216" s="204" t="s">
        <v>180</v>
      </c>
      <c r="D216" s="1"/>
      <c r="E216" s="205" t="s">
        <v>169</v>
      </c>
      <c r="F216" s="204" t="s">
        <v>170</v>
      </c>
      <c r="G216" s="206">
        <v>44350.666527777779</v>
      </c>
      <c r="H216" s="206">
        <v>45448</v>
      </c>
      <c r="I216" s="204" t="s">
        <v>171</v>
      </c>
      <c r="J216" s="207">
        <v>110230</v>
      </c>
      <c r="K216" s="208">
        <v>100000</v>
      </c>
      <c r="L216" s="207">
        <v>101086.756041488</v>
      </c>
      <c r="M216" s="207">
        <v>110230</v>
      </c>
      <c r="N216" s="209">
        <v>3.4295146011000002</v>
      </c>
      <c r="O216" s="147" t="s">
        <v>0</v>
      </c>
    </row>
    <row r="217" spans="2:15" x14ac:dyDescent="0.25">
      <c r="B217" s="171" t="s">
        <v>166</v>
      </c>
      <c r="C217" s="204" t="s">
        <v>180</v>
      </c>
      <c r="D217" s="1"/>
      <c r="E217" s="205" t="s">
        <v>169</v>
      </c>
      <c r="F217" s="204" t="s">
        <v>170</v>
      </c>
      <c r="G217" s="206">
        <v>44350.666770833333</v>
      </c>
      <c r="H217" s="206">
        <v>45448</v>
      </c>
      <c r="I217" s="204" t="s">
        <v>171</v>
      </c>
      <c r="J217" s="207">
        <v>110230</v>
      </c>
      <c r="K217" s="208">
        <v>100000</v>
      </c>
      <c r="L217" s="207">
        <v>101086.756041488</v>
      </c>
      <c r="M217" s="207">
        <v>110230</v>
      </c>
      <c r="N217" s="209">
        <v>3.4295146011000002</v>
      </c>
      <c r="O217" s="147" t="s">
        <v>0</v>
      </c>
    </row>
    <row r="218" spans="2:15" x14ac:dyDescent="0.25">
      <c r="B218" s="171" t="s">
        <v>166</v>
      </c>
      <c r="C218" s="204" t="s">
        <v>180</v>
      </c>
      <c r="D218" s="1"/>
      <c r="E218" s="205" t="s">
        <v>169</v>
      </c>
      <c r="F218" s="204" t="s">
        <v>170</v>
      </c>
      <c r="G218" s="206">
        <v>44350.669583333336</v>
      </c>
      <c r="H218" s="206">
        <v>45448</v>
      </c>
      <c r="I218" s="204" t="s">
        <v>171</v>
      </c>
      <c r="J218" s="207">
        <v>275572</v>
      </c>
      <c r="K218" s="208">
        <v>250000</v>
      </c>
      <c r="L218" s="207">
        <v>252716.57245725099</v>
      </c>
      <c r="M218" s="207">
        <v>275572</v>
      </c>
      <c r="N218" s="209">
        <v>3.4291089013999998</v>
      </c>
      <c r="O218" s="147" t="s">
        <v>0</v>
      </c>
    </row>
    <row r="219" spans="2:15" x14ac:dyDescent="0.25">
      <c r="B219" s="171" t="s">
        <v>166</v>
      </c>
      <c r="C219" s="204" t="s">
        <v>180</v>
      </c>
      <c r="D219" s="1"/>
      <c r="E219" s="205" t="s">
        <v>169</v>
      </c>
      <c r="F219" s="204" t="s">
        <v>170</v>
      </c>
      <c r="G219" s="206">
        <v>44350.670624999999</v>
      </c>
      <c r="H219" s="206">
        <v>45448</v>
      </c>
      <c r="I219" s="204" t="s">
        <v>171</v>
      </c>
      <c r="J219" s="207">
        <v>275572</v>
      </c>
      <c r="K219" s="208">
        <v>250000</v>
      </c>
      <c r="L219" s="207">
        <v>252716.57245725099</v>
      </c>
      <c r="M219" s="207">
        <v>275572</v>
      </c>
      <c r="N219" s="209">
        <v>3.4291089013999998</v>
      </c>
      <c r="O219" s="147" t="s">
        <v>0</v>
      </c>
    </row>
    <row r="220" spans="2:15" x14ac:dyDescent="0.25">
      <c r="B220" s="171" t="s">
        <v>166</v>
      </c>
      <c r="C220" s="204" t="s">
        <v>180</v>
      </c>
      <c r="D220" s="1"/>
      <c r="E220" s="205" t="s">
        <v>169</v>
      </c>
      <c r="F220" s="204" t="s">
        <v>170</v>
      </c>
      <c r="G220" s="206">
        <v>44350.670937499999</v>
      </c>
      <c r="H220" s="206">
        <v>45448</v>
      </c>
      <c r="I220" s="204" t="s">
        <v>171</v>
      </c>
      <c r="J220" s="207">
        <v>275572</v>
      </c>
      <c r="K220" s="208">
        <v>250000</v>
      </c>
      <c r="L220" s="207">
        <v>252716.57245725099</v>
      </c>
      <c r="M220" s="207">
        <v>275572</v>
      </c>
      <c r="N220" s="209">
        <v>3.4291089013999998</v>
      </c>
      <c r="O220" s="147" t="s">
        <v>0</v>
      </c>
    </row>
    <row r="221" spans="2:15" x14ac:dyDescent="0.25">
      <c r="B221" s="171" t="s">
        <v>166</v>
      </c>
      <c r="C221" s="204" t="s">
        <v>180</v>
      </c>
      <c r="D221" s="1"/>
      <c r="E221" s="205" t="s">
        <v>169</v>
      </c>
      <c r="F221" s="204" t="s">
        <v>170</v>
      </c>
      <c r="G221" s="206">
        <v>44350.671238425923</v>
      </c>
      <c r="H221" s="206">
        <v>45448</v>
      </c>
      <c r="I221" s="204" t="s">
        <v>171</v>
      </c>
      <c r="J221" s="207">
        <v>275572</v>
      </c>
      <c r="K221" s="208">
        <v>250000</v>
      </c>
      <c r="L221" s="207">
        <v>252716.57245725099</v>
      </c>
      <c r="M221" s="207">
        <v>275572</v>
      </c>
      <c r="N221" s="209">
        <v>3.4291089013999998</v>
      </c>
      <c r="O221" s="147" t="s">
        <v>0</v>
      </c>
    </row>
    <row r="222" spans="2:15" x14ac:dyDescent="0.25">
      <c r="B222" s="171" t="s">
        <v>166</v>
      </c>
      <c r="C222" s="204" t="s">
        <v>180</v>
      </c>
      <c r="D222" s="1"/>
      <c r="E222" s="205" t="s">
        <v>169</v>
      </c>
      <c r="F222" s="204" t="s">
        <v>170</v>
      </c>
      <c r="G222" s="206">
        <v>44421.644953703704</v>
      </c>
      <c r="H222" s="206">
        <v>45141</v>
      </c>
      <c r="I222" s="204" t="s">
        <v>171</v>
      </c>
      <c r="J222" s="207">
        <v>105524</v>
      </c>
      <c r="K222" s="208">
        <v>100000</v>
      </c>
      <c r="L222" s="207">
        <v>100419.964445397</v>
      </c>
      <c r="M222" s="207">
        <v>105524</v>
      </c>
      <c r="N222" s="209">
        <v>2.8202372624000001</v>
      </c>
      <c r="O222" s="147" t="s">
        <v>0</v>
      </c>
    </row>
    <row r="223" spans="2:15" x14ac:dyDescent="0.25">
      <c r="B223" s="171" t="s">
        <v>166</v>
      </c>
      <c r="C223" s="204" t="s">
        <v>180</v>
      </c>
      <c r="D223" s="1"/>
      <c r="E223" s="205" t="s">
        <v>169</v>
      </c>
      <c r="F223" s="204" t="s">
        <v>170</v>
      </c>
      <c r="G223" s="206">
        <v>44421.644965277781</v>
      </c>
      <c r="H223" s="206">
        <v>45141</v>
      </c>
      <c r="I223" s="204" t="s">
        <v>171</v>
      </c>
      <c r="J223" s="207">
        <v>105524</v>
      </c>
      <c r="K223" s="208">
        <v>100000</v>
      </c>
      <c r="L223" s="207">
        <v>100419.964445397</v>
      </c>
      <c r="M223" s="207">
        <v>105524</v>
      </c>
      <c r="N223" s="209">
        <v>2.8202372624000001</v>
      </c>
      <c r="O223" s="147" t="s">
        <v>0</v>
      </c>
    </row>
    <row r="224" spans="2:15" x14ac:dyDescent="0.25">
      <c r="B224" s="171" t="s">
        <v>166</v>
      </c>
      <c r="C224" s="204" t="s">
        <v>180</v>
      </c>
      <c r="D224" s="1"/>
      <c r="E224" s="205" t="s">
        <v>169</v>
      </c>
      <c r="F224" s="204" t="s">
        <v>170</v>
      </c>
      <c r="G224" s="206">
        <v>44421.644976851851</v>
      </c>
      <c r="H224" s="206">
        <v>45141</v>
      </c>
      <c r="I224" s="204" t="s">
        <v>171</v>
      </c>
      <c r="J224" s="207">
        <v>105524</v>
      </c>
      <c r="K224" s="208">
        <v>100000</v>
      </c>
      <c r="L224" s="207">
        <v>100419.964445397</v>
      </c>
      <c r="M224" s="207">
        <v>105524</v>
      </c>
      <c r="N224" s="209">
        <v>2.8202372624000001</v>
      </c>
      <c r="O224" s="147" t="s">
        <v>0</v>
      </c>
    </row>
    <row r="225" spans="2:15" x14ac:dyDescent="0.25">
      <c r="B225" s="171" t="s">
        <v>166</v>
      </c>
      <c r="C225" s="204" t="s">
        <v>180</v>
      </c>
      <c r="D225" s="1"/>
      <c r="E225" s="205" t="s">
        <v>169</v>
      </c>
      <c r="F225" s="204" t="s">
        <v>170</v>
      </c>
      <c r="G225" s="206">
        <v>44421.644999999997</v>
      </c>
      <c r="H225" s="206">
        <v>45141</v>
      </c>
      <c r="I225" s="204" t="s">
        <v>171</v>
      </c>
      <c r="J225" s="207">
        <v>105524</v>
      </c>
      <c r="K225" s="208">
        <v>100000</v>
      </c>
      <c r="L225" s="207">
        <v>100419.964445397</v>
      </c>
      <c r="M225" s="207">
        <v>105524</v>
      </c>
      <c r="N225" s="209">
        <v>2.8202372624000001</v>
      </c>
      <c r="O225" s="147" t="s">
        <v>0</v>
      </c>
    </row>
    <row r="226" spans="2:15" x14ac:dyDescent="0.25">
      <c r="B226" s="171" t="s">
        <v>166</v>
      </c>
      <c r="C226" s="204" t="s">
        <v>180</v>
      </c>
      <c r="D226" s="1"/>
      <c r="E226" s="205" t="s">
        <v>169</v>
      </c>
      <c r="F226" s="204" t="s">
        <v>170</v>
      </c>
      <c r="G226" s="206">
        <v>44421.645162037035</v>
      </c>
      <c r="H226" s="206">
        <v>45141</v>
      </c>
      <c r="I226" s="204" t="s">
        <v>171</v>
      </c>
      <c r="J226" s="207">
        <v>105524</v>
      </c>
      <c r="K226" s="208">
        <v>100000</v>
      </c>
      <c r="L226" s="207">
        <v>100419.964445397</v>
      </c>
      <c r="M226" s="207">
        <v>105524</v>
      </c>
      <c r="N226" s="209">
        <v>2.8202372624000001</v>
      </c>
      <c r="O226" s="147" t="s">
        <v>0</v>
      </c>
    </row>
    <row r="227" spans="2:15" x14ac:dyDescent="0.25">
      <c r="B227" s="171" t="s">
        <v>166</v>
      </c>
      <c r="C227" s="204" t="s">
        <v>180</v>
      </c>
      <c r="D227" s="1"/>
      <c r="E227" s="205" t="s">
        <v>169</v>
      </c>
      <c r="F227" s="204" t="s">
        <v>170</v>
      </c>
      <c r="G227" s="206">
        <v>44424.668935185182</v>
      </c>
      <c r="H227" s="206">
        <v>45145</v>
      </c>
      <c r="I227" s="204" t="s">
        <v>171</v>
      </c>
      <c r="J227" s="207">
        <v>105532</v>
      </c>
      <c r="K227" s="208">
        <v>100000</v>
      </c>
      <c r="L227" s="207">
        <v>100391.26574952</v>
      </c>
      <c r="M227" s="207">
        <v>105532</v>
      </c>
      <c r="N227" s="209">
        <v>2.8204600652999998</v>
      </c>
      <c r="O227" s="147" t="s">
        <v>0</v>
      </c>
    </row>
    <row r="228" spans="2:15" x14ac:dyDescent="0.25">
      <c r="B228" s="171" t="s">
        <v>166</v>
      </c>
      <c r="C228" s="204" t="s">
        <v>180</v>
      </c>
      <c r="D228" s="1"/>
      <c r="E228" s="205" t="s">
        <v>169</v>
      </c>
      <c r="F228" s="204" t="s">
        <v>170</v>
      </c>
      <c r="G228" s="206">
        <v>44424.674687500003</v>
      </c>
      <c r="H228" s="206">
        <v>45145</v>
      </c>
      <c r="I228" s="204" t="s">
        <v>171</v>
      </c>
      <c r="J228" s="207">
        <v>105532</v>
      </c>
      <c r="K228" s="208">
        <v>100000</v>
      </c>
      <c r="L228" s="207">
        <v>100391.26574952</v>
      </c>
      <c r="M228" s="207">
        <v>105532</v>
      </c>
      <c r="N228" s="209">
        <v>2.8204600652999998</v>
      </c>
      <c r="O228" s="147" t="s">
        <v>0</v>
      </c>
    </row>
    <row r="229" spans="2:15" x14ac:dyDescent="0.25">
      <c r="B229" s="171" t="s">
        <v>166</v>
      </c>
      <c r="C229" s="204" t="s">
        <v>180</v>
      </c>
      <c r="D229" s="1"/>
      <c r="E229" s="205" t="s">
        <v>169</v>
      </c>
      <c r="F229" s="204" t="s">
        <v>170</v>
      </c>
      <c r="G229" s="206">
        <v>44424.674699074072</v>
      </c>
      <c r="H229" s="206">
        <v>45145</v>
      </c>
      <c r="I229" s="204" t="s">
        <v>171</v>
      </c>
      <c r="J229" s="207">
        <v>105532</v>
      </c>
      <c r="K229" s="208">
        <v>100000</v>
      </c>
      <c r="L229" s="207">
        <v>100391.26574952</v>
      </c>
      <c r="M229" s="207">
        <v>105532</v>
      </c>
      <c r="N229" s="209">
        <v>2.8204600652999998</v>
      </c>
      <c r="O229" s="147" t="s">
        <v>0</v>
      </c>
    </row>
    <row r="230" spans="2:15" x14ac:dyDescent="0.25">
      <c r="B230" s="171" t="s">
        <v>166</v>
      </c>
      <c r="C230" s="204" t="s">
        <v>180</v>
      </c>
      <c r="D230" s="1"/>
      <c r="E230" s="205" t="s">
        <v>169</v>
      </c>
      <c r="F230" s="204" t="s">
        <v>170</v>
      </c>
      <c r="G230" s="206">
        <v>44424.674710648149</v>
      </c>
      <c r="H230" s="206">
        <v>45145</v>
      </c>
      <c r="I230" s="204" t="s">
        <v>171</v>
      </c>
      <c r="J230" s="207">
        <v>105532</v>
      </c>
      <c r="K230" s="208">
        <v>100000</v>
      </c>
      <c r="L230" s="207">
        <v>100391.26574952</v>
      </c>
      <c r="M230" s="207">
        <v>105532</v>
      </c>
      <c r="N230" s="209">
        <v>2.8204600652999998</v>
      </c>
      <c r="O230" s="147" t="s">
        <v>0</v>
      </c>
    </row>
    <row r="231" spans="2:15" x14ac:dyDescent="0.25">
      <c r="B231" s="171" t="s">
        <v>166</v>
      </c>
      <c r="C231" s="204" t="s">
        <v>180</v>
      </c>
      <c r="D231" s="1"/>
      <c r="E231" s="205" t="s">
        <v>169</v>
      </c>
      <c r="F231" s="204" t="s">
        <v>170</v>
      </c>
      <c r="G231" s="206">
        <v>44424.674710648149</v>
      </c>
      <c r="H231" s="206">
        <v>45145</v>
      </c>
      <c r="I231" s="204" t="s">
        <v>171</v>
      </c>
      <c r="J231" s="207">
        <v>105532</v>
      </c>
      <c r="K231" s="208">
        <v>100000</v>
      </c>
      <c r="L231" s="207">
        <v>100391.26574952</v>
      </c>
      <c r="M231" s="207">
        <v>105532</v>
      </c>
      <c r="N231" s="209">
        <v>2.8204600652999998</v>
      </c>
      <c r="O231" s="147" t="s">
        <v>0</v>
      </c>
    </row>
    <row r="232" spans="2:15" x14ac:dyDescent="0.25">
      <c r="B232" s="171" t="s">
        <v>166</v>
      </c>
      <c r="C232" s="204" t="s">
        <v>180</v>
      </c>
      <c r="D232" s="1"/>
      <c r="E232" s="205" t="s">
        <v>169</v>
      </c>
      <c r="F232" s="204" t="s">
        <v>170</v>
      </c>
      <c r="G232" s="206">
        <v>44424.674722222226</v>
      </c>
      <c r="H232" s="206">
        <v>45145</v>
      </c>
      <c r="I232" s="204" t="s">
        <v>171</v>
      </c>
      <c r="J232" s="207">
        <v>105532</v>
      </c>
      <c r="K232" s="208">
        <v>100000</v>
      </c>
      <c r="L232" s="207">
        <v>100391.26574952</v>
      </c>
      <c r="M232" s="207">
        <v>105532</v>
      </c>
      <c r="N232" s="209">
        <v>2.8204600652999998</v>
      </c>
      <c r="O232" s="147" t="s">
        <v>0</v>
      </c>
    </row>
    <row r="233" spans="2:15" x14ac:dyDescent="0.25">
      <c r="B233" s="171" t="s">
        <v>166</v>
      </c>
      <c r="C233" s="204" t="s">
        <v>180</v>
      </c>
      <c r="D233" s="1"/>
      <c r="E233" s="205" t="s">
        <v>169</v>
      </c>
      <c r="F233" s="204" t="s">
        <v>170</v>
      </c>
      <c r="G233" s="206">
        <v>44424.674733796295</v>
      </c>
      <c r="H233" s="206">
        <v>45145</v>
      </c>
      <c r="I233" s="204" t="s">
        <v>171</v>
      </c>
      <c r="J233" s="207">
        <v>105532</v>
      </c>
      <c r="K233" s="208">
        <v>100000</v>
      </c>
      <c r="L233" s="207">
        <v>100391.26574952</v>
      </c>
      <c r="M233" s="207">
        <v>105532</v>
      </c>
      <c r="N233" s="209">
        <v>2.8204600652999998</v>
      </c>
      <c r="O233" s="147" t="s">
        <v>0</v>
      </c>
    </row>
    <row r="234" spans="2:15" x14ac:dyDescent="0.25">
      <c r="B234" s="171" t="s">
        <v>166</v>
      </c>
      <c r="C234" s="204" t="s">
        <v>180</v>
      </c>
      <c r="D234" s="1"/>
      <c r="E234" s="205" t="s">
        <v>169</v>
      </c>
      <c r="F234" s="204" t="s">
        <v>170</v>
      </c>
      <c r="G234" s="206">
        <v>44424.674745370372</v>
      </c>
      <c r="H234" s="206">
        <v>45145</v>
      </c>
      <c r="I234" s="204" t="s">
        <v>171</v>
      </c>
      <c r="J234" s="207">
        <v>105532</v>
      </c>
      <c r="K234" s="208">
        <v>100000</v>
      </c>
      <c r="L234" s="207">
        <v>100391.26574952</v>
      </c>
      <c r="M234" s="207">
        <v>105532</v>
      </c>
      <c r="N234" s="209">
        <v>2.8204600652999998</v>
      </c>
      <c r="O234" s="147" t="s">
        <v>0</v>
      </c>
    </row>
    <row r="235" spans="2:15" x14ac:dyDescent="0.25">
      <c r="B235" s="171" t="s">
        <v>166</v>
      </c>
      <c r="C235" s="204" t="s">
        <v>180</v>
      </c>
      <c r="D235" s="1"/>
      <c r="E235" s="205" t="s">
        <v>169</v>
      </c>
      <c r="F235" s="204" t="s">
        <v>170</v>
      </c>
      <c r="G235" s="206">
        <v>44424.674861111111</v>
      </c>
      <c r="H235" s="206">
        <v>45145</v>
      </c>
      <c r="I235" s="204" t="s">
        <v>171</v>
      </c>
      <c r="J235" s="207">
        <v>105532</v>
      </c>
      <c r="K235" s="208">
        <v>100000</v>
      </c>
      <c r="L235" s="207">
        <v>100391.26574952</v>
      </c>
      <c r="M235" s="207">
        <v>105532</v>
      </c>
      <c r="N235" s="209">
        <v>2.8204600652999998</v>
      </c>
      <c r="O235" s="147" t="s">
        <v>0</v>
      </c>
    </row>
    <row r="236" spans="2:15" x14ac:dyDescent="0.25">
      <c r="B236" s="171" t="s">
        <v>166</v>
      </c>
      <c r="C236" s="204" t="s">
        <v>180</v>
      </c>
      <c r="D236" s="1"/>
      <c r="E236" s="205" t="s">
        <v>169</v>
      </c>
      <c r="F236" s="204" t="s">
        <v>170</v>
      </c>
      <c r="G236" s="206">
        <v>44424.674872685187</v>
      </c>
      <c r="H236" s="206">
        <v>45145</v>
      </c>
      <c r="I236" s="204" t="s">
        <v>171</v>
      </c>
      <c r="J236" s="207">
        <v>105532</v>
      </c>
      <c r="K236" s="208">
        <v>100000</v>
      </c>
      <c r="L236" s="207">
        <v>100391.26574952</v>
      </c>
      <c r="M236" s="207">
        <v>105532</v>
      </c>
      <c r="N236" s="209">
        <v>2.8204600652999998</v>
      </c>
      <c r="O236" s="147" t="s">
        <v>0</v>
      </c>
    </row>
    <row r="237" spans="2:15" x14ac:dyDescent="0.25">
      <c r="B237" s="171" t="s">
        <v>166</v>
      </c>
      <c r="C237" s="204" t="s">
        <v>232</v>
      </c>
      <c r="D237" s="1"/>
      <c r="E237" s="205" t="s">
        <v>169</v>
      </c>
      <c r="F237" s="204" t="s">
        <v>170</v>
      </c>
      <c r="G237" s="206">
        <v>44225.550902777781</v>
      </c>
      <c r="H237" s="206">
        <v>45320</v>
      </c>
      <c r="I237" s="204" t="s">
        <v>171</v>
      </c>
      <c r="J237" s="207">
        <v>28753.42</v>
      </c>
      <c r="K237" s="208">
        <v>25003.4</v>
      </c>
      <c r="L237" s="207">
        <v>25245.990881986902</v>
      </c>
      <c r="M237" s="207">
        <v>28753.42</v>
      </c>
      <c r="N237" s="209">
        <v>5.0944993902000002</v>
      </c>
      <c r="O237" s="147" t="s">
        <v>0</v>
      </c>
    </row>
    <row r="238" spans="2:15" x14ac:dyDescent="0.25">
      <c r="B238" s="171" t="s">
        <v>166</v>
      </c>
      <c r="C238" s="204" t="s">
        <v>232</v>
      </c>
      <c r="D238" s="1"/>
      <c r="E238" s="205" t="s">
        <v>169</v>
      </c>
      <c r="F238" s="204" t="s">
        <v>170</v>
      </c>
      <c r="G238" s="206">
        <v>44225.551400462966</v>
      </c>
      <c r="H238" s="206">
        <v>45320</v>
      </c>
      <c r="I238" s="204" t="s">
        <v>171</v>
      </c>
      <c r="J238" s="207">
        <v>28753.42</v>
      </c>
      <c r="K238" s="208">
        <v>25003.4</v>
      </c>
      <c r="L238" s="207">
        <v>25245.990881986902</v>
      </c>
      <c r="M238" s="207">
        <v>28753.42</v>
      </c>
      <c r="N238" s="209">
        <v>5.0944993902000002</v>
      </c>
      <c r="O238" s="147" t="s">
        <v>0</v>
      </c>
    </row>
    <row r="239" spans="2:15" x14ac:dyDescent="0.25">
      <c r="B239" s="171" t="s">
        <v>166</v>
      </c>
      <c r="C239" s="204" t="s">
        <v>232</v>
      </c>
      <c r="D239" s="1"/>
      <c r="E239" s="205" t="s">
        <v>169</v>
      </c>
      <c r="F239" s="204" t="s">
        <v>170</v>
      </c>
      <c r="G239" s="206">
        <v>44225.551666666666</v>
      </c>
      <c r="H239" s="206">
        <v>45320</v>
      </c>
      <c r="I239" s="204" t="s">
        <v>171</v>
      </c>
      <c r="J239" s="207">
        <v>28753.42</v>
      </c>
      <c r="K239" s="208">
        <v>25003.4</v>
      </c>
      <c r="L239" s="207">
        <v>25245.990881986902</v>
      </c>
      <c r="M239" s="207">
        <v>28753.42</v>
      </c>
      <c r="N239" s="209">
        <v>5.0944993902000002</v>
      </c>
      <c r="O239" s="147" t="s">
        <v>0</v>
      </c>
    </row>
    <row r="240" spans="2:15" x14ac:dyDescent="0.25">
      <c r="B240" s="171" t="s">
        <v>166</v>
      </c>
      <c r="C240" s="204" t="s">
        <v>232</v>
      </c>
      <c r="D240" s="1"/>
      <c r="E240" s="205" t="s">
        <v>169</v>
      </c>
      <c r="F240" s="204" t="s">
        <v>170</v>
      </c>
      <c r="G240" s="206">
        <v>44225.552025462966</v>
      </c>
      <c r="H240" s="206">
        <v>45320</v>
      </c>
      <c r="I240" s="204" t="s">
        <v>171</v>
      </c>
      <c r="J240" s="207">
        <v>28753.42</v>
      </c>
      <c r="K240" s="208">
        <v>25003.4</v>
      </c>
      <c r="L240" s="207">
        <v>25245.990881986902</v>
      </c>
      <c r="M240" s="207">
        <v>28753.42</v>
      </c>
      <c r="N240" s="209">
        <v>5.0944993902000002</v>
      </c>
      <c r="O240" s="147" t="s">
        <v>0</v>
      </c>
    </row>
    <row r="241" spans="2:15" x14ac:dyDescent="0.25">
      <c r="B241" s="171" t="s">
        <v>166</v>
      </c>
      <c r="C241" s="204" t="s">
        <v>232</v>
      </c>
      <c r="D241" s="1"/>
      <c r="E241" s="205" t="s">
        <v>169</v>
      </c>
      <c r="F241" s="204" t="s">
        <v>217</v>
      </c>
      <c r="G241" s="206">
        <v>44225.552291666667</v>
      </c>
      <c r="H241" s="206">
        <v>45320</v>
      </c>
      <c r="I241" s="204" t="s">
        <v>171</v>
      </c>
      <c r="J241" s="207">
        <v>28753.42</v>
      </c>
      <c r="K241" s="208">
        <v>25003.4</v>
      </c>
      <c r="L241" s="207">
        <v>25245.990881986902</v>
      </c>
      <c r="M241" s="207">
        <v>28753.42</v>
      </c>
      <c r="N241" s="209">
        <v>5.0944993902000002</v>
      </c>
      <c r="O241" s="147" t="s">
        <v>0</v>
      </c>
    </row>
    <row r="242" spans="2:15" x14ac:dyDescent="0.25">
      <c r="B242" s="171" t="s">
        <v>166</v>
      </c>
      <c r="C242" s="204" t="s">
        <v>232</v>
      </c>
      <c r="D242" s="1"/>
      <c r="E242" s="205" t="s">
        <v>169</v>
      </c>
      <c r="F242" s="204" t="s">
        <v>217</v>
      </c>
      <c r="G242" s="206">
        <v>44225.553368055553</v>
      </c>
      <c r="H242" s="206">
        <v>45320</v>
      </c>
      <c r="I242" s="204" t="s">
        <v>171</v>
      </c>
      <c r="J242" s="207">
        <v>28753.42</v>
      </c>
      <c r="K242" s="208">
        <v>25003.4</v>
      </c>
      <c r="L242" s="207">
        <v>25245.990881986902</v>
      </c>
      <c r="M242" s="207">
        <v>28753.42</v>
      </c>
      <c r="N242" s="209">
        <v>5.0944993902000002</v>
      </c>
      <c r="O242" s="147" t="s">
        <v>0</v>
      </c>
    </row>
    <row r="243" spans="2:15" x14ac:dyDescent="0.25">
      <c r="B243" s="171" t="s">
        <v>166</v>
      </c>
      <c r="C243" s="204" t="s">
        <v>232</v>
      </c>
      <c r="D243" s="1"/>
      <c r="E243" s="205" t="s">
        <v>169</v>
      </c>
      <c r="F243" s="204" t="s">
        <v>217</v>
      </c>
      <c r="G243" s="206">
        <v>44225.553796296299</v>
      </c>
      <c r="H243" s="206">
        <v>45320</v>
      </c>
      <c r="I243" s="204" t="s">
        <v>171</v>
      </c>
      <c r="J243" s="207">
        <v>28753.42</v>
      </c>
      <c r="K243" s="208">
        <v>25003.4</v>
      </c>
      <c r="L243" s="207">
        <v>25245.990881986902</v>
      </c>
      <c r="M243" s="207">
        <v>28753.42</v>
      </c>
      <c r="N243" s="209">
        <v>5.0944993902000002</v>
      </c>
      <c r="O243" s="147" t="s">
        <v>0</v>
      </c>
    </row>
    <row r="244" spans="2:15" x14ac:dyDescent="0.25">
      <c r="B244" s="171" t="s">
        <v>166</v>
      </c>
      <c r="C244" s="204" t="s">
        <v>232</v>
      </c>
      <c r="D244" s="1"/>
      <c r="E244" s="205" t="s">
        <v>169</v>
      </c>
      <c r="F244" s="204" t="s">
        <v>217</v>
      </c>
      <c r="G244" s="206">
        <v>44225.554131944446</v>
      </c>
      <c r="H244" s="206">
        <v>45320</v>
      </c>
      <c r="I244" s="204" t="s">
        <v>171</v>
      </c>
      <c r="J244" s="207">
        <v>28753.42</v>
      </c>
      <c r="K244" s="208">
        <v>25003.4</v>
      </c>
      <c r="L244" s="207">
        <v>25245.990881986902</v>
      </c>
      <c r="M244" s="207">
        <v>28753.42</v>
      </c>
      <c r="N244" s="209">
        <v>5.0944993902000002</v>
      </c>
      <c r="O244" s="147" t="s">
        <v>0</v>
      </c>
    </row>
    <row r="245" spans="2:15" x14ac:dyDescent="0.25">
      <c r="B245" s="171" t="s">
        <v>166</v>
      </c>
      <c r="C245" s="204" t="s">
        <v>232</v>
      </c>
      <c r="D245" s="1"/>
      <c r="E245" s="205" t="s">
        <v>169</v>
      </c>
      <c r="F245" s="204" t="s">
        <v>217</v>
      </c>
      <c r="G245" s="206">
        <v>44225.554444444446</v>
      </c>
      <c r="H245" s="206">
        <v>45320</v>
      </c>
      <c r="I245" s="204" t="s">
        <v>171</v>
      </c>
      <c r="J245" s="207">
        <v>28753.42</v>
      </c>
      <c r="K245" s="208">
        <v>25003.4</v>
      </c>
      <c r="L245" s="207">
        <v>25245.990881986902</v>
      </c>
      <c r="M245" s="207">
        <v>28753.42</v>
      </c>
      <c r="N245" s="209">
        <v>5.0944993902000002</v>
      </c>
      <c r="O245" s="147" t="s">
        <v>0</v>
      </c>
    </row>
    <row r="246" spans="2:15" x14ac:dyDescent="0.25">
      <c r="B246" s="171" t="s">
        <v>166</v>
      </c>
      <c r="C246" s="204" t="s">
        <v>232</v>
      </c>
      <c r="D246" s="1"/>
      <c r="E246" s="205" t="s">
        <v>169</v>
      </c>
      <c r="F246" s="204" t="s">
        <v>217</v>
      </c>
      <c r="G246" s="206">
        <v>44225.554768518516</v>
      </c>
      <c r="H246" s="206">
        <v>45320</v>
      </c>
      <c r="I246" s="204" t="s">
        <v>171</v>
      </c>
      <c r="J246" s="207">
        <v>28753.42</v>
      </c>
      <c r="K246" s="208">
        <v>25003.4</v>
      </c>
      <c r="L246" s="207">
        <v>25245.990881986902</v>
      </c>
      <c r="M246" s="207">
        <v>28753.42</v>
      </c>
      <c r="N246" s="209">
        <v>5.0944993902000002</v>
      </c>
      <c r="O246" s="147" t="s">
        <v>0</v>
      </c>
    </row>
    <row r="247" spans="2:15" x14ac:dyDescent="0.25">
      <c r="B247" s="171" t="s">
        <v>187</v>
      </c>
      <c r="C247" s="204" t="s">
        <v>232</v>
      </c>
      <c r="D247" s="1"/>
      <c r="E247" s="205" t="s">
        <v>169</v>
      </c>
      <c r="F247" s="204" t="s">
        <v>217</v>
      </c>
      <c r="G247" s="206">
        <v>44558.418020833335</v>
      </c>
      <c r="H247" s="206">
        <v>47882</v>
      </c>
      <c r="I247" s="204" t="s">
        <v>171</v>
      </c>
      <c r="J247" s="207">
        <v>3028.23</v>
      </c>
      <c r="K247" s="208">
        <v>2026.54</v>
      </c>
      <c r="L247" s="207">
        <v>2026.4967322693999</v>
      </c>
      <c r="M247" s="207">
        <v>3028.23</v>
      </c>
      <c r="N247" s="209">
        <v>5.6145708653000002</v>
      </c>
      <c r="O247" s="147" t="s">
        <v>0</v>
      </c>
    </row>
    <row r="248" spans="2:15" x14ac:dyDescent="0.25">
      <c r="B248" s="171" t="s">
        <v>187</v>
      </c>
      <c r="C248" s="204" t="s">
        <v>232</v>
      </c>
      <c r="D248" s="1"/>
      <c r="E248" s="205" t="s">
        <v>169</v>
      </c>
      <c r="F248" s="204" t="s">
        <v>217</v>
      </c>
      <c r="G248" s="206">
        <v>44992.658113425925</v>
      </c>
      <c r="H248" s="206">
        <v>47819</v>
      </c>
      <c r="I248" s="204" t="s">
        <v>171</v>
      </c>
      <c r="J248" s="207">
        <v>14356.27</v>
      </c>
      <c r="K248" s="208">
        <v>10096.450000000001</v>
      </c>
      <c r="L248" s="207">
        <v>10132.743484735</v>
      </c>
      <c r="M248" s="207">
        <v>14356.27</v>
      </c>
      <c r="N248" s="209">
        <v>5.6143610440999998</v>
      </c>
      <c r="O248" s="147" t="s">
        <v>0</v>
      </c>
    </row>
    <row r="249" spans="2:15" x14ac:dyDescent="0.25">
      <c r="B249" s="171" t="s">
        <v>187</v>
      </c>
      <c r="C249" s="204" t="s">
        <v>181</v>
      </c>
      <c r="D249" s="1"/>
      <c r="E249" s="205" t="s">
        <v>169</v>
      </c>
      <c r="F249" s="204" t="s">
        <v>217</v>
      </c>
      <c r="G249" s="206">
        <v>44474.425127314818</v>
      </c>
      <c r="H249" s="206">
        <v>48094</v>
      </c>
      <c r="I249" s="204" t="s">
        <v>171</v>
      </c>
      <c r="J249" s="207">
        <v>144876.79999999999</v>
      </c>
      <c r="K249" s="208">
        <v>100734.3</v>
      </c>
      <c r="L249" s="207">
        <v>100624.886270673</v>
      </c>
      <c r="M249" s="207">
        <v>144876.79999999999</v>
      </c>
      <c r="N249" s="209">
        <v>4.5133176445999998</v>
      </c>
      <c r="O249" s="147" t="s">
        <v>0</v>
      </c>
    </row>
    <row r="250" spans="2:15" x14ac:dyDescent="0.25">
      <c r="B250" s="171" t="s">
        <v>187</v>
      </c>
      <c r="C250" s="204" t="s">
        <v>181</v>
      </c>
      <c r="D250" s="1"/>
      <c r="E250" s="205" t="s">
        <v>169</v>
      </c>
      <c r="F250" s="204" t="s">
        <v>217</v>
      </c>
      <c r="G250" s="206">
        <v>44550.543495370373</v>
      </c>
      <c r="H250" s="206">
        <v>47458</v>
      </c>
      <c r="I250" s="204" t="s">
        <v>171</v>
      </c>
      <c r="J250" s="207">
        <v>61540.800000000003</v>
      </c>
      <c r="K250" s="208">
        <v>40699.85</v>
      </c>
      <c r="L250" s="207">
        <v>40694.939068662403</v>
      </c>
      <c r="M250" s="207">
        <v>61540.800000000003</v>
      </c>
      <c r="N250" s="209">
        <v>6.6382745395000002</v>
      </c>
      <c r="O250" s="147" t="s">
        <v>0</v>
      </c>
    </row>
    <row r="251" spans="2:15" x14ac:dyDescent="0.25">
      <c r="B251" s="171" t="s">
        <v>187</v>
      </c>
      <c r="C251" s="204" t="s">
        <v>181</v>
      </c>
      <c r="D251" s="1"/>
      <c r="E251" s="205" t="s">
        <v>169</v>
      </c>
      <c r="F251" s="204" t="s">
        <v>217</v>
      </c>
      <c r="G251" s="206">
        <v>44558.425266203703</v>
      </c>
      <c r="H251" s="206">
        <v>46056</v>
      </c>
      <c r="I251" s="204" t="s">
        <v>171</v>
      </c>
      <c r="J251" s="207">
        <v>6483.42</v>
      </c>
      <c r="K251" s="208">
        <v>5046.99</v>
      </c>
      <c r="L251" s="207">
        <v>5049.8164836629003</v>
      </c>
      <c r="M251" s="207">
        <v>6483.42</v>
      </c>
      <c r="N251" s="209">
        <v>7.1849168884000001</v>
      </c>
      <c r="O251" s="147" t="s">
        <v>0</v>
      </c>
    </row>
    <row r="252" spans="2:15" x14ac:dyDescent="0.25">
      <c r="B252" s="171" t="s">
        <v>187</v>
      </c>
      <c r="C252" s="204" t="s">
        <v>181</v>
      </c>
      <c r="D252" s="1"/>
      <c r="E252" s="205" t="s">
        <v>169</v>
      </c>
      <c r="F252" s="204" t="s">
        <v>217</v>
      </c>
      <c r="G252" s="206">
        <v>44558.43005787037</v>
      </c>
      <c r="H252" s="206">
        <v>46632</v>
      </c>
      <c r="I252" s="204" t="s">
        <v>171</v>
      </c>
      <c r="J252" s="207">
        <v>7042.84</v>
      </c>
      <c r="K252" s="208">
        <v>5018.54</v>
      </c>
      <c r="L252" s="207">
        <v>5021.4456806041999</v>
      </c>
      <c r="M252" s="207">
        <v>7042.84</v>
      </c>
      <c r="N252" s="209">
        <v>7.3172581902999996</v>
      </c>
      <c r="O252" s="147" t="s">
        <v>237</v>
      </c>
    </row>
    <row r="253" spans="2:15" x14ac:dyDescent="0.25">
      <c r="B253" s="171" t="s">
        <v>187</v>
      </c>
      <c r="C253" s="204" t="s">
        <v>181</v>
      </c>
      <c r="D253" s="1"/>
      <c r="E253" s="205" t="s">
        <v>169</v>
      </c>
      <c r="F253" s="204" t="s">
        <v>170</v>
      </c>
      <c r="G253" s="206">
        <v>44684.69226851852</v>
      </c>
      <c r="H253" s="206">
        <v>47458</v>
      </c>
      <c r="I253" s="204" t="s">
        <v>171</v>
      </c>
      <c r="J253" s="207">
        <v>9130.07</v>
      </c>
      <c r="K253" s="208">
        <v>6052.14</v>
      </c>
      <c r="L253" s="207">
        <v>6016.7187281038996</v>
      </c>
      <c r="M253" s="207">
        <v>9130.07</v>
      </c>
      <c r="N253" s="209">
        <v>6.9221437118000004</v>
      </c>
      <c r="O253" s="147" t="s">
        <v>0</v>
      </c>
    </row>
    <row r="254" spans="2:15" x14ac:dyDescent="0.25">
      <c r="B254" s="171" t="s">
        <v>187</v>
      </c>
      <c r="C254" s="204" t="s">
        <v>181</v>
      </c>
      <c r="D254" s="1"/>
      <c r="E254" s="205" t="s">
        <v>169</v>
      </c>
      <c r="F254" s="204" t="s">
        <v>170</v>
      </c>
      <c r="G254" s="206">
        <v>44729.624363425923</v>
      </c>
      <c r="H254" s="206">
        <v>47458</v>
      </c>
      <c r="I254" s="204" t="s">
        <v>171</v>
      </c>
      <c r="J254" s="207">
        <v>12038.9</v>
      </c>
      <c r="K254" s="208">
        <v>8001.47</v>
      </c>
      <c r="L254" s="207">
        <v>8022.0456049165005</v>
      </c>
      <c r="M254" s="207">
        <v>12038.9</v>
      </c>
      <c r="N254" s="209">
        <v>6.9229254126999997</v>
      </c>
      <c r="O254" s="147" t="s">
        <v>0</v>
      </c>
    </row>
    <row r="255" spans="2:15" x14ac:dyDescent="0.25">
      <c r="B255" s="171" t="s">
        <v>187</v>
      </c>
      <c r="C255" s="204" t="s">
        <v>181</v>
      </c>
      <c r="D255" s="1"/>
      <c r="E255" s="205" t="s">
        <v>169</v>
      </c>
      <c r="F255" s="204" t="s">
        <v>170</v>
      </c>
      <c r="G255" s="206">
        <v>44754.624259259261</v>
      </c>
      <c r="H255" s="206">
        <v>47458</v>
      </c>
      <c r="I255" s="204" t="s">
        <v>171</v>
      </c>
      <c r="J255" s="207">
        <v>9029.1</v>
      </c>
      <c r="K255" s="208">
        <v>6028.84</v>
      </c>
      <c r="L255" s="207">
        <v>6016.6875295047003</v>
      </c>
      <c r="M255" s="207">
        <v>9029.1</v>
      </c>
      <c r="N255" s="209">
        <v>6.9222459386999997</v>
      </c>
      <c r="O255" s="147" t="s">
        <v>0</v>
      </c>
    </row>
    <row r="256" spans="2:15" x14ac:dyDescent="0.25">
      <c r="B256" s="171" t="s">
        <v>187</v>
      </c>
      <c r="C256" s="204" t="s">
        <v>181</v>
      </c>
      <c r="D256" s="1"/>
      <c r="E256" s="205" t="s">
        <v>169</v>
      </c>
      <c r="F256" s="204" t="s">
        <v>170</v>
      </c>
      <c r="G256" s="206">
        <v>44784.446875000001</v>
      </c>
      <c r="H256" s="206">
        <v>46632</v>
      </c>
      <c r="I256" s="204" t="s">
        <v>171</v>
      </c>
      <c r="J256" s="207">
        <v>137303.76999999999</v>
      </c>
      <c r="K256" s="208">
        <v>110679.79</v>
      </c>
      <c r="L256" s="207">
        <v>108819.49381495301</v>
      </c>
      <c r="M256" s="207">
        <v>137303.76999999999</v>
      </c>
      <c r="N256" s="209">
        <v>5.0948593367999999</v>
      </c>
      <c r="O256" s="147" t="s">
        <v>237</v>
      </c>
    </row>
    <row r="257" spans="2:15" x14ac:dyDescent="0.25">
      <c r="B257" s="171" t="s">
        <v>187</v>
      </c>
      <c r="C257" s="204" t="s">
        <v>181</v>
      </c>
      <c r="D257" s="1"/>
      <c r="E257" s="205" t="s">
        <v>169</v>
      </c>
      <c r="F257" s="204" t="s">
        <v>170</v>
      </c>
      <c r="G257" s="206">
        <v>44839.447106481479</v>
      </c>
      <c r="H257" s="206">
        <v>48094</v>
      </c>
      <c r="I257" s="204" t="s">
        <v>171</v>
      </c>
      <c r="J257" s="207">
        <v>701945.24</v>
      </c>
      <c r="K257" s="208">
        <v>501294.52</v>
      </c>
      <c r="L257" s="207">
        <v>500987.07274292799</v>
      </c>
      <c r="M257" s="207">
        <v>701945.24</v>
      </c>
      <c r="N257" s="209">
        <v>4.5764239428</v>
      </c>
      <c r="O257" s="147" t="s">
        <v>237</v>
      </c>
    </row>
    <row r="258" spans="2:15" x14ac:dyDescent="0.25">
      <c r="B258" s="171" t="s">
        <v>187</v>
      </c>
      <c r="C258" s="204" t="s">
        <v>181</v>
      </c>
      <c r="D258" s="1"/>
      <c r="E258" s="205" t="s">
        <v>169</v>
      </c>
      <c r="F258" s="204" t="s">
        <v>170</v>
      </c>
      <c r="G258" s="206">
        <v>44886.702476851853</v>
      </c>
      <c r="H258" s="206">
        <v>48094</v>
      </c>
      <c r="I258" s="204" t="s">
        <v>171</v>
      </c>
      <c r="J258" s="207">
        <v>248488.44</v>
      </c>
      <c r="K258" s="208">
        <v>178483.88</v>
      </c>
      <c r="L258" s="207">
        <v>177349.57369846301</v>
      </c>
      <c r="M258" s="207">
        <v>248488.44</v>
      </c>
      <c r="N258" s="209">
        <v>4.576399941</v>
      </c>
      <c r="O258" s="147" t="s">
        <v>0</v>
      </c>
    </row>
    <row r="259" spans="2:15" x14ac:dyDescent="0.25">
      <c r="B259" s="171" t="s">
        <v>187</v>
      </c>
      <c r="C259" s="204" t="s">
        <v>181</v>
      </c>
      <c r="D259" s="1"/>
      <c r="E259" s="205" t="s">
        <v>169</v>
      </c>
      <c r="F259" s="204" t="s">
        <v>170</v>
      </c>
      <c r="G259" s="206">
        <v>44886.70484953704</v>
      </c>
      <c r="H259" s="206">
        <v>48094</v>
      </c>
      <c r="I259" s="204" t="s">
        <v>171</v>
      </c>
      <c r="J259" s="207">
        <v>308855.92</v>
      </c>
      <c r="K259" s="208">
        <v>221844.4</v>
      </c>
      <c r="L259" s="207">
        <v>220434.491544383</v>
      </c>
      <c r="M259" s="207">
        <v>308855.92</v>
      </c>
      <c r="N259" s="209">
        <v>4.5764126202000002</v>
      </c>
      <c r="O259" s="147" t="s">
        <v>0</v>
      </c>
    </row>
    <row r="260" spans="2:15" x14ac:dyDescent="0.25">
      <c r="B260" s="171" t="s">
        <v>187</v>
      </c>
      <c r="C260" s="204" t="s">
        <v>181</v>
      </c>
      <c r="D260" s="1"/>
      <c r="E260" s="205" t="s">
        <v>169</v>
      </c>
      <c r="F260" s="204" t="s">
        <v>170</v>
      </c>
      <c r="G260" s="206">
        <v>44890.428784722222</v>
      </c>
      <c r="H260" s="206">
        <v>48094</v>
      </c>
      <c r="I260" s="204" t="s">
        <v>171</v>
      </c>
      <c r="J260" s="207">
        <v>1252270.3600000001</v>
      </c>
      <c r="K260" s="208">
        <v>899918.04</v>
      </c>
      <c r="L260" s="207">
        <v>893760.41587225196</v>
      </c>
      <c r="M260" s="207">
        <v>1252270.3600000001</v>
      </c>
      <c r="N260" s="209">
        <v>4.5764332784999997</v>
      </c>
      <c r="O260" s="147" t="s">
        <v>0</v>
      </c>
    </row>
    <row r="261" spans="2:15" x14ac:dyDescent="0.25">
      <c r="B261" s="171" t="s">
        <v>187</v>
      </c>
      <c r="C261" s="204" t="s">
        <v>181</v>
      </c>
      <c r="D261" s="1"/>
      <c r="E261" s="205" t="s">
        <v>169</v>
      </c>
      <c r="F261" s="204" t="s">
        <v>170</v>
      </c>
      <c r="G261" s="206">
        <v>44890.430254629631</v>
      </c>
      <c r="H261" s="206">
        <v>48094</v>
      </c>
      <c r="I261" s="204" t="s">
        <v>171</v>
      </c>
      <c r="J261" s="207">
        <v>151620.12</v>
      </c>
      <c r="K261" s="208">
        <v>108958.69</v>
      </c>
      <c r="L261" s="207">
        <v>108213.14031369401</v>
      </c>
      <c r="M261" s="207">
        <v>151620.12</v>
      </c>
      <c r="N261" s="209">
        <v>4.5764276167000002</v>
      </c>
      <c r="O261" s="147" t="s">
        <v>0</v>
      </c>
    </row>
    <row r="262" spans="2:15" x14ac:dyDescent="0.25">
      <c r="B262" s="171" t="s">
        <v>187</v>
      </c>
      <c r="C262" s="204" t="s">
        <v>181</v>
      </c>
      <c r="D262" s="1"/>
      <c r="E262" s="205" t="s">
        <v>169</v>
      </c>
      <c r="F262" s="204" t="s">
        <v>170</v>
      </c>
      <c r="G262" s="206">
        <v>44893.640173611115</v>
      </c>
      <c r="H262" s="206">
        <v>48094</v>
      </c>
      <c r="I262" s="204" t="s">
        <v>171</v>
      </c>
      <c r="J262" s="207">
        <v>8423.52</v>
      </c>
      <c r="K262" s="208">
        <v>5242.4799999999996</v>
      </c>
      <c r="L262" s="207">
        <v>5222.4059947377</v>
      </c>
      <c r="M262" s="207">
        <v>8423.52</v>
      </c>
      <c r="N262" s="209">
        <v>6.7049351335000003</v>
      </c>
      <c r="O262" s="147" t="s">
        <v>0</v>
      </c>
    </row>
    <row r="263" spans="2:15" x14ac:dyDescent="0.25">
      <c r="B263" s="171" t="s">
        <v>187</v>
      </c>
      <c r="C263" s="204" t="s">
        <v>181</v>
      </c>
      <c r="D263" s="1"/>
      <c r="E263" s="205" t="s">
        <v>169</v>
      </c>
      <c r="F263" s="204" t="s">
        <v>170</v>
      </c>
      <c r="G263" s="206">
        <v>44915.640844907408</v>
      </c>
      <c r="H263" s="206">
        <v>46056</v>
      </c>
      <c r="I263" s="204" t="s">
        <v>171</v>
      </c>
      <c r="J263" s="207">
        <v>36806.28</v>
      </c>
      <c r="K263" s="208">
        <v>30241.65</v>
      </c>
      <c r="L263" s="207">
        <v>30299.085908842499</v>
      </c>
      <c r="M263" s="207">
        <v>36806.28</v>
      </c>
      <c r="N263" s="209">
        <v>7.1846607327000003</v>
      </c>
      <c r="O263" s="147" t="s">
        <v>0</v>
      </c>
    </row>
    <row r="264" spans="2:15" x14ac:dyDescent="0.25">
      <c r="B264" s="171" t="s">
        <v>166</v>
      </c>
      <c r="C264" s="204" t="s">
        <v>181</v>
      </c>
      <c r="D264" s="1"/>
      <c r="E264" s="205" t="s">
        <v>169</v>
      </c>
      <c r="F264" s="204" t="s">
        <v>170</v>
      </c>
      <c r="G264" s="206">
        <v>44929.527048611111</v>
      </c>
      <c r="H264" s="206">
        <v>45919</v>
      </c>
      <c r="I264" s="204" t="s">
        <v>171</v>
      </c>
      <c r="J264" s="207">
        <v>11289.63</v>
      </c>
      <c r="K264" s="208">
        <v>9567.23</v>
      </c>
      <c r="L264" s="207">
        <v>9637.5069272383007</v>
      </c>
      <c r="M264" s="207">
        <v>11289.63</v>
      </c>
      <c r="N264" s="209">
        <v>6.6971852002999999</v>
      </c>
      <c r="O264" s="147" t="s">
        <v>0</v>
      </c>
    </row>
    <row r="265" spans="2:15" x14ac:dyDescent="0.25">
      <c r="B265" s="171" t="s">
        <v>187</v>
      </c>
      <c r="C265" s="204" t="s">
        <v>181</v>
      </c>
      <c r="D265" s="1"/>
      <c r="E265" s="205" t="s">
        <v>169</v>
      </c>
      <c r="F265" s="204" t="s">
        <v>170</v>
      </c>
      <c r="G265" s="206">
        <v>45009.41333333333</v>
      </c>
      <c r="H265" s="206">
        <v>45023</v>
      </c>
      <c r="I265" s="204" t="s">
        <v>171</v>
      </c>
      <c r="J265" s="207">
        <v>1002837.53</v>
      </c>
      <c r="K265" s="208">
        <v>1001109.59</v>
      </c>
      <c r="L265" s="207">
        <v>1001973.18743896</v>
      </c>
      <c r="M265" s="207">
        <v>1002837.53</v>
      </c>
      <c r="N265" s="209">
        <v>4.5987218583000002</v>
      </c>
      <c r="O265" s="147" t="s">
        <v>0</v>
      </c>
    </row>
    <row r="266" spans="2:15" x14ac:dyDescent="0.25">
      <c r="B266" s="171" t="s">
        <v>187</v>
      </c>
      <c r="C266" s="204" t="s">
        <v>181</v>
      </c>
      <c r="D266" s="1"/>
      <c r="E266" s="205" t="s">
        <v>169</v>
      </c>
      <c r="F266" s="204" t="s">
        <v>170</v>
      </c>
      <c r="G266" s="206">
        <v>45013.633449074077</v>
      </c>
      <c r="H266" s="206">
        <v>45027</v>
      </c>
      <c r="I266" s="204" t="s">
        <v>171</v>
      </c>
      <c r="J266" s="207">
        <v>443533.48</v>
      </c>
      <c r="K266" s="208">
        <v>442608.25</v>
      </c>
      <c r="L266" s="207">
        <v>442806.35096463602</v>
      </c>
      <c r="M266" s="207">
        <v>443533.48</v>
      </c>
      <c r="N266" s="209">
        <v>5.5952212485999997</v>
      </c>
      <c r="O266" s="147" t="s">
        <v>0</v>
      </c>
    </row>
    <row r="267" spans="2:15" x14ac:dyDescent="0.25">
      <c r="B267" s="171" t="s">
        <v>187</v>
      </c>
      <c r="C267" s="204" t="s">
        <v>181</v>
      </c>
      <c r="D267" s="1"/>
      <c r="E267" s="205" t="s">
        <v>169</v>
      </c>
      <c r="F267" s="204" t="s">
        <v>170</v>
      </c>
      <c r="G267" s="206">
        <v>45013.634143518517</v>
      </c>
      <c r="H267" s="206">
        <v>45034</v>
      </c>
      <c r="I267" s="204" t="s">
        <v>171</v>
      </c>
      <c r="J267" s="207">
        <v>444047.03</v>
      </c>
      <c r="K267" s="208">
        <v>442608.25</v>
      </c>
      <c r="L267" s="207">
        <v>442813.50426370598</v>
      </c>
      <c r="M267" s="207">
        <v>444047.03</v>
      </c>
      <c r="N267" s="209">
        <v>5.8029659678999996</v>
      </c>
      <c r="O267" s="147" t="s">
        <v>0</v>
      </c>
    </row>
    <row r="268" spans="2:15" x14ac:dyDescent="0.25">
      <c r="B268" s="171" t="s">
        <v>187</v>
      </c>
      <c r="C268" s="204" t="s">
        <v>181</v>
      </c>
      <c r="D268" s="1"/>
      <c r="E268" s="205" t="s">
        <v>169</v>
      </c>
      <c r="F268" s="204" t="s">
        <v>170</v>
      </c>
      <c r="G268" s="206">
        <v>45014.401805555557</v>
      </c>
      <c r="H268" s="206">
        <v>45021</v>
      </c>
      <c r="I268" s="204" t="s">
        <v>171</v>
      </c>
      <c r="J268" s="207">
        <v>1002590.53</v>
      </c>
      <c r="K268" s="208">
        <v>1001726.03</v>
      </c>
      <c r="L268" s="207">
        <v>1001972.95391383</v>
      </c>
      <c r="M268" s="207">
        <v>1002590.53</v>
      </c>
      <c r="N268" s="209">
        <v>4.6007381447000002</v>
      </c>
      <c r="O268" s="147" t="s">
        <v>0</v>
      </c>
    </row>
    <row r="269" spans="2:15" x14ac:dyDescent="0.25">
      <c r="B269" s="171" t="s">
        <v>187</v>
      </c>
      <c r="C269" s="204" t="s">
        <v>181</v>
      </c>
      <c r="D269" s="1"/>
      <c r="E269" s="205" t="s">
        <v>169</v>
      </c>
      <c r="F269" s="204" t="s">
        <v>170</v>
      </c>
      <c r="G269" s="206">
        <v>45015.42664351852</v>
      </c>
      <c r="H269" s="206">
        <v>45029</v>
      </c>
      <c r="I269" s="204" t="s">
        <v>171</v>
      </c>
      <c r="J269" s="207">
        <v>1003578.53</v>
      </c>
      <c r="K269" s="208">
        <v>1001849.32</v>
      </c>
      <c r="L269" s="207">
        <v>1001972.73599351</v>
      </c>
      <c r="M269" s="207">
        <v>1003578.53</v>
      </c>
      <c r="N269" s="209">
        <v>4.5987033957000003</v>
      </c>
      <c r="O269" s="147" t="s">
        <v>0</v>
      </c>
    </row>
    <row r="270" spans="2:15" x14ac:dyDescent="0.25">
      <c r="B270" s="171" t="s">
        <v>187</v>
      </c>
      <c r="C270" s="204" t="s">
        <v>182</v>
      </c>
      <c r="D270" s="1"/>
      <c r="E270" s="205" t="s">
        <v>169</v>
      </c>
      <c r="F270" s="204" t="s">
        <v>170</v>
      </c>
      <c r="G270" s="206">
        <v>43399.569872685184</v>
      </c>
      <c r="H270" s="206">
        <v>45365</v>
      </c>
      <c r="I270" s="204" t="s">
        <v>171</v>
      </c>
      <c r="J270" s="207">
        <v>77669.38</v>
      </c>
      <c r="K270" s="208">
        <v>57089.58</v>
      </c>
      <c r="L270" s="207">
        <v>53144.145189028102</v>
      </c>
      <c r="M270" s="207">
        <v>77669.38</v>
      </c>
      <c r="N270" s="209">
        <v>7.1874259008000001</v>
      </c>
      <c r="O270" s="147" t="s">
        <v>0</v>
      </c>
    </row>
    <row r="271" spans="2:15" x14ac:dyDescent="0.25">
      <c r="B271" s="171" t="s">
        <v>187</v>
      </c>
      <c r="C271" s="204" t="s">
        <v>182</v>
      </c>
      <c r="D271" s="1"/>
      <c r="E271" s="205" t="s">
        <v>169</v>
      </c>
      <c r="F271" s="204" t="s">
        <v>170</v>
      </c>
      <c r="G271" s="206">
        <v>44091.497372685182</v>
      </c>
      <c r="H271" s="206">
        <v>46063</v>
      </c>
      <c r="I271" s="204" t="s">
        <v>171</v>
      </c>
      <c r="J271" s="207">
        <v>4234.18</v>
      </c>
      <c r="K271" s="208">
        <v>3018.51</v>
      </c>
      <c r="L271" s="207">
        <v>3027.6944044736001</v>
      </c>
      <c r="M271" s="207">
        <v>4234.18</v>
      </c>
      <c r="N271" s="209">
        <v>7.7128246895999997</v>
      </c>
      <c r="O271" s="147" t="s">
        <v>0</v>
      </c>
    </row>
    <row r="272" spans="2:15" x14ac:dyDescent="0.25">
      <c r="B272" s="171" t="s">
        <v>187</v>
      </c>
      <c r="C272" s="204" t="s">
        <v>182</v>
      </c>
      <c r="D272" s="1"/>
      <c r="E272" s="205" t="s">
        <v>169</v>
      </c>
      <c r="F272" s="204" t="s">
        <v>170</v>
      </c>
      <c r="G272" s="206">
        <v>44160.677453703705</v>
      </c>
      <c r="H272" s="206">
        <v>46063</v>
      </c>
      <c r="I272" s="204" t="s">
        <v>171</v>
      </c>
      <c r="J272" s="207">
        <v>5570.61</v>
      </c>
      <c r="K272" s="208">
        <v>4006.57</v>
      </c>
      <c r="L272" s="207">
        <v>4036.8491211235</v>
      </c>
      <c r="M272" s="207">
        <v>5570.61</v>
      </c>
      <c r="N272" s="209">
        <v>7.7129586663999996</v>
      </c>
      <c r="O272" s="147" t="s">
        <v>0</v>
      </c>
    </row>
    <row r="273" spans="2:15" x14ac:dyDescent="0.25">
      <c r="B273" s="171" t="s">
        <v>187</v>
      </c>
      <c r="C273" s="204" t="s">
        <v>182</v>
      </c>
      <c r="D273" s="1"/>
      <c r="E273" s="205" t="s">
        <v>169</v>
      </c>
      <c r="F273" s="204" t="s">
        <v>170</v>
      </c>
      <c r="G273" s="206">
        <v>44194.496817129628</v>
      </c>
      <c r="H273" s="206">
        <v>45035</v>
      </c>
      <c r="I273" s="204" t="s">
        <v>171</v>
      </c>
      <c r="J273" s="207">
        <v>23241.1</v>
      </c>
      <c r="K273" s="208">
        <v>20245.75</v>
      </c>
      <c r="L273" s="207">
        <v>20256.019238594101</v>
      </c>
      <c r="M273" s="207">
        <v>23241.1</v>
      </c>
      <c r="N273" s="209">
        <v>6.6591484550000004</v>
      </c>
      <c r="O273" s="147" t="s">
        <v>0</v>
      </c>
    </row>
    <row r="274" spans="2:15" x14ac:dyDescent="0.25">
      <c r="B274" s="171" t="s">
        <v>187</v>
      </c>
      <c r="C274" s="204" t="s">
        <v>182</v>
      </c>
      <c r="D274" s="1"/>
      <c r="E274" s="205" t="s">
        <v>169</v>
      </c>
      <c r="F274" s="204" t="s">
        <v>170</v>
      </c>
      <c r="G274" s="206">
        <v>44230.496539351851</v>
      </c>
      <c r="H274" s="206">
        <v>45020</v>
      </c>
      <c r="I274" s="204" t="s">
        <v>171</v>
      </c>
      <c r="J274" s="207">
        <v>12019.42</v>
      </c>
      <c r="K274" s="208">
        <v>10071.51</v>
      </c>
      <c r="L274" s="207">
        <v>10214.4152304243</v>
      </c>
      <c r="M274" s="207">
        <v>12019.42</v>
      </c>
      <c r="N274" s="209">
        <v>9.3054870083000001</v>
      </c>
      <c r="O274" s="147" t="s">
        <v>0</v>
      </c>
    </row>
    <row r="275" spans="2:15" x14ac:dyDescent="0.25">
      <c r="B275" s="171" t="s">
        <v>187</v>
      </c>
      <c r="C275" s="204" t="s">
        <v>182</v>
      </c>
      <c r="D275" s="1"/>
      <c r="E275" s="205" t="s">
        <v>169</v>
      </c>
      <c r="F275" s="204" t="s">
        <v>170</v>
      </c>
      <c r="G275" s="206">
        <v>44650.514340277776</v>
      </c>
      <c r="H275" s="206">
        <v>46413</v>
      </c>
      <c r="I275" s="204" t="s">
        <v>171</v>
      </c>
      <c r="J275" s="207">
        <v>289753.40000000002</v>
      </c>
      <c r="K275" s="208">
        <v>227310.98</v>
      </c>
      <c r="L275" s="207">
        <v>222889.89282822501</v>
      </c>
      <c r="M275" s="207">
        <v>289753.40000000002</v>
      </c>
      <c r="N275" s="209">
        <v>6.1940194683999996</v>
      </c>
      <c r="O275" s="147" t="s">
        <v>237</v>
      </c>
    </row>
    <row r="276" spans="2:15" x14ac:dyDescent="0.25">
      <c r="B276" s="171" t="s">
        <v>187</v>
      </c>
      <c r="C276" s="204" t="s">
        <v>182</v>
      </c>
      <c r="D276" s="1"/>
      <c r="E276" s="205" t="s">
        <v>169</v>
      </c>
      <c r="F276" s="204" t="s">
        <v>170</v>
      </c>
      <c r="G276" s="206">
        <v>44785.519895833335</v>
      </c>
      <c r="H276" s="206">
        <v>46399</v>
      </c>
      <c r="I276" s="204" t="s">
        <v>171</v>
      </c>
      <c r="J276" s="207">
        <v>7019.42</v>
      </c>
      <c r="K276" s="208">
        <v>5029.59</v>
      </c>
      <c r="L276" s="207">
        <v>5090.0141632675004</v>
      </c>
      <c r="M276" s="207">
        <v>7019.42</v>
      </c>
      <c r="N276" s="209">
        <v>9.3070382402000007</v>
      </c>
      <c r="O276" s="147" t="s">
        <v>0</v>
      </c>
    </row>
    <row r="277" spans="2:15" x14ac:dyDescent="0.25">
      <c r="B277" s="171" t="s">
        <v>187</v>
      </c>
      <c r="C277" s="204" t="s">
        <v>182</v>
      </c>
      <c r="D277" s="1"/>
      <c r="E277" s="205" t="s">
        <v>169</v>
      </c>
      <c r="F277" s="204" t="s">
        <v>170</v>
      </c>
      <c r="G277" s="206">
        <v>44908.661620370367</v>
      </c>
      <c r="H277" s="206">
        <v>47820</v>
      </c>
      <c r="I277" s="204" t="s">
        <v>171</v>
      </c>
      <c r="J277" s="207">
        <v>6399.86</v>
      </c>
      <c r="K277" s="208">
        <v>4006.61</v>
      </c>
      <c r="L277" s="207">
        <v>4020.3586911082002</v>
      </c>
      <c r="M277" s="207">
        <v>6399.86</v>
      </c>
      <c r="N277" s="209">
        <v>7.7133801578999996</v>
      </c>
      <c r="O277" s="147" t="s">
        <v>0</v>
      </c>
    </row>
    <row r="278" spans="2:15" x14ac:dyDescent="0.25">
      <c r="B278" s="171" t="s">
        <v>187</v>
      </c>
      <c r="C278" s="204" t="s">
        <v>182</v>
      </c>
      <c r="D278" s="1"/>
      <c r="E278" s="205" t="s">
        <v>169</v>
      </c>
      <c r="F278" s="204" t="s">
        <v>170</v>
      </c>
      <c r="G278" s="206">
        <v>44908.666921296295</v>
      </c>
      <c r="H278" s="206">
        <v>48185</v>
      </c>
      <c r="I278" s="204" t="s">
        <v>171</v>
      </c>
      <c r="J278" s="207">
        <v>33950.06</v>
      </c>
      <c r="K278" s="208">
        <v>20033.96</v>
      </c>
      <c r="L278" s="207">
        <v>20105.750629767001</v>
      </c>
      <c r="M278" s="207">
        <v>33950.06</v>
      </c>
      <c r="N278" s="209">
        <v>7.977963388</v>
      </c>
      <c r="O278" s="147" t="s">
        <v>0</v>
      </c>
    </row>
    <row r="279" spans="2:15" x14ac:dyDescent="0.25">
      <c r="B279" s="171" t="s">
        <v>187</v>
      </c>
      <c r="C279" s="204" t="s">
        <v>182</v>
      </c>
      <c r="D279" s="1"/>
      <c r="E279" s="205" t="s">
        <v>169</v>
      </c>
      <c r="F279" s="204" t="s">
        <v>170</v>
      </c>
      <c r="G279" s="206">
        <v>44909.673657407409</v>
      </c>
      <c r="H279" s="206">
        <v>48550</v>
      </c>
      <c r="I279" s="204" t="s">
        <v>171</v>
      </c>
      <c r="J279" s="207">
        <v>124200.03</v>
      </c>
      <c r="K279" s="208">
        <v>69136.12</v>
      </c>
      <c r="L279" s="207">
        <v>69376.551025015404</v>
      </c>
      <c r="M279" s="207">
        <v>124200.03</v>
      </c>
      <c r="N279" s="209">
        <v>8.2430049777000001</v>
      </c>
      <c r="O279" s="147" t="s">
        <v>0</v>
      </c>
    </row>
    <row r="280" spans="2:15" x14ac:dyDescent="0.25">
      <c r="B280" s="171" t="s">
        <v>166</v>
      </c>
      <c r="C280" s="204" t="s">
        <v>182</v>
      </c>
      <c r="D280" s="1"/>
      <c r="E280" s="205" t="s">
        <v>169</v>
      </c>
      <c r="F280" s="204" t="s">
        <v>170</v>
      </c>
      <c r="G280" s="206">
        <v>44939.727118055554</v>
      </c>
      <c r="H280" s="206">
        <v>45670</v>
      </c>
      <c r="I280" s="204" t="s">
        <v>171</v>
      </c>
      <c r="J280" s="207">
        <v>28129</v>
      </c>
      <c r="K280" s="208">
        <v>25000.01</v>
      </c>
      <c r="L280" s="207">
        <v>25329.176949023498</v>
      </c>
      <c r="M280" s="207">
        <v>28129</v>
      </c>
      <c r="N280" s="209">
        <v>6.3970837407000003</v>
      </c>
      <c r="O280" s="147" t="s">
        <v>0</v>
      </c>
    </row>
    <row r="281" spans="2:15" x14ac:dyDescent="0.25">
      <c r="B281" s="171" t="s">
        <v>166</v>
      </c>
      <c r="C281" s="204" t="s">
        <v>182</v>
      </c>
      <c r="D281" s="1"/>
      <c r="E281" s="205" t="s">
        <v>169</v>
      </c>
      <c r="F281" s="204" t="s">
        <v>170</v>
      </c>
      <c r="G281" s="206">
        <v>44939.727129629631</v>
      </c>
      <c r="H281" s="206">
        <v>45670</v>
      </c>
      <c r="I281" s="204" t="s">
        <v>171</v>
      </c>
      <c r="J281" s="207">
        <v>28129</v>
      </c>
      <c r="K281" s="208">
        <v>25000.01</v>
      </c>
      <c r="L281" s="207">
        <v>25329.176949023498</v>
      </c>
      <c r="M281" s="207">
        <v>28129</v>
      </c>
      <c r="N281" s="209">
        <v>6.3970837407000003</v>
      </c>
      <c r="O281" s="147" t="s">
        <v>0</v>
      </c>
    </row>
    <row r="282" spans="2:15" x14ac:dyDescent="0.25">
      <c r="B282" s="171" t="s">
        <v>166</v>
      </c>
      <c r="C282" s="204" t="s">
        <v>182</v>
      </c>
      <c r="D282" s="1"/>
      <c r="E282" s="205" t="s">
        <v>169</v>
      </c>
      <c r="F282" s="204" t="s">
        <v>170</v>
      </c>
      <c r="G282" s="206">
        <v>44939.727141203701</v>
      </c>
      <c r="H282" s="206">
        <v>45670</v>
      </c>
      <c r="I282" s="204" t="s">
        <v>171</v>
      </c>
      <c r="J282" s="207">
        <v>28129</v>
      </c>
      <c r="K282" s="208">
        <v>25000.01</v>
      </c>
      <c r="L282" s="207">
        <v>25329.176949023498</v>
      </c>
      <c r="M282" s="207">
        <v>28129</v>
      </c>
      <c r="N282" s="209">
        <v>6.3970837407000003</v>
      </c>
      <c r="O282" s="147" t="s">
        <v>0</v>
      </c>
    </row>
    <row r="283" spans="2:15" x14ac:dyDescent="0.25">
      <c r="B283" s="171" t="s">
        <v>166</v>
      </c>
      <c r="C283" s="204" t="s">
        <v>182</v>
      </c>
      <c r="D283" s="1"/>
      <c r="E283" s="205" t="s">
        <v>169</v>
      </c>
      <c r="F283" s="204" t="s">
        <v>170</v>
      </c>
      <c r="G283" s="206">
        <v>44939.72923611111</v>
      </c>
      <c r="H283" s="206">
        <v>45309</v>
      </c>
      <c r="I283" s="204" t="s">
        <v>171</v>
      </c>
      <c r="J283" s="207">
        <v>106082</v>
      </c>
      <c r="K283" s="208">
        <v>99999.99</v>
      </c>
      <c r="L283" s="207">
        <v>101264.087322144</v>
      </c>
      <c r="M283" s="207">
        <v>106082</v>
      </c>
      <c r="N283" s="209">
        <v>6.1354048748999999</v>
      </c>
      <c r="O283" s="147" t="s">
        <v>0</v>
      </c>
    </row>
    <row r="284" spans="2:15" x14ac:dyDescent="0.25">
      <c r="B284" s="171" t="s">
        <v>166</v>
      </c>
      <c r="C284" s="204" t="s">
        <v>182</v>
      </c>
      <c r="D284" s="1"/>
      <c r="E284" s="205" t="s">
        <v>169</v>
      </c>
      <c r="F284" s="204" t="s">
        <v>170</v>
      </c>
      <c r="G284" s="206">
        <v>44939.73028935185</v>
      </c>
      <c r="H284" s="206">
        <v>45309</v>
      </c>
      <c r="I284" s="204" t="s">
        <v>171</v>
      </c>
      <c r="J284" s="207">
        <v>106082</v>
      </c>
      <c r="K284" s="208">
        <v>99999.99</v>
      </c>
      <c r="L284" s="207">
        <v>101264.087322144</v>
      </c>
      <c r="M284" s="207">
        <v>106082</v>
      </c>
      <c r="N284" s="209">
        <v>6.1354048748999999</v>
      </c>
      <c r="O284" s="147" t="s">
        <v>0</v>
      </c>
    </row>
    <row r="285" spans="2:15" x14ac:dyDescent="0.25">
      <c r="B285" s="171" t="s">
        <v>166</v>
      </c>
      <c r="C285" s="204" t="s">
        <v>182</v>
      </c>
      <c r="D285" s="1"/>
      <c r="E285" s="205" t="s">
        <v>169</v>
      </c>
      <c r="F285" s="204" t="s">
        <v>170</v>
      </c>
      <c r="G285" s="206">
        <v>44939.730300925927</v>
      </c>
      <c r="H285" s="206">
        <v>45309</v>
      </c>
      <c r="I285" s="204" t="s">
        <v>171</v>
      </c>
      <c r="J285" s="207">
        <v>106082</v>
      </c>
      <c r="K285" s="208">
        <v>99999.99</v>
      </c>
      <c r="L285" s="207">
        <v>101264.087322144</v>
      </c>
      <c r="M285" s="207">
        <v>106082</v>
      </c>
      <c r="N285" s="209">
        <v>6.1354048748999999</v>
      </c>
      <c r="O285" s="147" t="s">
        <v>0</v>
      </c>
    </row>
    <row r="286" spans="2:15" x14ac:dyDescent="0.25">
      <c r="B286" s="171" t="s">
        <v>166</v>
      </c>
      <c r="C286" s="204" t="s">
        <v>182</v>
      </c>
      <c r="D286" s="1"/>
      <c r="E286" s="205" t="s">
        <v>169</v>
      </c>
      <c r="F286" s="204" t="s">
        <v>170</v>
      </c>
      <c r="G286" s="206">
        <v>44939.73033564815</v>
      </c>
      <c r="H286" s="206">
        <v>45309</v>
      </c>
      <c r="I286" s="204" t="s">
        <v>171</v>
      </c>
      <c r="J286" s="207">
        <v>106082</v>
      </c>
      <c r="K286" s="208">
        <v>99999.99</v>
      </c>
      <c r="L286" s="207">
        <v>101264.087322144</v>
      </c>
      <c r="M286" s="207">
        <v>106082</v>
      </c>
      <c r="N286" s="209">
        <v>6.1354048748999999</v>
      </c>
      <c r="O286" s="147" t="s">
        <v>0</v>
      </c>
    </row>
    <row r="287" spans="2:15" x14ac:dyDescent="0.25">
      <c r="B287" s="171" t="s">
        <v>166</v>
      </c>
      <c r="C287" s="204" t="s">
        <v>182</v>
      </c>
      <c r="D287" s="1"/>
      <c r="E287" s="205" t="s">
        <v>169</v>
      </c>
      <c r="F287" s="204" t="s">
        <v>170</v>
      </c>
      <c r="G287" s="206">
        <v>44939.730370370373</v>
      </c>
      <c r="H287" s="206">
        <v>45309</v>
      </c>
      <c r="I287" s="204" t="s">
        <v>171</v>
      </c>
      <c r="J287" s="207">
        <v>106082</v>
      </c>
      <c r="K287" s="208">
        <v>99999.99</v>
      </c>
      <c r="L287" s="207">
        <v>101264.087322144</v>
      </c>
      <c r="M287" s="207">
        <v>106082</v>
      </c>
      <c r="N287" s="209">
        <v>6.1354048748999999</v>
      </c>
      <c r="O287" s="147" t="s">
        <v>0</v>
      </c>
    </row>
    <row r="288" spans="2:15" x14ac:dyDescent="0.25">
      <c r="B288" s="171" t="s">
        <v>187</v>
      </c>
      <c r="C288" s="204" t="s">
        <v>182</v>
      </c>
      <c r="D288" s="1"/>
      <c r="E288" s="205" t="s">
        <v>169</v>
      </c>
      <c r="F288" s="204" t="s">
        <v>170</v>
      </c>
      <c r="G288" s="206">
        <v>44957.539814814816</v>
      </c>
      <c r="H288" s="206">
        <v>45020</v>
      </c>
      <c r="I288" s="204" t="s">
        <v>171</v>
      </c>
      <c r="J288" s="207">
        <v>127804.79</v>
      </c>
      <c r="K288" s="208">
        <v>126444.26</v>
      </c>
      <c r="L288" s="207">
        <v>127717.97357334199</v>
      </c>
      <c r="M288" s="207">
        <v>127804.79</v>
      </c>
      <c r="N288" s="209">
        <v>6.3968954017000001</v>
      </c>
      <c r="O288" s="147" t="s">
        <v>0</v>
      </c>
    </row>
    <row r="289" spans="2:18" x14ac:dyDescent="0.25">
      <c r="B289" s="171" t="s">
        <v>187</v>
      </c>
      <c r="C289" s="204" t="s">
        <v>182</v>
      </c>
      <c r="D289" s="1"/>
      <c r="E289" s="205" t="s">
        <v>169</v>
      </c>
      <c r="F289" s="204" t="s">
        <v>170</v>
      </c>
      <c r="G289" s="206">
        <v>45008.416284722225</v>
      </c>
      <c r="H289" s="206">
        <v>45020</v>
      </c>
      <c r="I289" s="204" t="s">
        <v>171</v>
      </c>
      <c r="J289" s="207">
        <v>12269.26</v>
      </c>
      <c r="K289" s="208">
        <v>12213.04</v>
      </c>
      <c r="L289" s="207">
        <v>12250.491212815001</v>
      </c>
      <c r="M289" s="207">
        <v>12269.26</v>
      </c>
      <c r="N289" s="209">
        <v>14.992384982000001</v>
      </c>
      <c r="O289" s="147" t="s">
        <v>0</v>
      </c>
    </row>
    <row r="290" spans="2:18" x14ac:dyDescent="0.25">
      <c r="B290" s="203"/>
      <c r="C290" s="204"/>
      <c r="D290" s="1"/>
      <c r="E290" s="205"/>
      <c r="F290" s="204"/>
      <c r="G290" s="206"/>
      <c r="H290" s="206"/>
      <c r="I290" s="204"/>
      <c r="J290" s="207"/>
      <c r="K290" s="208"/>
      <c r="L290" s="207"/>
      <c r="M290" s="207"/>
      <c r="N290" s="209"/>
      <c r="O290" s="147"/>
    </row>
    <row r="291" spans="2:18" ht="15.75" thickBot="1" x14ac:dyDescent="0.3">
      <c r="B291" s="210"/>
      <c r="C291" s="211"/>
      <c r="D291" s="211"/>
      <c r="E291" s="211"/>
      <c r="F291" s="211"/>
      <c r="G291" s="212"/>
      <c r="H291" s="212"/>
      <c r="I291" s="213" t="s">
        <v>183</v>
      </c>
      <c r="J291" s="145">
        <f>SUM(J8:J290)</f>
        <v>64019383.060000002</v>
      </c>
      <c r="K291" s="145">
        <f>SUM(K8:K290)</f>
        <v>53767877.789999977</v>
      </c>
      <c r="L291" s="145">
        <f>SUM(L8:L290)</f>
        <v>53909033.568953566</v>
      </c>
      <c r="M291" s="145">
        <f>SUM(M8:M290)</f>
        <v>64019383.060000002</v>
      </c>
      <c r="N291" s="145"/>
      <c r="O291" s="214"/>
    </row>
    <row r="292" spans="2:18" ht="15.75" thickTop="1" x14ac:dyDescent="0.25">
      <c r="B292" s="129"/>
      <c r="C292" s="129"/>
      <c r="D292" s="129"/>
      <c r="E292" s="129"/>
      <c r="F292" s="129"/>
      <c r="G292" s="130"/>
      <c r="H292" s="130"/>
      <c r="I292" s="130"/>
      <c r="J292" s="140"/>
      <c r="K292" s="140"/>
      <c r="L292" s="140"/>
      <c r="M292" s="140"/>
      <c r="N292" s="140"/>
      <c r="O292" s="143"/>
    </row>
    <row r="293" spans="2:18" x14ac:dyDescent="0.25">
      <c r="B293" s="257" t="s">
        <v>117</v>
      </c>
      <c r="C293" s="258"/>
      <c r="D293" s="258"/>
      <c r="E293" s="258"/>
      <c r="F293" s="258"/>
      <c r="G293" s="258"/>
      <c r="H293" s="258"/>
      <c r="I293" s="258"/>
      <c r="J293" s="258"/>
      <c r="K293" s="258"/>
      <c r="L293" s="258"/>
      <c r="M293" s="258"/>
      <c r="N293" s="258"/>
      <c r="O293" s="258"/>
      <c r="P293" s="258"/>
      <c r="Q293" s="258"/>
      <c r="R293" s="259"/>
    </row>
    <row r="294" spans="2:18" x14ac:dyDescent="0.25">
      <c r="B294" s="260" t="s">
        <v>161</v>
      </c>
      <c r="C294" s="261"/>
      <c r="D294" s="261"/>
      <c r="E294" s="261"/>
      <c r="F294" s="261"/>
      <c r="G294" s="261"/>
      <c r="H294" s="261"/>
      <c r="I294" s="261"/>
      <c r="J294" s="261"/>
      <c r="K294" s="261"/>
      <c r="L294" s="261"/>
      <c r="M294" s="261"/>
      <c r="N294" s="261"/>
      <c r="O294" s="261"/>
      <c r="P294" s="261"/>
      <c r="Q294" s="261"/>
      <c r="R294" s="262"/>
    </row>
    <row r="295" spans="2:18" x14ac:dyDescent="0.25">
      <c r="B295" s="257" t="s">
        <v>95</v>
      </c>
      <c r="C295" s="258"/>
      <c r="D295" s="258"/>
      <c r="E295" s="258"/>
      <c r="F295" s="258"/>
      <c r="G295" s="258"/>
      <c r="H295" s="258"/>
      <c r="I295" s="258"/>
      <c r="J295" s="258"/>
      <c r="K295" s="258"/>
      <c r="L295" s="258"/>
      <c r="M295" s="258"/>
      <c r="N295" s="258"/>
      <c r="O295" s="258"/>
      <c r="P295" s="258"/>
      <c r="Q295" s="258"/>
      <c r="R295" s="259"/>
    </row>
    <row r="296" spans="2:18" x14ac:dyDescent="0.25">
      <c r="B296" s="263">
        <v>44651</v>
      </c>
      <c r="C296" s="258"/>
      <c r="D296" s="258"/>
      <c r="E296" s="258"/>
      <c r="F296" s="258"/>
      <c r="G296" s="258"/>
      <c r="H296" s="258"/>
      <c r="I296" s="258"/>
      <c r="J296" s="258"/>
      <c r="K296" s="258"/>
      <c r="L296" s="258"/>
      <c r="M296" s="258"/>
      <c r="N296" s="258"/>
      <c r="O296" s="258"/>
      <c r="P296" s="258"/>
      <c r="Q296" s="258"/>
      <c r="R296" s="259"/>
    </row>
    <row r="297" spans="2:18" x14ac:dyDescent="0.25">
      <c r="B297" s="257" t="s">
        <v>118</v>
      </c>
      <c r="C297" s="258"/>
      <c r="D297" s="258"/>
      <c r="E297" s="258"/>
      <c r="F297" s="258"/>
      <c r="G297" s="258"/>
      <c r="H297" s="258"/>
      <c r="I297" s="258"/>
      <c r="J297" s="258"/>
      <c r="K297" s="258"/>
      <c r="L297" s="258"/>
      <c r="M297" s="258"/>
      <c r="N297" s="258"/>
      <c r="O297" s="258"/>
      <c r="P297" s="258"/>
      <c r="Q297" s="258"/>
      <c r="R297" s="259"/>
    </row>
    <row r="298" spans="2:18" ht="120" x14ac:dyDescent="0.25">
      <c r="B298" s="84" t="s">
        <v>55</v>
      </c>
      <c r="C298" s="84" t="s">
        <v>56</v>
      </c>
      <c r="D298" s="84" t="s">
        <v>57</v>
      </c>
      <c r="E298" s="84" t="s">
        <v>58</v>
      </c>
      <c r="F298" s="84" t="s">
        <v>59</v>
      </c>
      <c r="G298" s="84" t="s">
        <v>60</v>
      </c>
      <c r="H298" s="84" t="s">
        <v>61</v>
      </c>
      <c r="I298" s="84" t="s">
        <v>62</v>
      </c>
      <c r="J298" s="84" t="s">
        <v>63</v>
      </c>
      <c r="K298" s="84" t="s">
        <v>64</v>
      </c>
      <c r="L298" s="84" t="s">
        <v>65</v>
      </c>
      <c r="M298" s="84" t="s">
        <v>199</v>
      </c>
      <c r="N298" s="84" t="s">
        <v>66</v>
      </c>
      <c r="O298" s="84" t="s">
        <v>200</v>
      </c>
      <c r="P298" s="84" t="s">
        <v>201</v>
      </c>
      <c r="Q298" s="84" t="s">
        <v>202</v>
      </c>
      <c r="R298" s="84" t="s">
        <v>203</v>
      </c>
    </row>
    <row r="299" spans="2:18" x14ac:dyDescent="0.25">
      <c r="B299" s="152" t="s">
        <v>204</v>
      </c>
      <c r="C299" s="153" t="s">
        <v>168</v>
      </c>
      <c r="D299" s="154" t="s">
        <v>169</v>
      </c>
      <c r="E299" s="153" t="s">
        <v>170</v>
      </c>
      <c r="F299" s="155">
        <v>44557.702951388892</v>
      </c>
      <c r="G299" s="155">
        <v>45036</v>
      </c>
      <c r="H299" s="153" t="s">
        <v>171</v>
      </c>
      <c r="I299" s="156">
        <v>7549.72</v>
      </c>
      <c r="J299" s="157">
        <v>7067.46</v>
      </c>
      <c r="K299" s="156">
        <v>7070.4675816707004</v>
      </c>
      <c r="L299" s="156">
        <v>7549.72</v>
      </c>
      <c r="M299" s="158">
        <v>0.93652050429300004</v>
      </c>
      <c r="N299" s="158">
        <v>5.3527625948999997</v>
      </c>
      <c r="O299" s="153" t="s">
        <v>205</v>
      </c>
      <c r="P299" s="159">
        <v>1.01532093E-2</v>
      </c>
      <c r="Q299" s="160"/>
      <c r="R299" s="161"/>
    </row>
    <row r="300" spans="2:18" x14ac:dyDescent="0.25">
      <c r="B300" s="162" t="s">
        <v>166</v>
      </c>
      <c r="C300" s="163" t="s">
        <v>168</v>
      </c>
      <c r="D300" s="164" t="s">
        <v>169</v>
      </c>
      <c r="E300" s="163" t="s">
        <v>170</v>
      </c>
      <c r="F300" s="165">
        <v>44026.602326388886</v>
      </c>
      <c r="G300" s="165">
        <v>44894</v>
      </c>
      <c r="H300" s="163" t="s">
        <v>171</v>
      </c>
      <c r="I300" s="166">
        <v>112049</v>
      </c>
      <c r="J300" s="167">
        <v>101284.37</v>
      </c>
      <c r="K300" s="166">
        <v>100720.68372025171</v>
      </c>
      <c r="L300" s="166">
        <v>112049</v>
      </c>
      <c r="M300" s="168">
        <v>0.89889855081500003</v>
      </c>
      <c r="N300" s="168">
        <v>4.5939816005000003</v>
      </c>
      <c r="O300" s="163" t="s">
        <v>205</v>
      </c>
      <c r="P300" s="169">
        <v>0.14463515569999999</v>
      </c>
      <c r="Q300" s="129"/>
      <c r="R300" s="170"/>
    </row>
    <row r="301" spans="2:18" x14ac:dyDescent="0.25">
      <c r="B301" s="162" t="s">
        <v>204</v>
      </c>
      <c r="C301" s="163" t="s">
        <v>168</v>
      </c>
      <c r="D301" s="164" t="s">
        <v>169</v>
      </c>
      <c r="E301" s="163" t="s">
        <v>170</v>
      </c>
      <c r="F301" s="165">
        <v>43819.654085648152</v>
      </c>
      <c r="G301" s="165">
        <v>45036</v>
      </c>
      <c r="H301" s="163" t="s">
        <v>171</v>
      </c>
      <c r="I301" s="166">
        <v>37863.9</v>
      </c>
      <c r="J301" s="167">
        <v>32262.37</v>
      </c>
      <c r="K301" s="166">
        <v>32321.9233190827</v>
      </c>
      <c r="L301" s="166">
        <v>37863.9</v>
      </c>
      <c r="M301" s="168">
        <v>0.85363428804399999</v>
      </c>
      <c r="N301" s="168">
        <v>5.3536883022000001</v>
      </c>
      <c r="O301" s="163" t="s">
        <v>205</v>
      </c>
      <c r="P301" s="169">
        <v>4.6414363299999997E-2</v>
      </c>
      <c r="Q301" s="129"/>
      <c r="R301" s="170"/>
    </row>
    <row r="302" spans="2:18" x14ac:dyDescent="0.25">
      <c r="B302" s="162" t="s">
        <v>204</v>
      </c>
      <c r="C302" s="163" t="s">
        <v>168</v>
      </c>
      <c r="D302" s="164" t="s">
        <v>169</v>
      </c>
      <c r="E302" s="163" t="s">
        <v>170</v>
      </c>
      <c r="F302" s="165">
        <v>44628.504374999997</v>
      </c>
      <c r="G302" s="165">
        <v>45036</v>
      </c>
      <c r="H302" s="163" t="s">
        <v>171</v>
      </c>
      <c r="I302" s="166">
        <v>223743.5</v>
      </c>
      <c r="J302" s="167">
        <v>211419.67</v>
      </c>
      <c r="K302" s="166">
        <v>212115.42787460491</v>
      </c>
      <c r="L302" s="166">
        <v>223743.5</v>
      </c>
      <c r="M302" s="168">
        <v>0.94802945280899997</v>
      </c>
      <c r="N302" s="168">
        <v>5.3523185295999998</v>
      </c>
      <c r="O302" s="163" t="s">
        <v>205</v>
      </c>
      <c r="P302" s="169">
        <v>0.30459828900000002</v>
      </c>
      <c r="Q302" s="129"/>
      <c r="R302" s="170"/>
    </row>
    <row r="303" spans="2:18" x14ac:dyDescent="0.25">
      <c r="B303" s="162" t="s">
        <v>204</v>
      </c>
      <c r="C303" s="163" t="s">
        <v>168</v>
      </c>
      <c r="D303" s="164" t="s">
        <v>169</v>
      </c>
      <c r="E303" s="163" t="s">
        <v>170</v>
      </c>
      <c r="F303" s="165">
        <v>44160.67696759259</v>
      </c>
      <c r="G303" s="165">
        <v>45155</v>
      </c>
      <c r="H303" s="163" t="s">
        <v>171</v>
      </c>
      <c r="I303" s="166">
        <v>6987.25</v>
      </c>
      <c r="J303" s="167">
        <v>6005.91</v>
      </c>
      <c r="K303" s="166">
        <v>6041.2803750696003</v>
      </c>
      <c r="L303" s="166">
        <v>6987.25</v>
      </c>
      <c r="M303" s="168">
        <v>0.86461488784100005</v>
      </c>
      <c r="N303" s="168">
        <v>6.1359413588000002</v>
      </c>
      <c r="O303" s="163" t="s">
        <v>205</v>
      </c>
      <c r="P303" s="169">
        <v>8.6752938000000009E-3</v>
      </c>
      <c r="Q303" s="129"/>
      <c r="R303" s="170"/>
    </row>
    <row r="304" spans="2:18" x14ac:dyDescent="0.25">
      <c r="B304" s="162" t="s">
        <v>166</v>
      </c>
      <c r="C304" s="163" t="s">
        <v>168</v>
      </c>
      <c r="D304" s="164" t="s">
        <v>169</v>
      </c>
      <c r="E304" s="163" t="s">
        <v>170</v>
      </c>
      <c r="F304" s="165">
        <v>43976.700023148151</v>
      </c>
      <c r="G304" s="165">
        <v>44894</v>
      </c>
      <c r="H304" s="163" t="s">
        <v>171</v>
      </c>
      <c r="I304" s="166">
        <v>112860</v>
      </c>
      <c r="J304" s="167">
        <v>99068.34</v>
      </c>
      <c r="K304" s="166">
        <v>100054.7529645202</v>
      </c>
      <c r="L304" s="166">
        <v>112860</v>
      </c>
      <c r="M304" s="168">
        <v>0.88653865820099997</v>
      </c>
      <c r="N304" s="168">
        <v>5.6609743329000004</v>
      </c>
      <c r="O304" s="163" t="s">
        <v>205</v>
      </c>
      <c r="P304" s="169">
        <v>0.14367887739999999</v>
      </c>
      <c r="Q304" s="129"/>
      <c r="R304" s="170"/>
    </row>
    <row r="305" spans="2:18" x14ac:dyDescent="0.25">
      <c r="B305" s="162" t="s">
        <v>204</v>
      </c>
      <c r="C305" s="163" t="s">
        <v>168</v>
      </c>
      <c r="D305" s="164" t="s">
        <v>169</v>
      </c>
      <c r="E305" s="163" t="s">
        <v>170</v>
      </c>
      <c r="F305" s="165">
        <v>44585.706157407411</v>
      </c>
      <c r="G305" s="165">
        <v>48156</v>
      </c>
      <c r="H305" s="163" t="s">
        <v>171</v>
      </c>
      <c r="I305" s="166">
        <v>1498630</v>
      </c>
      <c r="J305" s="167">
        <v>1009452.02</v>
      </c>
      <c r="K305" s="166">
        <v>1006022.0771680486</v>
      </c>
      <c r="L305" s="166">
        <v>1498630</v>
      </c>
      <c r="M305" s="168">
        <v>0.67129450042200001</v>
      </c>
      <c r="N305" s="168">
        <v>5.0944297949999999</v>
      </c>
      <c r="O305" s="163" t="s">
        <v>205</v>
      </c>
      <c r="P305" s="169">
        <v>1.4446502384</v>
      </c>
      <c r="Q305" s="129"/>
      <c r="R305" s="170"/>
    </row>
    <row r="306" spans="2:18" x14ac:dyDescent="0.25">
      <c r="B306" s="162" t="s">
        <v>166</v>
      </c>
      <c r="C306" s="163" t="s">
        <v>168</v>
      </c>
      <c r="D306" s="164" t="s">
        <v>169</v>
      </c>
      <c r="E306" s="163" t="s">
        <v>170</v>
      </c>
      <c r="F306" s="165">
        <v>44026.602685185186</v>
      </c>
      <c r="G306" s="165">
        <v>44894</v>
      </c>
      <c r="H306" s="163" t="s">
        <v>171</v>
      </c>
      <c r="I306" s="166">
        <v>112049</v>
      </c>
      <c r="J306" s="167">
        <v>101284.37</v>
      </c>
      <c r="K306" s="166">
        <v>100720.68372025171</v>
      </c>
      <c r="L306" s="166">
        <v>112049</v>
      </c>
      <c r="M306" s="168">
        <v>0.89889855081500003</v>
      </c>
      <c r="N306" s="168">
        <v>4.5939816005000003</v>
      </c>
      <c r="O306" s="163" t="s">
        <v>205</v>
      </c>
      <c r="P306" s="169">
        <v>0.14463515569999999</v>
      </c>
      <c r="Q306" s="129"/>
      <c r="R306" s="170"/>
    </row>
    <row r="307" spans="2:18" x14ac:dyDescent="0.25">
      <c r="B307" s="162" t="s">
        <v>204</v>
      </c>
      <c r="C307" s="163" t="s">
        <v>168</v>
      </c>
      <c r="D307" s="164" t="s">
        <v>169</v>
      </c>
      <c r="E307" s="163" t="s">
        <v>170</v>
      </c>
      <c r="F307" s="165">
        <v>43857.543749999997</v>
      </c>
      <c r="G307" s="165">
        <v>45036</v>
      </c>
      <c r="H307" s="163" t="s">
        <v>171</v>
      </c>
      <c r="I307" s="166">
        <v>356898.08</v>
      </c>
      <c r="J307" s="167">
        <v>305175.46000000002</v>
      </c>
      <c r="K307" s="166">
        <v>308066.65525650763</v>
      </c>
      <c r="L307" s="166">
        <v>356898.08</v>
      </c>
      <c r="M307" s="168">
        <v>0.86317823636500002</v>
      </c>
      <c r="N307" s="168">
        <v>5.3542421108999996</v>
      </c>
      <c r="O307" s="163" t="s">
        <v>205</v>
      </c>
      <c r="P307" s="169">
        <v>0.44238449340000002</v>
      </c>
      <c r="Q307" s="129"/>
      <c r="R307" s="170"/>
    </row>
    <row r="308" spans="2:18" x14ac:dyDescent="0.25">
      <c r="B308" s="162" t="s">
        <v>204</v>
      </c>
      <c r="C308" s="163" t="s">
        <v>168</v>
      </c>
      <c r="D308" s="164" t="s">
        <v>169</v>
      </c>
      <c r="E308" s="163" t="s">
        <v>170</v>
      </c>
      <c r="F308" s="165">
        <v>44636.613252314812</v>
      </c>
      <c r="G308" s="165">
        <v>45155</v>
      </c>
      <c r="H308" s="163" t="s">
        <v>171</v>
      </c>
      <c r="I308" s="166">
        <v>7628.26</v>
      </c>
      <c r="J308" s="167">
        <v>7031.06</v>
      </c>
      <c r="K308" s="166">
        <v>7048.2798044286001</v>
      </c>
      <c r="L308" s="166">
        <v>7628.26</v>
      </c>
      <c r="M308" s="168">
        <v>0.92396952967400003</v>
      </c>
      <c r="N308" s="168">
        <v>6.1346951127000002</v>
      </c>
      <c r="O308" s="163" t="s">
        <v>205</v>
      </c>
      <c r="P308" s="169">
        <v>1.01213476E-2</v>
      </c>
      <c r="Q308" s="129"/>
      <c r="R308" s="170"/>
    </row>
    <row r="309" spans="2:18" x14ac:dyDescent="0.25">
      <c r="B309" s="162" t="s">
        <v>204</v>
      </c>
      <c r="C309" s="163" t="s">
        <v>168</v>
      </c>
      <c r="D309" s="164" t="s">
        <v>169</v>
      </c>
      <c r="E309" s="163" t="s">
        <v>170</v>
      </c>
      <c r="F309" s="165">
        <v>44375.683194444442</v>
      </c>
      <c r="G309" s="165">
        <v>45768</v>
      </c>
      <c r="H309" s="163" t="s">
        <v>171</v>
      </c>
      <c r="I309" s="166">
        <v>12792.32</v>
      </c>
      <c r="J309" s="167">
        <v>10120.83</v>
      </c>
      <c r="K309" s="166">
        <v>10126.532428689001</v>
      </c>
      <c r="L309" s="166">
        <v>12792.32</v>
      </c>
      <c r="M309" s="168">
        <v>0.79161031217900002</v>
      </c>
      <c r="N309" s="168">
        <v>7.1850588917999998</v>
      </c>
      <c r="O309" s="163" t="s">
        <v>205</v>
      </c>
      <c r="P309" s="169">
        <v>1.4541726099999999E-2</v>
      </c>
      <c r="Q309" s="129"/>
      <c r="R309" s="170"/>
    </row>
    <row r="310" spans="2:18" x14ac:dyDescent="0.25">
      <c r="B310" s="162" t="s">
        <v>166</v>
      </c>
      <c r="C310" s="163" t="s">
        <v>168</v>
      </c>
      <c r="D310" s="164" t="s">
        <v>169</v>
      </c>
      <c r="E310" s="163" t="s">
        <v>170</v>
      </c>
      <c r="F310" s="165">
        <v>43976.700462962966</v>
      </c>
      <c r="G310" s="165">
        <v>44894</v>
      </c>
      <c r="H310" s="163" t="s">
        <v>171</v>
      </c>
      <c r="I310" s="166">
        <v>112860</v>
      </c>
      <c r="J310" s="167">
        <v>99068.34</v>
      </c>
      <c r="K310" s="166">
        <v>100054.7529645202</v>
      </c>
      <c r="L310" s="166">
        <v>112860</v>
      </c>
      <c r="M310" s="168">
        <v>0.88653865820099997</v>
      </c>
      <c r="N310" s="168">
        <v>5.6609743329000004</v>
      </c>
      <c r="O310" s="163" t="s">
        <v>205</v>
      </c>
      <c r="P310" s="169">
        <v>0.14367887739999999</v>
      </c>
      <c r="Q310" s="129"/>
      <c r="R310" s="170"/>
    </row>
    <row r="311" spans="2:18" x14ac:dyDescent="0.25">
      <c r="B311" s="162" t="s">
        <v>204</v>
      </c>
      <c r="C311" s="163" t="s">
        <v>168</v>
      </c>
      <c r="D311" s="164" t="s">
        <v>169</v>
      </c>
      <c r="E311" s="163" t="s">
        <v>170</v>
      </c>
      <c r="F311" s="165">
        <v>44585.708923611113</v>
      </c>
      <c r="G311" s="165">
        <v>48156</v>
      </c>
      <c r="H311" s="163" t="s">
        <v>171</v>
      </c>
      <c r="I311" s="166">
        <v>1498630</v>
      </c>
      <c r="J311" s="167">
        <v>1009452.02</v>
      </c>
      <c r="K311" s="166">
        <v>1006022.0771680486</v>
      </c>
      <c r="L311" s="166">
        <v>1498630</v>
      </c>
      <c r="M311" s="168">
        <v>0.67129450042200001</v>
      </c>
      <c r="N311" s="168">
        <v>5.0944297949999999</v>
      </c>
      <c r="O311" s="163" t="s">
        <v>205</v>
      </c>
      <c r="P311" s="169">
        <v>1.4446502384</v>
      </c>
      <c r="Q311" s="129"/>
      <c r="R311" s="170"/>
    </row>
    <row r="312" spans="2:18" x14ac:dyDescent="0.25">
      <c r="B312" s="162" t="s">
        <v>166</v>
      </c>
      <c r="C312" s="163" t="s">
        <v>168</v>
      </c>
      <c r="D312" s="164" t="s">
        <v>169</v>
      </c>
      <c r="E312" s="163" t="s">
        <v>170</v>
      </c>
      <c r="F312" s="165">
        <v>44035.54755787037</v>
      </c>
      <c r="G312" s="165">
        <v>44894</v>
      </c>
      <c r="H312" s="163" t="s">
        <v>171</v>
      </c>
      <c r="I312" s="166">
        <v>112052</v>
      </c>
      <c r="J312" s="167">
        <v>101404.59</v>
      </c>
      <c r="K312" s="166">
        <v>100722.1338416878</v>
      </c>
      <c r="L312" s="166">
        <v>112052</v>
      </c>
      <c r="M312" s="168">
        <v>0.89888742585299997</v>
      </c>
      <c r="N312" s="168">
        <v>4.5916776953999996</v>
      </c>
      <c r="O312" s="163" t="s">
        <v>205</v>
      </c>
      <c r="P312" s="169">
        <v>0.14463723810000001</v>
      </c>
      <c r="Q312" s="129"/>
      <c r="R312" s="170"/>
    </row>
    <row r="313" spans="2:18" x14ac:dyDescent="0.25">
      <c r="B313" s="162" t="s">
        <v>166</v>
      </c>
      <c r="C313" s="163" t="s">
        <v>168</v>
      </c>
      <c r="D313" s="164" t="s">
        <v>169</v>
      </c>
      <c r="E313" s="163" t="s">
        <v>170</v>
      </c>
      <c r="F313" s="165">
        <v>43976.698634259257</v>
      </c>
      <c r="G313" s="165">
        <v>44894</v>
      </c>
      <c r="H313" s="163" t="s">
        <v>171</v>
      </c>
      <c r="I313" s="166">
        <v>112860</v>
      </c>
      <c r="J313" s="167">
        <v>99068.34</v>
      </c>
      <c r="K313" s="166">
        <v>100054.7529645202</v>
      </c>
      <c r="L313" s="166">
        <v>112860</v>
      </c>
      <c r="M313" s="168">
        <v>0.88653865820099997</v>
      </c>
      <c r="N313" s="168">
        <v>5.6609743329000004</v>
      </c>
      <c r="O313" s="163" t="s">
        <v>205</v>
      </c>
      <c r="P313" s="169">
        <v>0.14367887739999999</v>
      </c>
      <c r="Q313" s="129"/>
      <c r="R313" s="170"/>
    </row>
    <row r="314" spans="2:18" x14ac:dyDescent="0.25">
      <c r="B314" s="162" t="s">
        <v>204</v>
      </c>
      <c r="C314" s="163" t="s">
        <v>168</v>
      </c>
      <c r="D314" s="164" t="s">
        <v>169</v>
      </c>
      <c r="E314" s="163" t="s">
        <v>170</v>
      </c>
      <c r="F314" s="165">
        <v>44557.700462962966</v>
      </c>
      <c r="G314" s="165">
        <v>45036</v>
      </c>
      <c r="H314" s="163" t="s">
        <v>171</v>
      </c>
      <c r="I314" s="166">
        <v>386115.28</v>
      </c>
      <c r="J314" s="167">
        <v>361450.04</v>
      </c>
      <c r="K314" s="166">
        <v>361603.89741505618</v>
      </c>
      <c r="L314" s="166">
        <v>386115.28</v>
      </c>
      <c r="M314" s="168">
        <v>0.93651796793700004</v>
      </c>
      <c r="N314" s="168">
        <v>5.3530043409000001</v>
      </c>
      <c r="O314" s="163" t="s">
        <v>205</v>
      </c>
      <c r="P314" s="169">
        <v>0.51926410810000001</v>
      </c>
      <c r="Q314" s="129"/>
      <c r="R314" s="170"/>
    </row>
    <row r="315" spans="2:18" x14ac:dyDescent="0.25">
      <c r="B315" s="162" t="s">
        <v>166</v>
      </c>
      <c r="C315" s="163" t="s">
        <v>168</v>
      </c>
      <c r="D315" s="164" t="s">
        <v>169</v>
      </c>
      <c r="E315" s="163" t="s">
        <v>170</v>
      </c>
      <c r="F315" s="165">
        <v>44026.601446759261</v>
      </c>
      <c r="G315" s="165">
        <v>44894</v>
      </c>
      <c r="H315" s="163" t="s">
        <v>171</v>
      </c>
      <c r="I315" s="166">
        <v>112049</v>
      </c>
      <c r="J315" s="167">
        <v>101284.37</v>
      </c>
      <c r="K315" s="166">
        <v>100720.68372025171</v>
      </c>
      <c r="L315" s="166">
        <v>112049</v>
      </c>
      <c r="M315" s="168">
        <v>0.89889855081500003</v>
      </c>
      <c r="N315" s="168">
        <v>4.5939816005000003</v>
      </c>
      <c r="O315" s="163" t="s">
        <v>205</v>
      </c>
      <c r="P315" s="169">
        <v>0.14463515569999999</v>
      </c>
      <c r="Q315" s="129"/>
      <c r="R315" s="170"/>
    </row>
    <row r="316" spans="2:18" x14ac:dyDescent="0.25">
      <c r="B316" s="171" t="s">
        <v>204</v>
      </c>
      <c r="C316" s="130" t="s">
        <v>168</v>
      </c>
      <c r="D316" s="130" t="s">
        <v>169</v>
      </c>
      <c r="E316" s="130" t="s">
        <v>170</v>
      </c>
      <c r="F316" s="130">
        <v>44585.709606481483</v>
      </c>
      <c r="G316" s="130">
        <v>48156</v>
      </c>
      <c r="H316" s="130" t="s">
        <v>171</v>
      </c>
      <c r="I316" s="172">
        <v>749315.2</v>
      </c>
      <c r="J316" s="173">
        <v>504726.04</v>
      </c>
      <c r="K316" s="174">
        <v>503011.0418636793</v>
      </c>
      <c r="L316" s="172">
        <v>749315.2</v>
      </c>
      <c r="M316" s="129">
        <v>0.67129432562400004</v>
      </c>
      <c r="N316" s="129">
        <v>5.0944339343999996</v>
      </c>
      <c r="O316" s="129" t="s">
        <v>205</v>
      </c>
      <c r="P316" s="175">
        <v>0.72232512390000003</v>
      </c>
      <c r="Q316" s="176"/>
      <c r="R316" s="170"/>
    </row>
    <row r="317" spans="2:18" x14ac:dyDescent="0.25">
      <c r="B317" s="162" t="s">
        <v>204</v>
      </c>
      <c r="C317" s="163" t="s">
        <v>168</v>
      </c>
      <c r="D317" s="164" t="s">
        <v>169</v>
      </c>
      <c r="E317" s="163" t="s">
        <v>170</v>
      </c>
      <c r="F317" s="165">
        <v>44160.676516203705</v>
      </c>
      <c r="G317" s="165">
        <v>45036</v>
      </c>
      <c r="H317" s="163" t="s">
        <v>171</v>
      </c>
      <c r="I317" s="166">
        <v>5654.5</v>
      </c>
      <c r="J317" s="167">
        <v>5024.46</v>
      </c>
      <c r="K317" s="166">
        <v>5050.3140636906001</v>
      </c>
      <c r="L317" s="166">
        <v>5654.5</v>
      </c>
      <c r="M317" s="168">
        <v>0.893149538189</v>
      </c>
      <c r="N317" s="168">
        <v>5.3538764422999998</v>
      </c>
      <c r="O317" s="163" t="s">
        <v>205</v>
      </c>
      <c r="P317" s="169">
        <v>7.2522636999999999E-3</v>
      </c>
      <c r="Q317" s="129"/>
      <c r="R317" s="177"/>
    </row>
    <row r="318" spans="2:18" x14ac:dyDescent="0.25">
      <c r="B318" s="162" t="s">
        <v>166</v>
      </c>
      <c r="C318" s="163" t="s">
        <v>168</v>
      </c>
      <c r="D318" s="164" t="s">
        <v>169</v>
      </c>
      <c r="E318" s="163" t="s">
        <v>170</v>
      </c>
      <c r="F318" s="165">
        <v>43976.699282407404</v>
      </c>
      <c r="G318" s="165">
        <v>44894</v>
      </c>
      <c r="H318" s="163" t="s">
        <v>171</v>
      </c>
      <c r="I318" s="166">
        <v>112860</v>
      </c>
      <c r="J318" s="167">
        <v>99068.34</v>
      </c>
      <c r="K318" s="166">
        <v>100054.7529645202</v>
      </c>
      <c r="L318" s="166">
        <v>112860</v>
      </c>
      <c r="M318" s="168">
        <v>0.88653865820099997</v>
      </c>
      <c r="N318" s="168">
        <v>5.6609743329000004</v>
      </c>
      <c r="O318" s="163" t="s">
        <v>205</v>
      </c>
      <c r="P318" s="169">
        <v>0.14367887739999999</v>
      </c>
      <c r="Q318" s="129"/>
      <c r="R318" s="170"/>
    </row>
    <row r="319" spans="2:18" x14ac:dyDescent="0.25">
      <c r="B319" s="162"/>
      <c r="C319" s="163" t="s">
        <v>206</v>
      </c>
      <c r="D319" s="164"/>
      <c r="E319" s="163"/>
      <c r="F319" s="165"/>
      <c r="G319" s="165"/>
      <c r="H319" s="163"/>
      <c r="I319" s="166">
        <v>5691447.0099999998</v>
      </c>
      <c r="J319" s="167">
        <v>4270718.4000000004</v>
      </c>
      <c r="K319" s="166">
        <v>4267603.1711791009</v>
      </c>
      <c r="L319" s="166">
        <v>5691447.0099999998</v>
      </c>
      <c r="M319" s="168"/>
      <c r="N319" s="168"/>
      <c r="O319" s="163"/>
      <c r="P319" s="169">
        <v>6.1282889097999993</v>
      </c>
      <c r="Q319" s="129"/>
      <c r="R319" s="170"/>
    </row>
    <row r="320" spans="2:18" x14ac:dyDescent="0.25">
      <c r="B320" s="162" t="s">
        <v>166</v>
      </c>
      <c r="C320" s="163" t="s">
        <v>207</v>
      </c>
      <c r="D320" s="164" t="s">
        <v>169</v>
      </c>
      <c r="E320" s="163" t="s">
        <v>170</v>
      </c>
      <c r="F320" s="165">
        <v>44305.441759259258</v>
      </c>
      <c r="G320" s="165">
        <v>45086</v>
      </c>
      <c r="H320" s="163" t="s">
        <v>171</v>
      </c>
      <c r="I320" s="166">
        <v>55643.83</v>
      </c>
      <c r="J320" s="167">
        <v>50293.43</v>
      </c>
      <c r="K320" s="166">
        <v>50143.132864813299</v>
      </c>
      <c r="L320" s="166">
        <v>55643.83</v>
      </c>
      <c r="M320" s="168">
        <v>0.90114452698199998</v>
      </c>
      <c r="N320" s="168">
        <v>5.0945336913999997</v>
      </c>
      <c r="O320" s="163" t="s">
        <v>205</v>
      </c>
      <c r="P320" s="169">
        <v>7.2005665199999999E-2</v>
      </c>
      <c r="Q320" s="129"/>
      <c r="R320" s="170"/>
    </row>
    <row r="321" spans="2:18" x14ac:dyDescent="0.25">
      <c r="B321" s="162" t="s">
        <v>166</v>
      </c>
      <c r="C321" s="163" t="s">
        <v>207</v>
      </c>
      <c r="D321" s="164" t="s">
        <v>169</v>
      </c>
      <c r="E321" s="163" t="s">
        <v>170</v>
      </c>
      <c r="F321" s="165">
        <v>44161.417939814812</v>
      </c>
      <c r="G321" s="165">
        <v>45086</v>
      </c>
      <c r="H321" s="163" t="s">
        <v>171</v>
      </c>
      <c r="I321" s="166">
        <v>56904.11</v>
      </c>
      <c r="J321" s="167">
        <v>50567.99</v>
      </c>
      <c r="K321" s="166">
        <v>50143.1334058477</v>
      </c>
      <c r="L321" s="166">
        <v>56904.11</v>
      </c>
      <c r="M321" s="168">
        <v>0.88118649787900005</v>
      </c>
      <c r="N321" s="168">
        <v>5.0945327149999997</v>
      </c>
      <c r="O321" s="163" t="s">
        <v>205</v>
      </c>
      <c r="P321" s="169">
        <v>7.2005665999999996E-2</v>
      </c>
      <c r="Q321" s="129"/>
      <c r="R321" s="170"/>
    </row>
    <row r="322" spans="2:18" x14ac:dyDescent="0.25">
      <c r="B322" s="162" t="s">
        <v>166</v>
      </c>
      <c r="C322" s="163" t="s">
        <v>207</v>
      </c>
      <c r="D322" s="164" t="s">
        <v>169</v>
      </c>
      <c r="E322" s="163" t="s">
        <v>170</v>
      </c>
      <c r="F322" s="165">
        <v>44439.423194444447</v>
      </c>
      <c r="G322" s="165">
        <v>45103</v>
      </c>
      <c r="H322" s="163" t="s">
        <v>171</v>
      </c>
      <c r="I322" s="166">
        <v>221150.67</v>
      </c>
      <c r="J322" s="167">
        <v>211045.12</v>
      </c>
      <c r="K322" s="166">
        <v>209378.75467512809</v>
      </c>
      <c r="L322" s="166">
        <v>221150.67</v>
      </c>
      <c r="M322" s="168">
        <v>0.94676970535600002</v>
      </c>
      <c r="N322" s="168">
        <v>2.7206539167999999</v>
      </c>
      <c r="O322" s="163" t="s">
        <v>205</v>
      </c>
      <c r="P322" s="169">
        <v>0.3006684194</v>
      </c>
      <c r="Q322" s="129"/>
      <c r="R322" s="170"/>
    </row>
    <row r="323" spans="2:18" x14ac:dyDescent="0.25">
      <c r="B323" s="162" t="s">
        <v>166</v>
      </c>
      <c r="C323" s="163" t="s">
        <v>207</v>
      </c>
      <c r="D323" s="164" t="s">
        <v>169</v>
      </c>
      <c r="E323" s="163" t="s">
        <v>170</v>
      </c>
      <c r="F323" s="165">
        <v>44285.417812500003</v>
      </c>
      <c r="G323" s="165">
        <v>45086</v>
      </c>
      <c r="H323" s="163" t="s">
        <v>171</v>
      </c>
      <c r="I323" s="166">
        <v>55643.83</v>
      </c>
      <c r="J323" s="167">
        <v>50156.68</v>
      </c>
      <c r="K323" s="166">
        <v>50143.130342367003</v>
      </c>
      <c r="L323" s="166">
        <v>55643.83</v>
      </c>
      <c r="M323" s="168">
        <v>0.90114448165000005</v>
      </c>
      <c r="N323" s="168">
        <v>5.0945382436999997</v>
      </c>
      <c r="O323" s="163" t="s">
        <v>205</v>
      </c>
      <c r="P323" s="169">
        <v>7.2005661600000007E-2</v>
      </c>
      <c r="Q323" s="129"/>
      <c r="R323" s="170"/>
    </row>
    <row r="324" spans="2:18" x14ac:dyDescent="0.25">
      <c r="B324" s="162" t="s">
        <v>204</v>
      </c>
      <c r="C324" s="163" t="s">
        <v>207</v>
      </c>
      <c r="D324" s="164" t="s">
        <v>169</v>
      </c>
      <c r="E324" s="163" t="s">
        <v>170</v>
      </c>
      <c r="F324" s="165">
        <v>44636.630381944444</v>
      </c>
      <c r="G324" s="165">
        <v>46689</v>
      </c>
      <c r="H324" s="163" t="s">
        <v>171</v>
      </c>
      <c r="I324" s="166">
        <v>6802.48</v>
      </c>
      <c r="J324" s="167">
        <v>5115.0600000000004</v>
      </c>
      <c r="K324" s="166">
        <v>5127.5188285024997</v>
      </c>
      <c r="L324" s="166">
        <v>6802.48</v>
      </c>
      <c r="M324" s="168">
        <v>0.75377198146900004</v>
      </c>
      <c r="N324" s="168">
        <v>6.0881767421999999</v>
      </c>
      <c r="O324" s="163" t="s">
        <v>205</v>
      </c>
      <c r="P324" s="169">
        <v>7.3631299999999998E-3</v>
      </c>
      <c r="Q324" s="129"/>
      <c r="R324" s="170"/>
    </row>
    <row r="325" spans="2:18" x14ac:dyDescent="0.25">
      <c r="B325" s="162" t="s">
        <v>166</v>
      </c>
      <c r="C325" s="163" t="s">
        <v>207</v>
      </c>
      <c r="D325" s="164" t="s">
        <v>169</v>
      </c>
      <c r="E325" s="163" t="s">
        <v>170</v>
      </c>
      <c r="F325" s="165">
        <v>44333.637928240743</v>
      </c>
      <c r="G325" s="165">
        <v>45086</v>
      </c>
      <c r="H325" s="163" t="s">
        <v>171</v>
      </c>
      <c r="I325" s="166">
        <v>55643.83</v>
      </c>
      <c r="J325" s="167">
        <v>50485.5</v>
      </c>
      <c r="K325" s="166">
        <v>50143.131705271902</v>
      </c>
      <c r="L325" s="166">
        <v>55643.83</v>
      </c>
      <c r="M325" s="168">
        <v>0.90114450614300001</v>
      </c>
      <c r="N325" s="168">
        <v>5.0945357840999996</v>
      </c>
      <c r="O325" s="163" t="s">
        <v>205</v>
      </c>
      <c r="P325" s="169">
        <v>7.2005663499999997E-2</v>
      </c>
      <c r="Q325" s="129"/>
      <c r="R325" s="170"/>
    </row>
    <row r="326" spans="2:18" x14ac:dyDescent="0.25">
      <c r="B326" s="162" t="s">
        <v>166</v>
      </c>
      <c r="C326" s="163" t="s">
        <v>207</v>
      </c>
      <c r="D326" s="164" t="s">
        <v>169</v>
      </c>
      <c r="E326" s="163" t="s">
        <v>170</v>
      </c>
      <c r="F326" s="165">
        <v>44161.418310185189</v>
      </c>
      <c r="G326" s="165">
        <v>45086</v>
      </c>
      <c r="H326" s="163" t="s">
        <v>171</v>
      </c>
      <c r="I326" s="166">
        <v>56904.11</v>
      </c>
      <c r="J326" s="167">
        <v>50567.99</v>
      </c>
      <c r="K326" s="166">
        <v>50143.1334058477</v>
      </c>
      <c r="L326" s="166">
        <v>56904.11</v>
      </c>
      <c r="M326" s="168">
        <v>0.88118649787900005</v>
      </c>
      <c r="N326" s="168">
        <v>5.0945327149999997</v>
      </c>
      <c r="O326" s="163" t="s">
        <v>205</v>
      </c>
      <c r="P326" s="169">
        <v>7.2005665999999996E-2</v>
      </c>
      <c r="Q326" s="129"/>
      <c r="R326" s="170"/>
    </row>
    <row r="327" spans="2:18" x14ac:dyDescent="0.25">
      <c r="B327" s="162" t="s">
        <v>166</v>
      </c>
      <c r="C327" s="163" t="s">
        <v>207</v>
      </c>
      <c r="D327" s="164" t="s">
        <v>169</v>
      </c>
      <c r="E327" s="163" t="s">
        <v>170</v>
      </c>
      <c r="F327" s="165">
        <v>44439.426238425927</v>
      </c>
      <c r="G327" s="165">
        <v>45103</v>
      </c>
      <c r="H327" s="163" t="s">
        <v>171</v>
      </c>
      <c r="I327" s="166">
        <v>221150.67</v>
      </c>
      <c r="J327" s="167">
        <v>211045.12</v>
      </c>
      <c r="K327" s="166">
        <v>209378.75467512809</v>
      </c>
      <c r="L327" s="166">
        <v>221150.67</v>
      </c>
      <c r="M327" s="168">
        <v>0.94676970535600002</v>
      </c>
      <c r="N327" s="168">
        <v>2.7206539167999999</v>
      </c>
      <c r="O327" s="163" t="s">
        <v>205</v>
      </c>
      <c r="P327" s="169">
        <v>0.3006684194</v>
      </c>
      <c r="Q327" s="129"/>
      <c r="R327" s="170"/>
    </row>
    <row r="328" spans="2:18" x14ac:dyDescent="0.25">
      <c r="B328" s="162" t="s">
        <v>166</v>
      </c>
      <c r="C328" s="163" t="s">
        <v>207</v>
      </c>
      <c r="D328" s="164" t="s">
        <v>169</v>
      </c>
      <c r="E328" s="163" t="s">
        <v>170</v>
      </c>
      <c r="F328" s="165">
        <v>44295.523541666669</v>
      </c>
      <c r="G328" s="165">
        <v>45086</v>
      </c>
      <c r="H328" s="163" t="s">
        <v>171</v>
      </c>
      <c r="I328" s="166">
        <v>55643.83</v>
      </c>
      <c r="J328" s="167">
        <v>50225.01</v>
      </c>
      <c r="K328" s="166">
        <v>50143.132864813299</v>
      </c>
      <c r="L328" s="166">
        <v>55643.83</v>
      </c>
      <c r="M328" s="168">
        <v>0.90114452698199998</v>
      </c>
      <c r="N328" s="168">
        <v>5.0945336913999997</v>
      </c>
      <c r="O328" s="163" t="s">
        <v>205</v>
      </c>
      <c r="P328" s="169">
        <v>7.2005665199999999E-2</v>
      </c>
      <c r="Q328" s="129"/>
      <c r="R328" s="170"/>
    </row>
    <row r="329" spans="2:18" x14ac:dyDescent="0.25">
      <c r="B329" s="162" t="s">
        <v>166</v>
      </c>
      <c r="C329" s="163" t="s">
        <v>207</v>
      </c>
      <c r="D329" s="164" t="s">
        <v>169</v>
      </c>
      <c r="E329" s="163" t="s">
        <v>170</v>
      </c>
      <c r="F329" s="165">
        <v>44340.617858796293</v>
      </c>
      <c r="G329" s="165">
        <v>45086</v>
      </c>
      <c r="H329" s="163" t="s">
        <v>171</v>
      </c>
      <c r="I329" s="166">
        <v>55643.83</v>
      </c>
      <c r="J329" s="167">
        <v>50533.64</v>
      </c>
      <c r="K329" s="166">
        <v>50143.130220099498</v>
      </c>
      <c r="L329" s="166">
        <v>55643.83</v>
      </c>
      <c r="M329" s="168">
        <v>0.90114447945300002</v>
      </c>
      <c r="N329" s="168">
        <v>5.0945384644000002</v>
      </c>
      <c r="O329" s="163" t="s">
        <v>205</v>
      </c>
      <c r="P329" s="169">
        <v>7.2005661400000004E-2</v>
      </c>
      <c r="Q329" s="129"/>
      <c r="R329" s="170"/>
    </row>
    <row r="330" spans="2:18" x14ac:dyDescent="0.25">
      <c r="B330" s="162" t="s">
        <v>166</v>
      </c>
      <c r="C330" s="163" t="s">
        <v>207</v>
      </c>
      <c r="D330" s="164" t="s">
        <v>169</v>
      </c>
      <c r="E330" s="163" t="s">
        <v>170</v>
      </c>
      <c r="F330" s="165">
        <v>44165.409363425926</v>
      </c>
      <c r="G330" s="165">
        <v>45086</v>
      </c>
      <c r="H330" s="163" t="s">
        <v>171</v>
      </c>
      <c r="I330" s="166">
        <v>56904.11</v>
      </c>
      <c r="J330" s="167">
        <v>50595.51</v>
      </c>
      <c r="K330" s="166">
        <v>50143.131339625099</v>
      </c>
      <c r="L330" s="166">
        <v>56904.11</v>
      </c>
      <c r="M330" s="168">
        <v>0.88118646156900005</v>
      </c>
      <c r="N330" s="168">
        <v>5.0945364440000001</v>
      </c>
      <c r="O330" s="163" t="s">
        <v>205</v>
      </c>
      <c r="P330" s="169">
        <v>7.2005662999999998E-2</v>
      </c>
      <c r="Q330" s="129"/>
      <c r="R330" s="170"/>
    </row>
    <row r="331" spans="2:18" x14ac:dyDescent="0.25">
      <c r="B331" s="162" t="s">
        <v>166</v>
      </c>
      <c r="C331" s="163" t="s">
        <v>207</v>
      </c>
      <c r="D331" s="164" t="s">
        <v>169</v>
      </c>
      <c r="E331" s="163" t="s">
        <v>170</v>
      </c>
      <c r="F331" s="165">
        <v>44439.426261574074</v>
      </c>
      <c r="G331" s="165">
        <v>45103</v>
      </c>
      <c r="H331" s="163" t="s">
        <v>171</v>
      </c>
      <c r="I331" s="166">
        <v>221150.67</v>
      </c>
      <c r="J331" s="167">
        <v>211045.12</v>
      </c>
      <c r="K331" s="166">
        <v>209378.75467512809</v>
      </c>
      <c r="L331" s="166">
        <v>221150.67</v>
      </c>
      <c r="M331" s="168">
        <v>0.94676970535600002</v>
      </c>
      <c r="N331" s="168">
        <v>2.7206539167999999</v>
      </c>
      <c r="O331" s="163" t="s">
        <v>205</v>
      </c>
      <c r="P331" s="169">
        <v>0.3006684194</v>
      </c>
      <c r="Q331" s="129"/>
      <c r="R331" s="170"/>
    </row>
    <row r="332" spans="2:18" x14ac:dyDescent="0.25">
      <c r="B332" s="162" t="s">
        <v>166</v>
      </c>
      <c r="C332" s="163" t="s">
        <v>207</v>
      </c>
      <c r="D332" s="164" t="s">
        <v>169</v>
      </c>
      <c r="E332" s="163" t="s">
        <v>170</v>
      </c>
      <c r="F332" s="165">
        <v>44299.463055555556</v>
      </c>
      <c r="G332" s="165">
        <v>45086</v>
      </c>
      <c r="H332" s="163" t="s">
        <v>171</v>
      </c>
      <c r="I332" s="166">
        <v>55643.83</v>
      </c>
      <c r="J332" s="167">
        <v>50252.36</v>
      </c>
      <c r="K332" s="166">
        <v>50143.132864813299</v>
      </c>
      <c r="L332" s="166">
        <v>55643.83</v>
      </c>
      <c r="M332" s="168">
        <v>0.90114452698199998</v>
      </c>
      <c r="N332" s="168">
        <v>5.0945336913999997</v>
      </c>
      <c r="O332" s="163" t="s">
        <v>205</v>
      </c>
      <c r="P332" s="169">
        <v>7.2005665199999999E-2</v>
      </c>
      <c r="Q332" s="129"/>
      <c r="R332" s="170"/>
    </row>
    <row r="333" spans="2:18" x14ac:dyDescent="0.25">
      <c r="B333" s="162" t="s">
        <v>204</v>
      </c>
      <c r="C333" s="163" t="s">
        <v>207</v>
      </c>
      <c r="D333" s="164" t="s">
        <v>169</v>
      </c>
      <c r="E333" s="163" t="s">
        <v>170</v>
      </c>
      <c r="F333" s="165">
        <v>43529.479733796295</v>
      </c>
      <c r="G333" s="165">
        <v>45595</v>
      </c>
      <c r="H333" s="163" t="s">
        <v>171</v>
      </c>
      <c r="I333" s="166">
        <v>2660.31</v>
      </c>
      <c r="J333" s="167">
        <v>2037.69</v>
      </c>
      <c r="K333" s="166">
        <v>2046.6822986234999</v>
      </c>
      <c r="L333" s="166">
        <v>2660.31</v>
      </c>
      <c r="M333" s="168">
        <v>0.76933977567400003</v>
      </c>
      <c r="N333" s="168">
        <v>5.5739870754999998</v>
      </c>
      <c r="O333" s="163" t="s">
        <v>205</v>
      </c>
      <c r="P333" s="169">
        <v>2.9390408999999998E-3</v>
      </c>
      <c r="Q333" s="129"/>
      <c r="R333" s="170"/>
    </row>
    <row r="334" spans="2:18" x14ac:dyDescent="0.25">
      <c r="B334" s="171" t="s">
        <v>166</v>
      </c>
      <c r="C334" s="130" t="s">
        <v>207</v>
      </c>
      <c r="D334" s="130" t="s">
        <v>169</v>
      </c>
      <c r="E334" s="130" t="s">
        <v>170</v>
      </c>
      <c r="F334" s="130">
        <v>44349.639247685183</v>
      </c>
      <c r="G334" s="130">
        <v>45086</v>
      </c>
      <c r="H334" s="130" t="s">
        <v>171</v>
      </c>
      <c r="I334" s="172">
        <v>55643.83</v>
      </c>
      <c r="J334" s="173">
        <v>50595.57</v>
      </c>
      <c r="K334" s="174">
        <v>50143.132864813299</v>
      </c>
      <c r="L334" s="172">
        <v>55643.83</v>
      </c>
      <c r="M334" s="129">
        <v>0.90114452698199998</v>
      </c>
      <c r="N334" s="129">
        <v>5.0945336913999997</v>
      </c>
      <c r="O334" s="129" t="s">
        <v>205</v>
      </c>
      <c r="P334" s="175">
        <v>7.2005665199999999E-2</v>
      </c>
      <c r="Q334" s="176"/>
      <c r="R334" s="170"/>
    </row>
    <row r="335" spans="2:18" x14ac:dyDescent="0.25">
      <c r="B335" s="162" t="s">
        <v>166</v>
      </c>
      <c r="C335" s="163" t="s">
        <v>207</v>
      </c>
      <c r="D335" s="164" t="s">
        <v>169</v>
      </c>
      <c r="E335" s="163" t="s">
        <v>170</v>
      </c>
      <c r="F335" s="165">
        <v>44181.389733796299</v>
      </c>
      <c r="G335" s="165">
        <v>45086</v>
      </c>
      <c r="H335" s="163" t="s">
        <v>171</v>
      </c>
      <c r="I335" s="166">
        <v>56273.97</v>
      </c>
      <c r="J335" s="167">
        <v>50074.79</v>
      </c>
      <c r="K335" s="166">
        <v>50143.134926013801</v>
      </c>
      <c r="L335" s="166">
        <v>56273.97</v>
      </c>
      <c r="M335" s="168">
        <v>0.89105380206899998</v>
      </c>
      <c r="N335" s="168">
        <v>5.0945299715000001</v>
      </c>
      <c r="O335" s="163" t="s">
        <v>205</v>
      </c>
      <c r="P335" s="169">
        <v>7.2005668100000003E-2</v>
      </c>
      <c r="Q335" s="129"/>
      <c r="R335" s="177"/>
    </row>
    <row r="336" spans="2:18" x14ac:dyDescent="0.25">
      <c r="B336" s="162" t="s">
        <v>166</v>
      </c>
      <c r="C336" s="163" t="s">
        <v>207</v>
      </c>
      <c r="D336" s="164" t="s">
        <v>169</v>
      </c>
      <c r="E336" s="163" t="s">
        <v>170</v>
      </c>
      <c r="F336" s="165">
        <v>44439.42627314815</v>
      </c>
      <c r="G336" s="165">
        <v>45103</v>
      </c>
      <c r="H336" s="163" t="s">
        <v>171</v>
      </c>
      <c r="I336" s="166">
        <v>221150.67</v>
      </c>
      <c r="J336" s="167">
        <v>211045.12</v>
      </c>
      <c r="K336" s="166">
        <v>209378.75467512809</v>
      </c>
      <c r="L336" s="166">
        <v>221150.67</v>
      </c>
      <c r="M336" s="168">
        <v>0.94676970535600002</v>
      </c>
      <c r="N336" s="168">
        <v>2.7206539167999999</v>
      </c>
      <c r="O336" s="163" t="s">
        <v>205</v>
      </c>
      <c r="P336" s="169">
        <v>0.3006684194</v>
      </c>
      <c r="Q336" s="129"/>
      <c r="R336" s="170"/>
    </row>
    <row r="337" spans="2:18" x14ac:dyDescent="0.25">
      <c r="B337" s="162"/>
      <c r="C337" s="163" t="s">
        <v>208</v>
      </c>
      <c r="D337" s="164"/>
      <c r="E337" s="163"/>
      <c r="F337" s="165"/>
      <c r="G337" s="165"/>
      <c r="H337" s="163"/>
      <c r="I337" s="166">
        <v>1510558.58</v>
      </c>
      <c r="J337" s="167">
        <v>1405681.7000000002</v>
      </c>
      <c r="K337" s="166">
        <v>1396263.6766319643</v>
      </c>
      <c r="L337" s="166">
        <v>1510558.58</v>
      </c>
      <c r="M337" s="168"/>
      <c r="N337" s="168"/>
      <c r="O337" s="163"/>
      <c r="P337" s="169">
        <v>2.0050381589000006</v>
      </c>
      <c r="Q337" s="129"/>
      <c r="R337" s="170"/>
    </row>
    <row r="338" spans="2:18" x14ac:dyDescent="0.25">
      <c r="B338" s="162" t="s">
        <v>166</v>
      </c>
      <c r="C338" s="163" t="s">
        <v>172</v>
      </c>
      <c r="D338" s="164" t="s">
        <v>169</v>
      </c>
      <c r="E338" s="163" t="s">
        <v>170</v>
      </c>
      <c r="F338" s="165">
        <v>44354.718368055554</v>
      </c>
      <c r="G338" s="165">
        <v>45446</v>
      </c>
      <c r="H338" s="163" t="s">
        <v>171</v>
      </c>
      <c r="I338" s="166">
        <v>135124.99</v>
      </c>
      <c r="J338" s="167">
        <v>125027.56</v>
      </c>
      <c r="K338" s="166">
        <v>126107.33269297759</v>
      </c>
      <c r="L338" s="166">
        <v>135124.99</v>
      </c>
      <c r="M338" s="168">
        <v>0.93326432581399998</v>
      </c>
      <c r="N338" s="168">
        <v>2.7186633165999998</v>
      </c>
      <c r="O338" s="163" t="s">
        <v>205</v>
      </c>
      <c r="P338" s="169">
        <v>0.18109044760000001</v>
      </c>
      <c r="Q338" s="129"/>
      <c r="R338" s="170"/>
    </row>
    <row r="339" spans="2:18" x14ac:dyDescent="0.25">
      <c r="B339" s="162" t="s">
        <v>166</v>
      </c>
      <c r="C339" s="163" t="s">
        <v>172</v>
      </c>
      <c r="D339" s="164" t="s">
        <v>169</v>
      </c>
      <c r="E339" s="163" t="s">
        <v>170</v>
      </c>
      <c r="F339" s="165">
        <v>44216.393078703702</v>
      </c>
      <c r="G339" s="165">
        <v>44944</v>
      </c>
      <c r="H339" s="163" t="s">
        <v>171</v>
      </c>
      <c r="I339" s="166">
        <v>106600.01</v>
      </c>
      <c r="J339" s="167">
        <v>100018.04</v>
      </c>
      <c r="K339" s="166">
        <v>100695.9233182368</v>
      </c>
      <c r="L339" s="166">
        <v>106600.01</v>
      </c>
      <c r="M339" s="168">
        <v>0.94461457666100002</v>
      </c>
      <c r="N339" s="168">
        <v>3.3413704043000001</v>
      </c>
      <c r="O339" s="163" t="s">
        <v>205</v>
      </c>
      <c r="P339" s="169">
        <v>0.1445995997</v>
      </c>
      <c r="Q339" s="129"/>
      <c r="R339" s="170"/>
    </row>
    <row r="340" spans="2:18" x14ac:dyDescent="0.25">
      <c r="B340" s="162" t="s">
        <v>166</v>
      </c>
      <c r="C340" s="163" t="s">
        <v>172</v>
      </c>
      <c r="D340" s="164" t="s">
        <v>169</v>
      </c>
      <c r="E340" s="163" t="s">
        <v>170</v>
      </c>
      <c r="F340" s="165">
        <v>44354.717303240737</v>
      </c>
      <c r="G340" s="165">
        <v>45446</v>
      </c>
      <c r="H340" s="163" t="s">
        <v>171</v>
      </c>
      <c r="I340" s="166">
        <v>135124.99</v>
      </c>
      <c r="J340" s="167">
        <v>125027.56</v>
      </c>
      <c r="K340" s="166">
        <v>126107.33269297759</v>
      </c>
      <c r="L340" s="166">
        <v>135124.99</v>
      </c>
      <c r="M340" s="168">
        <v>0.93326432581399998</v>
      </c>
      <c r="N340" s="168">
        <v>2.7186633165999998</v>
      </c>
      <c r="O340" s="163" t="s">
        <v>205</v>
      </c>
      <c r="P340" s="169">
        <v>0.18109044760000001</v>
      </c>
      <c r="Q340" s="129"/>
      <c r="R340" s="170"/>
    </row>
    <row r="341" spans="2:18" x14ac:dyDescent="0.25">
      <c r="B341" s="162" t="s">
        <v>166</v>
      </c>
      <c r="C341" s="163" t="s">
        <v>172</v>
      </c>
      <c r="D341" s="164" t="s">
        <v>169</v>
      </c>
      <c r="E341" s="163" t="s">
        <v>170</v>
      </c>
      <c r="F341" s="165">
        <v>44216.393634259257</v>
      </c>
      <c r="G341" s="165">
        <v>44944</v>
      </c>
      <c r="H341" s="163" t="s">
        <v>171</v>
      </c>
      <c r="I341" s="166">
        <v>106600.01</v>
      </c>
      <c r="J341" s="167">
        <v>100018.04</v>
      </c>
      <c r="K341" s="166">
        <v>100695.9233182368</v>
      </c>
      <c r="L341" s="166">
        <v>106600.01</v>
      </c>
      <c r="M341" s="168">
        <v>0.94461457666100002</v>
      </c>
      <c r="N341" s="168">
        <v>3.3413704043000001</v>
      </c>
      <c r="O341" s="163" t="s">
        <v>205</v>
      </c>
      <c r="P341" s="169">
        <v>0.1445995997</v>
      </c>
      <c r="Q341" s="129"/>
      <c r="R341" s="170"/>
    </row>
    <row r="342" spans="2:18" x14ac:dyDescent="0.25">
      <c r="B342" s="162" t="s">
        <v>166</v>
      </c>
      <c r="C342" s="163" t="s">
        <v>172</v>
      </c>
      <c r="D342" s="164" t="s">
        <v>169</v>
      </c>
      <c r="E342" s="163" t="s">
        <v>170</v>
      </c>
      <c r="F342" s="165">
        <v>44354.717673611114</v>
      </c>
      <c r="G342" s="165">
        <v>45446</v>
      </c>
      <c r="H342" s="163" t="s">
        <v>171</v>
      </c>
      <c r="I342" s="166">
        <v>135124.99</v>
      </c>
      <c r="J342" s="167">
        <v>125027.56</v>
      </c>
      <c r="K342" s="166">
        <v>126107.33269297759</v>
      </c>
      <c r="L342" s="166">
        <v>135124.99</v>
      </c>
      <c r="M342" s="168">
        <v>0.93326432581399998</v>
      </c>
      <c r="N342" s="168">
        <v>2.7186633165999998</v>
      </c>
      <c r="O342" s="163" t="s">
        <v>205</v>
      </c>
      <c r="P342" s="169">
        <v>0.18109044760000001</v>
      </c>
      <c r="Q342" s="129"/>
      <c r="R342" s="170"/>
    </row>
    <row r="343" spans="2:18" x14ac:dyDescent="0.25">
      <c r="B343" s="162" t="s">
        <v>166</v>
      </c>
      <c r="C343" s="163" t="s">
        <v>172</v>
      </c>
      <c r="D343" s="164" t="s">
        <v>169</v>
      </c>
      <c r="E343" s="163" t="s">
        <v>170</v>
      </c>
      <c r="F343" s="165">
        <v>44216.392060185186</v>
      </c>
      <c r="G343" s="165">
        <v>44944</v>
      </c>
      <c r="H343" s="163" t="s">
        <v>171</v>
      </c>
      <c r="I343" s="166">
        <v>106600.01</v>
      </c>
      <c r="J343" s="167">
        <v>100018.04</v>
      </c>
      <c r="K343" s="166">
        <v>100695.9233182368</v>
      </c>
      <c r="L343" s="166">
        <v>106600.01</v>
      </c>
      <c r="M343" s="168">
        <v>0.94461457666100002</v>
      </c>
      <c r="N343" s="168">
        <v>3.3413704043000001</v>
      </c>
      <c r="O343" s="163" t="s">
        <v>205</v>
      </c>
      <c r="P343" s="169">
        <v>0.1445995997</v>
      </c>
      <c r="Q343" s="129"/>
      <c r="R343" s="170"/>
    </row>
    <row r="344" spans="2:18" x14ac:dyDescent="0.25">
      <c r="B344" s="162" t="s">
        <v>166</v>
      </c>
      <c r="C344" s="163" t="s">
        <v>172</v>
      </c>
      <c r="D344" s="164" t="s">
        <v>169</v>
      </c>
      <c r="E344" s="163" t="s">
        <v>170</v>
      </c>
      <c r="F344" s="165">
        <v>44216.396307870367</v>
      </c>
      <c r="G344" s="165">
        <v>44944</v>
      </c>
      <c r="H344" s="163" t="s">
        <v>171</v>
      </c>
      <c r="I344" s="166">
        <v>106600.01</v>
      </c>
      <c r="J344" s="167">
        <v>100018.04</v>
      </c>
      <c r="K344" s="166">
        <v>100695.9233182368</v>
      </c>
      <c r="L344" s="166">
        <v>106600.01</v>
      </c>
      <c r="M344" s="168">
        <v>0.94461457666100002</v>
      </c>
      <c r="N344" s="168">
        <v>3.3413704043000001</v>
      </c>
      <c r="O344" s="163" t="s">
        <v>205</v>
      </c>
      <c r="P344" s="169">
        <v>0.1445995997</v>
      </c>
      <c r="Q344" s="129"/>
      <c r="R344" s="170"/>
    </row>
    <row r="345" spans="2:18" x14ac:dyDescent="0.25">
      <c r="B345" s="171" t="s">
        <v>166</v>
      </c>
      <c r="C345" s="130" t="s">
        <v>172</v>
      </c>
      <c r="D345" s="130" t="s">
        <v>169</v>
      </c>
      <c r="E345" s="130" t="s">
        <v>170</v>
      </c>
      <c r="F345" s="130">
        <v>44354.71802083333</v>
      </c>
      <c r="G345" s="130">
        <v>45446</v>
      </c>
      <c r="H345" s="130" t="s">
        <v>171</v>
      </c>
      <c r="I345" s="172">
        <v>135124.99</v>
      </c>
      <c r="J345" s="173">
        <v>125027.56</v>
      </c>
      <c r="K345" s="174">
        <v>126107.33269297759</v>
      </c>
      <c r="L345" s="172">
        <v>135124.99</v>
      </c>
      <c r="M345" s="129">
        <v>0.93326432581399998</v>
      </c>
      <c r="N345" s="129">
        <v>2.7186633165999998</v>
      </c>
      <c r="O345" s="129" t="s">
        <v>205</v>
      </c>
      <c r="P345" s="175">
        <v>0.18109044760000001</v>
      </c>
      <c r="Q345" s="176"/>
      <c r="R345" s="170"/>
    </row>
    <row r="346" spans="2:18" x14ac:dyDescent="0.25">
      <c r="B346" s="162" t="s">
        <v>166</v>
      </c>
      <c r="C346" s="163" t="s">
        <v>172</v>
      </c>
      <c r="D346" s="164" t="s">
        <v>169</v>
      </c>
      <c r="E346" s="163" t="s">
        <v>170</v>
      </c>
      <c r="F346" s="165">
        <v>44216.392546296294</v>
      </c>
      <c r="G346" s="165">
        <v>44944</v>
      </c>
      <c r="H346" s="163" t="s">
        <v>171</v>
      </c>
      <c r="I346" s="166">
        <v>106600.01</v>
      </c>
      <c r="J346" s="167">
        <v>100018.04</v>
      </c>
      <c r="K346" s="166">
        <v>100695.9233182368</v>
      </c>
      <c r="L346" s="166">
        <v>106600.01</v>
      </c>
      <c r="M346" s="168">
        <v>0.94461457666100002</v>
      </c>
      <c r="N346" s="168">
        <v>3.3413704043000001</v>
      </c>
      <c r="O346" s="163" t="s">
        <v>205</v>
      </c>
      <c r="P346" s="169">
        <v>0.1445995997</v>
      </c>
      <c r="Q346" s="129"/>
      <c r="R346" s="170"/>
    </row>
    <row r="347" spans="2:18" x14ac:dyDescent="0.25">
      <c r="B347" s="162" t="s">
        <v>166</v>
      </c>
      <c r="C347" s="163" t="s">
        <v>172</v>
      </c>
      <c r="D347" s="164" t="s">
        <v>169</v>
      </c>
      <c r="E347" s="163" t="s">
        <v>170</v>
      </c>
      <c r="F347" s="165">
        <v>44218.660729166666</v>
      </c>
      <c r="G347" s="165">
        <v>44662</v>
      </c>
      <c r="H347" s="163" t="s">
        <v>171</v>
      </c>
      <c r="I347" s="166">
        <v>105523.27</v>
      </c>
      <c r="J347" s="167">
        <v>100049.2</v>
      </c>
      <c r="K347" s="166">
        <v>100209.4671622538</v>
      </c>
      <c r="L347" s="166">
        <v>105523.27</v>
      </c>
      <c r="M347" s="168">
        <v>0.94964330770100003</v>
      </c>
      <c r="N347" s="168">
        <v>4.5941436192999996</v>
      </c>
      <c r="O347" s="163" t="s">
        <v>205</v>
      </c>
      <c r="P347" s="169">
        <v>0.14390104740000001</v>
      </c>
      <c r="Q347" s="129"/>
      <c r="R347" s="170"/>
    </row>
    <row r="348" spans="2:18" x14ac:dyDescent="0.25">
      <c r="B348" s="162"/>
      <c r="C348" s="163" t="s">
        <v>209</v>
      </c>
      <c r="D348" s="164"/>
      <c r="E348" s="163"/>
      <c r="F348" s="165"/>
      <c r="G348" s="165"/>
      <c r="H348" s="163"/>
      <c r="I348" s="166">
        <v>1179023.28</v>
      </c>
      <c r="J348" s="167">
        <v>1100249.6400000001</v>
      </c>
      <c r="K348" s="166">
        <v>1108118.4145253482</v>
      </c>
      <c r="L348" s="166">
        <v>1179023.28</v>
      </c>
      <c r="M348" s="168"/>
      <c r="N348" s="168"/>
      <c r="O348" s="163"/>
      <c r="P348" s="169">
        <v>1.5912608363</v>
      </c>
      <c r="Q348" s="129"/>
      <c r="R348" s="170"/>
    </row>
    <row r="349" spans="2:18" x14ac:dyDescent="0.25">
      <c r="B349" s="162" t="s">
        <v>166</v>
      </c>
      <c r="C349" s="163" t="s">
        <v>173</v>
      </c>
      <c r="D349" s="164" t="s">
        <v>169</v>
      </c>
      <c r="E349" s="163" t="s">
        <v>170</v>
      </c>
      <c r="F349" s="165">
        <v>44361.676226851851</v>
      </c>
      <c r="G349" s="165">
        <v>45173</v>
      </c>
      <c r="H349" s="163" t="s">
        <v>171</v>
      </c>
      <c r="I349" s="166">
        <v>11083.85</v>
      </c>
      <c r="J349" s="167">
        <v>10093.540000000001</v>
      </c>
      <c r="K349" s="166">
        <v>10003.8735479672</v>
      </c>
      <c r="L349" s="166">
        <v>11083.85</v>
      </c>
      <c r="M349" s="168">
        <v>0.90256305777900003</v>
      </c>
      <c r="N349" s="168">
        <v>4.4994921339999996</v>
      </c>
      <c r="O349" s="163" t="s">
        <v>205</v>
      </c>
      <c r="P349" s="169">
        <v>1.43655876E-2</v>
      </c>
      <c r="Q349" s="129"/>
      <c r="R349" s="170"/>
    </row>
    <row r="350" spans="2:18" x14ac:dyDescent="0.25">
      <c r="B350" s="162" t="s">
        <v>166</v>
      </c>
      <c r="C350" s="163" t="s">
        <v>173</v>
      </c>
      <c r="D350" s="164" t="s">
        <v>169</v>
      </c>
      <c r="E350" s="163" t="s">
        <v>170</v>
      </c>
      <c r="F350" s="165">
        <v>43557.641944444447</v>
      </c>
      <c r="G350" s="165">
        <v>44958</v>
      </c>
      <c r="H350" s="163" t="s">
        <v>171</v>
      </c>
      <c r="I350" s="166">
        <v>58354.45</v>
      </c>
      <c r="J350" s="167">
        <v>50197.33</v>
      </c>
      <c r="K350" s="166">
        <v>50180.280695573703</v>
      </c>
      <c r="L350" s="166">
        <v>58354.45</v>
      </c>
      <c r="M350" s="168">
        <v>0.85992209155599997</v>
      </c>
      <c r="N350" s="168">
        <v>4.2951580479000002</v>
      </c>
      <c r="O350" s="163" t="s">
        <v>205</v>
      </c>
      <c r="P350" s="169">
        <v>7.2059009600000001E-2</v>
      </c>
      <c r="Q350" s="129"/>
      <c r="R350" s="170"/>
    </row>
    <row r="351" spans="2:18" x14ac:dyDescent="0.25">
      <c r="B351" s="162" t="s">
        <v>166</v>
      </c>
      <c r="C351" s="163" t="s">
        <v>173</v>
      </c>
      <c r="D351" s="164" t="s">
        <v>169</v>
      </c>
      <c r="E351" s="163" t="s">
        <v>170</v>
      </c>
      <c r="F351" s="165">
        <v>44361.669189814813</v>
      </c>
      <c r="G351" s="165">
        <v>45173</v>
      </c>
      <c r="H351" s="163" t="s">
        <v>171</v>
      </c>
      <c r="I351" s="166">
        <v>11083.85</v>
      </c>
      <c r="J351" s="167">
        <v>10093.540000000001</v>
      </c>
      <c r="K351" s="166">
        <v>10003.8735479672</v>
      </c>
      <c r="L351" s="166">
        <v>11083.85</v>
      </c>
      <c r="M351" s="168">
        <v>0.90256305777900003</v>
      </c>
      <c r="N351" s="168">
        <v>4.4994921339999996</v>
      </c>
      <c r="O351" s="163" t="s">
        <v>205</v>
      </c>
      <c r="P351" s="169">
        <v>1.43655876E-2</v>
      </c>
      <c r="Q351" s="129"/>
      <c r="R351" s="170"/>
    </row>
    <row r="352" spans="2:18" x14ac:dyDescent="0.25">
      <c r="B352" s="162" t="s">
        <v>166</v>
      </c>
      <c r="C352" s="163" t="s">
        <v>173</v>
      </c>
      <c r="D352" s="164" t="s">
        <v>169</v>
      </c>
      <c r="E352" s="163" t="s">
        <v>170</v>
      </c>
      <c r="F352" s="165">
        <v>43461.710763888892</v>
      </c>
      <c r="G352" s="165">
        <v>44958</v>
      </c>
      <c r="H352" s="163" t="s">
        <v>171</v>
      </c>
      <c r="I352" s="166">
        <v>59425.68</v>
      </c>
      <c r="J352" s="167">
        <v>50708.77</v>
      </c>
      <c r="K352" s="166">
        <v>50180.282294798199</v>
      </c>
      <c r="L352" s="166">
        <v>59425.68</v>
      </c>
      <c r="M352" s="168">
        <v>0.84442083447399996</v>
      </c>
      <c r="N352" s="168">
        <v>4.2951540540000002</v>
      </c>
      <c r="O352" s="163" t="s">
        <v>205</v>
      </c>
      <c r="P352" s="169">
        <v>7.2059011800000003E-2</v>
      </c>
      <c r="Q352" s="129"/>
      <c r="R352" s="170"/>
    </row>
    <row r="353" spans="2:18" x14ac:dyDescent="0.25">
      <c r="B353" s="162" t="s">
        <v>166</v>
      </c>
      <c r="C353" s="163" t="s">
        <v>173</v>
      </c>
      <c r="D353" s="164" t="s">
        <v>169</v>
      </c>
      <c r="E353" s="163" t="s">
        <v>170</v>
      </c>
      <c r="F353" s="165">
        <v>44361.676238425927</v>
      </c>
      <c r="G353" s="165">
        <v>45173</v>
      </c>
      <c r="H353" s="163" t="s">
        <v>171</v>
      </c>
      <c r="I353" s="166">
        <v>11083.85</v>
      </c>
      <c r="J353" s="167">
        <v>10093.540000000001</v>
      </c>
      <c r="K353" s="166">
        <v>10003.8735479672</v>
      </c>
      <c r="L353" s="166">
        <v>11083.85</v>
      </c>
      <c r="M353" s="168">
        <v>0.90256305777900003</v>
      </c>
      <c r="N353" s="168">
        <v>4.4994921339999996</v>
      </c>
      <c r="O353" s="163" t="s">
        <v>205</v>
      </c>
      <c r="P353" s="169">
        <v>1.43655876E-2</v>
      </c>
      <c r="Q353" s="129"/>
      <c r="R353" s="170"/>
    </row>
    <row r="354" spans="2:18" x14ac:dyDescent="0.25">
      <c r="B354" s="162" t="s">
        <v>166</v>
      </c>
      <c r="C354" s="163" t="s">
        <v>173</v>
      </c>
      <c r="D354" s="164" t="s">
        <v>169</v>
      </c>
      <c r="E354" s="163" t="s">
        <v>170</v>
      </c>
      <c r="F354" s="165">
        <v>43742.656747685185</v>
      </c>
      <c r="G354" s="165">
        <v>45349</v>
      </c>
      <c r="H354" s="163" t="s">
        <v>171</v>
      </c>
      <c r="I354" s="166">
        <v>97910.57</v>
      </c>
      <c r="J354" s="167">
        <v>77531.789999999994</v>
      </c>
      <c r="K354" s="166">
        <v>79427.869022725106</v>
      </c>
      <c r="L354" s="166">
        <v>97910.57</v>
      </c>
      <c r="M354" s="168">
        <v>0.81122874703600001</v>
      </c>
      <c r="N354" s="168">
        <v>6.0094287816999996</v>
      </c>
      <c r="O354" s="163" t="s">
        <v>205</v>
      </c>
      <c r="P354" s="169">
        <v>0.11405862009999999</v>
      </c>
      <c r="Q354" s="129"/>
      <c r="R354" s="170"/>
    </row>
    <row r="355" spans="2:18" x14ac:dyDescent="0.25">
      <c r="B355" s="162" t="s">
        <v>166</v>
      </c>
      <c r="C355" s="163" t="s">
        <v>173</v>
      </c>
      <c r="D355" s="164" t="s">
        <v>169</v>
      </c>
      <c r="E355" s="163" t="s">
        <v>170</v>
      </c>
      <c r="F355" s="165">
        <v>43461.704942129632</v>
      </c>
      <c r="G355" s="165">
        <v>44958</v>
      </c>
      <c r="H355" s="163" t="s">
        <v>171</v>
      </c>
      <c r="I355" s="166">
        <v>59425.68</v>
      </c>
      <c r="J355" s="167">
        <v>50708.77</v>
      </c>
      <c r="K355" s="166">
        <v>50180.282294798199</v>
      </c>
      <c r="L355" s="166">
        <v>59425.68</v>
      </c>
      <c r="M355" s="168">
        <v>0.84442083447399996</v>
      </c>
      <c r="N355" s="168">
        <v>4.2951540540000002</v>
      </c>
      <c r="O355" s="163" t="s">
        <v>205</v>
      </c>
      <c r="P355" s="169">
        <v>7.2059011800000003E-2</v>
      </c>
      <c r="Q355" s="129"/>
      <c r="R355" s="170"/>
    </row>
    <row r="356" spans="2:18" x14ac:dyDescent="0.25">
      <c r="B356" s="162" t="s">
        <v>166</v>
      </c>
      <c r="C356" s="163" t="s">
        <v>173</v>
      </c>
      <c r="D356" s="164" t="s">
        <v>169</v>
      </c>
      <c r="E356" s="163" t="s">
        <v>170</v>
      </c>
      <c r="F356" s="165">
        <v>44361.676192129627</v>
      </c>
      <c r="G356" s="165">
        <v>45173</v>
      </c>
      <c r="H356" s="163" t="s">
        <v>171</v>
      </c>
      <c r="I356" s="166">
        <v>11083.85</v>
      </c>
      <c r="J356" s="167">
        <v>10093.540000000001</v>
      </c>
      <c r="K356" s="166">
        <v>10003.8735479672</v>
      </c>
      <c r="L356" s="166">
        <v>11083.85</v>
      </c>
      <c r="M356" s="168">
        <v>0.90256305777900003</v>
      </c>
      <c r="N356" s="168">
        <v>4.4994921339999996</v>
      </c>
      <c r="O356" s="163" t="s">
        <v>205</v>
      </c>
      <c r="P356" s="169">
        <v>1.43655876E-2</v>
      </c>
      <c r="Q356" s="129"/>
      <c r="R356" s="170"/>
    </row>
    <row r="357" spans="2:18" x14ac:dyDescent="0.25">
      <c r="B357" s="162" t="s">
        <v>166</v>
      </c>
      <c r="C357" s="163" t="s">
        <v>173</v>
      </c>
      <c r="D357" s="164" t="s">
        <v>169</v>
      </c>
      <c r="E357" s="163" t="s">
        <v>170</v>
      </c>
      <c r="F357" s="165">
        <v>43461.7112037037</v>
      </c>
      <c r="G357" s="165">
        <v>44958</v>
      </c>
      <c r="H357" s="163" t="s">
        <v>171</v>
      </c>
      <c r="I357" s="166">
        <v>59425.68</v>
      </c>
      <c r="J357" s="167">
        <v>50708.77</v>
      </c>
      <c r="K357" s="166">
        <v>50180.282294798199</v>
      </c>
      <c r="L357" s="166">
        <v>59425.68</v>
      </c>
      <c r="M357" s="168">
        <v>0.84442083447399996</v>
      </c>
      <c r="N357" s="168">
        <v>4.2951540540000002</v>
      </c>
      <c r="O357" s="163" t="s">
        <v>205</v>
      </c>
      <c r="P357" s="169">
        <v>7.2059011800000003E-2</v>
      </c>
      <c r="Q357" s="129"/>
      <c r="R357" s="170"/>
    </row>
    <row r="358" spans="2:18" x14ac:dyDescent="0.25">
      <c r="B358" s="162" t="s">
        <v>166</v>
      </c>
      <c r="C358" s="163" t="s">
        <v>173</v>
      </c>
      <c r="D358" s="164" t="s">
        <v>169</v>
      </c>
      <c r="E358" s="163" t="s">
        <v>170</v>
      </c>
      <c r="F358" s="165">
        <v>43763.582430555558</v>
      </c>
      <c r="G358" s="165">
        <v>45421</v>
      </c>
      <c r="H358" s="163" t="s">
        <v>171</v>
      </c>
      <c r="I358" s="166">
        <v>120579.98</v>
      </c>
      <c r="J358" s="167">
        <v>94883.87</v>
      </c>
      <c r="K358" s="166">
        <v>97139.797510594697</v>
      </c>
      <c r="L358" s="166">
        <v>120579.98</v>
      </c>
      <c r="M358" s="168">
        <v>0.80560469084999997</v>
      </c>
      <c r="N358" s="168">
        <v>6.0094312146000002</v>
      </c>
      <c r="O358" s="163" t="s">
        <v>205</v>
      </c>
      <c r="P358" s="169">
        <v>0.13949299409999999</v>
      </c>
      <c r="Q358" s="129"/>
      <c r="R358" s="170"/>
    </row>
    <row r="359" spans="2:18" x14ac:dyDescent="0.25">
      <c r="B359" s="162" t="s">
        <v>166</v>
      </c>
      <c r="C359" s="163" t="s">
        <v>173</v>
      </c>
      <c r="D359" s="164" t="s">
        <v>169</v>
      </c>
      <c r="E359" s="163" t="s">
        <v>170</v>
      </c>
      <c r="F359" s="165">
        <v>43461.705451388887</v>
      </c>
      <c r="G359" s="165">
        <v>44958</v>
      </c>
      <c r="H359" s="163" t="s">
        <v>171</v>
      </c>
      <c r="I359" s="166">
        <v>59425.68</v>
      </c>
      <c r="J359" s="167">
        <v>50708.77</v>
      </c>
      <c r="K359" s="166">
        <v>50180.282294798199</v>
      </c>
      <c r="L359" s="166">
        <v>59425.68</v>
      </c>
      <c r="M359" s="168">
        <v>0.84442083447399996</v>
      </c>
      <c r="N359" s="168">
        <v>4.2951540540000002</v>
      </c>
      <c r="O359" s="163" t="s">
        <v>205</v>
      </c>
      <c r="P359" s="169">
        <v>7.2059011800000003E-2</v>
      </c>
      <c r="Q359" s="129"/>
      <c r="R359" s="170"/>
    </row>
    <row r="360" spans="2:18" x14ac:dyDescent="0.25">
      <c r="B360" s="162" t="s">
        <v>166</v>
      </c>
      <c r="C360" s="163" t="s">
        <v>173</v>
      </c>
      <c r="D360" s="164" t="s">
        <v>169</v>
      </c>
      <c r="E360" s="163" t="s">
        <v>170</v>
      </c>
      <c r="F360" s="165">
        <v>44361.676215277781</v>
      </c>
      <c r="G360" s="165">
        <v>45173</v>
      </c>
      <c r="H360" s="163" t="s">
        <v>171</v>
      </c>
      <c r="I360" s="166">
        <v>11083.85</v>
      </c>
      <c r="J360" s="167">
        <v>10093.540000000001</v>
      </c>
      <c r="K360" s="166">
        <v>10003.8735479672</v>
      </c>
      <c r="L360" s="166">
        <v>11083.85</v>
      </c>
      <c r="M360" s="168">
        <v>0.90256305777900003</v>
      </c>
      <c r="N360" s="168">
        <v>4.4994921339999996</v>
      </c>
      <c r="O360" s="163" t="s">
        <v>205</v>
      </c>
      <c r="P360" s="169">
        <v>1.43655876E-2</v>
      </c>
      <c r="Q360" s="129"/>
      <c r="R360" s="170"/>
    </row>
    <row r="361" spans="2:18" x14ac:dyDescent="0.25">
      <c r="B361" s="171" t="s">
        <v>166</v>
      </c>
      <c r="C361" s="130" t="s">
        <v>173</v>
      </c>
      <c r="D361" s="130" t="s">
        <v>169</v>
      </c>
      <c r="E361" s="130" t="s">
        <v>170</v>
      </c>
      <c r="F361" s="130">
        <v>43461.711678240739</v>
      </c>
      <c r="G361" s="130">
        <v>44958</v>
      </c>
      <c r="H361" s="130" t="s">
        <v>171</v>
      </c>
      <c r="I361" s="172">
        <v>59425.68</v>
      </c>
      <c r="J361" s="173">
        <v>50708.77</v>
      </c>
      <c r="K361" s="174">
        <v>50180.282294798199</v>
      </c>
      <c r="L361" s="172">
        <v>59425.68</v>
      </c>
      <c r="M361" s="129">
        <v>0.84442083447399996</v>
      </c>
      <c r="N361" s="129">
        <v>4.2951540540000002</v>
      </c>
      <c r="O361" s="129" t="s">
        <v>205</v>
      </c>
      <c r="P361" s="175">
        <v>7.2059011800000003E-2</v>
      </c>
      <c r="Q361" s="176"/>
      <c r="R361" s="170"/>
    </row>
    <row r="362" spans="2:18" x14ac:dyDescent="0.25">
      <c r="B362" s="162" t="s">
        <v>166</v>
      </c>
      <c r="C362" s="163" t="s">
        <v>173</v>
      </c>
      <c r="D362" s="164" t="s">
        <v>169</v>
      </c>
      <c r="E362" s="163" t="s">
        <v>170</v>
      </c>
      <c r="F362" s="165">
        <v>44225.567071759258</v>
      </c>
      <c r="G362" s="165">
        <v>45335</v>
      </c>
      <c r="H362" s="163" t="s">
        <v>171</v>
      </c>
      <c r="I362" s="166">
        <v>68414.89</v>
      </c>
      <c r="J362" s="167">
        <v>58458.36</v>
      </c>
      <c r="K362" s="166">
        <v>58997.566203479597</v>
      </c>
      <c r="L362" s="166">
        <v>68414.89</v>
      </c>
      <c r="M362" s="168">
        <v>0.86234979261800004</v>
      </c>
      <c r="N362" s="168">
        <v>5.6933775238999997</v>
      </c>
      <c r="O362" s="163" t="s">
        <v>205</v>
      </c>
      <c r="P362" s="169">
        <v>8.4720653800000004E-2</v>
      </c>
      <c r="Q362" s="129"/>
      <c r="R362" s="170"/>
    </row>
    <row r="363" spans="2:18" x14ac:dyDescent="0.25">
      <c r="B363" s="162" t="s">
        <v>166</v>
      </c>
      <c r="C363" s="163" t="s">
        <v>173</v>
      </c>
      <c r="D363" s="164" t="s">
        <v>169</v>
      </c>
      <c r="E363" s="163" t="s">
        <v>170</v>
      </c>
      <c r="F363" s="165">
        <v>43461.706041666665</v>
      </c>
      <c r="G363" s="165">
        <v>44958</v>
      </c>
      <c r="H363" s="163" t="s">
        <v>171</v>
      </c>
      <c r="I363" s="166">
        <v>59425.68</v>
      </c>
      <c r="J363" s="167">
        <v>50708.77</v>
      </c>
      <c r="K363" s="166">
        <v>50180.282294798199</v>
      </c>
      <c r="L363" s="166">
        <v>59425.68</v>
      </c>
      <c r="M363" s="168">
        <v>0.84442083447399996</v>
      </c>
      <c r="N363" s="168">
        <v>4.2951540540000002</v>
      </c>
      <c r="O363" s="163" t="s">
        <v>205</v>
      </c>
      <c r="P363" s="169">
        <v>7.2059011800000003E-2</v>
      </c>
      <c r="Q363" s="129"/>
      <c r="R363" s="170"/>
    </row>
    <row r="364" spans="2:18" x14ac:dyDescent="0.25">
      <c r="B364" s="162"/>
      <c r="C364" s="163" t="s">
        <v>210</v>
      </c>
      <c r="D364" s="164"/>
      <c r="E364" s="163"/>
      <c r="F364" s="165"/>
      <c r="G364" s="165"/>
      <c r="H364" s="163"/>
      <c r="I364" s="166">
        <v>757233.22000000009</v>
      </c>
      <c r="J364" s="167">
        <v>635791.67000000004</v>
      </c>
      <c r="K364" s="166">
        <v>636846.57494099834</v>
      </c>
      <c r="L364" s="166">
        <v>757233.22000000009</v>
      </c>
      <c r="M364" s="168"/>
      <c r="N364" s="168"/>
      <c r="O364" s="163"/>
      <c r="P364" s="169">
        <v>0.91451328639999996</v>
      </c>
      <c r="Q364" s="129"/>
      <c r="R364" s="170"/>
    </row>
    <row r="365" spans="2:18" x14ac:dyDescent="0.25">
      <c r="B365" s="162" t="s">
        <v>166</v>
      </c>
      <c r="C365" s="163" t="s">
        <v>211</v>
      </c>
      <c r="D365" s="164" t="s">
        <v>169</v>
      </c>
      <c r="E365" s="163" t="s">
        <v>170</v>
      </c>
      <c r="F365" s="165">
        <v>44123.624837962961</v>
      </c>
      <c r="G365" s="165">
        <v>45217</v>
      </c>
      <c r="H365" s="163" t="s">
        <v>171</v>
      </c>
      <c r="I365" s="166">
        <v>568005.61</v>
      </c>
      <c r="J365" s="167">
        <v>501181.27</v>
      </c>
      <c r="K365" s="166">
        <v>511008.0010137381</v>
      </c>
      <c r="L365" s="166">
        <v>568005.61</v>
      </c>
      <c r="M365" s="168">
        <v>0.89965308795800003</v>
      </c>
      <c r="N365" s="168">
        <v>4.4995814030999997</v>
      </c>
      <c r="O365" s="163" t="s">
        <v>205</v>
      </c>
      <c r="P365" s="169">
        <v>0.73380877739999995</v>
      </c>
      <c r="Q365" s="129"/>
      <c r="R365" s="170"/>
    </row>
    <row r="366" spans="2:18" x14ac:dyDescent="0.25">
      <c r="B366" s="162" t="s">
        <v>166</v>
      </c>
      <c r="C366" s="163" t="s">
        <v>211</v>
      </c>
      <c r="D366" s="164" t="s">
        <v>169</v>
      </c>
      <c r="E366" s="163" t="s">
        <v>170</v>
      </c>
      <c r="F366" s="165">
        <v>44327.662175925929</v>
      </c>
      <c r="G366" s="165">
        <v>45422</v>
      </c>
      <c r="H366" s="163" t="s">
        <v>171</v>
      </c>
      <c r="I366" s="166">
        <v>557413.93999999994</v>
      </c>
      <c r="J366" s="167">
        <v>501050.99</v>
      </c>
      <c r="K366" s="166">
        <v>508242.86732051952</v>
      </c>
      <c r="L366" s="166">
        <v>557413.93999999994</v>
      </c>
      <c r="M366" s="168">
        <v>0.91178714927799998</v>
      </c>
      <c r="N366" s="168">
        <v>3.785115561</v>
      </c>
      <c r="O366" s="163" t="s">
        <v>205</v>
      </c>
      <c r="P366" s="169">
        <v>0.72983803840000006</v>
      </c>
      <c r="Q366" s="129"/>
      <c r="R366" s="170"/>
    </row>
    <row r="367" spans="2:18" x14ac:dyDescent="0.25">
      <c r="B367" s="162" t="s">
        <v>166</v>
      </c>
      <c r="C367" s="163" t="s">
        <v>211</v>
      </c>
      <c r="D367" s="164" t="s">
        <v>169</v>
      </c>
      <c r="E367" s="163" t="s">
        <v>170</v>
      </c>
      <c r="F367" s="165">
        <v>44221.69226851852</v>
      </c>
      <c r="G367" s="165">
        <v>45317</v>
      </c>
      <c r="H367" s="163" t="s">
        <v>171</v>
      </c>
      <c r="I367" s="166">
        <v>560422.68000000005</v>
      </c>
      <c r="J367" s="167">
        <v>501000</v>
      </c>
      <c r="K367" s="166">
        <v>504502.18441819132</v>
      </c>
      <c r="L367" s="166">
        <v>560422.68000000005</v>
      </c>
      <c r="M367" s="168">
        <v>0.90021728674199997</v>
      </c>
      <c r="N367" s="168">
        <v>3.9890382290000002</v>
      </c>
      <c r="O367" s="163" t="s">
        <v>205</v>
      </c>
      <c r="P367" s="169">
        <v>0.72446640839999998</v>
      </c>
      <c r="Q367" s="129"/>
      <c r="R367" s="177"/>
    </row>
    <row r="368" spans="2:18" x14ac:dyDescent="0.25">
      <c r="B368" s="162" t="s">
        <v>166</v>
      </c>
      <c r="C368" s="163" t="s">
        <v>211</v>
      </c>
      <c r="D368" s="164" t="s">
        <v>169</v>
      </c>
      <c r="E368" s="163" t="s">
        <v>170</v>
      </c>
      <c r="F368" s="165">
        <v>44077.487546296295</v>
      </c>
      <c r="G368" s="165">
        <v>45173</v>
      </c>
      <c r="H368" s="163" t="s">
        <v>171</v>
      </c>
      <c r="I368" s="166">
        <v>113487.72</v>
      </c>
      <c r="J368" s="167">
        <v>100111.99</v>
      </c>
      <c r="K368" s="166">
        <v>100450.2712915564</v>
      </c>
      <c r="L368" s="166">
        <v>113487.72</v>
      </c>
      <c r="M368" s="168">
        <v>0.88512018121000002</v>
      </c>
      <c r="N368" s="168">
        <v>4.4994316304000002</v>
      </c>
      <c r="O368" s="163" t="s">
        <v>205</v>
      </c>
      <c r="P368" s="169">
        <v>0.14424684269999999</v>
      </c>
      <c r="Q368" s="129"/>
      <c r="R368" s="170"/>
    </row>
    <row r="369" spans="2:18" x14ac:dyDescent="0.25">
      <c r="B369" s="162" t="s">
        <v>166</v>
      </c>
      <c r="C369" s="163" t="s">
        <v>211</v>
      </c>
      <c r="D369" s="164" t="s">
        <v>169</v>
      </c>
      <c r="E369" s="163" t="s">
        <v>170</v>
      </c>
      <c r="F369" s="165">
        <v>44524.385682870372</v>
      </c>
      <c r="G369" s="165">
        <v>45215</v>
      </c>
      <c r="H369" s="163" t="s">
        <v>171</v>
      </c>
      <c r="I369" s="166">
        <v>545772.22</v>
      </c>
      <c r="J369" s="167">
        <v>503545.5</v>
      </c>
      <c r="K369" s="166">
        <v>511316.06273509201</v>
      </c>
      <c r="L369" s="166">
        <v>545772.22</v>
      </c>
      <c r="M369" s="168">
        <v>0.93686714713200003</v>
      </c>
      <c r="N369" s="168">
        <v>4.4995066887000004</v>
      </c>
      <c r="O369" s="163" t="s">
        <v>205</v>
      </c>
      <c r="P369" s="169">
        <v>0.73425115480000003</v>
      </c>
      <c r="Q369" s="129"/>
      <c r="R369" s="170"/>
    </row>
    <row r="370" spans="2:18" x14ac:dyDescent="0.25">
      <c r="B370" s="162" t="s">
        <v>166</v>
      </c>
      <c r="C370" s="163" t="s">
        <v>211</v>
      </c>
      <c r="D370" s="164" t="s">
        <v>169</v>
      </c>
      <c r="E370" s="163" t="s">
        <v>170</v>
      </c>
      <c r="F370" s="165">
        <v>44074.693865740737</v>
      </c>
      <c r="G370" s="165">
        <v>45173</v>
      </c>
      <c r="H370" s="163" t="s">
        <v>171</v>
      </c>
      <c r="I370" s="166">
        <v>113512.13</v>
      </c>
      <c r="J370" s="167">
        <v>100100.01</v>
      </c>
      <c r="K370" s="166">
        <v>100474.94162595979</v>
      </c>
      <c r="L370" s="166">
        <v>113512.13</v>
      </c>
      <c r="M370" s="168">
        <v>0.88514717877299998</v>
      </c>
      <c r="N370" s="168">
        <v>4.4996631955000002</v>
      </c>
      <c r="O370" s="163" t="s">
        <v>205</v>
      </c>
      <c r="P370" s="169">
        <v>0.1442822694</v>
      </c>
      <c r="Q370" s="129"/>
      <c r="R370" s="170"/>
    </row>
    <row r="371" spans="2:18" x14ac:dyDescent="0.25">
      <c r="B371" s="162" t="s">
        <v>166</v>
      </c>
      <c r="C371" s="163" t="s">
        <v>211</v>
      </c>
      <c r="D371" s="164" t="s">
        <v>169</v>
      </c>
      <c r="E371" s="163" t="s">
        <v>170</v>
      </c>
      <c r="F371" s="165">
        <v>44445.671851851854</v>
      </c>
      <c r="G371" s="165">
        <v>45173</v>
      </c>
      <c r="H371" s="163" t="s">
        <v>171</v>
      </c>
      <c r="I371" s="166">
        <v>531101.17000000004</v>
      </c>
      <c r="J371" s="167">
        <v>501121.73</v>
      </c>
      <c r="K371" s="166">
        <v>509551.63338602521</v>
      </c>
      <c r="L371" s="166">
        <v>531101.17000000004</v>
      </c>
      <c r="M371" s="168">
        <v>0.95942479920699997</v>
      </c>
      <c r="N371" s="168">
        <v>2.9999347248000001</v>
      </c>
      <c r="O371" s="163" t="s">
        <v>205</v>
      </c>
      <c r="P371" s="169">
        <v>0.73171742979999999</v>
      </c>
      <c r="Q371" s="129"/>
      <c r="R371" s="170"/>
    </row>
    <row r="372" spans="2:18" x14ac:dyDescent="0.25">
      <c r="B372" s="162" t="s">
        <v>166</v>
      </c>
      <c r="C372" s="163" t="s">
        <v>211</v>
      </c>
      <c r="D372" s="164" t="s">
        <v>169</v>
      </c>
      <c r="E372" s="163" t="s">
        <v>170</v>
      </c>
      <c r="F372" s="165">
        <v>44060.659629629627</v>
      </c>
      <c r="G372" s="165">
        <v>45159</v>
      </c>
      <c r="H372" s="163" t="s">
        <v>171</v>
      </c>
      <c r="I372" s="166">
        <v>113512.13</v>
      </c>
      <c r="J372" s="167">
        <v>100100.01</v>
      </c>
      <c r="K372" s="166">
        <v>100608.6981713437</v>
      </c>
      <c r="L372" s="166">
        <v>113512.13</v>
      </c>
      <c r="M372" s="168">
        <v>0.886325524606</v>
      </c>
      <c r="N372" s="168">
        <v>4.4996543496000001</v>
      </c>
      <c r="O372" s="163" t="s">
        <v>205</v>
      </c>
      <c r="P372" s="169">
        <v>0.14447434410000001</v>
      </c>
      <c r="Q372" s="129"/>
      <c r="R372" s="170"/>
    </row>
    <row r="373" spans="2:18" x14ac:dyDescent="0.25">
      <c r="B373" s="162" t="s">
        <v>166</v>
      </c>
      <c r="C373" s="163" t="s">
        <v>211</v>
      </c>
      <c r="D373" s="164" t="s">
        <v>169</v>
      </c>
      <c r="E373" s="163" t="s">
        <v>170</v>
      </c>
      <c r="F373" s="165">
        <v>44351.765023148146</v>
      </c>
      <c r="G373" s="165">
        <v>45447</v>
      </c>
      <c r="H373" s="163" t="s">
        <v>171</v>
      </c>
      <c r="I373" s="166">
        <v>557413.94999999995</v>
      </c>
      <c r="J373" s="167">
        <v>500999.99</v>
      </c>
      <c r="K373" s="166">
        <v>506900.07305967511</v>
      </c>
      <c r="L373" s="166">
        <v>557413.94999999995</v>
      </c>
      <c r="M373" s="168">
        <v>0.90937816152600004</v>
      </c>
      <c r="N373" s="168">
        <v>3.7851177885</v>
      </c>
      <c r="O373" s="163" t="s">
        <v>205</v>
      </c>
      <c r="P373" s="169">
        <v>0.72790978250000005</v>
      </c>
      <c r="Q373" s="129"/>
      <c r="R373" s="170"/>
    </row>
    <row r="374" spans="2:18" x14ac:dyDescent="0.25">
      <c r="B374" s="162" t="s">
        <v>166</v>
      </c>
      <c r="C374" s="163" t="s">
        <v>211</v>
      </c>
      <c r="D374" s="164" t="s">
        <v>169</v>
      </c>
      <c r="E374" s="163" t="s">
        <v>170</v>
      </c>
      <c r="F374" s="165">
        <v>44060.65766203704</v>
      </c>
      <c r="G374" s="165">
        <v>45159</v>
      </c>
      <c r="H374" s="163" t="s">
        <v>171</v>
      </c>
      <c r="I374" s="166">
        <v>113512.13</v>
      </c>
      <c r="J374" s="167">
        <v>100100.01</v>
      </c>
      <c r="K374" s="166">
        <v>100608.6981713437</v>
      </c>
      <c r="L374" s="166">
        <v>113512.13</v>
      </c>
      <c r="M374" s="168">
        <v>0.886325524606</v>
      </c>
      <c r="N374" s="168">
        <v>4.4996543496000001</v>
      </c>
      <c r="O374" s="163" t="s">
        <v>205</v>
      </c>
      <c r="P374" s="169">
        <v>0.14447434410000001</v>
      </c>
      <c r="Q374" s="129"/>
      <c r="R374" s="170"/>
    </row>
    <row r="375" spans="2:18" x14ac:dyDescent="0.25">
      <c r="B375" s="162" t="s">
        <v>166</v>
      </c>
      <c r="C375" s="163" t="s">
        <v>211</v>
      </c>
      <c r="D375" s="164" t="s">
        <v>169</v>
      </c>
      <c r="E375" s="163" t="s">
        <v>170</v>
      </c>
      <c r="F375" s="165">
        <v>44314.709236111114</v>
      </c>
      <c r="G375" s="165">
        <v>45408</v>
      </c>
      <c r="H375" s="163" t="s">
        <v>171</v>
      </c>
      <c r="I375" s="166">
        <v>560422.68000000005</v>
      </c>
      <c r="J375" s="167">
        <v>501107.39</v>
      </c>
      <c r="K375" s="166">
        <v>509446.0448669297</v>
      </c>
      <c r="L375" s="166">
        <v>560422.68000000005</v>
      </c>
      <c r="M375" s="168">
        <v>0.90903895050600003</v>
      </c>
      <c r="N375" s="168">
        <v>3.9889680535999998</v>
      </c>
      <c r="O375" s="163" t="s">
        <v>205</v>
      </c>
      <c r="P375" s="169">
        <v>0.73156580439999996</v>
      </c>
      <c r="Q375" s="129"/>
      <c r="R375" s="170"/>
    </row>
    <row r="376" spans="2:18" x14ac:dyDescent="0.25">
      <c r="B376" s="162" t="s">
        <v>166</v>
      </c>
      <c r="C376" s="163" t="s">
        <v>211</v>
      </c>
      <c r="D376" s="164" t="s">
        <v>169</v>
      </c>
      <c r="E376" s="163" t="s">
        <v>170</v>
      </c>
      <c r="F376" s="165">
        <v>44077.491053240738</v>
      </c>
      <c r="G376" s="165">
        <v>45173</v>
      </c>
      <c r="H376" s="163" t="s">
        <v>171</v>
      </c>
      <c r="I376" s="166">
        <v>113487.72</v>
      </c>
      <c r="J376" s="167">
        <v>100111.99</v>
      </c>
      <c r="K376" s="166">
        <v>100450.2712915564</v>
      </c>
      <c r="L376" s="166">
        <v>113487.72</v>
      </c>
      <c r="M376" s="168">
        <v>0.88512018121000002</v>
      </c>
      <c r="N376" s="168">
        <v>4.4994316304000002</v>
      </c>
      <c r="O376" s="163" t="s">
        <v>205</v>
      </c>
      <c r="P376" s="169">
        <v>0.14424684269999999</v>
      </c>
      <c r="Q376" s="129"/>
      <c r="R376" s="170"/>
    </row>
    <row r="377" spans="2:18" x14ac:dyDescent="0.25">
      <c r="B377" s="162" t="s">
        <v>166</v>
      </c>
      <c r="C377" s="163" t="s">
        <v>211</v>
      </c>
      <c r="D377" s="164" t="s">
        <v>169</v>
      </c>
      <c r="E377" s="163" t="s">
        <v>170</v>
      </c>
      <c r="F377" s="165">
        <v>44207.698553240742</v>
      </c>
      <c r="G377" s="165">
        <v>45303</v>
      </c>
      <c r="H377" s="163" t="s">
        <v>171</v>
      </c>
      <c r="I377" s="166">
        <v>560422.68000000005</v>
      </c>
      <c r="J377" s="167">
        <v>501000</v>
      </c>
      <c r="K377" s="166">
        <v>505259.66328825208</v>
      </c>
      <c r="L377" s="166">
        <v>560422.68000000005</v>
      </c>
      <c r="M377" s="168">
        <v>0.90156890739700002</v>
      </c>
      <c r="N377" s="168">
        <v>3.9890382844999999</v>
      </c>
      <c r="O377" s="163" t="s">
        <v>205</v>
      </c>
      <c r="P377" s="169">
        <v>0.7255541499</v>
      </c>
      <c r="Q377" s="129"/>
      <c r="R377" s="170"/>
    </row>
    <row r="378" spans="2:18" x14ac:dyDescent="0.25">
      <c r="B378" s="162" t="s">
        <v>166</v>
      </c>
      <c r="C378" s="163" t="s">
        <v>211</v>
      </c>
      <c r="D378" s="164" t="s">
        <v>169</v>
      </c>
      <c r="E378" s="163" t="s">
        <v>170</v>
      </c>
      <c r="F378" s="165">
        <v>44077.485254629632</v>
      </c>
      <c r="G378" s="165">
        <v>45173</v>
      </c>
      <c r="H378" s="163" t="s">
        <v>171</v>
      </c>
      <c r="I378" s="166">
        <v>113487.72</v>
      </c>
      <c r="J378" s="167">
        <v>100111.99</v>
      </c>
      <c r="K378" s="166">
        <v>100450.2712915564</v>
      </c>
      <c r="L378" s="166">
        <v>113487.72</v>
      </c>
      <c r="M378" s="168">
        <v>0.88512018121000002</v>
      </c>
      <c r="N378" s="168">
        <v>4.4994316304000002</v>
      </c>
      <c r="O378" s="163" t="s">
        <v>205</v>
      </c>
      <c r="P378" s="169">
        <v>0.14424684269999999</v>
      </c>
      <c r="Q378" s="129"/>
      <c r="R378" s="170"/>
    </row>
    <row r="379" spans="2:18" x14ac:dyDescent="0.25">
      <c r="B379" s="162" t="s">
        <v>166</v>
      </c>
      <c r="C379" s="163" t="s">
        <v>211</v>
      </c>
      <c r="D379" s="164" t="s">
        <v>169</v>
      </c>
      <c r="E379" s="163" t="s">
        <v>170</v>
      </c>
      <c r="F379" s="165">
        <v>44519.508368055554</v>
      </c>
      <c r="G379" s="165">
        <v>45231</v>
      </c>
      <c r="H379" s="163" t="s">
        <v>171</v>
      </c>
      <c r="I379" s="166">
        <v>545588.96</v>
      </c>
      <c r="J379" s="167">
        <v>502091.03</v>
      </c>
      <c r="K379" s="166">
        <v>510146.6244240012</v>
      </c>
      <c r="L379" s="166">
        <v>545588.96</v>
      </c>
      <c r="M379" s="168">
        <v>0.93503839305000003</v>
      </c>
      <c r="N379" s="168">
        <v>4.4995059464000002</v>
      </c>
      <c r="O379" s="163" t="s">
        <v>205</v>
      </c>
      <c r="P379" s="169">
        <v>0.73257183839999995</v>
      </c>
      <c r="Q379" s="129"/>
      <c r="R379" s="170"/>
    </row>
    <row r="380" spans="2:18" x14ac:dyDescent="0.25">
      <c r="B380" s="162" t="s">
        <v>166</v>
      </c>
      <c r="C380" s="163" t="s">
        <v>211</v>
      </c>
      <c r="D380" s="164" t="s">
        <v>169</v>
      </c>
      <c r="E380" s="163" t="s">
        <v>170</v>
      </c>
      <c r="F380" s="165">
        <v>44074.691747685189</v>
      </c>
      <c r="G380" s="165">
        <v>45173</v>
      </c>
      <c r="H380" s="163" t="s">
        <v>171</v>
      </c>
      <c r="I380" s="166">
        <v>113512.13</v>
      </c>
      <c r="J380" s="167">
        <v>100100.01</v>
      </c>
      <c r="K380" s="166">
        <v>100474.94162595979</v>
      </c>
      <c r="L380" s="166">
        <v>113512.13</v>
      </c>
      <c r="M380" s="168">
        <v>0.88514717877299998</v>
      </c>
      <c r="N380" s="168">
        <v>4.4996631955000002</v>
      </c>
      <c r="O380" s="163" t="s">
        <v>205</v>
      </c>
      <c r="P380" s="169">
        <v>0.1442822694</v>
      </c>
      <c r="Q380" s="129"/>
      <c r="R380" s="170"/>
    </row>
    <row r="381" spans="2:18" x14ac:dyDescent="0.25">
      <c r="B381" s="162" t="s">
        <v>166</v>
      </c>
      <c r="C381" s="163" t="s">
        <v>211</v>
      </c>
      <c r="D381" s="164" t="s">
        <v>169</v>
      </c>
      <c r="E381" s="163" t="s">
        <v>170</v>
      </c>
      <c r="F381" s="165">
        <v>44375.742893518516</v>
      </c>
      <c r="G381" s="165">
        <v>45083</v>
      </c>
      <c r="H381" s="163" t="s">
        <v>171</v>
      </c>
      <c r="I381" s="166">
        <v>530639.96</v>
      </c>
      <c r="J381" s="167">
        <v>501965.63</v>
      </c>
      <c r="K381" s="166">
        <v>505644.68090315658</v>
      </c>
      <c r="L381" s="166">
        <v>530639.96</v>
      </c>
      <c r="M381" s="168">
        <v>0.95289597282299998</v>
      </c>
      <c r="N381" s="168">
        <v>2.9717497461</v>
      </c>
      <c r="O381" s="163" t="s">
        <v>205</v>
      </c>
      <c r="P381" s="169">
        <v>0.72610703619999994</v>
      </c>
      <c r="Q381" s="129"/>
      <c r="R381" s="170"/>
    </row>
    <row r="382" spans="2:18" x14ac:dyDescent="0.25">
      <c r="B382" s="162" t="s">
        <v>166</v>
      </c>
      <c r="C382" s="163" t="s">
        <v>211</v>
      </c>
      <c r="D382" s="164" t="s">
        <v>169</v>
      </c>
      <c r="E382" s="163" t="s">
        <v>170</v>
      </c>
      <c r="F382" s="165">
        <v>44060.658796296295</v>
      </c>
      <c r="G382" s="165">
        <v>45159</v>
      </c>
      <c r="H382" s="163" t="s">
        <v>171</v>
      </c>
      <c r="I382" s="166">
        <v>113512.13</v>
      </c>
      <c r="J382" s="167">
        <v>100100.01</v>
      </c>
      <c r="K382" s="166">
        <v>100608.6981713437</v>
      </c>
      <c r="L382" s="166">
        <v>113512.13</v>
      </c>
      <c r="M382" s="168">
        <v>0.886325524606</v>
      </c>
      <c r="N382" s="168">
        <v>4.4996543496000001</v>
      </c>
      <c r="O382" s="163" t="s">
        <v>205</v>
      </c>
      <c r="P382" s="169">
        <v>0.14447434410000001</v>
      </c>
      <c r="Q382" s="129"/>
      <c r="R382" s="170"/>
    </row>
    <row r="383" spans="2:18" x14ac:dyDescent="0.25">
      <c r="B383" s="162" t="s">
        <v>166</v>
      </c>
      <c r="C383" s="163" t="s">
        <v>211</v>
      </c>
      <c r="D383" s="164" t="s">
        <v>169</v>
      </c>
      <c r="E383" s="163" t="s">
        <v>170</v>
      </c>
      <c r="F383" s="165">
        <v>44204.468055555553</v>
      </c>
      <c r="G383" s="165">
        <v>45299</v>
      </c>
      <c r="H383" s="163" t="s">
        <v>171</v>
      </c>
      <c r="I383" s="166">
        <v>560422.68999999994</v>
      </c>
      <c r="J383" s="167">
        <v>501053.69</v>
      </c>
      <c r="K383" s="166">
        <v>505475.84520519158</v>
      </c>
      <c r="L383" s="166">
        <v>560422.68999999994</v>
      </c>
      <c r="M383" s="168">
        <v>0.90195463928300001</v>
      </c>
      <c r="N383" s="168">
        <v>3.9889647224</v>
      </c>
      <c r="O383" s="163" t="s">
        <v>205</v>
      </c>
      <c r="P383" s="169">
        <v>0.72586458769999995</v>
      </c>
      <c r="Q383" s="129"/>
      <c r="R383" s="170"/>
    </row>
    <row r="384" spans="2:18" x14ac:dyDescent="0.25">
      <c r="B384" s="162" t="s">
        <v>166</v>
      </c>
      <c r="C384" s="163" t="s">
        <v>211</v>
      </c>
      <c r="D384" s="164" t="s">
        <v>169</v>
      </c>
      <c r="E384" s="163" t="s">
        <v>170</v>
      </c>
      <c r="F384" s="165">
        <v>44327.662731481483</v>
      </c>
      <c r="G384" s="165">
        <v>45422</v>
      </c>
      <c r="H384" s="163" t="s">
        <v>171</v>
      </c>
      <c r="I384" s="166">
        <v>557413.93999999994</v>
      </c>
      <c r="J384" s="167">
        <v>501050.99</v>
      </c>
      <c r="K384" s="166">
        <v>508242.86732051952</v>
      </c>
      <c r="L384" s="166">
        <v>557413.93999999994</v>
      </c>
      <c r="M384" s="168">
        <v>0.91178714927799998</v>
      </c>
      <c r="N384" s="168">
        <v>3.785115561</v>
      </c>
      <c r="O384" s="163" t="s">
        <v>205</v>
      </c>
      <c r="P384" s="169">
        <v>0.72983803840000006</v>
      </c>
      <c r="Q384" s="129"/>
      <c r="R384" s="177"/>
    </row>
    <row r="385" spans="2:18" x14ac:dyDescent="0.25">
      <c r="B385" s="162" t="s">
        <v>166</v>
      </c>
      <c r="C385" s="163" t="s">
        <v>211</v>
      </c>
      <c r="D385" s="164" t="s">
        <v>169</v>
      </c>
      <c r="E385" s="163" t="s">
        <v>170</v>
      </c>
      <c r="F385" s="165">
        <v>44272.648032407407</v>
      </c>
      <c r="G385" s="165">
        <v>45005</v>
      </c>
      <c r="H385" s="163" t="s">
        <v>171</v>
      </c>
      <c r="I385" s="166">
        <v>532189.63</v>
      </c>
      <c r="J385" s="167">
        <v>501000</v>
      </c>
      <c r="K385" s="166">
        <v>501591.95368412213</v>
      </c>
      <c r="L385" s="166">
        <v>532189.63</v>
      </c>
      <c r="M385" s="168">
        <v>0.94250606439700002</v>
      </c>
      <c r="N385" s="168">
        <v>3.1241100634999999</v>
      </c>
      <c r="O385" s="163" t="s">
        <v>205</v>
      </c>
      <c r="P385" s="169">
        <v>0.72028730969999999</v>
      </c>
      <c r="Q385" s="129"/>
      <c r="R385" s="170"/>
    </row>
    <row r="386" spans="2:18" x14ac:dyDescent="0.25">
      <c r="B386" s="162" t="s">
        <v>166</v>
      </c>
      <c r="C386" s="163" t="s">
        <v>211</v>
      </c>
      <c r="D386" s="164" t="s">
        <v>169</v>
      </c>
      <c r="E386" s="163" t="s">
        <v>170</v>
      </c>
      <c r="F386" s="165">
        <v>44077.488067129627</v>
      </c>
      <c r="G386" s="165">
        <v>45173</v>
      </c>
      <c r="H386" s="163" t="s">
        <v>171</v>
      </c>
      <c r="I386" s="166">
        <v>113487.72</v>
      </c>
      <c r="J386" s="167">
        <v>100111.99</v>
      </c>
      <c r="K386" s="166">
        <v>100450.2712915564</v>
      </c>
      <c r="L386" s="166">
        <v>113487.72</v>
      </c>
      <c r="M386" s="168">
        <v>0.88512018121000002</v>
      </c>
      <c r="N386" s="168">
        <v>4.4994316304000002</v>
      </c>
      <c r="O386" s="163" t="s">
        <v>205</v>
      </c>
      <c r="P386" s="169">
        <v>0.14424684269999999</v>
      </c>
      <c r="Q386" s="129"/>
      <c r="R386" s="170"/>
    </row>
    <row r="387" spans="2:18" x14ac:dyDescent="0.25">
      <c r="B387" s="162" t="s">
        <v>166</v>
      </c>
      <c r="C387" s="163" t="s">
        <v>211</v>
      </c>
      <c r="D387" s="164" t="s">
        <v>169</v>
      </c>
      <c r="E387" s="163" t="s">
        <v>170</v>
      </c>
      <c r="F387" s="165">
        <v>44074.694224537037</v>
      </c>
      <c r="G387" s="165">
        <v>45173</v>
      </c>
      <c r="H387" s="163" t="s">
        <v>171</v>
      </c>
      <c r="I387" s="166">
        <v>113512.13</v>
      </c>
      <c r="J387" s="167">
        <v>100100.01</v>
      </c>
      <c r="K387" s="166">
        <v>100474.94162595979</v>
      </c>
      <c r="L387" s="166">
        <v>113512.13</v>
      </c>
      <c r="M387" s="168">
        <v>0.88514717877299998</v>
      </c>
      <c r="N387" s="168">
        <v>4.4996631955000002</v>
      </c>
      <c r="O387" s="163" t="s">
        <v>205</v>
      </c>
      <c r="P387" s="169">
        <v>0.1442822694</v>
      </c>
      <c r="Q387" s="129"/>
      <c r="R387" s="170"/>
    </row>
    <row r="388" spans="2:18" x14ac:dyDescent="0.25">
      <c r="B388" s="162" t="s">
        <v>166</v>
      </c>
      <c r="C388" s="163" t="s">
        <v>211</v>
      </c>
      <c r="D388" s="164" t="s">
        <v>169</v>
      </c>
      <c r="E388" s="163" t="s">
        <v>170</v>
      </c>
      <c r="F388" s="165">
        <v>44445.676516203705</v>
      </c>
      <c r="G388" s="165">
        <v>45173</v>
      </c>
      <c r="H388" s="163" t="s">
        <v>171</v>
      </c>
      <c r="I388" s="166">
        <v>531101.17000000004</v>
      </c>
      <c r="J388" s="167">
        <v>501121.73</v>
      </c>
      <c r="K388" s="166">
        <v>509551.63338602521</v>
      </c>
      <c r="L388" s="166">
        <v>531101.17000000004</v>
      </c>
      <c r="M388" s="168">
        <v>0.95942479920699997</v>
      </c>
      <c r="N388" s="168">
        <v>2.9999347248000001</v>
      </c>
      <c r="O388" s="163" t="s">
        <v>205</v>
      </c>
      <c r="P388" s="169">
        <v>0.73171742979999999</v>
      </c>
      <c r="Q388" s="129"/>
      <c r="R388" s="170"/>
    </row>
    <row r="389" spans="2:18" x14ac:dyDescent="0.25">
      <c r="B389" s="162" t="s">
        <v>166</v>
      </c>
      <c r="C389" s="163" t="s">
        <v>211</v>
      </c>
      <c r="D389" s="164" t="s">
        <v>169</v>
      </c>
      <c r="E389" s="163" t="s">
        <v>170</v>
      </c>
      <c r="F389" s="165">
        <v>44074.690497685187</v>
      </c>
      <c r="G389" s="165">
        <v>45173</v>
      </c>
      <c r="H389" s="163" t="s">
        <v>171</v>
      </c>
      <c r="I389" s="166">
        <v>113512.13</v>
      </c>
      <c r="J389" s="167">
        <v>100100.01</v>
      </c>
      <c r="K389" s="166">
        <v>100474.94162595979</v>
      </c>
      <c r="L389" s="166">
        <v>113512.13</v>
      </c>
      <c r="M389" s="168">
        <v>0.88514717877299998</v>
      </c>
      <c r="N389" s="168">
        <v>4.4996631955000002</v>
      </c>
      <c r="O389" s="163" t="s">
        <v>205</v>
      </c>
      <c r="P389" s="169">
        <v>0.1442822694</v>
      </c>
      <c r="Q389" s="129"/>
      <c r="R389" s="170"/>
    </row>
    <row r="390" spans="2:18" x14ac:dyDescent="0.25">
      <c r="B390" s="162" t="s">
        <v>166</v>
      </c>
      <c r="C390" s="163" t="s">
        <v>211</v>
      </c>
      <c r="D390" s="164" t="s">
        <v>169</v>
      </c>
      <c r="E390" s="163" t="s">
        <v>170</v>
      </c>
      <c r="F390" s="165">
        <v>44351.770671296297</v>
      </c>
      <c r="G390" s="165">
        <v>45083</v>
      </c>
      <c r="H390" s="163" t="s">
        <v>171</v>
      </c>
      <c r="I390" s="166">
        <v>530639.96</v>
      </c>
      <c r="J390" s="167">
        <v>500999.99</v>
      </c>
      <c r="K390" s="166">
        <v>505644.68090315658</v>
      </c>
      <c r="L390" s="166">
        <v>530639.96</v>
      </c>
      <c r="M390" s="168">
        <v>0.95289597282299998</v>
      </c>
      <c r="N390" s="168">
        <v>2.9717497461</v>
      </c>
      <c r="O390" s="163" t="s">
        <v>205</v>
      </c>
      <c r="P390" s="169">
        <v>0.72610703619999994</v>
      </c>
      <c r="Q390" s="129"/>
      <c r="R390" s="170"/>
    </row>
    <row r="391" spans="2:18" x14ac:dyDescent="0.25">
      <c r="B391" s="162" t="s">
        <v>166</v>
      </c>
      <c r="C391" s="163" t="s">
        <v>211</v>
      </c>
      <c r="D391" s="164" t="s">
        <v>169</v>
      </c>
      <c r="E391" s="163" t="s">
        <v>170</v>
      </c>
      <c r="F391" s="165">
        <v>44060.65792824074</v>
      </c>
      <c r="G391" s="165">
        <v>45159</v>
      </c>
      <c r="H391" s="163" t="s">
        <v>171</v>
      </c>
      <c r="I391" s="166">
        <v>113512.13</v>
      </c>
      <c r="J391" s="167">
        <v>100100.01</v>
      </c>
      <c r="K391" s="166">
        <v>100608.6981713437</v>
      </c>
      <c r="L391" s="166">
        <v>113512.13</v>
      </c>
      <c r="M391" s="168">
        <v>0.886325524606</v>
      </c>
      <c r="N391" s="168">
        <v>4.4996543496000001</v>
      </c>
      <c r="O391" s="163" t="s">
        <v>205</v>
      </c>
      <c r="P391" s="169">
        <v>0.14447434410000001</v>
      </c>
      <c r="Q391" s="129"/>
      <c r="R391" s="170"/>
    </row>
    <row r="392" spans="2:18" x14ac:dyDescent="0.25">
      <c r="B392" s="162" t="s">
        <v>166</v>
      </c>
      <c r="C392" s="163" t="s">
        <v>211</v>
      </c>
      <c r="D392" s="164" t="s">
        <v>169</v>
      </c>
      <c r="E392" s="163" t="s">
        <v>170</v>
      </c>
      <c r="F392" s="165">
        <v>44327.658229166664</v>
      </c>
      <c r="G392" s="165">
        <v>45422</v>
      </c>
      <c r="H392" s="163" t="s">
        <v>171</v>
      </c>
      <c r="I392" s="166">
        <v>557413.93999999994</v>
      </c>
      <c r="J392" s="167">
        <v>501050.99</v>
      </c>
      <c r="K392" s="166">
        <v>508242.86732051952</v>
      </c>
      <c r="L392" s="166">
        <v>557413.93999999994</v>
      </c>
      <c r="M392" s="168">
        <v>0.91178714927799998</v>
      </c>
      <c r="N392" s="168">
        <v>3.785115561</v>
      </c>
      <c r="O392" s="163" t="s">
        <v>205</v>
      </c>
      <c r="P392" s="169">
        <v>0.72983803840000006</v>
      </c>
      <c r="Q392" s="129"/>
      <c r="R392" s="170"/>
    </row>
    <row r="393" spans="2:18" x14ac:dyDescent="0.25">
      <c r="B393" s="162" t="s">
        <v>166</v>
      </c>
      <c r="C393" s="163" t="s">
        <v>211</v>
      </c>
      <c r="D393" s="164" t="s">
        <v>169</v>
      </c>
      <c r="E393" s="163" t="s">
        <v>170</v>
      </c>
      <c r="F393" s="165">
        <v>44077.491527777776</v>
      </c>
      <c r="G393" s="165">
        <v>45173</v>
      </c>
      <c r="H393" s="163" t="s">
        <v>171</v>
      </c>
      <c r="I393" s="166">
        <v>113487.72</v>
      </c>
      <c r="J393" s="167">
        <v>100111.99</v>
      </c>
      <c r="K393" s="166">
        <v>100450.2712915564</v>
      </c>
      <c r="L393" s="166">
        <v>113487.72</v>
      </c>
      <c r="M393" s="168">
        <v>0.88512018121000002</v>
      </c>
      <c r="N393" s="168">
        <v>4.4994316304000002</v>
      </c>
      <c r="O393" s="163" t="s">
        <v>205</v>
      </c>
      <c r="P393" s="169">
        <v>0.14424684269999999</v>
      </c>
      <c r="Q393" s="129"/>
      <c r="R393" s="170"/>
    </row>
    <row r="394" spans="2:18" x14ac:dyDescent="0.25">
      <c r="B394" s="162" t="s">
        <v>166</v>
      </c>
      <c r="C394" s="163" t="s">
        <v>211</v>
      </c>
      <c r="D394" s="164" t="s">
        <v>169</v>
      </c>
      <c r="E394" s="163" t="s">
        <v>170</v>
      </c>
      <c r="F394" s="165">
        <v>44209.691967592589</v>
      </c>
      <c r="G394" s="165">
        <v>45306</v>
      </c>
      <c r="H394" s="163" t="s">
        <v>171</v>
      </c>
      <c r="I394" s="166">
        <v>560476.91</v>
      </c>
      <c r="J394" s="167">
        <v>500999.99</v>
      </c>
      <c r="K394" s="166">
        <v>505150.75923797401</v>
      </c>
      <c r="L394" s="166">
        <v>560476.91</v>
      </c>
      <c r="M394" s="168">
        <v>0.90128736835599998</v>
      </c>
      <c r="N394" s="168">
        <v>3.9889345982000002</v>
      </c>
      <c r="O394" s="163" t="s">
        <v>205</v>
      </c>
      <c r="P394" s="169">
        <v>0.72539776339999995</v>
      </c>
      <c r="Q394" s="129"/>
      <c r="R394" s="170"/>
    </row>
    <row r="395" spans="2:18" x14ac:dyDescent="0.25">
      <c r="B395" s="162" t="s">
        <v>166</v>
      </c>
      <c r="C395" s="163" t="s">
        <v>211</v>
      </c>
      <c r="D395" s="164" t="s">
        <v>169</v>
      </c>
      <c r="E395" s="163" t="s">
        <v>170</v>
      </c>
      <c r="F395" s="165">
        <v>44077.486516203702</v>
      </c>
      <c r="G395" s="165">
        <v>45173</v>
      </c>
      <c r="H395" s="163" t="s">
        <v>171</v>
      </c>
      <c r="I395" s="166">
        <v>113487.72</v>
      </c>
      <c r="J395" s="167">
        <v>100111.99</v>
      </c>
      <c r="K395" s="166">
        <v>100450.2712915564</v>
      </c>
      <c r="L395" s="166">
        <v>113487.72</v>
      </c>
      <c r="M395" s="168">
        <v>0.88512018121000002</v>
      </c>
      <c r="N395" s="168">
        <v>4.4994316304000002</v>
      </c>
      <c r="O395" s="163" t="s">
        <v>205</v>
      </c>
      <c r="P395" s="169">
        <v>0.14424684269999999</v>
      </c>
      <c r="Q395" s="129"/>
      <c r="R395" s="170"/>
    </row>
    <row r="396" spans="2:18" x14ac:dyDescent="0.25">
      <c r="B396" s="162" t="s">
        <v>166</v>
      </c>
      <c r="C396" s="163" t="s">
        <v>211</v>
      </c>
      <c r="D396" s="164" t="s">
        <v>169</v>
      </c>
      <c r="E396" s="163" t="s">
        <v>170</v>
      </c>
      <c r="F396" s="165">
        <v>44519.510937500003</v>
      </c>
      <c r="G396" s="165">
        <v>45231</v>
      </c>
      <c r="H396" s="163" t="s">
        <v>171</v>
      </c>
      <c r="I396" s="166">
        <v>545588.96</v>
      </c>
      <c r="J396" s="167">
        <v>502091.03</v>
      </c>
      <c r="K396" s="166">
        <v>510146.6244240012</v>
      </c>
      <c r="L396" s="166">
        <v>545588.96</v>
      </c>
      <c r="M396" s="168">
        <v>0.93503839305000003</v>
      </c>
      <c r="N396" s="168">
        <v>4.4995059464000002</v>
      </c>
      <c r="O396" s="163" t="s">
        <v>205</v>
      </c>
      <c r="P396" s="169">
        <v>0.73257183839999995</v>
      </c>
      <c r="Q396" s="129"/>
      <c r="R396" s="170"/>
    </row>
    <row r="397" spans="2:18" x14ac:dyDescent="0.25">
      <c r="B397" s="162" t="s">
        <v>166</v>
      </c>
      <c r="C397" s="163" t="s">
        <v>211</v>
      </c>
      <c r="D397" s="164" t="s">
        <v>169</v>
      </c>
      <c r="E397" s="163" t="s">
        <v>170</v>
      </c>
      <c r="F397" s="165">
        <v>44074.693136574075</v>
      </c>
      <c r="G397" s="165">
        <v>45173</v>
      </c>
      <c r="H397" s="163" t="s">
        <v>171</v>
      </c>
      <c r="I397" s="166">
        <v>113512.13</v>
      </c>
      <c r="J397" s="167">
        <v>100100.01</v>
      </c>
      <c r="K397" s="166">
        <v>100474.94162595979</v>
      </c>
      <c r="L397" s="166">
        <v>113512.13</v>
      </c>
      <c r="M397" s="168">
        <v>0.88514717877299998</v>
      </c>
      <c r="N397" s="168">
        <v>4.4996631955000002</v>
      </c>
      <c r="O397" s="163" t="s">
        <v>205</v>
      </c>
      <c r="P397" s="169">
        <v>0.1442822694</v>
      </c>
      <c r="Q397" s="129"/>
      <c r="R397" s="170"/>
    </row>
    <row r="398" spans="2:18" x14ac:dyDescent="0.25">
      <c r="B398" s="162" t="s">
        <v>166</v>
      </c>
      <c r="C398" s="163" t="s">
        <v>211</v>
      </c>
      <c r="D398" s="164" t="s">
        <v>169</v>
      </c>
      <c r="E398" s="163" t="s">
        <v>170</v>
      </c>
      <c r="F398" s="165">
        <v>44438.711481481485</v>
      </c>
      <c r="G398" s="165">
        <v>45169</v>
      </c>
      <c r="H398" s="163" t="s">
        <v>171</v>
      </c>
      <c r="I398" s="166">
        <v>531101.17000000004</v>
      </c>
      <c r="J398" s="167">
        <v>500999.99</v>
      </c>
      <c r="K398" s="166">
        <v>509717.07444676198</v>
      </c>
      <c r="L398" s="166">
        <v>531101.17000000004</v>
      </c>
      <c r="M398" s="168">
        <v>0.959736304943</v>
      </c>
      <c r="N398" s="168">
        <v>3.0000585071999999</v>
      </c>
      <c r="O398" s="163" t="s">
        <v>205</v>
      </c>
      <c r="P398" s="169">
        <v>0.73195500359999999</v>
      </c>
      <c r="Q398" s="129"/>
      <c r="R398" s="170"/>
    </row>
    <row r="399" spans="2:18" x14ac:dyDescent="0.25">
      <c r="B399" s="162" t="s">
        <v>166</v>
      </c>
      <c r="C399" s="163" t="s">
        <v>211</v>
      </c>
      <c r="D399" s="164" t="s">
        <v>169</v>
      </c>
      <c r="E399" s="163" t="s">
        <v>170</v>
      </c>
      <c r="F399" s="165">
        <v>44060.659062500003</v>
      </c>
      <c r="G399" s="165">
        <v>45159</v>
      </c>
      <c r="H399" s="163" t="s">
        <v>171</v>
      </c>
      <c r="I399" s="166">
        <v>113512.13</v>
      </c>
      <c r="J399" s="167">
        <v>100100.01</v>
      </c>
      <c r="K399" s="166">
        <v>100608.6981713437</v>
      </c>
      <c r="L399" s="166">
        <v>113512.13</v>
      </c>
      <c r="M399" s="168">
        <v>0.886325524606</v>
      </c>
      <c r="N399" s="168">
        <v>4.4996543496000001</v>
      </c>
      <c r="O399" s="163" t="s">
        <v>205</v>
      </c>
      <c r="P399" s="169">
        <v>0.14447434410000001</v>
      </c>
      <c r="Q399" s="129"/>
      <c r="R399" s="170"/>
    </row>
    <row r="400" spans="2:18" x14ac:dyDescent="0.25">
      <c r="B400" s="162" t="s">
        <v>166</v>
      </c>
      <c r="C400" s="163" t="s">
        <v>211</v>
      </c>
      <c r="D400" s="164" t="s">
        <v>169</v>
      </c>
      <c r="E400" s="163" t="s">
        <v>170</v>
      </c>
      <c r="F400" s="165">
        <v>44341.420706018522</v>
      </c>
      <c r="G400" s="165">
        <v>45230</v>
      </c>
      <c r="H400" s="163" t="s">
        <v>171</v>
      </c>
      <c r="I400" s="166">
        <v>556888.92000000004</v>
      </c>
      <c r="J400" s="167">
        <v>502572.82</v>
      </c>
      <c r="K400" s="166">
        <v>510328.65617841127</v>
      </c>
      <c r="L400" s="166">
        <v>556888.92000000004</v>
      </c>
      <c r="M400" s="168">
        <v>0.91639218855100002</v>
      </c>
      <c r="N400" s="168">
        <v>4.4994983240000002</v>
      </c>
      <c r="O400" s="163" t="s">
        <v>205</v>
      </c>
      <c r="P400" s="169">
        <v>0.73283323649999998</v>
      </c>
      <c r="Q400" s="129"/>
      <c r="R400" s="170"/>
    </row>
    <row r="401" spans="2:18" x14ac:dyDescent="0.25">
      <c r="B401" s="162" t="s">
        <v>166</v>
      </c>
      <c r="C401" s="163" t="s">
        <v>211</v>
      </c>
      <c r="D401" s="164" t="s">
        <v>169</v>
      </c>
      <c r="E401" s="163" t="s">
        <v>170</v>
      </c>
      <c r="F401" s="165">
        <v>44060.657083333332</v>
      </c>
      <c r="G401" s="165">
        <v>45159</v>
      </c>
      <c r="H401" s="163" t="s">
        <v>171</v>
      </c>
      <c r="I401" s="166">
        <v>113512.13</v>
      </c>
      <c r="J401" s="167">
        <v>100100.01</v>
      </c>
      <c r="K401" s="166">
        <v>100608.6981713437</v>
      </c>
      <c r="L401" s="166">
        <v>113512.13</v>
      </c>
      <c r="M401" s="168">
        <v>0.886325524606</v>
      </c>
      <c r="N401" s="168">
        <v>4.4996543496000001</v>
      </c>
      <c r="O401" s="163" t="s">
        <v>205</v>
      </c>
      <c r="P401" s="169">
        <v>0.14447434410000001</v>
      </c>
      <c r="Q401" s="129"/>
      <c r="R401" s="170"/>
    </row>
    <row r="402" spans="2:18" x14ac:dyDescent="0.25">
      <c r="B402" s="162" t="s">
        <v>166</v>
      </c>
      <c r="C402" s="163" t="s">
        <v>211</v>
      </c>
      <c r="D402" s="164" t="s">
        <v>169</v>
      </c>
      <c r="E402" s="163" t="s">
        <v>170</v>
      </c>
      <c r="F402" s="165">
        <v>44277.739872685182</v>
      </c>
      <c r="G402" s="165">
        <v>45373</v>
      </c>
      <c r="H402" s="163" t="s">
        <v>171</v>
      </c>
      <c r="I402" s="166">
        <v>560422.68999999994</v>
      </c>
      <c r="J402" s="167">
        <v>500999.99</v>
      </c>
      <c r="K402" s="166">
        <v>501483.26422508399</v>
      </c>
      <c r="L402" s="166">
        <v>560422.68999999994</v>
      </c>
      <c r="M402" s="168">
        <v>0.89483040778599998</v>
      </c>
      <c r="N402" s="168">
        <v>3.9889646102</v>
      </c>
      <c r="O402" s="163" t="s">
        <v>205</v>
      </c>
      <c r="P402" s="169">
        <v>0.72013123140000002</v>
      </c>
      <c r="Q402" s="129"/>
      <c r="R402" s="170"/>
    </row>
    <row r="403" spans="2:18" x14ac:dyDescent="0.25">
      <c r="B403" s="162" t="s">
        <v>166</v>
      </c>
      <c r="C403" s="163" t="s">
        <v>211</v>
      </c>
      <c r="D403" s="164" t="s">
        <v>169</v>
      </c>
      <c r="E403" s="163" t="s">
        <v>170</v>
      </c>
      <c r="F403" s="165">
        <v>44077.490162037036</v>
      </c>
      <c r="G403" s="165">
        <v>45173</v>
      </c>
      <c r="H403" s="163" t="s">
        <v>171</v>
      </c>
      <c r="I403" s="166">
        <v>113487.72</v>
      </c>
      <c r="J403" s="167">
        <v>100111.99</v>
      </c>
      <c r="K403" s="166">
        <v>100450.2712915564</v>
      </c>
      <c r="L403" s="166">
        <v>113487.72</v>
      </c>
      <c r="M403" s="168">
        <v>0.88512018121000002</v>
      </c>
      <c r="N403" s="168">
        <v>4.4994316304000002</v>
      </c>
      <c r="O403" s="163" t="s">
        <v>205</v>
      </c>
      <c r="P403" s="169">
        <v>0.14424684269999999</v>
      </c>
      <c r="Q403" s="129"/>
      <c r="R403" s="170"/>
    </row>
    <row r="404" spans="2:18" x14ac:dyDescent="0.25">
      <c r="B404" s="162" t="s">
        <v>166</v>
      </c>
      <c r="C404" s="163" t="s">
        <v>211</v>
      </c>
      <c r="D404" s="164" t="s">
        <v>169</v>
      </c>
      <c r="E404" s="163" t="s">
        <v>170</v>
      </c>
      <c r="F404" s="165">
        <v>44204.468321759261</v>
      </c>
      <c r="G404" s="165">
        <v>45299</v>
      </c>
      <c r="H404" s="163" t="s">
        <v>171</v>
      </c>
      <c r="I404" s="166">
        <v>560422.68999999994</v>
      </c>
      <c r="J404" s="167">
        <v>501053.69</v>
      </c>
      <c r="K404" s="166">
        <v>505475.84520519158</v>
      </c>
      <c r="L404" s="166">
        <v>560422.68999999994</v>
      </c>
      <c r="M404" s="168">
        <v>0.90195463928300001</v>
      </c>
      <c r="N404" s="168">
        <v>3.9889647224</v>
      </c>
      <c r="O404" s="163" t="s">
        <v>205</v>
      </c>
      <c r="P404" s="169">
        <v>0.72586458769999995</v>
      </c>
      <c r="Q404" s="129"/>
      <c r="R404" s="170"/>
    </row>
    <row r="405" spans="2:18" x14ac:dyDescent="0.25">
      <c r="B405" s="162" t="s">
        <v>166</v>
      </c>
      <c r="C405" s="163" t="s">
        <v>211</v>
      </c>
      <c r="D405" s="164" t="s">
        <v>169</v>
      </c>
      <c r="E405" s="163" t="s">
        <v>170</v>
      </c>
      <c r="F405" s="165">
        <v>44074.694699074076</v>
      </c>
      <c r="G405" s="165">
        <v>45173</v>
      </c>
      <c r="H405" s="163" t="s">
        <v>171</v>
      </c>
      <c r="I405" s="166">
        <v>113512.13</v>
      </c>
      <c r="J405" s="167">
        <v>100100.01</v>
      </c>
      <c r="K405" s="166">
        <v>100474.94162595979</v>
      </c>
      <c r="L405" s="166">
        <v>113512.13</v>
      </c>
      <c r="M405" s="168">
        <v>0.88514717877299998</v>
      </c>
      <c r="N405" s="168">
        <v>4.4996631955000002</v>
      </c>
      <c r="O405" s="163" t="s">
        <v>205</v>
      </c>
      <c r="P405" s="169">
        <v>0.1442822694</v>
      </c>
      <c r="Q405" s="129"/>
      <c r="R405" s="170"/>
    </row>
    <row r="406" spans="2:18" x14ac:dyDescent="0.25">
      <c r="B406" s="162" t="s">
        <v>166</v>
      </c>
      <c r="C406" s="163" t="s">
        <v>211</v>
      </c>
      <c r="D406" s="164" t="s">
        <v>169</v>
      </c>
      <c r="E406" s="163" t="s">
        <v>170</v>
      </c>
      <c r="F406" s="165">
        <v>44445.676539351851</v>
      </c>
      <c r="G406" s="165">
        <v>45173</v>
      </c>
      <c r="H406" s="163" t="s">
        <v>171</v>
      </c>
      <c r="I406" s="166">
        <v>531101.17000000004</v>
      </c>
      <c r="J406" s="167">
        <v>501121.73</v>
      </c>
      <c r="K406" s="166">
        <v>509551.63338602521</v>
      </c>
      <c r="L406" s="166">
        <v>531101.17000000004</v>
      </c>
      <c r="M406" s="168">
        <v>0.95942479920699997</v>
      </c>
      <c r="N406" s="168">
        <v>2.9999347248000001</v>
      </c>
      <c r="O406" s="163" t="s">
        <v>205</v>
      </c>
      <c r="P406" s="169">
        <v>0.73171742979999999</v>
      </c>
      <c r="Q406" s="129"/>
      <c r="R406" s="170"/>
    </row>
    <row r="407" spans="2:18" x14ac:dyDescent="0.25">
      <c r="B407" s="162" t="s">
        <v>166</v>
      </c>
      <c r="C407" s="163" t="s">
        <v>211</v>
      </c>
      <c r="D407" s="164" t="s">
        <v>169</v>
      </c>
      <c r="E407" s="163" t="s">
        <v>170</v>
      </c>
      <c r="F407" s="165">
        <v>44074.690960648149</v>
      </c>
      <c r="G407" s="165">
        <v>45173</v>
      </c>
      <c r="H407" s="163" t="s">
        <v>171</v>
      </c>
      <c r="I407" s="166">
        <v>113512.13</v>
      </c>
      <c r="J407" s="167">
        <v>100100.01</v>
      </c>
      <c r="K407" s="166">
        <v>100474.94162595979</v>
      </c>
      <c r="L407" s="166">
        <v>113512.13</v>
      </c>
      <c r="M407" s="168">
        <v>0.88514717877299998</v>
      </c>
      <c r="N407" s="168">
        <v>4.4996631955000002</v>
      </c>
      <c r="O407" s="163" t="s">
        <v>205</v>
      </c>
      <c r="P407" s="169">
        <v>0.1442822694</v>
      </c>
      <c r="Q407" s="129"/>
      <c r="R407" s="170"/>
    </row>
    <row r="408" spans="2:18" x14ac:dyDescent="0.25">
      <c r="B408" s="162" t="s">
        <v>166</v>
      </c>
      <c r="C408" s="163" t="s">
        <v>211</v>
      </c>
      <c r="D408" s="164" t="s">
        <v>169</v>
      </c>
      <c r="E408" s="163" t="s">
        <v>170</v>
      </c>
      <c r="F408" s="165">
        <v>44371.417048611111</v>
      </c>
      <c r="G408" s="165">
        <v>45209</v>
      </c>
      <c r="H408" s="163" t="s">
        <v>171</v>
      </c>
      <c r="I408" s="166">
        <v>556888.92000000004</v>
      </c>
      <c r="J408" s="167">
        <v>505672.88</v>
      </c>
      <c r="K408" s="166">
        <v>511622.49217311782</v>
      </c>
      <c r="L408" s="166">
        <v>556888.92000000004</v>
      </c>
      <c r="M408" s="168">
        <v>0.91871551722199996</v>
      </c>
      <c r="N408" s="168">
        <v>4.4995062499999996</v>
      </c>
      <c r="O408" s="163" t="s">
        <v>205</v>
      </c>
      <c r="P408" s="169">
        <v>0.73469118820000001</v>
      </c>
      <c r="Q408" s="129"/>
      <c r="R408" s="170"/>
    </row>
    <row r="409" spans="2:18" x14ac:dyDescent="0.25">
      <c r="B409" s="162" t="s">
        <v>166</v>
      </c>
      <c r="C409" s="163" t="s">
        <v>211</v>
      </c>
      <c r="D409" s="164" t="s">
        <v>169</v>
      </c>
      <c r="E409" s="163" t="s">
        <v>170</v>
      </c>
      <c r="F409" s="165">
        <v>44060.658206018517</v>
      </c>
      <c r="G409" s="165">
        <v>45159</v>
      </c>
      <c r="H409" s="163" t="s">
        <v>171</v>
      </c>
      <c r="I409" s="166">
        <v>113512.13</v>
      </c>
      <c r="J409" s="167">
        <v>100100.01</v>
      </c>
      <c r="K409" s="166">
        <v>100608.6981713437</v>
      </c>
      <c r="L409" s="166">
        <v>113512.13</v>
      </c>
      <c r="M409" s="168">
        <v>0.886325524606</v>
      </c>
      <c r="N409" s="168">
        <v>4.4996543496000001</v>
      </c>
      <c r="O409" s="163" t="s">
        <v>205</v>
      </c>
      <c r="P409" s="169">
        <v>0.14447434410000001</v>
      </c>
      <c r="Q409" s="129"/>
      <c r="R409" s="170"/>
    </row>
    <row r="410" spans="2:18" x14ac:dyDescent="0.25">
      <c r="B410" s="162" t="s">
        <v>166</v>
      </c>
      <c r="C410" s="163" t="s">
        <v>211</v>
      </c>
      <c r="D410" s="164" t="s">
        <v>169</v>
      </c>
      <c r="E410" s="163" t="s">
        <v>170</v>
      </c>
      <c r="F410" s="165">
        <v>44327.660173611112</v>
      </c>
      <c r="G410" s="165">
        <v>45422</v>
      </c>
      <c r="H410" s="163" t="s">
        <v>171</v>
      </c>
      <c r="I410" s="166">
        <v>557413.93999999994</v>
      </c>
      <c r="J410" s="167">
        <v>501050.99</v>
      </c>
      <c r="K410" s="166">
        <v>508242.86732051952</v>
      </c>
      <c r="L410" s="166">
        <v>557413.93999999994</v>
      </c>
      <c r="M410" s="168">
        <v>0.91178714927799998</v>
      </c>
      <c r="N410" s="168">
        <v>3.785115561</v>
      </c>
      <c r="O410" s="163" t="s">
        <v>205</v>
      </c>
      <c r="P410" s="169">
        <v>0.72983803840000006</v>
      </c>
      <c r="Q410" s="129"/>
      <c r="R410" s="170"/>
    </row>
    <row r="411" spans="2:18" x14ac:dyDescent="0.25">
      <c r="B411" s="162" t="s">
        <v>166</v>
      </c>
      <c r="C411" s="163" t="s">
        <v>211</v>
      </c>
      <c r="D411" s="164" t="s">
        <v>169</v>
      </c>
      <c r="E411" s="163" t="s">
        <v>170</v>
      </c>
      <c r="F411" s="165">
        <v>44077.491886574076</v>
      </c>
      <c r="G411" s="165">
        <v>45173</v>
      </c>
      <c r="H411" s="163" t="s">
        <v>171</v>
      </c>
      <c r="I411" s="166">
        <v>113487.72</v>
      </c>
      <c r="J411" s="167">
        <v>100111.99</v>
      </c>
      <c r="K411" s="166">
        <v>100450.2712915564</v>
      </c>
      <c r="L411" s="166">
        <v>113487.72</v>
      </c>
      <c r="M411" s="168">
        <v>0.88512018121000002</v>
      </c>
      <c r="N411" s="168">
        <v>4.4994316304000002</v>
      </c>
      <c r="O411" s="163" t="s">
        <v>205</v>
      </c>
      <c r="P411" s="169">
        <v>0.14424684269999999</v>
      </c>
      <c r="Q411" s="129"/>
      <c r="R411" s="170"/>
    </row>
    <row r="412" spans="2:18" x14ac:dyDescent="0.25">
      <c r="B412" s="162" t="s">
        <v>166</v>
      </c>
      <c r="C412" s="163" t="s">
        <v>211</v>
      </c>
      <c r="D412" s="164" t="s">
        <v>169</v>
      </c>
      <c r="E412" s="163" t="s">
        <v>170</v>
      </c>
      <c r="F412" s="165">
        <v>44221.691851851851</v>
      </c>
      <c r="G412" s="165">
        <v>45317</v>
      </c>
      <c r="H412" s="163" t="s">
        <v>171</v>
      </c>
      <c r="I412" s="166">
        <v>560422.68000000005</v>
      </c>
      <c r="J412" s="167">
        <v>501000</v>
      </c>
      <c r="K412" s="166">
        <v>504502.18441819132</v>
      </c>
      <c r="L412" s="166">
        <v>560422.68000000005</v>
      </c>
      <c r="M412" s="168">
        <v>0.90021728674199997</v>
      </c>
      <c r="N412" s="168">
        <v>3.9890382290000002</v>
      </c>
      <c r="O412" s="163" t="s">
        <v>205</v>
      </c>
      <c r="P412" s="169">
        <v>0.72446640839999998</v>
      </c>
      <c r="Q412" s="129"/>
      <c r="R412" s="170"/>
    </row>
    <row r="413" spans="2:18" x14ac:dyDescent="0.25">
      <c r="B413" s="162" t="s">
        <v>166</v>
      </c>
      <c r="C413" s="163" t="s">
        <v>211</v>
      </c>
      <c r="D413" s="164" t="s">
        <v>169</v>
      </c>
      <c r="E413" s="163" t="s">
        <v>170</v>
      </c>
      <c r="F413" s="165">
        <v>44077.48709490741</v>
      </c>
      <c r="G413" s="165">
        <v>45173</v>
      </c>
      <c r="H413" s="163" t="s">
        <v>171</v>
      </c>
      <c r="I413" s="166">
        <v>113487.72</v>
      </c>
      <c r="J413" s="167">
        <v>100111.99</v>
      </c>
      <c r="K413" s="166">
        <v>100450.2712915564</v>
      </c>
      <c r="L413" s="166">
        <v>113487.72</v>
      </c>
      <c r="M413" s="168">
        <v>0.88512018121000002</v>
      </c>
      <c r="N413" s="168">
        <v>4.4994316304000002</v>
      </c>
      <c r="O413" s="163" t="s">
        <v>205</v>
      </c>
      <c r="P413" s="169">
        <v>0.14424684269999999</v>
      </c>
      <c r="Q413" s="129"/>
      <c r="R413" s="170"/>
    </row>
    <row r="414" spans="2:18" x14ac:dyDescent="0.25">
      <c r="B414" s="162" t="s">
        <v>166</v>
      </c>
      <c r="C414" s="163" t="s">
        <v>211</v>
      </c>
      <c r="D414" s="164" t="s">
        <v>169</v>
      </c>
      <c r="E414" s="163" t="s">
        <v>170</v>
      </c>
      <c r="F414" s="165">
        <v>44524.383738425924</v>
      </c>
      <c r="G414" s="165">
        <v>45215</v>
      </c>
      <c r="H414" s="163" t="s">
        <v>171</v>
      </c>
      <c r="I414" s="166">
        <v>545772.22</v>
      </c>
      <c r="J414" s="167">
        <v>503545.5</v>
      </c>
      <c r="K414" s="166">
        <v>511316.06273509201</v>
      </c>
      <c r="L414" s="166">
        <v>545772.22</v>
      </c>
      <c r="M414" s="168">
        <v>0.93686714713200003</v>
      </c>
      <c r="N414" s="168">
        <v>4.4995066887000004</v>
      </c>
      <c r="O414" s="163" t="s">
        <v>205</v>
      </c>
      <c r="P414" s="169">
        <v>0.73425115480000003</v>
      </c>
      <c r="Q414" s="129"/>
      <c r="R414" s="170"/>
    </row>
    <row r="415" spans="2:18" x14ac:dyDescent="0.25">
      <c r="B415" s="162" t="s">
        <v>166</v>
      </c>
      <c r="C415" s="163" t="s">
        <v>211</v>
      </c>
      <c r="D415" s="164" t="s">
        <v>169</v>
      </c>
      <c r="E415" s="163" t="s">
        <v>170</v>
      </c>
      <c r="F415" s="165">
        <v>44074.693483796298</v>
      </c>
      <c r="G415" s="165">
        <v>45173</v>
      </c>
      <c r="H415" s="163" t="s">
        <v>171</v>
      </c>
      <c r="I415" s="166">
        <v>113512.13</v>
      </c>
      <c r="J415" s="167">
        <v>100100.01</v>
      </c>
      <c r="K415" s="166">
        <v>100474.94162595979</v>
      </c>
      <c r="L415" s="166">
        <v>113512.13</v>
      </c>
      <c r="M415" s="168">
        <v>0.88514717877299998</v>
      </c>
      <c r="N415" s="168">
        <v>4.4996631955000002</v>
      </c>
      <c r="O415" s="163" t="s">
        <v>205</v>
      </c>
      <c r="P415" s="169">
        <v>0.1442822694</v>
      </c>
      <c r="Q415" s="129"/>
      <c r="R415" s="170"/>
    </row>
    <row r="416" spans="2:18" x14ac:dyDescent="0.25">
      <c r="B416" s="162" t="s">
        <v>166</v>
      </c>
      <c r="C416" s="163" t="s">
        <v>211</v>
      </c>
      <c r="D416" s="164" t="s">
        <v>169</v>
      </c>
      <c r="E416" s="163" t="s">
        <v>170</v>
      </c>
      <c r="F416" s="165">
        <v>44438.713888888888</v>
      </c>
      <c r="G416" s="165">
        <v>45169</v>
      </c>
      <c r="H416" s="163" t="s">
        <v>171</v>
      </c>
      <c r="I416" s="166">
        <v>531101.17000000004</v>
      </c>
      <c r="J416" s="167">
        <v>500999.99</v>
      </c>
      <c r="K416" s="166">
        <v>509717.07444676198</v>
      </c>
      <c r="L416" s="166">
        <v>531101.17000000004</v>
      </c>
      <c r="M416" s="168">
        <v>0.959736304943</v>
      </c>
      <c r="N416" s="168">
        <v>3.0000585071999999</v>
      </c>
      <c r="O416" s="163" t="s">
        <v>205</v>
      </c>
      <c r="P416" s="169">
        <v>0.73195500359999999</v>
      </c>
      <c r="Q416" s="129"/>
      <c r="R416" s="170"/>
    </row>
    <row r="417" spans="2:18" x14ac:dyDescent="0.25">
      <c r="B417" s="162" t="s">
        <v>166</v>
      </c>
      <c r="C417" s="163" t="s">
        <v>211</v>
      </c>
      <c r="D417" s="164" t="s">
        <v>169</v>
      </c>
      <c r="E417" s="163" t="s">
        <v>170</v>
      </c>
      <c r="F417" s="165">
        <v>44060.659328703703</v>
      </c>
      <c r="G417" s="165">
        <v>45159</v>
      </c>
      <c r="H417" s="163" t="s">
        <v>171</v>
      </c>
      <c r="I417" s="166">
        <v>113512.13</v>
      </c>
      <c r="J417" s="167">
        <v>100100.01</v>
      </c>
      <c r="K417" s="166">
        <v>100608.6981713437</v>
      </c>
      <c r="L417" s="166">
        <v>113512.13</v>
      </c>
      <c r="M417" s="168">
        <v>0.886325524606</v>
      </c>
      <c r="N417" s="168">
        <v>4.4996543496000001</v>
      </c>
      <c r="O417" s="163" t="s">
        <v>205</v>
      </c>
      <c r="P417" s="169">
        <v>0.14447434410000001</v>
      </c>
      <c r="Q417" s="129"/>
      <c r="R417" s="170"/>
    </row>
    <row r="418" spans="2:18" x14ac:dyDescent="0.25">
      <c r="B418" s="162" t="s">
        <v>166</v>
      </c>
      <c r="C418" s="163" t="s">
        <v>211</v>
      </c>
      <c r="D418" s="164" t="s">
        <v>169</v>
      </c>
      <c r="E418" s="163" t="s">
        <v>170</v>
      </c>
      <c r="F418" s="165">
        <v>44341.422037037039</v>
      </c>
      <c r="G418" s="165">
        <v>45230</v>
      </c>
      <c r="H418" s="163" t="s">
        <v>171</v>
      </c>
      <c r="I418" s="166">
        <v>556888.92000000004</v>
      </c>
      <c r="J418" s="167">
        <v>502572.82</v>
      </c>
      <c r="K418" s="166">
        <v>510328.65617841127</v>
      </c>
      <c r="L418" s="166">
        <v>556888.92000000004</v>
      </c>
      <c r="M418" s="168">
        <v>0.91639218855100002</v>
      </c>
      <c r="N418" s="168">
        <v>4.4994983240000002</v>
      </c>
      <c r="O418" s="163" t="s">
        <v>205</v>
      </c>
      <c r="P418" s="169">
        <v>0.73283323649999998</v>
      </c>
      <c r="Q418" s="129"/>
      <c r="R418" s="170"/>
    </row>
    <row r="419" spans="2:18" x14ac:dyDescent="0.25">
      <c r="B419" s="162" t="s">
        <v>166</v>
      </c>
      <c r="C419" s="163" t="s">
        <v>211</v>
      </c>
      <c r="D419" s="164" t="s">
        <v>169</v>
      </c>
      <c r="E419" s="163" t="s">
        <v>170</v>
      </c>
      <c r="F419" s="165">
        <v>44060.657395833332</v>
      </c>
      <c r="G419" s="165">
        <v>45159</v>
      </c>
      <c r="H419" s="163" t="s">
        <v>171</v>
      </c>
      <c r="I419" s="166">
        <v>113512.13</v>
      </c>
      <c r="J419" s="167">
        <v>100100.01</v>
      </c>
      <c r="K419" s="166">
        <v>100608.6981713437</v>
      </c>
      <c r="L419" s="166">
        <v>113512.13</v>
      </c>
      <c r="M419" s="168">
        <v>0.886325524606</v>
      </c>
      <c r="N419" s="168">
        <v>4.4996543496000001</v>
      </c>
      <c r="O419" s="163" t="s">
        <v>205</v>
      </c>
      <c r="P419" s="169">
        <v>0.14447434410000001</v>
      </c>
      <c r="Q419" s="129"/>
      <c r="R419" s="170"/>
    </row>
    <row r="420" spans="2:18" x14ac:dyDescent="0.25">
      <c r="B420" s="162" t="s">
        <v>166</v>
      </c>
      <c r="C420" s="163" t="s">
        <v>211</v>
      </c>
      <c r="D420" s="164" t="s">
        <v>169</v>
      </c>
      <c r="E420" s="163" t="s">
        <v>170</v>
      </c>
      <c r="F420" s="165">
        <v>44277.740624999999</v>
      </c>
      <c r="G420" s="165">
        <v>45373</v>
      </c>
      <c r="H420" s="163" t="s">
        <v>171</v>
      </c>
      <c r="I420" s="166">
        <v>560422.68999999994</v>
      </c>
      <c r="J420" s="167">
        <v>500999.99</v>
      </c>
      <c r="K420" s="166">
        <v>501483.26422508399</v>
      </c>
      <c r="L420" s="166">
        <v>560422.68999999994</v>
      </c>
      <c r="M420" s="168">
        <v>0.89483040778599998</v>
      </c>
      <c r="N420" s="168">
        <v>3.9889646102</v>
      </c>
      <c r="O420" s="163" t="s">
        <v>205</v>
      </c>
      <c r="P420" s="169">
        <v>0.72013123140000002</v>
      </c>
      <c r="Q420" s="129"/>
      <c r="R420" s="170"/>
    </row>
    <row r="421" spans="2:18" x14ac:dyDescent="0.25">
      <c r="B421" s="162" t="s">
        <v>166</v>
      </c>
      <c r="C421" s="163" t="s">
        <v>211</v>
      </c>
      <c r="D421" s="164" t="s">
        <v>169</v>
      </c>
      <c r="E421" s="163" t="s">
        <v>170</v>
      </c>
      <c r="F421" s="165">
        <v>44077.490543981483</v>
      </c>
      <c r="G421" s="165">
        <v>45173</v>
      </c>
      <c r="H421" s="163" t="s">
        <v>171</v>
      </c>
      <c r="I421" s="166">
        <v>113487.72</v>
      </c>
      <c r="J421" s="167">
        <v>100111.99</v>
      </c>
      <c r="K421" s="166">
        <v>100450.2712915564</v>
      </c>
      <c r="L421" s="166">
        <v>113487.72</v>
      </c>
      <c r="M421" s="168">
        <v>0.88512018121000002</v>
      </c>
      <c r="N421" s="168">
        <v>4.4994316304000002</v>
      </c>
      <c r="O421" s="163" t="s">
        <v>205</v>
      </c>
      <c r="P421" s="169">
        <v>0.14424684269999999</v>
      </c>
      <c r="Q421" s="129"/>
      <c r="R421" s="170"/>
    </row>
    <row r="422" spans="2:18" x14ac:dyDescent="0.25">
      <c r="B422" s="162" t="s">
        <v>166</v>
      </c>
      <c r="C422" s="163" t="s">
        <v>211</v>
      </c>
      <c r="D422" s="164" t="s">
        <v>169</v>
      </c>
      <c r="E422" s="163" t="s">
        <v>170</v>
      </c>
      <c r="F422" s="165">
        <v>44207.698275462964</v>
      </c>
      <c r="G422" s="165">
        <v>45303</v>
      </c>
      <c r="H422" s="163" t="s">
        <v>171</v>
      </c>
      <c r="I422" s="166">
        <v>560422.68000000005</v>
      </c>
      <c r="J422" s="167">
        <v>501000</v>
      </c>
      <c r="K422" s="166">
        <v>505259.66328825208</v>
      </c>
      <c r="L422" s="166">
        <v>560422.68000000005</v>
      </c>
      <c r="M422" s="168">
        <v>0.90156890739700002</v>
      </c>
      <c r="N422" s="168">
        <v>3.9890382844999999</v>
      </c>
      <c r="O422" s="163" t="s">
        <v>205</v>
      </c>
      <c r="P422" s="169">
        <v>0.7255541499</v>
      </c>
      <c r="Q422" s="129"/>
      <c r="R422" s="170"/>
    </row>
    <row r="423" spans="2:18" x14ac:dyDescent="0.25">
      <c r="B423" s="162" t="s">
        <v>166</v>
      </c>
      <c r="C423" s="163" t="s">
        <v>211</v>
      </c>
      <c r="D423" s="164" t="s">
        <v>169</v>
      </c>
      <c r="E423" s="163" t="s">
        <v>170</v>
      </c>
      <c r="F423" s="165">
        <v>44074.695405092592</v>
      </c>
      <c r="G423" s="165">
        <v>45173</v>
      </c>
      <c r="H423" s="163" t="s">
        <v>171</v>
      </c>
      <c r="I423" s="166">
        <v>113512.13</v>
      </c>
      <c r="J423" s="167">
        <v>100100.01</v>
      </c>
      <c r="K423" s="166">
        <v>100474.94162595979</v>
      </c>
      <c r="L423" s="166">
        <v>113512.13</v>
      </c>
      <c r="M423" s="168">
        <v>0.88514717877299998</v>
      </c>
      <c r="N423" s="168">
        <v>4.4996631955000002</v>
      </c>
      <c r="O423" s="163" t="s">
        <v>205</v>
      </c>
      <c r="P423" s="169">
        <v>0.1442822694</v>
      </c>
      <c r="Q423" s="129"/>
      <c r="R423" s="170"/>
    </row>
    <row r="424" spans="2:18" x14ac:dyDescent="0.25">
      <c r="B424" s="162" t="s">
        <v>166</v>
      </c>
      <c r="C424" s="163" t="s">
        <v>211</v>
      </c>
      <c r="D424" s="164" t="s">
        <v>169</v>
      </c>
      <c r="E424" s="163" t="s">
        <v>170</v>
      </c>
      <c r="F424" s="165">
        <v>44445.676562499997</v>
      </c>
      <c r="G424" s="165">
        <v>45173</v>
      </c>
      <c r="H424" s="163" t="s">
        <v>171</v>
      </c>
      <c r="I424" s="166">
        <v>531101.17000000004</v>
      </c>
      <c r="J424" s="167">
        <v>501121.73</v>
      </c>
      <c r="K424" s="166">
        <v>509551.63338602521</v>
      </c>
      <c r="L424" s="166">
        <v>531101.17000000004</v>
      </c>
      <c r="M424" s="168">
        <v>0.95942479920699997</v>
      </c>
      <c r="N424" s="168">
        <v>2.9999347248000001</v>
      </c>
      <c r="O424" s="163" t="s">
        <v>205</v>
      </c>
      <c r="P424" s="169">
        <v>0.73171742979999999</v>
      </c>
      <c r="Q424" s="129"/>
      <c r="R424" s="170"/>
    </row>
    <row r="425" spans="2:18" x14ac:dyDescent="0.25">
      <c r="B425" s="171" t="s">
        <v>166</v>
      </c>
      <c r="C425" s="130" t="s">
        <v>211</v>
      </c>
      <c r="D425" s="130" t="s">
        <v>169</v>
      </c>
      <c r="E425" s="130" t="s">
        <v>170</v>
      </c>
      <c r="F425" s="130">
        <v>44074.691354166665</v>
      </c>
      <c r="G425" s="130">
        <v>45173</v>
      </c>
      <c r="H425" s="130" t="s">
        <v>171</v>
      </c>
      <c r="I425" s="172">
        <v>113512.13</v>
      </c>
      <c r="J425" s="173">
        <v>100100.01</v>
      </c>
      <c r="K425" s="174">
        <v>100474.94162595979</v>
      </c>
      <c r="L425" s="172">
        <v>113512.13</v>
      </c>
      <c r="M425" s="129">
        <v>0.88514717877299998</v>
      </c>
      <c r="N425" s="129">
        <v>4.4996631955000002</v>
      </c>
      <c r="O425" s="129" t="s">
        <v>205</v>
      </c>
      <c r="P425" s="175">
        <v>0.1442822694</v>
      </c>
      <c r="Q425" s="176"/>
      <c r="R425" s="170"/>
    </row>
    <row r="426" spans="2:18" x14ac:dyDescent="0.25">
      <c r="B426" s="162" t="s">
        <v>166</v>
      </c>
      <c r="C426" s="163" t="s">
        <v>211</v>
      </c>
      <c r="D426" s="164" t="s">
        <v>169</v>
      </c>
      <c r="E426" s="163" t="s">
        <v>170</v>
      </c>
      <c r="F426" s="165">
        <v>44371.424907407411</v>
      </c>
      <c r="G426" s="165">
        <v>45209</v>
      </c>
      <c r="H426" s="163" t="s">
        <v>171</v>
      </c>
      <c r="I426" s="166">
        <v>556888.92000000004</v>
      </c>
      <c r="J426" s="167">
        <v>505672.88</v>
      </c>
      <c r="K426" s="166">
        <v>511622.49217311782</v>
      </c>
      <c r="L426" s="166">
        <v>556888.92000000004</v>
      </c>
      <c r="M426" s="168">
        <v>0.91871551722199996</v>
      </c>
      <c r="N426" s="168">
        <v>4.4995062499999996</v>
      </c>
      <c r="O426" s="163" t="s">
        <v>205</v>
      </c>
      <c r="P426" s="169">
        <v>0.73469118820000001</v>
      </c>
      <c r="Q426" s="129"/>
      <c r="R426" s="170"/>
    </row>
    <row r="427" spans="2:18" x14ac:dyDescent="0.25">
      <c r="B427" s="162" t="s">
        <v>166</v>
      </c>
      <c r="C427" s="163" t="s">
        <v>211</v>
      </c>
      <c r="D427" s="164" t="s">
        <v>169</v>
      </c>
      <c r="E427" s="163" t="s">
        <v>170</v>
      </c>
      <c r="F427" s="165">
        <v>44060.658506944441</v>
      </c>
      <c r="G427" s="165">
        <v>45159</v>
      </c>
      <c r="H427" s="163" t="s">
        <v>171</v>
      </c>
      <c r="I427" s="166">
        <v>113512.13</v>
      </c>
      <c r="J427" s="167">
        <v>100100.01</v>
      </c>
      <c r="K427" s="166">
        <v>100608.6981713437</v>
      </c>
      <c r="L427" s="166">
        <v>113512.13</v>
      </c>
      <c r="M427" s="168">
        <v>0.886325524606</v>
      </c>
      <c r="N427" s="168">
        <v>4.4996543496000001</v>
      </c>
      <c r="O427" s="163" t="s">
        <v>205</v>
      </c>
      <c r="P427" s="169">
        <v>0.14447434410000001</v>
      </c>
      <c r="Q427" s="129"/>
      <c r="R427" s="170"/>
    </row>
    <row r="428" spans="2:18" x14ac:dyDescent="0.25">
      <c r="B428" s="162"/>
      <c r="C428" s="163" t="s">
        <v>212</v>
      </c>
      <c r="D428" s="164"/>
      <c r="E428" s="163"/>
      <c r="F428" s="165"/>
      <c r="G428" s="165"/>
      <c r="H428" s="163"/>
      <c r="I428" s="166">
        <v>21554830.800000004</v>
      </c>
      <c r="J428" s="167">
        <v>19557937.040000003</v>
      </c>
      <c r="K428" s="166">
        <v>19771607.041571736</v>
      </c>
      <c r="L428" s="166">
        <v>21554830.800000004</v>
      </c>
      <c r="M428" s="168"/>
      <c r="N428" s="168"/>
      <c r="O428" s="163"/>
      <c r="P428" s="169">
        <v>28.392077542400003</v>
      </c>
      <c r="Q428" s="129"/>
      <c r="R428" s="170"/>
    </row>
    <row r="429" spans="2:18" x14ac:dyDescent="0.25">
      <c r="B429" s="162" t="s">
        <v>166</v>
      </c>
      <c r="C429" s="163" t="s">
        <v>174</v>
      </c>
      <c r="D429" s="164" t="s">
        <v>169</v>
      </c>
      <c r="E429" s="163" t="s">
        <v>170</v>
      </c>
      <c r="F429" s="165">
        <v>44424.548078703701</v>
      </c>
      <c r="G429" s="165">
        <v>45142</v>
      </c>
      <c r="H429" s="163" t="s">
        <v>171</v>
      </c>
      <c r="I429" s="166">
        <v>262345.89</v>
      </c>
      <c r="J429" s="167">
        <v>250051.22</v>
      </c>
      <c r="K429" s="166">
        <v>250854.96831211541</v>
      </c>
      <c r="L429" s="166">
        <v>262345.89</v>
      </c>
      <c r="M429" s="168">
        <v>0.95619934549800001</v>
      </c>
      <c r="N429" s="168">
        <v>2.5236326175000001</v>
      </c>
      <c r="O429" s="163" t="s">
        <v>205</v>
      </c>
      <c r="P429" s="169">
        <v>0.36022836670000002</v>
      </c>
      <c r="Q429" s="129"/>
      <c r="R429" s="170"/>
    </row>
    <row r="430" spans="2:18" x14ac:dyDescent="0.25">
      <c r="B430" s="162" t="s">
        <v>166</v>
      </c>
      <c r="C430" s="163" t="s">
        <v>174</v>
      </c>
      <c r="D430" s="164" t="s">
        <v>169</v>
      </c>
      <c r="E430" s="163" t="s">
        <v>170</v>
      </c>
      <c r="F430" s="165">
        <v>44382.703159722223</v>
      </c>
      <c r="G430" s="165">
        <v>45103</v>
      </c>
      <c r="H430" s="163" t="s">
        <v>171</v>
      </c>
      <c r="I430" s="166">
        <v>104938.36</v>
      </c>
      <c r="J430" s="167">
        <v>99999.99</v>
      </c>
      <c r="K430" s="166">
        <v>100595.86062508461</v>
      </c>
      <c r="L430" s="166">
        <v>104938.36</v>
      </c>
      <c r="M430" s="168">
        <v>0.95861857022600006</v>
      </c>
      <c r="N430" s="168">
        <v>2.5236345273</v>
      </c>
      <c r="O430" s="163" t="s">
        <v>205</v>
      </c>
      <c r="P430" s="169">
        <v>0.1444559094</v>
      </c>
      <c r="Q430" s="129"/>
      <c r="R430" s="170"/>
    </row>
    <row r="431" spans="2:18" x14ac:dyDescent="0.25">
      <c r="B431" s="162" t="s">
        <v>166</v>
      </c>
      <c r="C431" s="163" t="s">
        <v>174</v>
      </c>
      <c r="D431" s="164" t="s">
        <v>169</v>
      </c>
      <c r="E431" s="163" t="s">
        <v>170</v>
      </c>
      <c r="F431" s="165">
        <v>44412.720775462964</v>
      </c>
      <c r="G431" s="165">
        <v>45133</v>
      </c>
      <c r="H431" s="163" t="s">
        <v>171</v>
      </c>
      <c r="I431" s="166">
        <v>104938.36</v>
      </c>
      <c r="J431" s="167">
        <v>99999.98</v>
      </c>
      <c r="K431" s="166">
        <v>100403.6722120948</v>
      </c>
      <c r="L431" s="166">
        <v>104938.36</v>
      </c>
      <c r="M431" s="168">
        <v>0.95678712924499998</v>
      </c>
      <c r="N431" s="168">
        <v>2.5236345658000001</v>
      </c>
      <c r="O431" s="163" t="s">
        <v>205</v>
      </c>
      <c r="P431" s="169">
        <v>0.14417992639999999</v>
      </c>
      <c r="Q431" s="129"/>
      <c r="R431" s="170"/>
    </row>
    <row r="432" spans="2:18" x14ac:dyDescent="0.25">
      <c r="B432" s="162" t="s">
        <v>166</v>
      </c>
      <c r="C432" s="163" t="s">
        <v>174</v>
      </c>
      <c r="D432" s="164" t="s">
        <v>169</v>
      </c>
      <c r="E432" s="163" t="s">
        <v>170</v>
      </c>
      <c r="F432" s="165">
        <v>44351.728368055556</v>
      </c>
      <c r="G432" s="165">
        <v>45442</v>
      </c>
      <c r="H432" s="163" t="s">
        <v>171</v>
      </c>
      <c r="I432" s="166">
        <v>540352.05000000005</v>
      </c>
      <c r="J432" s="167">
        <v>500000</v>
      </c>
      <c r="K432" s="166">
        <v>501069.90354831022</v>
      </c>
      <c r="L432" s="166">
        <v>540352.05000000005</v>
      </c>
      <c r="M432" s="168">
        <v>0.927302678963</v>
      </c>
      <c r="N432" s="168">
        <v>2.7274867461999999</v>
      </c>
      <c r="O432" s="163" t="s">
        <v>205</v>
      </c>
      <c r="P432" s="169">
        <v>0.71953764440000001</v>
      </c>
      <c r="Q432" s="129"/>
      <c r="R432" s="170"/>
    </row>
    <row r="433" spans="2:18" x14ac:dyDescent="0.25">
      <c r="B433" s="162" t="s">
        <v>166</v>
      </c>
      <c r="C433" s="163" t="s">
        <v>174</v>
      </c>
      <c r="D433" s="164" t="s">
        <v>169</v>
      </c>
      <c r="E433" s="163" t="s">
        <v>170</v>
      </c>
      <c r="F433" s="165">
        <v>44407.639039351852</v>
      </c>
      <c r="G433" s="165">
        <v>45127</v>
      </c>
      <c r="H433" s="163" t="s">
        <v>171</v>
      </c>
      <c r="I433" s="166">
        <v>104938.36</v>
      </c>
      <c r="J433" s="167">
        <v>100006.84</v>
      </c>
      <c r="K433" s="166">
        <v>100444.81562981319</v>
      </c>
      <c r="L433" s="166">
        <v>104938.36</v>
      </c>
      <c r="M433" s="168">
        <v>0.95717920148400004</v>
      </c>
      <c r="N433" s="168">
        <v>2.5236345601000001</v>
      </c>
      <c r="O433" s="163" t="s">
        <v>205</v>
      </c>
      <c r="P433" s="169">
        <v>0.14423900840000001</v>
      </c>
      <c r="Q433" s="129"/>
      <c r="R433" s="170"/>
    </row>
    <row r="434" spans="2:18" x14ac:dyDescent="0.25">
      <c r="B434" s="162" t="s">
        <v>204</v>
      </c>
      <c r="C434" s="163" t="s">
        <v>174</v>
      </c>
      <c r="D434" s="164" t="s">
        <v>169</v>
      </c>
      <c r="E434" s="163" t="s">
        <v>170</v>
      </c>
      <c r="F434" s="165">
        <v>44642.472430555557</v>
      </c>
      <c r="G434" s="165">
        <v>45040</v>
      </c>
      <c r="H434" s="163" t="s">
        <v>171</v>
      </c>
      <c r="I434" s="166">
        <v>237636.84</v>
      </c>
      <c r="J434" s="167">
        <v>225749.94</v>
      </c>
      <c r="K434" s="166">
        <v>226024.30749210319</v>
      </c>
      <c r="L434" s="166">
        <v>237636.84</v>
      </c>
      <c r="M434" s="168">
        <v>0.95113328174199996</v>
      </c>
      <c r="N434" s="168">
        <v>5.0494536132999999</v>
      </c>
      <c r="O434" s="163" t="s">
        <v>205</v>
      </c>
      <c r="P434" s="169">
        <v>0.32457147520000001</v>
      </c>
      <c r="Q434" s="129"/>
      <c r="R434" s="170"/>
    </row>
    <row r="435" spans="2:18" x14ac:dyDescent="0.25">
      <c r="B435" s="162" t="s">
        <v>166</v>
      </c>
      <c r="C435" s="163" t="s">
        <v>174</v>
      </c>
      <c r="D435" s="164" t="s">
        <v>169</v>
      </c>
      <c r="E435" s="163" t="s">
        <v>170</v>
      </c>
      <c r="F435" s="165">
        <v>44384.378020833334</v>
      </c>
      <c r="G435" s="165">
        <v>45104</v>
      </c>
      <c r="H435" s="163" t="s">
        <v>171</v>
      </c>
      <c r="I435" s="166">
        <v>104938.36</v>
      </c>
      <c r="J435" s="167">
        <v>100006.83</v>
      </c>
      <c r="K435" s="166">
        <v>100595.84051935939</v>
      </c>
      <c r="L435" s="166">
        <v>104938.36</v>
      </c>
      <c r="M435" s="168">
        <v>0.95861837863099997</v>
      </c>
      <c r="N435" s="168">
        <v>2.5236334314</v>
      </c>
      <c r="O435" s="163" t="s">
        <v>205</v>
      </c>
      <c r="P435" s="169">
        <v>0.14445588049999999</v>
      </c>
      <c r="Q435" s="129"/>
      <c r="R435" s="170"/>
    </row>
    <row r="436" spans="2:18" x14ac:dyDescent="0.25">
      <c r="B436" s="162" t="s">
        <v>166</v>
      </c>
      <c r="C436" s="163" t="s">
        <v>174</v>
      </c>
      <c r="D436" s="164" t="s">
        <v>169</v>
      </c>
      <c r="E436" s="163" t="s">
        <v>170</v>
      </c>
      <c r="F436" s="165">
        <v>44574.425000000003</v>
      </c>
      <c r="G436" s="165">
        <v>45184</v>
      </c>
      <c r="H436" s="163" t="s">
        <v>171</v>
      </c>
      <c r="I436" s="166">
        <v>262749.65999999997</v>
      </c>
      <c r="J436" s="167">
        <v>250423.66</v>
      </c>
      <c r="K436" s="166">
        <v>250161.57127119289</v>
      </c>
      <c r="L436" s="166">
        <v>262749.65999999997</v>
      </c>
      <c r="M436" s="168">
        <v>0.95209094189200005</v>
      </c>
      <c r="N436" s="168">
        <v>2.9827941497000001</v>
      </c>
      <c r="O436" s="163" t="s">
        <v>205</v>
      </c>
      <c r="P436" s="169">
        <v>0.3592326468</v>
      </c>
      <c r="Q436" s="129"/>
      <c r="R436" s="170"/>
    </row>
    <row r="437" spans="2:18" x14ac:dyDescent="0.25">
      <c r="B437" s="162" t="s">
        <v>166</v>
      </c>
      <c r="C437" s="163" t="s">
        <v>174</v>
      </c>
      <c r="D437" s="164" t="s">
        <v>169</v>
      </c>
      <c r="E437" s="163" t="s">
        <v>170</v>
      </c>
      <c r="F437" s="165">
        <v>44589.409166666665</v>
      </c>
      <c r="G437" s="165">
        <v>45177</v>
      </c>
      <c r="H437" s="163" t="s">
        <v>171</v>
      </c>
      <c r="I437" s="166">
        <v>210199.73</v>
      </c>
      <c r="J437" s="167">
        <v>200694.15</v>
      </c>
      <c r="K437" s="166">
        <v>200242.09715962701</v>
      </c>
      <c r="L437" s="166">
        <v>210199.73</v>
      </c>
      <c r="M437" s="168">
        <v>0.95262775627600005</v>
      </c>
      <c r="N437" s="168">
        <v>2.9827954984999998</v>
      </c>
      <c r="O437" s="163" t="s">
        <v>205</v>
      </c>
      <c r="P437" s="169">
        <v>0.28754815620000002</v>
      </c>
      <c r="Q437" s="129"/>
      <c r="R437" s="170"/>
    </row>
    <row r="438" spans="2:18" x14ac:dyDescent="0.25">
      <c r="B438" s="162" t="s">
        <v>166</v>
      </c>
      <c r="C438" s="163" t="s">
        <v>174</v>
      </c>
      <c r="D438" s="164" t="s">
        <v>169</v>
      </c>
      <c r="E438" s="163" t="s">
        <v>170</v>
      </c>
      <c r="F438" s="165">
        <v>44384.377928240741</v>
      </c>
      <c r="G438" s="165">
        <v>45104</v>
      </c>
      <c r="H438" s="163" t="s">
        <v>171</v>
      </c>
      <c r="I438" s="166">
        <v>104938.36</v>
      </c>
      <c r="J438" s="167">
        <v>100006.83</v>
      </c>
      <c r="K438" s="166">
        <v>100595.84051935939</v>
      </c>
      <c r="L438" s="166">
        <v>104938.36</v>
      </c>
      <c r="M438" s="168">
        <v>0.95861837863099997</v>
      </c>
      <c r="N438" s="168">
        <v>2.5236334314</v>
      </c>
      <c r="O438" s="163" t="s">
        <v>205</v>
      </c>
      <c r="P438" s="169">
        <v>0.14445588049999999</v>
      </c>
      <c r="Q438" s="129"/>
      <c r="R438" s="170"/>
    </row>
    <row r="439" spans="2:18" x14ac:dyDescent="0.25">
      <c r="B439" s="162" t="s">
        <v>166</v>
      </c>
      <c r="C439" s="163" t="s">
        <v>174</v>
      </c>
      <c r="D439" s="164" t="s">
        <v>169</v>
      </c>
      <c r="E439" s="163" t="s">
        <v>170</v>
      </c>
      <c r="F439" s="165">
        <v>44425.45144675926</v>
      </c>
      <c r="G439" s="165">
        <v>45145</v>
      </c>
      <c r="H439" s="163" t="s">
        <v>171</v>
      </c>
      <c r="I439" s="166">
        <v>131172.95000000001</v>
      </c>
      <c r="J439" s="167">
        <v>125008.54</v>
      </c>
      <c r="K439" s="166">
        <v>125384.7272991811</v>
      </c>
      <c r="L439" s="166">
        <v>131172.95000000001</v>
      </c>
      <c r="M439" s="168">
        <v>0.95587335116899996</v>
      </c>
      <c r="N439" s="168">
        <v>2.523634409</v>
      </c>
      <c r="O439" s="163" t="s">
        <v>205</v>
      </c>
      <c r="P439" s="169">
        <v>0.1800527844</v>
      </c>
      <c r="Q439" s="129"/>
      <c r="R439" s="170"/>
    </row>
    <row r="440" spans="2:18" x14ac:dyDescent="0.25">
      <c r="B440" s="162" t="s">
        <v>166</v>
      </c>
      <c r="C440" s="163" t="s">
        <v>174</v>
      </c>
      <c r="D440" s="164" t="s">
        <v>169</v>
      </c>
      <c r="E440" s="163" t="s">
        <v>170</v>
      </c>
      <c r="F440" s="165">
        <v>44412.721701388888</v>
      </c>
      <c r="G440" s="165">
        <v>45133</v>
      </c>
      <c r="H440" s="163" t="s">
        <v>171</v>
      </c>
      <c r="I440" s="166">
        <v>104938.36</v>
      </c>
      <c r="J440" s="167">
        <v>99999.98</v>
      </c>
      <c r="K440" s="166">
        <v>100403.6722120948</v>
      </c>
      <c r="L440" s="166">
        <v>104938.36</v>
      </c>
      <c r="M440" s="168">
        <v>0.95678712924499998</v>
      </c>
      <c r="N440" s="168">
        <v>2.5236345658000001</v>
      </c>
      <c r="O440" s="163" t="s">
        <v>205</v>
      </c>
      <c r="P440" s="169">
        <v>0.14417992639999999</v>
      </c>
      <c r="Q440" s="129"/>
      <c r="R440" s="170"/>
    </row>
    <row r="441" spans="2:18" x14ac:dyDescent="0.25">
      <c r="B441" s="162" t="s">
        <v>166</v>
      </c>
      <c r="C441" s="163" t="s">
        <v>174</v>
      </c>
      <c r="D441" s="164" t="s">
        <v>169</v>
      </c>
      <c r="E441" s="163" t="s">
        <v>170</v>
      </c>
      <c r="F441" s="165">
        <v>44382.699490740742</v>
      </c>
      <c r="G441" s="165">
        <v>45103</v>
      </c>
      <c r="H441" s="163" t="s">
        <v>171</v>
      </c>
      <c r="I441" s="166">
        <v>104938.36</v>
      </c>
      <c r="J441" s="167">
        <v>99999.99</v>
      </c>
      <c r="K441" s="166">
        <v>100595.86062508461</v>
      </c>
      <c r="L441" s="166">
        <v>104938.36</v>
      </c>
      <c r="M441" s="168">
        <v>0.95861857022600006</v>
      </c>
      <c r="N441" s="168">
        <v>2.5236345273</v>
      </c>
      <c r="O441" s="163" t="s">
        <v>205</v>
      </c>
      <c r="P441" s="169">
        <v>0.1444559094</v>
      </c>
      <c r="Q441" s="129"/>
      <c r="R441" s="170"/>
    </row>
    <row r="442" spans="2:18" x14ac:dyDescent="0.25">
      <c r="B442" s="162" t="s">
        <v>166</v>
      </c>
      <c r="C442" s="163" t="s">
        <v>174</v>
      </c>
      <c r="D442" s="164" t="s">
        <v>169</v>
      </c>
      <c r="E442" s="163" t="s">
        <v>170</v>
      </c>
      <c r="F442" s="165">
        <v>44412.716053240743</v>
      </c>
      <c r="G442" s="165">
        <v>45133</v>
      </c>
      <c r="H442" s="163" t="s">
        <v>171</v>
      </c>
      <c r="I442" s="166">
        <v>104938.36</v>
      </c>
      <c r="J442" s="167">
        <v>99999.98</v>
      </c>
      <c r="K442" s="166">
        <v>100403.6722120948</v>
      </c>
      <c r="L442" s="166">
        <v>104938.36</v>
      </c>
      <c r="M442" s="168">
        <v>0.95678712924499998</v>
      </c>
      <c r="N442" s="168">
        <v>2.5236345658000001</v>
      </c>
      <c r="O442" s="163" t="s">
        <v>205</v>
      </c>
      <c r="P442" s="169">
        <v>0.14417992639999999</v>
      </c>
      <c r="Q442" s="129"/>
      <c r="R442" s="170"/>
    </row>
    <row r="443" spans="2:18" x14ac:dyDescent="0.25">
      <c r="B443" s="162" t="s">
        <v>204</v>
      </c>
      <c r="C443" s="163" t="s">
        <v>174</v>
      </c>
      <c r="D443" s="164" t="s">
        <v>169</v>
      </c>
      <c r="E443" s="163" t="s">
        <v>170</v>
      </c>
      <c r="F443" s="165">
        <v>44228.478935185187</v>
      </c>
      <c r="G443" s="165">
        <v>45715</v>
      </c>
      <c r="H443" s="163" t="s">
        <v>171</v>
      </c>
      <c r="I443" s="166">
        <v>2489.6</v>
      </c>
      <c r="J443" s="167">
        <v>2021.09</v>
      </c>
      <c r="K443" s="166">
        <v>2011.0061956101999</v>
      </c>
      <c r="L443" s="166">
        <v>2489.6</v>
      </c>
      <c r="M443" s="168">
        <v>0.80776277137300001</v>
      </c>
      <c r="N443" s="168">
        <v>5.8742931318</v>
      </c>
      <c r="O443" s="163" t="s">
        <v>205</v>
      </c>
      <c r="P443" s="169">
        <v>2.8878100000000002E-3</v>
      </c>
      <c r="Q443" s="129"/>
      <c r="R443" s="170"/>
    </row>
    <row r="444" spans="2:18" x14ac:dyDescent="0.25">
      <c r="B444" s="162" t="s">
        <v>166</v>
      </c>
      <c r="C444" s="163" t="s">
        <v>174</v>
      </c>
      <c r="D444" s="164" t="s">
        <v>169</v>
      </c>
      <c r="E444" s="163" t="s">
        <v>170</v>
      </c>
      <c r="F444" s="165">
        <v>44404.641886574071</v>
      </c>
      <c r="G444" s="165">
        <v>45125</v>
      </c>
      <c r="H444" s="163" t="s">
        <v>171</v>
      </c>
      <c r="I444" s="166">
        <v>104938.36</v>
      </c>
      <c r="J444" s="167">
        <v>99999.98</v>
      </c>
      <c r="K444" s="166">
        <v>100451.6951669149</v>
      </c>
      <c r="L444" s="166">
        <v>104938.36</v>
      </c>
      <c r="M444" s="168">
        <v>0.95724475936999998</v>
      </c>
      <c r="N444" s="168">
        <v>2.5236345601000001</v>
      </c>
      <c r="O444" s="163" t="s">
        <v>205</v>
      </c>
      <c r="P444" s="169">
        <v>0.1442488874</v>
      </c>
      <c r="Q444" s="129"/>
      <c r="R444" s="177"/>
    </row>
    <row r="445" spans="2:18" x14ac:dyDescent="0.25">
      <c r="B445" s="162" t="s">
        <v>166</v>
      </c>
      <c r="C445" s="163" t="s">
        <v>174</v>
      </c>
      <c r="D445" s="164" t="s">
        <v>169</v>
      </c>
      <c r="E445" s="163" t="s">
        <v>170</v>
      </c>
      <c r="F445" s="165">
        <v>44589.409074074072</v>
      </c>
      <c r="G445" s="165">
        <v>45177</v>
      </c>
      <c r="H445" s="163" t="s">
        <v>171</v>
      </c>
      <c r="I445" s="166">
        <v>210199.73</v>
      </c>
      <c r="J445" s="167">
        <v>200694.15</v>
      </c>
      <c r="K445" s="166">
        <v>200242.09715962701</v>
      </c>
      <c r="L445" s="166">
        <v>210199.73</v>
      </c>
      <c r="M445" s="168">
        <v>0.95262775627600005</v>
      </c>
      <c r="N445" s="168">
        <v>2.9827954984999998</v>
      </c>
      <c r="O445" s="163" t="s">
        <v>205</v>
      </c>
      <c r="P445" s="169">
        <v>0.28754815620000002</v>
      </c>
      <c r="Q445" s="129"/>
      <c r="R445" s="170"/>
    </row>
    <row r="446" spans="2:18" x14ac:dyDescent="0.25">
      <c r="B446" s="162" t="s">
        <v>166</v>
      </c>
      <c r="C446" s="163" t="s">
        <v>174</v>
      </c>
      <c r="D446" s="164" t="s">
        <v>169</v>
      </c>
      <c r="E446" s="163" t="s">
        <v>170</v>
      </c>
      <c r="F446" s="165">
        <v>44635.515520833331</v>
      </c>
      <c r="G446" s="165">
        <v>45138</v>
      </c>
      <c r="H446" s="163" t="s">
        <v>171</v>
      </c>
      <c r="I446" s="166">
        <v>259229.45</v>
      </c>
      <c r="J446" s="167">
        <v>250615.4</v>
      </c>
      <c r="K446" s="166">
        <v>250889.34170340971</v>
      </c>
      <c r="L446" s="166">
        <v>259229.45</v>
      </c>
      <c r="M446" s="168">
        <v>0.967827311686</v>
      </c>
      <c r="N446" s="168">
        <v>2.5236326175000001</v>
      </c>
      <c r="O446" s="163" t="s">
        <v>205</v>
      </c>
      <c r="P446" s="169">
        <v>0.36027772699999999</v>
      </c>
      <c r="Q446" s="129"/>
      <c r="R446" s="170"/>
    </row>
    <row r="447" spans="2:18" x14ac:dyDescent="0.25">
      <c r="B447" s="162" t="s">
        <v>166</v>
      </c>
      <c r="C447" s="163" t="s">
        <v>174</v>
      </c>
      <c r="D447" s="164" t="s">
        <v>169</v>
      </c>
      <c r="E447" s="163" t="s">
        <v>170</v>
      </c>
      <c r="F447" s="165">
        <v>44384.377986111111</v>
      </c>
      <c r="G447" s="165">
        <v>45104</v>
      </c>
      <c r="H447" s="163" t="s">
        <v>171</v>
      </c>
      <c r="I447" s="166">
        <v>104938.36</v>
      </c>
      <c r="J447" s="167">
        <v>100006.83</v>
      </c>
      <c r="K447" s="166">
        <v>100595.84051935939</v>
      </c>
      <c r="L447" s="166">
        <v>104938.36</v>
      </c>
      <c r="M447" s="168">
        <v>0.95861837863099997</v>
      </c>
      <c r="N447" s="168">
        <v>2.5236334314</v>
      </c>
      <c r="O447" s="163" t="s">
        <v>205</v>
      </c>
      <c r="P447" s="169">
        <v>0.14445588049999999</v>
      </c>
      <c r="Q447" s="129"/>
      <c r="R447" s="170"/>
    </row>
    <row r="448" spans="2:18" x14ac:dyDescent="0.25">
      <c r="B448" s="162" t="s">
        <v>166</v>
      </c>
      <c r="C448" s="163" t="s">
        <v>174</v>
      </c>
      <c r="D448" s="164" t="s">
        <v>169</v>
      </c>
      <c r="E448" s="163" t="s">
        <v>170</v>
      </c>
      <c r="F448" s="165">
        <v>44574.423414351855</v>
      </c>
      <c r="G448" s="165">
        <v>45173</v>
      </c>
      <c r="H448" s="163" t="s">
        <v>171</v>
      </c>
      <c r="I448" s="166">
        <v>210183.56</v>
      </c>
      <c r="J448" s="167">
        <v>200500.38</v>
      </c>
      <c r="K448" s="166">
        <v>200274.45937274449</v>
      </c>
      <c r="L448" s="166">
        <v>210183.56</v>
      </c>
      <c r="M448" s="168">
        <v>0.95285501574300002</v>
      </c>
      <c r="N448" s="168">
        <v>2.9827941365999999</v>
      </c>
      <c r="O448" s="163" t="s">
        <v>205</v>
      </c>
      <c r="P448" s="169">
        <v>0.2875946284</v>
      </c>
      <c r="Q448" s="129"/>
      <c r="R448" s="170"/>
    </row>
    <row r="449" spans="2:18" x14ac:dyDescent="0.25">
      <c r="B449" s="162" t="s">
        <v>166</v>
      </c>
      <c r="C449" s="163" t="s">
        <v>174</v>
      </c>
      <c r="D449" s="164" t="s">
        <v>169</v>
      </c>
      <c r="E449" s="163" t="s">
        <v>170</v>
      </c>
      <c r="F449" s="165">
        <v>44425.446539351855</v>
      </c>
      <c r="G449" s="165">
        <v>45145</v>
      </c>
      <c r="H449" s="163" t="s">
        <v>171</v>
      </c>
      <c r="I449" s="166">
        <v>131172.95000000001</v>
      </c>
      <c r="J449" s="167">
        <v>125008.54</v>
      </c>
      <c r="K449" s="166">
        <v>125384.7272991811</v>
      </c>
      <c r="L449" s="166">
        <v>131172.95000000001</v>
      </c>
      <c r="M449" s="168">
        <v>0.95587335116899996</v>
      </c>
      <c r="N449" s="168">
        <v>2.523634409</v>
      </c>
      <c r="O449" s="163" t="s">
        <v>205</v>
      </c>
      <c r="P449" s="169">
        <v>0.1800527844</v>
      </c>
      <c r="Q449" s="129"/>
      <c r="R449" s="170"/>
    </row>
    <row r="450" spans="2:18" x14ac:dyDescent="0.25">
      <c r="B450" s="162" t="s">
        <v>166</v>
      </c>
      <c r="C450" s="163" t="s">
        <v>174</v>
      </c>
      <c r="D450" s="164" t="s">
        <v>169</v>
      </c>
      <c r="E450" s="163" t="s">
        <v>170</v>
      </c>
      <c r="F450" s="165">
        <v>44382.703182870369</v>
      </c>
      <c r="G450" s="165">
        <v>45103</v>
      </c>
      <c r="H450" s="163" t="s">
        <v>171</v>
      </c>
      <c r="I450" s="166">
        <v>104938.36</v>
      </c>
      <c r="J450" s="167">
        <v>99999.99</v>
      </c>
      <c r="K450" s="166">
        <v>100595.86062508461</v>
      </c>
      <c r="L450" s="166">
        <v>104938.36</v>
      </c>
      <c r="M450" s="168">
        <v>0.95861857022600006</v>
      </c>
      <c r="N450" s="168">
        <v>2.5236345273</v>
      </c>
      <c r="O450" s="163" t="s">
        <v>205</v>
      </c>
      <c r="P450" s="169">
        <v>0.1444559094</v>
      </c>
      <c r="Q450" s="129"/>
      <c r="R450" s="170"/>
    </row>
    <row r="451" spans="2:18" x14ac:dyDescent="0.25">
      <c r="B451" s="162" t="s">
        <v>166</v>
      </c>
      <c r="C451" s="163" t="s">
        <v>174</v>
      </c>
      <c r="D451" s="164" t="s">
        <v>169</v>
      </c>
      <c r="E451" s="163" t="s">
        <v>170</v>
      </c>
      <c r="F451" s="165">
        <v>44412.72078703704</v>
      </c>
      <c r="G451" s="165">
        <v>45133</v>
      </c>
      <c r="H451" s="163" t="s">
        <v>171</v>
      </c>
      <c r="I451" s="166">
        <v>104938.36</v>
      </c>
      <c r="J451" s="167">
        <v>99999.98</v>
      </c>
      <c r="K451" s="166">
        <v>100403.6722120948</v>
      </c>
      <c r="L451" s="166">
        <v>104938.36</v>
      </c>
      <c r="M451" s="168">
        <v>0.95678712924499998</v>
      </c>
      <c r="N451" s="168">
        <v>2.5236345658000001</v>
      </c>
      <c r="O451" s="163" t="s">
        <v>205</v>
      </c>
      <c r="P451" s="169">
        <v>0.14417992639999999</v>
      </c>
      <c r="Q451" s="129"/>
      <c r="R451" s="170"/>
    </row>
    <row r="452" spans="2:18" x14ac:dyDescent="0.25">
      <c r="B452" s="162" t="s">
        <v>204</v>
      </c>
      <c r="C452" s="163" t="s">
        <v>174</v>
      </c>
      <c r="D452" s="164" t="s">
        <v>169</v>
      </c>
      <c r="E452" s="163" t="s">
        <v>170</v>
      </c>
      <c r="F452" s="165">
        <v>44375.683900462966</v>
      </c>
      <c r="G452" s="165">
        <v>45715</v>
      </c>
      <c r="H452" s="163" t="s">
        <v>171</v>
      </c>
      <c r="I452" s="166">
        <v>3648.46</v>
      </c>
      <c r="J452" s="167">
        <v>3015.12</v>
      </c>
      <c r="K452" s="166">
        <v>3016.5566469409</v>
      </c>
      <c r="L452" s="166">
        <v>3648.46</v>
      </c>
      <c r="M452" s="168">
        <v>0.82680271866499999</v>
      </c>
      <c r="N452" s="168">
        <v>5.8743384479999996</v>
      </c>
      <c r="O452" s="163" t="s">
        <v>205</v>
      </c>
      <c r="P452" s="169">
        <v>4.3317829E-3</v>
      </c>
      <c r="Q452" s="129"/>
      <c r="R452" s="170"/>
    </row>
    <row r="453" spans="2:18" x14ac:dyDescent="0.25">
      <c r="B453" s="162" t="s">
        <v>166</v>
      </c>
      <c r="C453" s="163" t="s">
        <v>174</v>
      </c>
      <c r="D453" s="164" t="s">
        <v>169</v>
      </c>
      <c r="E453" s="163" t="s">
        <v>170</v>
      </c>
      <c r="F453" s="165">
        <v>44407.639085648145</v>
      </c>
      <c r="G453" s="165">
        <v>45127</v>
      </c>
      <c r="H453" s="163" t="s">
        <v>171</v>
      </c>
      <c r="I453" s="166">
        <v>104938.36</v>
      </c>
      <c r="J453" s="167">
        <v>100006.84</v>
      </c>
      <c r="K453" s="166">
        <v>100444.81562981319</v>
      </c>
      <c r="L453" s="166">
        <v>104938.36</v>
      </c>
      <c r="M453" s="168">
        <v>0.95717920148400004</v>
      </c>
      <c r="N453" s="168">
        <v>2.5236345601000001</v>
      </c>
      <c r="O453" s="163" t="s">
        <v>205</v>
      </c>
      <c r="P453" s="169">
        <v>0.14423900840000001</v>
      </c>
      <c r="Q453" s="129"/>
      <c r="R453" s="170"/>
    </row>
    <row r="454" spans="2:18" x14ac:dyDescent="0.25">
      <c r="B454" s="162" t="s">
        <v>204</v>
      </c>
      <c r="C454" s="163" t="s">
        <v>174</v>
      </c>
      <c r="D454" s="164" t="s">
        <v>169</v>
      </c>
      <c r="E454" s="163" t="s">
        <v>170</v>
      </c>
      <c r="F454" s="165">
        <v>43853.521562499998</v>
      </c>
      <c r="G454" s="165">
        <v>45386</v>
      </c>
      <c r="H454" s="163" t="s">
        <v>171</v>
      </c>
      <c r="I454" s="166">
        <v>125394.39</v>
      </c>
      <c r="J454" s="167">
        <v>99406.85</v>
      </c>
      <c r="K454" s="166">
        <v>99000.907322796294</v>
      </c>
      <c r="L454" s="166">
        <v>125394.39</v>
      </c>
      <c r="M454" s="168">
        <v>0.78951624010300003</v>
      </c>
      <c r="N454" s="168">
        <v>6.3971623636999997</v>
      </c>
      <c r="O454" s="163" t="s">
        <v>205</v>
      </c>
      <c r="P454" s="169">
        <v>0.14216555240000001</v>
      </c>
      <c r="Q454" s="129"/>
      <c r="R454" s="170"/>
    </row>
    <row r="455" spans="2:18" x14ac:dyDescent="0.25">
      <c r="B455" s="162" t="s">
        <v>166</v>
      </c>
      <c r="C455" s="163" t="s">
        <v>174</v>
      </c>
      <c r="D455" s="164" t="s">
        <v>169</v>
      </c>
      <c r="E455" s="163" t="s">
        <v>170</v>
      </c>
      <c r="F455" s="165">
        <v>44404.638136574074</v>
      </c>
      <c r="G455" s="165">
        <v>45125</v>
      </c>
      <c r="H455" s="163" t="s">
        <v>171</v>
      </c>
      <c r="I455" s="166">
        <v>104938.36</v>
      </c>
      <c r="J455" s="167">
        <v>99999.98</v>
      </c>
      <c r="K455" s="166">
        <v>100451.6951669149</v>
      </c>
      <c r="L455" s="166">
        <v>104938.36</v>
      </c>
      <c r="M455" s="168">
        <v>0.95724475936999998</v>
      </c>
      <c r="N455" s="168">
        <v>2.5236345601000001</v>
      </c>
      <c r="O455" s="163" t="s">
        <v>205</v>
      </c>
      <c r="P455" s="169">
        <v>0.1442488874</v>
      </c>
      <c r="Q455" s="129"/>
      <c r="R455" s="170"/>
    </row>
    <row r="456" spans="2:18" x14ac:dyDescent="0.25">
      <c r="B456" s="162" t="s">
        <v>166</v>
      </c>
      <c r="C456" s="163" t="s">
        <v>174</v>
      </c>
      <c r="D456" s="164" t="s">
        <v>169</v>
      </c>
      <c r="E456" s="163" t="s">
        <v>170</v>
      </c>
      <c r="F456" s="165">
        <v>44574.427083333336</v>
      </c>
      <c r="G456" s="165">
        <v>45184</v>
      </c>
      <c r="H456" s="163" t="s">
        <v>171</v>
      </c>
      <c r="I456" s="166">
        <v>262749.65999999997</v>
      </c>
      <c r="J456" s="167">
        <v>250423.66</v>
      </c>
      <c r="K456" s="166">
        <v>250161.57127119289</v>
      </c>
      <c r="L456" s="166">
        <v>262749.65999999997</v>
      </c>
      <c r="M456" s="168">
        <v>0.95209094189200005</v>
      </c>
      <c r="N456" s="168">
        <v>2.9827941497000001</v>
      </c>
      <c r="O456" s="163" t="s">
        <v>205</v>
      </c>
      <c r="P456" s="169">
        <v>0.3592326468</v>
      </c>
      <c r="Q456" s="129"/>
      <c r="R456" s="170"/>
    </row>
    <row r="457" spans="2:18" x14ac:dyDescent="0.25">
      <c r="B457" s="162" t="s">
        <v>166</v>
      </c>
      <c r="C457" s="163" t="s">
        <v>174</v>
      </c>
      <c r="D457" s="164" t="s">
        <v>169</v>
      </c>
      <c r="E457" s="163" t="s">
        <v>170</v>
      </c>
      <c r="F457" s="165">
        <v>44589.413217592592</v>
      </c>
      <c r="G457" s="165">
        <v>45184</v>
      </c>
      <c r="H457" s="163" t="s">
        <v>171</v>
      </c>
      <c r="I457" s="166">
        <v>262749.65999999997</v>
      </c>
      <c r="J457" s="167">
        <v>250726.34</v>
      </c>
      <c r="K457" s="166">
        <v>250161.56728960949</v>
      </c>
      <c r="L457" s="166">
        <v>262749.65999999997</v>
      </c>
      <c r="M457" s="168">
        <v>0.952090926738</v>
      </c>
      <c r="N457" s="168">
        <v>2.9827952929000001</v>
      </c>
      <c r="O457" s="163" t="s">
        <v>205</v>
      </c>
      <c r="P457" s="169">
        <v>0.35923264110000003</v>
      </c>
      <c r="Q457" s="129"/>
      <c r="R457" s="170"/>
    </row>
    <row r="458" spans="2:18" x14ac:dyDescent="0.25">
      <c r="B458" s="162" t="s">
        <v>166</v>
      </c>
      <c r="C458" s="163" t="s">
        <v>174</v>
      </c>
      <c r="D458" s="164" t="s">
        <v>169</v>
      </c>
      <c r="E458" s="163" t="s">
        <v>170</v>
      </c>
      <c r="F458" s="165">
        <v>44384.377939814818</v>
      </c>
      <c r="G458" s="165">
        <v>45104</v>
      </c>
      <c r="H458" s="163" t="s">
        <v>171</v>
      </c>
      <c r="I458" s="166">
        <v>104938.36</v>
      </c>
      <c r="J458" s="167">
        <v>100006.83</v>
      </c>
      <c r="K458" s="166">
        <v>100595.84051935939</v>
      </c>
      <c r="L458" s="166">
        <v>104938.36</v>
      </c>
      <c r="M458" s="168">
        <v>0.95861837863099997</v>
      </c>
      <c r="N458" s="168">
        <v>2.5236334314</v>
      </c>
      <c r="O458" s="163" t="s">
        <v>205</v>
      </c>
      <c r="P458" s="169">
        <v>0.14445588049999999</v>
      </c>
      <c r="Q458" s="129"/>
      <c r="R458" s="170"/>
    </row>
    <row r="459" spans="2:18" x14ac:dyDescent="0.25">
      <c r="B459" s="162" t="s">
        <v>204</v>
      </c>
      <c r="C459" s="163" t="s">
        <v>174</v>
      </c>
      <c r="D459" s="164" t="s">
        <v>169</v>
      </c>
      <c r="E459" s="163" t="s">
        <v>170</v>
      </c>
      <c r="F459" s="165">
        <v>44558.43582175926</v>
      </c>
      <c r="G459" s="165">
        <v>45386</v>
      </c>
      <c r="H459" s="163" t="s">
        <v>171</v>
      </c>
      <c r="I459" s="166">
        <v>5785.09</v>
      </c>
      <c r="J459" s="167">
        <v>5076.18</v>
      </c>
      <c r="K459" s="166">
        <v>5000.0078439453</v>
      </c>
      <c r="L459" s="166">
        <v>5785.09</v>
      </c>
      <c r="M459" s="168">
        <v>0.86429214479700001</v>
      </c>
      <c r="N459" s="168">
        <v>6.3974646199</v>
      </c>
      <c r="O459" s="163" t="s">
        <v>205</v>
      </c>
      <c r="P459" s="169">
        <v>7.1800238999999997E-3</v>
      </c>
      <c r="Q459" s="129"/>
      <c r="R459" s="170"/>
    </row>
    <row r="460" spans="2:18" x14ac:dyDescent="0.25">
      <c r="B460" s="162" t="s">
        <v>166</v>
      </c>
      <c r="C460" s="163" t="s">
        <v>174</v>
      </c>
      <c r="D460" s="164" t="s">
        <v>169</v>
      </c>
      <c r="E460" s="163" t="s">
        <v>170</v>
      </c>
      <c r="F460" s="165">
        <v>44412.721712962964</v>
      </c>
      <c r="G460" s="165">
        <v>45133</v>
      </c>
      <c r="H460" s="163" t="s">
        <v>171</v>
      </c>
      <c r="I460" s="166">
        <v>104938.36</v>
      </c>
      <c r="J460" s="167">
        <v>99999.98</v>
      </c>
      <c r="K460" s="166">
        <v>100403.6722120948</v>
      </c>
      <c r="L460" s="166">
        <v>104938.36</v>
      </c>
      <c r="M460" s="168">
        <v>0.95678712924499998</v>
      </c>
      <c r="N460" s="168">
        <v>2.5236345658000001</v>
      </c>
      <c r="O460" s="163" t="s">
        <v>205</v>
      </c>
      <c r="P460" s="169">
        <v>0.14417992639999999</v>
      </c>
      <c r="Q460" s="129"/>
      <c r="R460" s="170"/>
    </row>
    <row r="461" spans="2:18" x14ac:dyDescent="0.25">
      <c r="B461" s="162" t="s">
        <v>166</v>
      </c>
      <c r="C461" s="163" t="s">
        <v>174</v>
      </c>
      <c r="D461" s="164" t="s">
        <v>169</v>
      </c>
      <c r="E461" s="163" t="s">
        <v>170</v>
      </c>
      <c r="F461" s="165">
        <v>44382.703090277777</v>
      </c>
      <c r="G461" s="165">
        <v>45103</v>
      </c>
      <c r="H461" s="163" t="s">
        <v>171</v>
      </c>
      <c r="I461" s="166">
        <v>104938.36</v>
      </c>
      <c r="J461" s="167">
        <v>99999.99</v>
      </c>
      <c r="K461" s="166">
        <v>100595.86062508461</v>
      </c>
      <c r="L461" s="166">
        <v>104938.36</v>
      </c>
      <c r="M461" s="168">
        <v>0.95861857022600006</v>
      </c>
      <c r="N461" s="168">
        <v>2.5236345273</v>
      </c>
      <c r="O461" s="163" t="s">
        <v>205</v>
      </c>
      <c r="P461" s="169">
        <v>0.1444559094</v>
      </c>
      <c r="Q461" s="129"/>
      <c r="R461" s="170"/>
    </row>
    <row r="462" spans="2:18" x14ac:dyDescent="0.25">
      <c r="B462" s="162" t="s">
        <v>166</v>
      </c>
      <c r="C462" s="163" t="s">
        <v>174</v>
      </c>
      <c r="D462" s="164" t="s">
        <v>169</v>
      </c>
      <c r="E462" s="163" t="s">
        <v>170</v>
      </c>
      <c r="F462" s="165">
        <v>44412.720752314817</v>
      </c>
      <c r="G462" s="165">
        <v>45133</v>
      </c>
      <c r="H462" s="163" t="s">
        <v>171</v>
      </c>
      <c r="I462" s="166">
        <v>104938.36</v>
      </c>
      <c r="J462" s="167">
        <v>99999.98</v>
      </c>
      <c r="K462" s="166">
        <v>100403.6722120948</v>
      </c>
      <c r="L462" s="166">
        <v>104938.36</v>
      </c>
      <c r="M462" s="168">
        <v>0.95678712924499998</v>
      </c>
      <c r="N462" s="168">
        <v>2.5236345658000001</v>
      </c>
      <c r="O462" s="163" t="s">
        <v>205</v>
      </c>
      <c r="P462" s="169">
        <v>0.14417992639999999</v>
      </c>
      <c r="Q462" s="129"/>
      <c r="R462" s="170"/>
    </row>
    <row r="463" spans="2:18" x14ac:dyDescent="0.25">
      <c r="B463" s="162" t="s">
        <v>166</v>
      </c>
      <c r="C463" s="163" t="s">
        <v>174</v>
      </c>
      <c r="D463" s="164" t="s">
        <v>169</v>
      </c>
      <c r="E463" s="163" t="s">
        <v>170</v>
      </c>
      <c r="F463" s="165">
        <v>44274.677939814814</v>
      </c>
      <c r="G463" s="165">
        <v>45090</v>
      </c>
      <c r="H463" s="163" t="s">
        <v>171</v>
      </c>
      <c r="I463" s="166">
        <v>278082.19</v>
      </c>
      <c r="J463" s="167">
        <v>260092.56</v>
      </c>
      <c r="K463" s="166">
        <v>256230.1469165023</v>
      </c>
      <c r="L463" s="166">
        <v>278082.19</v>
      </c>
      <c r="M463" s="168">
        <v>0.92141876082200003</v>
      </c>
      <c r="N463" s="168">
        <v>3.1987828918000001</v>
      </c>
      <c r="O463" s="163" t="s">
        <v>205</v>
      </c>
      <c r="P463" s="169">
        <v>0.36794713680000002</v>
      </c>
      <c r="Q463" s="129"/>
      <c r="R463" s="170"/>
    </row>
    <row r="464" spans="2:18" x14ac:dyDescent="0.25">
      <c r="B464" s="162" t="s">
        <v>166</v>
      </c>
      <c r="C464" s="163" t="s">
        <v>174</v>
      </c>
      <c r="D464" s="164" t="s">
        <v>169</v>
      </c>
      <c r="E464" s="163" t="s">
        <v>170</v>
      </c>
      <c r="F464" s="165">
        <v>44404.641909722224</v>
      </c>
      <c r="G464" s="165">
        <v>45125</v>
      </c>
      <c r="H464" s="163" t="s">
        <v>171</v>
      </c>
      <c r="I464" s="166">
        <v>104938.36</v>
      </c>
      <c r="J464" s="167">
        <v>99999.98</v>
      </c>
      <c r="K464" s="166">
        <v>100451.6951669149</v>
      </c>
      <c r="L464" s="166">
        <v>104938.36</v>
      </c>
      <c r="M464" s="168">
        <v>0.95724475936999998</v>
      </c>
      <c r="N464" s="168">
        <v>2.5236345601000001</v>
      </c>
      <c r="O464" s="163" t="s">
        <v>205</v>
      </c>
      <c r="P464" s="169">
        <v>0.1442488874</v>
      </c>
      <c r="Q464" s="129"/>
      <c r="R464" s="170"/>
    </row>
    <row r="465" spans="2:18" x14ac:dyDescent="0.25">
      <c r="B465" s="162" t="s">
        <v>166</v>
      </c>
      <c r="C465" s="163" t="s">
        <v>174</v>
      </c>
      <c r="D465" s="164" t="s">
        <v>169</v>
      </c>
      <c r="E465" s="163" t="s">
        <v>170</v>
      </c>
      <c r="F465" s="165">
        <v>44589.409120370372</v>
      </c>
      <c r="G465" s="165">
        <v>45177</v>
      </c>
      <c r="H465" s="163" t="s">
        <v>171</v>
      </c>
      <c r="I465" s="166">
        <v>210199.73</v>
      </c>
      <c r="J465" s="167">
        <v>200694.15</v>
      </c>
      <c r="K465" s="166">
        <v>200242.09715962701</v>
      </c>
      <c r="L465" s="166">
        <v>210199.73</v>
      </c>
      <c r="M465" s="168">
        <v>0.95262775627600005</v>
      </c>
      <c r="N465" s="168">
        <v>2.9827954984999998</v>
      </c>
      <c r="O465" s="163" t="s">
        <v>205</v>
      </c>
      <c r="P465" s="169">
        <v>0.28754815620000002</v>
      </c>
      <c r="Q465" s="129"/>
      <c r="R465" s="170"/>
    </row>
    <row r="466" spans="2:18" x14ac:dyDescent="0.25">
      <c r="B466" s="162" t="s">
        <v>166</v>
      </c>
      <c r="C466" s="163" t="s">
        <v>174</v>
      </c>
      <c r="D466" s="164" t="s">
        <v>169</v>
      </c>
      <c r="E466" s="163" t="s">
        <v>170</v>
      </c>
      <c r="F466" s="165">
        <v>44636.431550925925</v>
      </c>
      <c r="G466" s="165">
        <v>45142</v>
      </c>
      <c r="H466" s="163" t="s">
        <v>171</v>
      </c>
      <c r="I466" s="166">
        <v>259263.69</v>
      </c>
      <c r="J466" s="167">
        <v>250598.48</v>
      </c>
      <c r="K466" s="166">
        <v>250855.28431906621</v>
      </c>
      <c r="L466" s="166">
        <v>259263.69</v>
      </c>
      <c r="M466" s="168">
        <v>0.96756813234799999</v>
      </c>
      <c r="N466" s="168">
        <v>2.5235349718000002</v>
      </c>
      <c r="O466" s="163" t="s">
        <v>205</v>
      </c>
      <c r="P466" s="169">
        <v>0.36022882049999999</v>
      </c>
      <c r="Q466" s="129"/>
      <c r="R466" s="170"/>
    </row>
    <row r="467" spans="2:18" x14ac:dyDescent="0.25">
      <c r="B467" s="162" t="s">
        <v>166</v>
      </c>
      <c r="C467" s="163" t="s">
        <v>174</v>
      </c>
      <c r="D467" s="164" t="s">
        <v>169</v>
      </c>
      <c r="E467" s="163" t="s">
        <v>170</v>
      </c>
      <c r="F467" s="165">
        <v>44384.377997685187</v>
      </c>
      <c r="G467" s="165">
        <v>45104</v>
      </c>
      <c r="H467" s="163" t="s">
        <v>171</v>
      </c>
      <c r="I467" s="166">
        <v>104938.36</v>
      </c>
      <c r="J467" s="167">
        <v>100006.83</v>
      </c>
      <c r="K467" s="166">
        <v>100595.84051935939</v>
      </c>
      <c r="L467" s="166">
        <v>104938.36</v>
      </c>
      <c r="M467" s="168">
        <v>0.95861837863099997</v>
      </c>
      <c r="N467" s="168">
        <v>2.5236334314</v>
      </c>
      <c r="O467" s="163" t="s">
        <v>205</v>
      </c>
      <c r="P467" s="169">
        <v>0.14445588049999999</v>
      </c>
      <c r="Q467" s="129"/>
      <c r="R467" s="170"/>
    </row>
    <row r="468" spans="2:18" x14ac:dyDescent="0.25">
      <c r="B468" s="162" t="s">
        <v>166</v>
      </c>
      <c r="C468" s="163" t="s">
        <v>174</v>
      </c>
      <c r="D468" s="164" t="s">
        <v>169</v>
      </c>
      <c r="E468" s="163" t="s">
        <v>170</v>
      </c>
      <c r="F468" s="165">
        <v>44574.423425925925</v>
      </c>
      <c r="G468" s="165">
        <v>45173</v>
      </c>
      <c r="H468" s="163" t="s">
        <v>171</v>
      </c>
      <c r="I468" s="166">
        <v>210183.56</v>
      </c>
      <c r="J468" s="167">
        <v>200500.38</v>
      </c>
      <c r="K468" s="166">
        <v>200274.45937274449</v>
      </c>
      <c r="L468" s="166">
        <v>210183.56</v>
      </c>
      <c r="M468" s="168">
        <v>0.95285501574300002</v>
      </c>
      <c r="N468" s="168">
        <v>2.9827941365999999</v>
      </c>
      <c r="O468" s="163" t="s">
        <v>205</v>
      </c>
      <c r="P468" s="169">
        <v>0.2875946284</v>
      </c>
      <c r="Q468" s="129"/>
      <c r="R468" s="170"/>
    </row>
    <row r="469" spans="2:18" x14ac:dyDescent="0.25">
      <c r="B469" s="162" t="s">
        <v>166</v>
      </c>
      <c r="C469" s="163" t="s">
        <v>174</v>
      </c>
      <c r="D469" s="164" t="s">
        <v>169</v>
      </c>
      <c r="E469" s="163" t="s">
        <v>170</v>
      </c>
      <c r="F469" s="165">
        <v>44384.375277777777</v>
      </c>
      <c r="G469" s="165">
        <v>45104</v>
      </c>
      <c r="H469" s="163" t="s">
        <v>171</v>
      </c>
      <c r="I469" s="166">
        <v>104938.36</v>
      </c>
      <c r="J469" s="167">
        <v>100006.83</v>
      </c>
      <c r="K469" s="166">
        <v>100595.84051935939</v>
      </c>
      <c r="L469" s="166">
        <v>104938.36</v>
      </c>
      <c r="M469" s="168">
        <v>0.95861837863099997</v>
      </c>
      <c r="N469" s="168">
        <v>2.5236334314</v>
      </c>
      <c r="O469" s="163" t="s">
        <v>205</v>
      </c>
      <c r="P469" s="169">
        <v>0.14445588049999999</v>
      </c>
      <c r="Q469" s="129"/>
      <c r="R469" s="170"/>
    </row>
    <row r="470" spans="2:18" x14ac:dyDescent="0.25">
      <c r="B470" s="162" t="s">
        <v>166</v>
      </c>
      <c r="C470" s="163" t="s">
        <v>174</v>
      </c>
      <c r="D470" s="164" t="s">
        <v>169</v>
      </c>
      <c r="E470" s="163" t="s">
        <v>170</v>
      </c>
      <c r="F470" s="165">
        <v>44425.451423611114</v>
      </c>
      <c r="G470" s="165">
        <v>45145</v>
      </c>
      <c r="H470" s="163" t="s">
        <v>171</v>
      </c>
      <c r="I470" s="166">
        <v>131172.95000000001</v>
      </c>
      <c r="J470" s="167">
        <v>125008.54</v>
      </c>
      <c r="K470" s="166">
        <v>125384.7272991811</v>
      </c>
      <c r="L470" s="166">
        <v>131172.95000000001</v>
      </c>
      <c r="M470" s="168">
        <v>0.95587335116899996</v>
      </c>
      <c r="N470" s="168">
        <v>2.523634409</v>
      </c>
      <c r="O470" s="163" t="s">
        <v>205</v>
      </c>
      <c r="P470" s="169">
        <v>0.1800527844</v>
      </c>
      <c r="Q470" s="129"/>
      <c r="R470" s="170"/>
    </row>
    <row r="471" spans="2:18" x14ac:dyDescent="0.25">
      <c r="B471" s="162" t="s">
        <v>166</v>
      </c>
      <c r="C471" s="163" t="s">
        <v>174</v>
      </c>
      <c r="D471" s="164" t="s">
        <v>169</v>
      </c>
      <c r="E471" s="163" t="s">
        <v>170</v>
      </c>
      <c r="F471" s="165">
        <v>44412.72079861111</v>
      </c>
      <c r="G471" s="165">
        <v>45133</v>
      </c>
      <c r="H471" s="163" t="s">
        <v>171</v>
      </c>
      <c r="I471" s="166">
        <v>104938.36</v>
      </c>
      <c r="J471" s="167">
        <v>99999.98</v>
      </c>
      <c r="K471" s="166">
        <v>100403.6722120948</v>
      </c>
      <c r="L471" s="166">
        <v>104938.36</v>
      </c>
      <c r="M471" s="168">
        <v>0.95678712924499998</v>
      </c>
      <c r="N471" s="168">
        <v>2.5236345658000001</v>
      </c>
      <c r="O471" s="163" t="s">
        <v>205</v>
      </c>
      <c r="P471" s="169">
        <v>0.14417992639999999</v>
      </c>
      <c r="Q471" s="129"/>
      <c r="R471" s="170"/>
    </row>
    <row r="472" spans="2:18" x14ac:dyDescent="0.25">
      <c r="B472" s="162" t="s">
        <v>204</v>
      </c>
      <c r="C472" s="163" t="s">
        <v>174</v>
      </c>
      <c r="D472" s="164" t="s">
        <v>169</v>
      </c>
      <c r="E472" s="163" t="s">
        <v>170</v>
      </c>
      <c r="F472" s="165">
        <v>44375.686122685183</v>
      </c>
      <c r="G472" s="165">
        <v>45071</v>
      </c>
      <c r="H472" s="163" t="s">
        <v>171</v>
      </c>
      <c r="I472" s="166">
        <v>11400</v>
      </c>
      <c r="J472" s="167">
        <v>10065.209999999999</v>
      </c>
      <c r="K472" s="166">
        <v>10244.763612913601</v>
      </c>
      <c r="L472" s="166">
        <v>11400</v>
      </c>
      <c r="M472" s="168">
        <v>0.89866347481700004</v>
      </c>
      <c r="N472" s="168">
        <v>7.1171508789000004</v>
      </c>
      <c r="O472" s="163" t="s">
        <v>205</v>
      </c>
      <c r="P472" s="169">
        <v>1.4711506399999999E-2</v>
      </c>
      <c r="Q472" s="129"/>
      <c r="R472" s="170"/>
    </row>
    <row r="473" spans="2:18" x14ac:dyDescent="0.25">
      <c r="B473" s="162" t="s">
        <v>166</v>
      </c>
      <c r="C473" s="163" t="s">
        <v>174</v>
      </c>
      <c r="D473" s="164" t="s">
        <v>169</v>
      </c>
      <c r="E473" s="163" t="s">
        <v>170</v>
      </c>
      <c r="F473" s="165">
        <v>44407.639085648145</v>
      </c>
      <c r="G473" s="165">
        <v>45127</v>
      </c>
      <c r="H473" s="163" t="s">
        <v>171</v>
      </c>
      <c r="I473" s="166">
        <v>104938.36</v>
      </c>
      <c r="J473" s="167">
        <v>100006.84</v>
      </c>
      <c r="K473" s="166">
        <v>100444.81562981319</v>
      </c>
      <c r="L473" s="166">
        <v>104938.36</v>
      </c>
      <c r="M473" s="168">
        <v>0.95717920148400004</v>
      </c>
      <c r="N473" s="168">
        <v>2.5236345601000001</v>
      </c>
      <c r="O473" s="163" t="s">
        <v>205</v>
      </c>
      <c r="P473" s="169">
        <v>0.14423900840000001</v>
      </c>
      <c r="Q473" s="129"/>
      <c r="R473" s="170"/>
    </row>
    <row r="474" spans="2:18" x14ac:dyDescent="0.25">
      <c r="B474" s="162" t="s">
        <v>204</v>
      </c>
      <c r="C474" s="163" t="s">
        <v>174</v>
      </c>
      <c r="D474" s="164" t="s">
        <v>169</v>
      </c>
      <c r="E474" s="163" t="s">
        <v>170</v>
      </c>
      <c r="F474" s="165">
        <v>43860.491099537037</v>
      </c>
      <c r="G474" s="165">
        <v>45470</v>
      </c>
      <c r="H474" s="163" t="s">
        <v>171</v>
      </c>
      <c r="I474" s="166">
        <v>493446</v>
      </c>
      <c r="J474" s="167">
        <v>387307.36</v>
      </c>
      <c r="K474" s="166">
        <v>385462.38172762498</v>
      </c>
      <c r="L474" s="166">
        <v>493446</v>
      </c>
      <c r="M474" s="168">
        <v>0.78116426463599997</v>
      </c>
      <c r="N474" s="168">
        <v>6.3971642569</v>
      </c>
      <c r="O474" s="163" t="s">
        <v>205</v>
      </c>
      <c r="P474" s="169">
        <v>0.55352495170000005</v>
      </c>
      <c r="Q474" s="129"/>
      <c r="R474" s="170"/>
    </row>
    <row r="475" spans="2:18" x14ac:dyDescent="0.25">
      <c r="B475" s="162" t="s">
        <v>166</v>
      </c>
      <c r="C475" s="163" t="s">
        <v>174</v>
      </c>
      <c r="D475" s="164" t="s">
        <v>169</v>
      </c>
      <c r="E475" s="163" t="s">
        <v>170</v>
      </c>
      <c r="F475" s="165">
        <v>44404.641840277778</v>
      </c>
      <c r="G475" s="165">
        <v>45125</v>
      </c>
      <c r="H475" s="163" t="s">
        <v>171</v>
      </c>
      <c r="I475" s="166">
        <v>104938.36</v>
      </c>
      <c r="J475" s="167">
        <v>99999.98</v>
      </c>
      <c r="K475" s="166">
        <v>100451.6951669149</v>
      </c>
      <c r="L475" s="166">
        <v>104938.36</v>
      </c>
      <c r="M475" s="168">
        <v>0.95724475936999998</v>
      </c>
      <c r="N475" s="168">
        <v>2.5236345601000001</v>
      </c>
      <c r="O475" s="163" t="s">
        <v>205</v>
      </c>
      <c r="P475" s="169">
        <v>0.1442488874</v>
      </c>
      <c r="Q475" s="129"/>
      <c r="R475" s="170"/>
    </row>
    <row r="476" spans="2:18" x14ac:dyDescent="0.25">
      <c r="B476" s="162" t="s">
        <v>167</v>
      </c>
      <c r="C476" s="163" t="s">
        <v>174</v>
      </c>
      <c r="D476" s="164" t="s">
        <v>169</v>
      </c>
      <c r="E476" s="163" t="s">
        <v>170</v>
      </c>
      <c r="F476" s="165">
        <v>44579.529791666668</v>
      </c>
      <c r="G476" s="165">
        <v>45470</v>
      </c>
      <c r="H476" s="163" t="s">
        <v>171</v>
      </c>
      <c r="I476" s="166">
        <v>173553.09</v>
      </c>
      <c r="J476" s="167">
        <v>150667.81</v>
      </c>
      <c r="K476" s="166">
        <v>150181.80813807249</v>
      </c>
      <c r="L476" s="166">
        <v>173553.09</v>
      </c>
      <c r="M476" s="168">
        <v>0.865336411689</v>
      </c>
      <c r="N476" s="168">
        <v>6.3966122324999999</v>
      </c>
      <c r="O476" s="163" t="s">
        <v>205</v>
      </c>
      <c r="P476" s="169">
        <v>0.215661455</v>
      </c>
      <c r="Q476" s="129"/>
      <c r="R476" s="170"/>
    </row>
    <row r="477" spans="2:18" x14ac:dyDescent="0.25">
      <c r="B477" s="162" t="s">
        <v>166</v>
      </c>
      <c r="C477" s="163" t="s">
        <v>174</v>
      </c>
      <c r="D477" s="164" t="s">
        <v>169</v>
      </c>
      <c r="E477" s="163" t="s">
        <v>170</v>
      </c>
      <c r="F477" s="165">
        <v>44589.422025462962</v>
      </c>
      <c r="G477" s="165">
        <v>45184</v>
      </c>
      <c r="H477" s="163" t="s">
        <v>171</v>
      </c>
      <c r="I477" s="166">
        <v>262749.65999999997</v>
      </c>
      <c r="J477" s="167">
        <v>250726.34</v>
      </c>
      <c r="K477" s="166">
        <v>250161.56728960949</v>
      </c>
      <c r="L477" s="166">
        <v>262749.65999999997</v>
      </c>
      <c r="M477" s="168">
        <v>0.952090926738</v>
      </c>
      <c r="N477" s="168">
        <v>2.9827952929000001</v>
      </c>
      <c r="O477" s="163" t="s">
        <v>205</v>
      </c>
      <c r="P477" s="169">
        <v>0.35923264110000003</v>
      </c>
      <c r="Q477" s="129"/>
      <c r="R477" s="170"/>
    </row>
    <row r="478" spans="2:18" x14ac:dyDescent="0.25">
      <c r="B478" s="162" t="s">
        <v>166</v>
      </c>
      <c r="C478" s="163" t="s">
        <v>174</v>
      </c>
      <c r="D478" s="164" t="s">
        <v>169</v>
      </c>
      <c r="E478" s="163" t="s">
        <v>170</v>
      </c>
      <c r="F478" s="165">
        <v>44384.377951388888</v>
      </c>
      <c r="G478" s="165">
        <v>45104</v>
      </c>
      <c r="H478" s="163" t="s">
        <v>171</v>
      </c>
      <c r="I478" s="166">
        <v>104938.36</v>
      </c>
      <c r="J478" s="167">
        <v>100006.83</v>
      </c>
      <c r="K478" s="166">
        <v>100595.84051935939</v>
      </c>
      <c r="L478" s="166">
        <v>104938.36</v>
      </c>
      <c r="M478" s="168">
        <v>0.95861837863099997</v>
      </c>
      <c r="N478" s="168">
        <v>2.5236334314</v>
      </c>
      <c r="O478" s="163" t="s">
        <v>205</v>
      </c>
      <c r="P478" s="169">
        <v>0.14445588049999999</v>
      </c>
      <c r="Q478" s="129"/>
      <c r="R478" s="170"/>
    </row>
    <row r="479" spans="2:18" x14ac:dyDescent="0.25">
      <c r="B479" s="162" t="s">
        <v>166</v>
      </c>
      <c r="C479" s="163" t="s">
        <v>174</v>
      </c>
      <c r="D479" s="164" t="s">
        <v>169</v>
      </c>
      <c r="E479" s="163" t="s">
        <v>170</v>
      </c>
      <c r="F479" s="165">
        <v>44574.419259259259</v>
      </c>
      <c r="G479" s="165">
        <v>45173</v>
      </c>
      <c r="H479" s="163" t="s">
        <v>171</v>
      </c>
      <c r="I479" s="166">
        <v>210183.56</v>
      </c>
      <c r="J479" s="167">
        <v>200500.38</v>
      </c>
      <c r="K479" s="166">
        <v>200274.45937274449</v>
      </c>
      <c r="L479" s="166">
        <v>210183.56</v>
      </c>
      <c r="M479" s="168">
        <v>0.95285501574300002</v>
      </c>
      <c r="N479" s="168">
        <v>2.9827941365999999</v>
      </c>
      <c r="O479" s="163" t="s">
        <v>205</v>
      </c>
      <c r="P479" s="169">
        <v>0.2875946284</v>
      </c>
      <c r="Q479" s="129"/>
      <c r="R479" s="170"/>
    </row>
    <row r="480" spans="2:18" x14ac:dyDescent="0.25">
      <c r="B480" s="162" t="s">
        <v>166</v>
      </c>
      <c r="C480" s="163" t="s">
        <v>174</v>
      </c>
      <c r="D480" s="164" t="s">
        <v>169</v>
      </c>
      <c r="E480" s="163" t="s">
        <v>170</v>
      </c>
      <c r="F480" s="165">
        <v>44412.721724537034</v>
      </c>
      <c r="G480" s="165">
        <v>45133</v>
      </c>
      <c r="H480" s="163" t="s">
        <v>171</v>
      </c>
      <c r="I480" s="166">
        <v>104938.36</v>
      </c>
      <c r="J480" s="167">
        <v>99999.98</v>
      </c>
      <c r="K480" s="166">
        <v>100403.6722120948</v>
      </c>
      <c r="L480" s="166">
        <v>104938.36</v>
      </c>
      <c r="M480" s="168">
        <v>0.95678712924499998</v>
      </c>
      <c r="N480" s="168">
        <v>2.5236345658000001</v>
      </c>
      <c r="O480" s="163" t="s">
        <v>205</v>
      </c>
      <c r="P480" s="169">
        <v>0.14417992639999999</v>
      </c>
      <c r="Q480" s="129"/>
      <c r="R480" s="170"/>
    </row>
    <row r="481" spans="2:18" x14ac:dyDescent="0.25">
      <c r="B481" s="162" t="s">
        <v>166</v>
      </c>
      <c r="C481" s="163" t="s">
        <v>174</v>
      </c>
      <c r="D481" s="164" t="s">
        <v>169</v>
      </c>
      <c r="E481" s="163" t="s">
        <v>170</v>
      </c>
      <c r="F481" s="165">
        <v>44382.703125</v>
      </c>
      <c r="G481" s="165">
        <v>45103</v>
      </c>
      <c r="H481" s="163" t="s">
        <v>171</v>
      </c>
      <c r="I481" s="166">
        <v>104938.36</v>
      </c>
      <c r="J481" s="167">
        <v>99999.99</v>
      </c>
      <c r="K481" s="166">
        <v>100595.86062508461</v>
      </c>
      <c r="L481" s="166">
        <v>104938.36</v>
      </c>
      <c r="M481" s="168">
        <v>0.95861857022600006</v>
      </c>
      <c r="N481" s="168">
        <v>2.5236345273</v>
      </c>
      <c r="O481" s="163" t="s">
        <v>205</v>
      </c>
      <c r="P481" s="169">
        <v>0.1444559094</v>
      </c>
      <c r="Q481" s="129"/>
      <c r="R481" s="170"/>
    </row>
    <row r="482" spans="2:18" x14ac:dyDescent="0.25">
      <c r="B482" s="171" t="s">
        <v>166</v>
      </c>
      <c r="C482" s="130" t="s">
        <v>174</v>
      </c>
      <c r="D482" s="130" t="s">
        <v>169</v>
      </c>
      <c r="E482" s="130" t="s">
        <v>170</v>
      </c>
      <c r="F482" s="130">
        <v>44412.720763888887</v>
      </c>
      <c r="G482" s="130">
        <v>45133</v>
      </c>
      <c r="H482" s="130" t="s">
        <v>171</v>
      </c>
      <c r="I482" s="172">
        <v>104938.36</v>
      </c>
      <c r="J482" s="173">
        <v>99999.98</v>
      </c>
      <c r="K482" s="174">
        <v>100403.6722120948</v>
      </c>
      <c r="L482" s="172">
        <v>104938.36</v>
      </c>
      <c r="M482" s="129">
        <v>0.95678712924499998</v>
      </c>
      <c r="N482" s="129">
        <v>2.5236345658000001</v>
      </c>
      <c r="O482" s="129" t="s">
        <v>205</v>
      </c>
      <c r="P482" s="175">
        <v>0.14417992639999999</v>
      </c>
      <c r="Q482" s="176"/>
      <c r="R482" s="170"/>
    </row>
    <row r="483" spans="2:18" x14ac:dyDescent="0.25">
      <c r="B483" s="162" t="s">
        <v>166</v>
      </c>
      <c r="C483" s="163" t="s">
        <v>174</v>
      </c>
      <c r="D483" s="164" t="s">
        <v>169</v>
      </c>
      <c r="E483" s="163" t="s">
        <v>170</v>
      </c>
      <c r="F483" s="165">
        <v>44274.68074074074</v>
      </c>
      <c r="G483" s="165">
        <v>45090</v>
      </c>
      <c r="H483" s="163" t="s">
        <v>171</v>
      </c>
      <c r="I483" s="166">
        <v>278082.19</v>
      </c>
      <c r="J483" s="167">
        <v>260092.56</v>
      </c>
      <c r="K483" s="166">
        <v>256230.1469165023</v>
      </c>
      <c r="L483" s="166">
        <v>278082.19</v>
      </c>
      <c r="M483" s="168">
        <v>0.92141876082200003</v>
      </c>
      <c r="N483" s="168">
        <v>3.1987828918000001</v>
      </c>
      <c r="O483" s="163" t="s">
        <v>205</v>
      </c>
      <c r="P483" s="169">
        <v>0.36794713680000002</v>
      </c>
      <c r="Q483" s="129"/>
      <c r="R483" s="170"/>
    </row>
    <row r="484" spans="2:18" x14ac:dyDescent="0.25">
      <c r="B484" s="162" t="s">
        <v>166</v>
      </c>
      <c r="C484" s="163" t="s">
        <v>174</v>
      </c>
      <c r="D484" s="164" t="s">
        <v>169</v>
      </c>
      <c r="E484" s="163" t="s">
        <v>170</v>
      </c>
      <c r="F484" s="165">
        <v>44407.636504629627</v>
      </c>
      <c r="G484" s="165">
        <v>45127</v>
      </c>
      <c r="H484" s="163" t="s">
        <v>171</v>
      </c>
      <c r="I484" s="166">
        <v>104938.36</v>
      </c>
      <c r="J484" s="167">
        <v>100006.84</v>
      </c>
      <c r="K484" s="166">
        <v>100444.81562981319</v>
      </c>
      <c r="L484" s="166">
        <v>104938.36</v>
      </c>
      <c r="M484" s="168">
        <v>0.95717920148400004</v>
      </c>
      <c r="N484" s="168">
        <v>2.5236345601000001</v>
      </c>
      <c r="O484" s="163" t="s">
        <v>205</v>
      </c>
      <c r="P484" s="169">
        <v>0.14423900840000001</v>
      </c>
      <c r="Q484" s="129"/>
      <c r="R484" s="170"/>
    </row>
    <row r="485" spans="2:18" x14ac:dyDescent="0.25">
      <c r="B485" s="162" t="s">
        <v>166</v>
      </c>
      <c r="C485" s="163" t="s">
        <v>174</v>
      </c>
      <c r="D485" s="164" t="s">
        <v>169</v>
      </c>
      <c r="E485" s="163" t="s">
        <v>170</v>
      </c>
      <c r="F485" s="165">
        <v>44589.409143518518</v>
      </c>
      <c r="G485" s="165">
        <v>45177</v>
      </c>
      <c r="H485" s="163" t="s">
        <v>171</v>
      </c>
      <c r="I485" s="166">
        <v>210199.73</v>
      </c>
      <c r="J485" s="167">
        <v>200694.15</v>
      </c>
      <c r="K485" s="166">
        <v>200242.09715962701</v>
      </c>
      <c r="L485" s="166">
        <v>210199.73</v>
      </c>
      <c r="M485" s="168">
        <v>0.95262775627600005</v>
      </c>
      <c r="N485" s="168">
        <v>2.9827954984999998</v>
      </c>
      <c r="O485" s="163" t="s">
        <v>205</v>
      </c>
      <c r="P485" s="169">
        <v>0.28754815620000002</v>
      </c>
      <c r="Q485" s="129"/>
      <c r="R485" s="170"/>
    </row>
    <row r="486" spans="2:18" x14ac:dyDescent="0.25">
      <c r="B486" s="162" t="s">
        <v>204</v>
      </c>
      <c r="C486" s="163" t="s">
        <v>174</v>
      </c>
      <c r="D486" s="164" t="s">
        <v>169</v>
      </c>
      <c r="E486" s="163" t="s">
        <v>170</v>
      </c>
      <c r="F486" s="165">
        <v>44636.632106481484</v>
      </c>
      <c r="G486" s="165">
        <v>45715</v>
      </c>
      <c r="H486" s="163" t="s">
        <v>171</v>
      </c>
      <c r="I486" s="166">
        <v>5865.67</v>
      </c>
      <c r="J486" s="167">
        <v>5015.75</v>
      </c>
      <c r="K486" s="166">
        <v>5027.5520597540999</v>
      </c>
      <c r="L486" s="166">
        <v>5865.67</v>
      </c>
      <c r="M486" s="168">
        <v>0.85711471319599997</v>
      </c>
      <c r="N486" s="168">
        <v>5.8743384479999996</v>
      </c>
      <c r="O486" s="163" t="s">
        <v>205</v>
      </c>
      <c r="P486" s="169">
        <v>7.2195773999999997E-3</v>
      </c>
      <c r="Q486" s="129"/>
      <c r="R486" s="170"/>
    </row>
    <row r="487" spans="2:18" x14ac:dyDescent="0.25">
      <c r="B487" s="162" t="s">
        <v>166</v>
      </c>
      <c r="C487" s="163" t="s">
        <v>174</v>
      </c>
      <c r="D487" s="164" t="s">
        <v>169</v>
      </c>
      <c r="E487" s="163" t="s">
        <v>170</v>
      </c>
      <c r="F487" s="165">
        <v>44384.378009259257</v>
      </c>
      <c r="G487" s="165">
        <v>45104</v>
      </c>
      <c r="H487" s="163" t="s">
        <v>171</v>
      </c>
      <c r="I487" s="166">
        <v>104938.36</v>
      </c>
      <c r="J487" s="167">
        <v>100006.83</v>
      </c>
      <c r="K487" s="166">
        <v>100595.84051935939</v>
      </c>
      <c r="L487" s="166">
        <v>104938.36</v>
      </c>
      <c r="M487" s="168">
        <v>0.95861837863099997</v>
      </c>
      <c r="N487" s="168">
        <v>2.5236334314</v>
      </c>
      <c r="O487" s="163" t="s">
        <v>205</v>
      </c>
      <c r="P487" s="169">
        <v>0.14445588049999999</v>
      </c>
      <c r="Q487" s="129"/>
      <c r="R487" s="170"/>
    </row>
    <row r="488" spans="2:18" x14ac:dyDescent="0.25">
      <c r="B488" s="162" t="s">
        <v>166</v>
      </c>
      <c r="C488" s="163" t="s">
        <v>174</v>
      </c>
      <c r="D488" s="164" t="s">
        <v>169</v>
      </c>
      <c r="E488" s="163" t="s">
        <v>170</v>
      </c>
      <c r="F488" s="165">
        <v>44574.423449074071</v>
      </c>
      <c r="G488" s="165">
        <v>45173</v>
      </c>
      <c r="H488" s="163" t="s">
        <v>171</v>
      </c>
      <c r="I488" s="166">
        <v>210183.56</v>
      </c>
      <c r="J488" s="167">
        <v>200500.38</v>
      </c>
      <c r="K488" s="166">
        <v>200274.45937274449</v>
      </c>
      <c r="L488" s="166">
        <v>210183.56</v>
      </c>
      <c r="M488" s="168">
        <v>0.95285501574300002</v>
      </c>
      <c r="N488" s="168">
        <v>2.9827941365999999</v>
      </c>
      <c r="O488" s="163" t="s">
        <v>205</v>
      </c>
      <c r="P488" s="169">
        <v>0.2875946284</v>
      </c>
      <c r="Q488" s="129"/>
      <c r="R488" s="170"/>
    </row>
    <row r="489" spans="2:18" x14ac:dyDescent="0.25">
      <c r="B489" s="162" t="s">
        <v>166</v>
      </c>
      <c r="C489" s="163" t="s">
        <v>174</v>
      </c>
      <c r="D489" s="164" t="s">
        <v>169</v>
      </c>
      <c r="E489" s="163" t="s">
        <v>170</v>
      </c>
      <c r="F489" s="165">
        <v>44384.377893518518</v>
      </c>
      <c r="G489" s="165">
        <v>45104</v>
      </c>
      <c r="H489" s="163" t="s">
        <v>171</v>
      </c>
      <c r="I489" s="166">
        <v>104938.36</v>
      </c>
      <c r="J489" s="167">
        <v>100006.83</v>
      </c>
      <c r="K489" s="166">
        <v>100595.84051935939</v>
      </c>
      <c r="L489" s="166">
        <v>104938.36</v>
      </c>
      <c r="M489" s="168">
        <v>0.95861837863099997</v>
      </c>
      <c r="N489" s="168">
        <v>2.5236334314</v>
      </c>
      <c r="O489" s="163" t="s">
        <v>205</v>
      </c>
      <c r="P489" s="169">
        <v>0.14445588049999999</v>
      </c>
      <c r="Q489" s="129"/>
      <c r="R489" s="170"/>
    </row>
    <row r="490" spans="2:18" x14ac:dyDescent="0.25">
      <c r="B490" s="162" t="s">
        <v>166</v>
      </c>
      <c r="C490" s="163" t="s">
        <v>174</v>
      </c>
      <c r="D490" s="164" t="s">
        <v>169</v>
      </c>
      <c r="E490" s="163" t="s">
        <v>170</v>
      </c>
      <c r="F490" s="165">
        <v>44425.451435185183</v>
      </c>
      <c r="G490" s="165">
        <v>45145</v>
      </c>
      <c r="H490" s="163" t="s">
        <v>171</v>
      </c>
      <c r="I490" s="166">
        <v>131172.95000000001</v>
      </c>
      <c r="J490" s="167">
        <v>125008.54</v>
      </c>
      <c r="K490" s="166">
        <v>125384.7272991811</v>
      </c>
      <c r="L490" s="166">
        <v>131172.95000000001</v>
      </c>
      <c r="M490" s="168">
        <v>0.95587335116899996</v>
      </c>
      <c r="N490" s="168">
        <v>2.523634409</v>
      </c>
      <c r="O490" s="163" t="s">
        <v>205</v>
      </c>
      <c r="P490" s="169">
        <v>0.1800527844</v>
      </c>
      <c r="Q490" s="129"/>
      <c r="R490" s="170"/>
    </row>
    <row r="491" spans="2:18" x14ac:dyDescent="0.25">
      <c r="B491" s="162" t="s">
        <v>166</v>
      </c>
      <c r="C491" s="163" t="s">
        <v>174</v>
      </c>
      <c r="D491" s="164" t="s">
        <v>169</v>
      </c>
      <c r="E491" s="163" t="s">
        <v>170</v>
      </c>
      <c r="F491" s="165">
        <v>44412.721678240741</v>
      </c>
      <c r="G491" s="165">
        <v>45133</v>
      </c>
      <c r="H491" s="163" t="s">
        <v>171</v>
      </c>
      <c r="I491" s="166">
        <v>104938.36</v>
      </c>
      <c r="J491" s="167">
        <v>99999.98</v>
      </c>
      <c r="K491" s="166">
        <v>100403.6722120948</v>
      </c>
      <c r="L491" s="166">
        <v>104938.36</v>
      </c>
      <c r="M491" s="168">
        <v>0.95678712924499998</v>
      </c>
      <c r="N491" s="168">
        <v>2.5236345658000001</v>
      </c>
      <c r="O491" s="163" t="s">
        <v>205</v>
      </c>
      <c r="P491" s="169">
        <v>0.14417992639999999</v>
      </c>
      <c r="Q491" s="129"/>
      <c r="R491" s="170"/>
    </row>
    <row r="492" spans="2:18" x14ac:dyDescent="0.25">
      <c r="B492" s="162" t="s">
        <v>204</v>
      </c>
      <c r="C492" s="163" t="s">
        <v>174</v>
      </c>
      <c r="D492" s="164" t="s">
        <v>169</v>
      </c>
      <c r="E492" s="163" t="s">
        <v>170</v>
      </c>
      <c r="F492" s="165">
        <v>44375.687662037039</v>
      </c>
      <c r="G492" s="165">
        <v>45470</v>
      </c>
      <c r="H492" s="163" t="s">
        <v>171</v>
      </c>
      <c r="I492" s="166">
        <v>11881.83</v>
      </c>
      <c r="J492" s="167">
        <v>10006.85</v>
      </c>
      <c r="K492" s="166">
        <v>10011.9033629762</v>
      </c>
      <c r="L492" s="166">
        <v>11881.83</v>
      </c>
      <c r="M492" s="168">
        <v>0.84262301034200005</v>
      </c>
      <c r="N492" s="168">
        <v>6.3976401366999998</v>
      </c>
      <c r="O492" s="163" t="s">
        <v>205</v>
      </c>
      <c r="P492" s="169">
        <v>1.4377118499999999E-2</v>
      </c>
      <c r="Q492" s="129"/>
      <c r="R492" s="170"/>
    </row>
    <row r="493" spans="2:18" x14ac:dyDescent="0.25">
      <c r="B493" s="162" t="s">
        <v>166</v>
      </c>
      <c r="C493" s="163" t="s">
        <v>174</v>
      </c>
      <c r="D493" s="164" t="s">
        <v>169</v>
      </c>
      <c r="E493" s="163" t="s">
        <v>170</v>
      </c>
      <c r="F493" s="165">
        <v>44407.639097222222</v>
      </c>
      <c r="G493" s="165">
        <v>45127</v>
      </c>
      <c r="H493" s="163" t="s">
        <v>171</v>
      </c>
      <c r="I493" s="166">
        <v>104938.36</v>
      </c>
      <c r="J493" s="167">
        <v>100006.84</v>
      </c>
      <c r="K493" s="166">
        <v>100444.81562981319</v>
      </c>
      <c r="L493" s="166">
        <v>104938.36</v>
      </c>
      <c r="M493" s="168">
        <v>0.95717920148400004</v>
      </c>
      <c r="N493" s="168">
        <v>2.5236345601000001</v>
      </c>
      <c r="O493" s="163" t="s">
        <v>205</v>
      </c>
      <c r="P493" s="169">
        <v>0.14423900840000001</v>
      </c>
      <c r="Q493" s="129"/>
      <c r="R493" s="170"/>
    </row>
    <row r="494" spans="2:18" x14ac:dyDescent="0.25">
      <c r="B494" s="162" t="s">
        <v>204</v>
      </c>
      <c r="C494" s="163" t="s">
        <v>174</v>
      </c>
      <c r="D494" s="164" t="s">
        <v>169</v>
      </c>
      <c r="E494" s="163" t="s">
        <v>170</v>
      </c>
      <c r="F494" s="165">
        <v>43895.635231481479</v>
      </c>
      <c r="G494" s="165">
        <v>45422</v>
      </c>
      <c r="H494" s="163" t="s">
        <v>171</v>
      </c>
      <c r="I494" s="166">
        <v>31652.32</v>
      </c>
      <c r="J494" s="167">
        <v>25115.57</v>
      </c>
      <c r="K494" s="166">
        <v>25234.945255021001</v>
      </c>
      <c r="L494" s="166">
        <v>31652.32</v>
      </c>
      <c r="M494" s="168">
        <v>0.797254206169</v>
      </c>
      <c r="N494" s="168">
        <v>6.3971392080999996</v>
      </c>
      <c r="O494" s="163" t="s">
        <v>205</v>
      </c>
      <c r="P494" s="169">
        <v>3.6237445E-2</v>
      </c>
      <c r="Q494" s="129"/>
      <c r="R494" s="170"/>
    </row>
    <row r="495" spans="2:18" x14ac:dyDescent="0.25">
      <c r="B495" s="162" t="s">
        <v>166</v>
      </c>
      <c r="C495" s="163" t="s">
        <v>174</v>
      </c>
      <c r="D495" s="164" t="s">
        <v>169</v>
      </c>
      <c r="E495" s="163" t="s">
        <v>170</v>
      </c>
      <c r="F495" s="165">
        <v>44404.641875000001</v>
      </c>
      <c r="G495" s="165">
        <v>45125</v>
      </c>
      <c r="H495" s="163" t="s">
        <v>171</v>
      </c>
      <c r="I495" s="166">
        <v>104938.36</v>
      </c>
      <c r="J495" s="167">
        <v>99999.98</v>
      </c>
      <c r="K495" s="166">
        <v>100451.6951669149</v>
      </c>
      <c r="L495" s="166">
        <v>104938.36</v>
      </c>
      <c r="M495" s="168">
        <v>0.95724475936999998</v>
      </c>
      <c r="N495" s="168">
        <v>2.5236345601000001</v>
      </c>
      <c r="O495" s="163" t="s">
        <v>205</v>
      </c>
      <c r="P495" s="169">
        <v>0.1442488874</v>
      </c>
      <c r="Q495" s="129"/>
      <c r="R495" s="170"/>
    </row>
    <row r="496" spans="2:18" x14ac:dyDescent="0.25">
      <c r="B496" s="162" t="s">
        <v>166</v>
      </c>
      <c r="C496" s="163" t="s">
        <v>174</v>
      </c>
      <c r="D496" s="164" t="s">
        <v>169</v>
      </c>
      <c r="E496" s="163" t="s">
        <v>170</v>
      </c>
      <c r="F496" s="165">
        <v>44589.403483796297</v>
      </c>
      <c r="G496" s="165">
        <v>45177</v>
      </c>
      <c r="H496" s="163" t="s">
        <v>171</v>
      </c>
      <c r="I496" s="166">
        <v>210199.73</v>
      </c>
      <c r="J496" s="167">
        <v>200694.15</v>
      </c>
      <c r="K496" s="166">
        <v>200242.09715962701</v>
      </c>
      <c r="L496" s="166">
        <v>210199.73</v>
      </c>
      <c r="M496" s="168">
        <v>0.95262775627600005</v>
      </c>
      <c r="N496" s="168">
        <v>2.9827954984999998</v>
      </c>
      <c r="O496" s="163" t="s">
        <v>205</v>
      </c>
      <c r="P496" s="169">
        <v>0.28754815620000002</v>
      </c>
      <c r="Q496" s="129"/>
      <c r="R496" s="170"/>
    </row>
    <row r="497" spans="2:18" x14ac:dyDescent="0.25">
      <c r="B497" s="162" t="s">
        <v>166</v>
      </c>
      <c r="C497" s="163" t="s">
        <v>174</v>
      </c>
      <c r="D497" s="164" t="s">
        <v>169</v>
      </c>
      <c r="E497" s="163" t="s">
        <v>170</v>
      </c>
      <c r="F497" s="165">
        <v>44635.513009259259</v>
      </c>
      <c r="G497" s="165">
        <v>45138</v>
      </c>
      <c r="H497" s="163" t="s">
        <v>171</v>
      </c>
      <c r="I497" s="166">
        <v>259229.45</v>
      </c>
      <c r="J497" s="167">
        <v>250615.4</v>
      </c>
      <c r="K497" s="166">
        <v>250889.34170340971</v>
      </c>
      <c r="L497" s="166">
        <v>259229.45</v>
      </c>
      <c r="M497" s="168">
        <v>0.967827311686</v>
      </c>
      <c r="N497" s="168">
        <v>2.5236326175000001</v>
      </c>
      <c r="O497" s="163" t="s">
        <v>205</v>
      </c>
      <c r="P497" s="169">
        <v>0.36027772699999999</v>
      </c>
      <c r="Q497" s="129"/>
      <c r="R497" s="170"/>
    </row>
    <row r="498" spans="2:18" x14ac:dyDescent="0.25">
      <c r="B498" s="162" t="s">
        <v>166</v>
      </c>
      <c r="C498" s="163" t="s">
        <v>174</v>
      </c>
      <c r="D498" s="164" t="s">
        <v>169</v>
      </c>
      <c r="E498" s="163" t="s">
        <v>170</v>
      </c>
      <c r="F498" s="165">
        <v>44384.377974537034</v>
      </c>
      <c r="G498" s="165">
        <v>45104</v>
      </c>
      <c r="H498" s="163" t="s">
        <v>171</v>
      </c>
      <c r="I498" s="166">
        <v>104938.36</v>
      </c>
      <c r="J498" s="167">
        <v>100006.83</v>
      </c>
      <c r="K498" s="166">
        <v>100595.84051935939</v>
      </c>
      <c r="L498" s="166">
        <v>104938.36</v>
      </c>
      <c r="M498" s="168">
        <v>0.95861837863099997</v>
      </c>
      <c r="N498" s="168">
        <v>2.5236334314</v>
      </c>
      <c r="O498" s="163" t="s">
        <v>205</v>
      </c>
      <c r="P498" s="169">
        <v>0.14445588049999999</v>
      </c>
      <c r="Q498" s="129"/>
      <c r="R498" s="170"/>
    </row>
    <row r="499" spans="2:18" x14ac:dyDescent="0.25">
      <c r="B499" s="162" t="s">
        <v>166</v>
      </c>
      <c r="C499" s="163" t="s">
        <v>174</v>
      </c>
      <c r="D499" s="164" t="s">
        <v>169</v>
      </c>
      <c r="E499" s="163" t="s">
        <v>170</v>
      </c>
      <c r="F499" s="165">
        <v>44574.423391203702</v>
      </c>
      <c r="G499" s="165">
        <v>45173</v>
      </c>
      <c r="H499" s="163" t="s">
        <v>171</v>
      </c>
      <c r="I499" s="166">
        <v>210183.56</v>
      </c>
      <c r="J499" s="167">
        <v>200500.38</v>
      </c>
      <c r="K499" s="166">
        <v>200274.45937274449</v>
      </c>
      <c r="L499" s="166">
        <v>210183.56</v>
      </c>
      <c r="M499" s="168">
        <v>0.95285501574300002</v>
      </c>
      <c r="N499" s="168">
        <v>2.9827941365999999</v>
      </c>
      <c r="O499" s="163" t="s">
        <v>205</v>
      </c>
      <c r="P499" s="169">
        <v>0.2875946284</v>
      </c>
      <c r="Q499" s="129"/>
      <c r="R499" s="170"/>
    </row>
    <row r="500" spans="2:18" x14ac:dyDescent="0.25">
      <c r="B500" s="162"/>
      <c r="C500" s="163" t="s">
        <v>213</v>
      </c>
      <c r="D500" s="164"/>
      <c r="E500" s="163"/>
      <c r="F500" s="165"/>
      <c r="G500" s="165"/>
      <c r="H500" s="163"/>
      <c r="I500" s="166">
        <v>10589787.690000001</v>
      </c>
      <c r="J500" s="167">
        <v>9953922.3100000061</v>
      </c>
      <c r="K500" s="166">
        <v>9960460.2264808659</v>
      </c>
      <c r="L500" s="166">
        <v>10589787.690000001</v>
      </c>
      <c r="M500" s="168"/>
      <c r="N500" s="168"/>
      <c r="O500" s="163"/>
      <c r="P500" s="169">
        <v>14.303245989000001</v>
      </c>
      <c r="Q500" s="129"/>
      <c r="R500" s="170"/>
    </row>
    <row r="501" spans="2:18" x14ac:dyDescent="0.25">
      <c r="B501" s="162" t="s">
        <v>204</v>
      </c>
      <c r="C501" s="163" t="s">
        <v>175</v>
      </c>
      <c r="D501" s="164" t="s">
        <v>169</v>
      </c>
      <c r="E501" s="163" t="s">
        <v>170</v>
      </c>
      <c r="F501" s="165">
        <v>44348.65697916667</v>
      </c>
      <c r="G501" s="165">
        <v>45789</v>
      </c>
      <c r="H501" s="163" t="s">
        <v>171</v>
      </c>
      <c r="I501" s="166">
        <v>757586.3</v>
      </c>
      <c r="J501" s="167">
        <v>610388.99</v>
      </c>
      <c r="K501" s="166">
        <v>619329.21990753827</v>
      </c>
      <c r="L501" s="166">
        <v>757586.3</v>
      </c>
      <c r="M501" s="168">
        <v>0.81750319390399995</v>
      </c>
      <c r="N501" s="168">
        <v>4.9773886923999999</v>
      </c>
      <c r="O501" s="163" t="s">
        <v>205</v>
      </c>
      <c r="P501" s="169">
        <v>0.88935832069999998</v>
      </c>
      <c r="Q501" s="129"/>
      <c r="R501" s="170"/>
    </row>
    <row r="502" spans="2:18" x14ac:dyDescent="0.25">
      <c r="B502" s="162" t="s">
        <v>166</v>
      </c>
      <c r="C502" s="163" t="s">
        <v>175</v>
      </c>
      <c r="D502" s="164" t="s">
        <v>169</v>
      </c>
      <c r="E502" s="163" t="s">
        <v>170</v>
      </c>
      <c r="F502" s="165">
        <v>44260.605127314811</v>
      </c>
      <c r="G502" s="165">
        <v>44984</v>
      </c>
      <c r="H502" s="163" t="s">
        <v>171</v>
      </c>
      <c r="I502" s="166">
        <v>109147.95</v>
      </c>
      <c r="J502" s="167">
        <v>101167.4</v>
      </c>
      <c r="K502" s="166">
        <v>100899.3979547975</v>
      </c>
      <c r="L502" s="166">
        <v>109147.95</v>
      </c>
      <c r="M502" s="168">
        <v>0.92442778773900003</v>
      </c>
      <c r="N502" s="168">
        <v>4.0613828021999998</v>
      </c>
      <c r="O502" s="163" t="s">
        <v>205</v>
      </c>
      <c r="P502" s="169">
        <v>0.1448917898</v>
      </c>
      <c r="Q502" s="129"/>
      <c r="R502" s="170"/>
    </row>
    <row r="503" spans="2:18" x14ac:dyDescent="0.25">
      <c r="B503" s="162" t="s">
        <v>166</v>
      </c>
      <c r="C503" s="163" t="s">
        <v>175</v>
      </c>
      <c r="D503" s="164" t="s">
        <v>169</v>
      </c>
      <c r="E503" s="163" t="s">
        <v>170</v>
      </c>
      <c r="F503" s="165">
        <v>44260.609548611108</v>
      </c>
      <c r="G503" s="165">
        <v>44984</v>
      </c>
      <c r="H503" s="163" t="s">
        <v>171</v>
      </c>
      <c r="I503" s="166">
        <v>54573.97</v>
      </c>
      <c r="J503" s="167">
        <v>50583.69</v>
      </c>
      <c r="K503" s="166">
        <v>50449.6916348308</v>
      </c>
      <c r="L503" s="166">
        <v>54573.97</v>
      </c>
      <c r="M503" s="168">
        <v>0.92442773789099997</v>
      </c>
      <c r="N503" s="168">
        <v>4.0613886096999998</v>
      </c>
      <c r="O503" s="163" t="s">
        <v>205</v>
      </c>
      <c r="P503" s="169">
        <v>7.2445884299999999E-2</v>
      </c>
      <c r="Q503" s="129"/>
      <c r="R503" s="170"/>
    </row>
    <row r="504" spans="2:18" x14ac:dyDescent="0.25">
      <c r="B504" s="162" t="s">
        <v>166</v>
      </c>
      <c r="C504" s="163" t="s">
        <v>175</v>
      </c>
      <c r="D504" s="164" t="s">
        <v>169</v>
      </c>
      <c r="E504" s="163" t="s">
        <v>170</v>
      </c>
      <c r="F504" s="165">
        <v>44110.650891203702</v>
      </c>
      <c r="G504" s="165">
        <v>44851</v>
      </c>
      <c r="H504" s="163" t="s">
        <v>171</v>
      </c>
      <c r="I504" s="166">
        <v>108628.08</v>
      </c>
      <c r="J504" s="167">
        <v>100000</v>
      </c>
      <c r="K504" s="166">
        <v>101989.3926971202</v>
      </c>
      <c r="L504" s="166">
        <v>108628.08</v>
      </c>
      <c r="M504" s="168">
        <v>0.93888608449199995</v>
      </c>
      <c r="N504" s="168">
        <v>4.2944670760000001</v>
      </c>
      <c r="O504" s="163" t="s">
        <v>205</v>
      </c>
      <c r="P504" s="169">
        <v>0.14645702499999999</v>
      </c>
      <c r="Q504" s="129"/>
      <c r="R504" s="170"/>
    </row>
    <row r="505" spans="2:18" x14ac:dyDescent="0.25">
      <c r="B505" s="171" t="s">
        <v>166</v>
      </c>
      <c r="C505" s="130" t="s">
        <v>175</v>
      </c>
      <c r="D505" s="130" t="s">
        <v>169</v>
      </c>
      <c r="E505" s="130" t="s">
        <v>170</v>
      </c>
      <c r="F505" s="130">
        <v>44260.605474537035</v>
      </c>
      <c r="G505" s="130">
        <v>44984</v>
      </c>
      <c r="H505" s="130" t="s">
        <v>171</v>
      </c>
      <c r="I505" s="172">
        <v>109147.95</v>
      </c>
      <c r="J505" s="173">
        <v>101167.4</v>
      </c>
      <c r="K505" s="174">
        <v>100899.3979547975</v>
      </c>
      <c r="L505" s="172">
        <v>109147.95</v>
      </c>
      <c r="M505" s="129">
        <v>0.92442778773900003</v>
      </c>
      <c r="N505" s="129">
        <v>4.0613828021999998</v>
      </c>
      <c r="O505" s="129" t="s">
        <v>205</v>
      </c>
      <c r="P505" s="175">
        <v>0.1448917898</v>
      </c>
      <c r="Q505" s="176"/>
      <c r="R505" s="170"/>
    </row>
    <row r="506" spans="2:18" x14ac:dyDescent="0.25">
      <c r="B506" s="162" t="s">
        <v>166</v>
      </c>
      <c r="C506" s="163" t="s">
        <v>175</v>
      </c>
      <c r="D506" s="164" t="s">
        <v>169</v>
      </c>
      <c r="E506" s="163" t="s">
        <v>170</v>
      </c>
      <c r="F506" s="165">
        <v>44110.649942129632</v>
      </c>
      <c r="G506" s="165">
        <v>44851</v>
      </c>
      <c r="H506" s="163" t="s">
        <v>171</v>
      </c>
      <c r="I506" s="166">
        <v>108628.08</v>
      </c>
      <c r="J506" s="167">
        <v>100000</v>
      </c>
      <c r="K506" s="166">
        <v>101989.3926971202</v>
      </c>
      <c r="L506" s="166">
        <v>108628.08</v>
      </c>
      <c r="M506" s="168">
        <v>0.93888608449199995</v>
      </c>
      <c r="N506" s="168">
        <v>4.2944670760000001</v>
      </c>
      <c r="O506" s="163" t="s">
        <v>205</v>
      </c>
      <c r="P506" s="169">
        <v>0.14645702499999999</v>
      </c>
      <c r="Q506" s="129"/>
      <c r="R506" s="170"/>
    </row>
    <row r="507" spans="2:18" x14ac:dyDescent="0.25">
      <c r="B507" s="162" t="s">
        <v>204</v>
      </c>
      <c r="C507" s="163" t="s">
        <v>175</v>
      </c>
      <c r="D507" s="164" t="s">
        <v>169</v>
      </c>
      <c r="E507" s="163" t="s">
        <v>170</v>
      </c>
      <c r="F507" s="165">
        <v>44272.599537037036</v>
      </c>
      <c r="G507" s="165">
        <v>46829</v>
      </c>
      <c r="H507" s="163" t="s">
        <v>171</v>
      </c>
      <c r="I507" s="166">
        <v>346325.34</v>
      </c>
      <c r="J507" s="167">
        <v>250000.01</v>
      </c>
      <c r="K507" s="166">
        <v>250520.6569425585</v>
      </c>
      <c r="L507" s="166">
        <v>346325.34</v>
      </c>
      <c r="M507" s="168">
        <v>0.72336796649799995</v>
      </c>
      <c r="N507" s="168">
        <v>5.5755477399000002</v>
      </c>
      <c r="O507" s="163" t="s">
        <v>205</v>
      </c>
      <c r="P507" s="169">
        <v>0.35974829479999998</v>
      </c>
      <c r="Q507" s="129"/>
      <c r="R507" s="170"/>
    </row>
    <row r="508" spans="2:18" x14ac:dyDescent="0.25">
      <c r="B508" s="162" t="s">
        <v>166</v>
      </c>
      <c r="C508" s="163" t="s">
        <v>175</v>
      </c>
      <c r="D508" s="164" t="s">
        <v>169</v>
      </c>
      <c r="E508" s="163" t="s">
        <v>170</v>
      </c>
      <c r="F508" s="165">
        <v>44110.651145833333</v>
      </c>
      <c r="G508" s="165">
        <v>44851</v>
      </c>
      <c r="H508" s="163" t="s">
        <v>171</v>
      </c>
      <c r="I508" s="166">
        <v>108628.08</v>
      </c>
      <c r="J508" s="167">
        <v>100000</v>
      </c>
      <c r="K508" s="166">
        <v>101989.3926971202</v>
      </c>
      <c r="L508" s="166">
        <v>108628.08</v>
      </c>
      <c r="M508" s="168">
        <v>0.93888608449199995</v>
      </c>
      <c r="N508" s="168">
        <v>4.2944670760000001</v>
      </c>
      <c r="O508" s="163" t="s">
        <v>205</v>
      </c>
      <c r="P508" s="169">
        <v>0.14645702499999999</v>
      </c>
      <c r="Q508" s="129"/>
      <c r="R508" s="170"/>
    </row>
    <row r="509" spans="2:18" x14ac:dyDescent="0.25">
      <c r="B509" s="162" t="s">
        <v>166</v>
      </c>
      <c r="C509" s="163" t="s">
        <v>175</v>
      </c>
      <c r="D509" s="164" t="s">
        <v>169</v>
      </c>
      <c r="E509" s="163" t="s">
        <v>170</v>
      </c>
      <c r="F509" s="165">
        <v>44260.605763888889</v>
      </c>
      <c r="G509" s="165">
        <v>44984</v>
      </c>
      <c r="H509" s="163" t="s">
        <v>171</v>
      </c>
      <c r="I509" s="166">
        <v>109147.95</v>
      </c>
      <c r="J509" s="167">
        <v>101167.4</v>
      </c>
      <c r="K509" s="166">
        <v>100899.3979547975</v>
      </c>
      <c r="L509" s="166">
        <v>109147.95</v>
      </c>
      <c r="M509" s="168">
        <v>0.92442778773900003</v>
      </c>
      <c r="N509" s="168">
        <v>4.0613828021999998</v>
      </c>
      <c r="O509" s="163" t="s">
        <v>205</v>
      </c>
      <c r="P509" s="169">
        <v>0.1448917898</v>
      </c>
      <c r="Q509" s="129"/>
      <c r="R509" s="170"/>
    </row>
    <row r="510" spans="2:18" x14ac:dyDescent="0.25">
      <c r="B510" s="162" t="s">
        <v>166</v>
      </c>
      <c r="C510" s="163" t="s">
        <v>175</v>
      </c>
      <c r="D510" s="164" t="s">
        <v>169</v>
      </c>
      <c r="E510" s="163" t="s">
        <v>170</v>
      </c>
      <c r="F510" s="165">
        <v>44110.650347222225</v>
      </c>
      <c r="G510" s="165">
        <v>44851</v>
      </c>
      <c r="H510" s="163" t="s">
        <v>171</v>
      </c>
      <c r="I510" s="166">
        <v>108628.08</v>
      </c>
      <c r="J510" s="167">
        <v>100000</v>
      </c>
      <c r="K510" s="166">
        <v>101989.3926971202</v>
      </c>
      <c r="L510" s="166">
        <v>108628.08</v>
      </c>
      <c r="M510" s="168">
        <v>0.93888608449199995</v>
      </c>
      <c r="N510" s="168">
        <v>4.2944670760000001</v>
      </c>
      <c r="O510" s="163" t="s">
        <v>205</v>
      </c>
      <c r="P510" s="169">
        <v>0.14645702499999999</v>
      </c>
      <c r="Q510" s="129"/>
      <c r="R510" s="170"/>
    </row>
    <row r="511" spans="2:18" x14ac:dyDescent="0.25">
      <c r="B511" s="162" t="s">
        <v>204</v>
      </c>
      <c r="C511" s="163" t="s">
        <v>175</v>
      </c>
      <c r="D511" s="164" t="s">
        <v>169</v>
      </c>
      <c r="E511" s="163" t="s">
        <v>170</v>
      </c>
      <c r="F511" s="165">
        <v>44328.737164351849</v>
      </c>
      <c r="G511" s="165">
        <v>46154</v>
      </c>
      <c r="H511" s="163" t="s">
        <v>171</v>
      </c>
      <c r="I511" s="166">
        <v>378793.15</v>
      </c>
      <c r="J511" s="167">
        <v>300000.01</v>
      </c>
      <c r="K511" s="166">
        <v>305980.1128965778</v>
      </c>
      <c r="L511" s="166">
        <v>378793.15</v>
      </c>
      <c r="M511" s="168">
        <v>0.80777625703300004</v>
      </c>
      <c r="N511" s="168">
        <v>5.3188562092999998</v>
      </c>
      <c r="O511" s="163" t="s">
        <v>205</v>
      </c>
      <c r="P511" s="169">
        <v>0.4393882133</v>
      </c>
      <c r="Q511" s="129"/>
      <c r="R511" s="170"/>
    </row>
    <row r="512" spans="2:18" x14ac:dyDescent="0.25">
      <c r="B512" s="162" t="s">
        <v>166</v>
      </c>
      <c r="C512" s="163" t="s">
        <v>175</v>
      </c>
      <c r="D512" s="164" t="s">
        <v>169</v>
      </c>
      <c r="E512" s="163" t="s">
        <v>170</v>
      </c>
      <c r="F512" s="165">
        <v>44260.604641203703</v>
      </c>
      <c r="G512" s="165">
        <v>44984</v>
      </c>
      <c r="H512" s="163" t="s">
        <v>171</v>
      </c>
      <c r="I512" s="166">
        <v>109147.95</v>
      </c>
      <c r="J512" s="167">
        <v>101167.4</v>
      </c>
      <c r="K512" s="166">
        <v>100899.3979547975</v>
      </c>
      <c r="L512" s="166">
        <v>109147.95</v>
      </c>
      <c r="M512" s="168">
        <v>0.92442778773900003</v>
      </c>
      <c r="N512" s="168">
        <v>4.0613828021999998</v>
      </c>
      <c r="O512" s="163" t="s">
        <v>205</v>
      </c>
      <c r="P512" s="169">
        <v>0.1448917898</v>
      </c>
      <c r="Q512" s="129"/>
      <c r="R512" s="170"/>
    </row>
    <row r="513" spans="2:18" x14ac:dyDescent="0.25">
      <c r="B513" s="162" t="s">
        <v>166</v>
      </c>
      <c r="C513" s="163" t="s">
        <v>175</v>
      </c>
      <c r="D513" s="164" t="s">
        <v>169</v>
      </c>
      <c r="E513" s="163" t="s">
        <v>170</v>
      </c>
      <c r="F513" s="165">
        <v>44260.609143518515</v>
      </c>
      <c r="G513" s="165">
        <v>44984</v>
      </c>
      <c r="H513" s="163" t="s">
        <v>171</v>
      </c>
      <c r="I513" s="166">
        <v>54573.97</v>
      </c>
      <c r="J513" s="167">
        <v>50583.69</v>
      </c>
      <c r="K513" s="166">
        <v>50449.6916348308</v>
      </c>
      <c r="L513" s="166">
        <v>54573.97</v>
      </c>
      <c r="M513" s="168">
        <v>0.92442773789099997</v>
      </c>
      <c r="N513" s="168">
        <v>4.0613886096999998</v>
      </c>
      <c r="O513" s="163" t="s">
        <v>205</v>
      </c>
      <c r="P513" s="169">
        <v>7.2445884299999999E-2</v>
      </c>
      <c r="Q513" s="129"/>
      <c r="R513" s="170"/>
    </row>
    <row r="514" spans="2:18" x14ac:dyDescent="0.25">
      <c r="B514" s="162" t="s">
        <v>166</v>
      </c>
      <c r="C514" s="163" t="s">
        <v>175</v>
      </c>
      <c r="D514" s="164" t="s">
        <v>169</v>
      </c>
      <c r="E514" s="163" t="s">
        <v>170</v>
      </c>
      <c r="F514" s="165">
        <v>44110.650613425925</v>
      </c>
      <c r="G514" s="165">
        <v>44851</v>
      </c>
      <c r="H514" s="163" t="s">
        <v>171</v>
      </c>
      <c r="I514" s="166">
        <v>108628.08</v>
      </c>
      <c r="J514" s="167">
        <v>100000</v>
      </c>
      <c r="K514" s="166">
        <v>101989.3926971202</v>
      </c>
      <c r="L514" s="166">
        <v>108628.08</v>
      </c>
      <c r="M514" s="168">
        <v>0.93888608449199995</v>
      </c>
      <c r="N514" s="168">
        <v>4.2944670760000001</v>
      </c>
      <c r="O514" s="163" t="s">
        <v>205</v>
      </c>
      <c r="P514" s="169">
        <v>0.14645702499999999</v>
      </c>
      <c r="Q514" s="129"/>
      <c r="R514" s="170"/>
    </row>
    <row r="515" spans="2:18" x14ac:dyDescent="0.25">
      <c r="B515" s="162"/>
      <c r="C515" s="163" t="s">
        <v>214</v>
      </c>
      <c r="D515" s="164"/>
      <c r="E515" s="163"/>
      <c r="F515" s="165"/>
      <c r="G515" s="165"/>
      <c r="H515" s="163"/>
      <c r="I515" s="166">
        <v>2571584.9300000006</v>
      </c>
      <c r="J515" s="167">
        <v>2166225.9899999998</v>
      </c>
      <c r="K515" s="166">
        <v>2190273.9283211273</v>
      </c>
      <c r="L515" s="166">
        <v>2571584.9300000006</v>
      </c>
      <c r="M515" s="168"/>
      <c r="N515" s="168"/>
      <c r="O515" s="163"/>
      <c r="P515" s="169">
        <v>3.1452388815999996</v>
      </c>
      <c r="Q515" s="129"/>
      <c r="R515" s="177"/>
    </row>
    <row r="516" spans="2:18" x14ac:dyDescent="0.25">
      <c r="B516" s="162" t="s">
        <v>166</v>
      </c>
      <c r="C516" s="163" t="s">
        <v>176</v>
      </c>
      <c r="D516" s="164" t="s">
        <v>169</v>
      </c>
      <c r="E516" s="163" t="s">
        <v>170</v>
      </c>
      <c r="F516" s="165">
        <v>44210.54923611111</v>
      </c>
      <c r="G516" s="165">
        <v>44939</v>
      </c>
      <c r="H516" s="163" t="s">
        <v>171</v>
      </c>
      <c r="I516" s="166">
        <v>107300</v>
      </c>
      <c r="J516" s="167">
        <v>100009.96</v>
      </c>
      <c r="K516" s="166">
        <v>100799.39494826</v>
      </c>
      <c r="L516" s="166">
        <v>107300</v>
      </c>
      <c r="M516" s="168">
        <v>0.93941654192199997</v>
      </c>
      <c r="N516" s="168">
        <v>3.700244911</v>
      </c>
      <c r="O516" s="163" t="s">
        <v>205</v>
      </c>
      <c r="P516" s="169">
        <v>0.14474818519999999</v>
      </c>
      <c r="Q516" s="129"/>
      <c r="R516" s="170"/>
    </row>
    <row r="517" spans="2:18" x14ac:dyDescent="0.25">
      <c r="B517" s="162" t="s">
        <v>166</v>
      </c>
      <c r="C517" s="163" t="s">
        <v>176</v>
      </c>
      <c r="D517" s="164" t="s">
        <v>169</v>
      </c>
      <c r="E517" s="163" t="s">
        <v>170</v>
      </c>
      <c r="F517" s="165">
        <v>44228.458761574075</v>
      </c>
      <c r="G517" s="165">
        <v>44939</v>
      </c>
      <c r="H517" s="163" t="s">
        <v>171</v>
      </c>
      <c r="I517" s="166">
        <v>53650</v>
      </c>
      <c r="J517" s="167">
        <v>50094.67</v>
      </c>
      <c r="K517" s="166">
        <v>50399.69747413</v>
      </c>
      <c r="L517" s="166">
        <v>53650</v>
      </c>
      <c r="M517" s="168">
        <v>0.93941654192199997</v>
      </c>
      <c r="N517" s="168">
        <v>3.700244911</v>
      </c>
      <c r="O517" s="163" t="s">
        <v>205</v>
      </c>
      <c r="P517" s="169">
        <v>7.2374092599999995E-2</v>
      </c>
      <c r="Q517" s="129"/>
      <c r="R517" s="170"/>
    </row>
    <row r="518" spans="2:18" x14ac:dyDescent="0.25">
      <c r="B518" s="171" t="s">
        <v>166</v>
      </c>
      <c r="C518" s="130" t="s">
        <v>176</v>
      </c>
      <c r="D518" s="130" t="s">
        <v>169</v>
      </c>
      <c r="E518" s="130" t="s">
        <v>170</v>
      </c>
      <c r="F518" s="130">
        <v>44208.607488425929</v>
      </c>
      <c r="G518" s="130">
        <v>44928</v>
      </c>
      <c r="H518" s="130" t="s">
        <v>171</v>
      </c>
      <c r="I518" s="172">
        <v>107210</v>
      </c>
      <c r="J518" s="173">
        <v>100009.96</v>
      </c>
      <c r="K518" s="174">
        <v>100839.7245594386</v>
      </c>
      <c r="L518" s="172">
        <v>107210</v>
      </c>
      <c r="M518" s="129">
        <v>0.94058133158699997</v>
      </c>
      <c r="N518" s="129">
        <v>3.7004703006000002</v>
      </c>
      <c r="O518" s="129" t="s">
        <v>205</v>
      </c>
      <c r="P518" s="175">
        <v>0.14480609859999999</v>
      </c>
      <c r="Q518" s="176"/>
      <c r="R518" s="170"/>
    </row>
    <row r="519" spans="2:18" x14ac:dyDescent="0.25">
      <c r="B519" s="162" t="s">
        <v>166</v>
      </c>
      <c r="C519" s="163" t="s">
        <v>176</v>
      </c>
      <c r="D519" s="164" t="s">
        <v>169</v>
      </c>
      <c r="E519" s="163" t="s">
        <v>170</v>
      </c>
      <c r="F519" s="165">
        <v>44210.549710648149</v>
      </c>
      <c r="G519" s="165">
        <v>44939</v>
      </c>
      <c r="H519" s="163" t="s">
        <v>171</v>
      </c>
      <c r="I519" s="166">
        <v>107300</v>
      </c>
      <c r="J519" s="167">
        <v>100009.96</v>
      </c>
      <c r="K519" s="166">
        <v>100799.39494826</v>
      </c>
      <c r="L519" s="166">
        <v>107300</v>
      </c>
      <c r="M519" s="168">
        <v>0.93941654192199997</v>
      </c>
      <c r="N519" s="168">
        <v>3.700244911</v>
      </c>
      <c r="O519" s="163" t="s">
        <v>205</v>
      </c>
      <c r="P519" s="169">
        <v>0.14474818519999999</v>
      </c>
      <c r="Q519" s="129"/>
      <c r="R519" s="170"/>
    </row>
    <row r="520" spans="2:18" x14ac:dyDescent="0.25">
      <c r="B520" s="171" t="s">
        <v>166</v>
      </c>
      <c r="C520" s="130" t="s">
        <v>176</v>
      </c>
      <c r="D520" s="130" t="s">
        <v>169</v>
      </c>
      <c r="E520" s="130" t="s">
        <v>170</v>
      </c>
      <c r="F520" s="130">
        <v>44208.606400462966</v>
      </c>
      <c r="G520" s="130">
        <v>44928</v>
      </c>
      <c r="H520" s="130" t="s">
        <v>171</v>
      </c>
      <c r="I520" s="172">
        <v>107210</v>
      </c>
      <c r="J520" s="173">
        <v>100009.96</v>
      </c>
      <c r="K520" s="174">
        <v>100839.7245594386</v>
      </c>
      <c r="L520" s="172">
        <v>107210</v>
      </c>
      <c r="M520" s="129">
        <v>0.94058133158699997</v>
      </c>
      <c r="N520" s="129">
        <v>3.7004703006000002</v>
      </c>
      <c r="O520" s="129" t="s">
        <v>205</v>
      </c>
      <c r="P520" s="175">
        <v>0.14480609859999999</v>
      </c>
      <c r="Q520" s="176"/>
      <c r="R520" s="170"/>
    </row>
    <row r="521" spans="2:18" x14ac:dyDescent="0.25">
      <c r="B521" s="162" t="s">
        <v>166</v>
      </c>
      <c r="C521" s="163" t="s">
        <v>176</v>
      </c>
      <c r="D521" s="164" t="s">
        <v>169</v>
      </c>
      <c r="E521" s="163" t="s">
        <v>170</v>
      </c>
      <c r="F521" s="165">
        <v>44228.461273148147</v>
      </c>
      <c r="G521" s="165">
        <v>44939</v>
      </c>
      <c r="H521" s="163" t="s">
        <v>171</v>
      </c>
      <c r="I521" s="166">
        <v>107300</v>
      </c>
      <c r="J521" s="167">
        <v>100189.28</v>
      </c>
      <c r="K521" s="166">
        <v>100799.3820878413</v>
      </c>
      <c r="L521" s="166">
        <v>107300</v>
      </c>
      <c r="M521" s="168">
        <v>0.93941642206700005</v>
      </c>
      <c r="N521" s="168">
        <v>3.7002619751000001</v>
      </c>
      <c r="O521" s="163" t="s">
        <v>205</v>
      </c>
      <c r="P521" s="169">
        <v>0.14474816670000001</v>
      </c>
      <c r="Q521" s="129"/>
      <c r="R521" s="170"/>
    </row>
    <row r="522" spans="2:18" x14ac:dyDescent="0.25">
      <c r="B522" s="162" t="s">
        <v>166</v>
      </c>
      <c r="C522" s="163" t="s">
        <v>176</v>
      </c>
      <c r="D522" s="164" t="s">
        <v>169</v>
      </c>
      <c r="E522" s="163" t="s">
        <v>170</v>
      </c>
      <c r="F522" s="165">
        <v>44208.608043981483</v>
      </c>
      <c r="G522" s="165">
        <v>44928</v>
      </c>
      <c r="H522" s="163" t="s">
        <v>171</v>
      </c>
      <c r="I522" s="166">
        <v>107210</v>
      </c>
      <c r="J522" s="167">
        <v>100009.96</v>
      </c>
      <c r="K522" s="166">
        <v>100839.7245594386</v>
      </c>
      <c r="L522" s="166">
        <v>107210</v>
      </c>
      <c r="M522" s="168">
        <v>0.94058133158699997</v>
      </c>
      <c r="N522" s="168">
        <v>3.7004703006000002</v>
      </c>
      <c r="O522" s="163" t="s">
        <v>205</v>
      </c>
      <c r="P522" s="169">
        <v>0.14480609859999999</v>
      </c>
      <c r="Q522" s="129"/>
      <c r="R522" s="170"/>
    </row>
    <row r="523" spans="2:18" x14ac:dyDescent="0.25">
      <c r="B523" s="162" t="s">
        <v>166</v>
      </c>
      <c r="C523" s="163" t="s">
        <v>176</v>
      </c>
      <c r="D523" s="164" t="s">
        <v>169</v>
      </c>
      <c r="E523" s="163" t="s">
        <v>170</v>
      </c>
      <c r="F523" s="165">
        <v>44210.549976851849</v>
      </c>
      <c r="G523" s="165">
        <v>44939</v>
      </c>
      <c r="H523" s="163" t="s">
        <v>171</v>
      </c>
      <c r="I523" s="166">
        <v>107300</v>
      </c>
      <c r="J523" s="167">
        <v>100009.96</v>
      </c>
      <c r="K523" s="166">
        <v>100799.39494826</v>
      </c>
      <c r="L523" s="166">
        <v>107300</v>
      </c>
      <c r="M523" s="168">
        <v>0.93941654192199997</v>
      </c>
      <c r="N523" s="168">
        <v>3.700244911</v>
      </c>
      <c r="O523" s="163" t="s">
        <v>205</v>
      </c>
      <c r="P523" s="169">
        <v>0.14474818519999999</v>
      </c>
      <c r="Q523" s="129"/>
      <c r="R523" s="170"/>
    </row>
    <row r="524" spans="2:18" x14ac:dyDescent="0.25">
      <c r="B524" s="162" t="s">
        <v>166</v>
      </c>
      <c r="C524" s="163" t="s">
        <v>176</v>
      </c>
      <c r="D524" s="164" t="s">
        <v>169</v>
      </c>
      <c r="E524" s="163" t="s">
        <v>170</v>
      </c>
      <c r="F524" s="165">
        <v>44208.606840277775</v>
      </c>
      <c r="G524" s="165">
        <v>44928</v>
      </c>
      <c r="H524" s="163" t="s">
        <v>171</v>
      </c>
      <c r="I524" s="166">
        <v>107210</v>
      </c>
      <c r="J524" s="167">
        <v>100009.96</v>
      </c>
      <c r="K524" s="166">
        <v>100839.7245594386</v>
      </c>
      <c r="L524" s="166">
        <v>107210</v>
      </c>
      <c r="M524" s="168">
        <v>0.94058133158699997</v>
      </c>
      <c r="N524" s="168">
        <v>3.7004703006000002</v>
      </c>
      <c r="O524" s="163" t="s">
        <v>205</v>
      </c>
      <c r="P524" s="169">
        <v>0.14480609859999999</v>
      </c>
      <c r="Q524" s="129"/>
      <c r="R524" s="170"/>
    </row>
    <row r="525" spans="2:18" x14ac:dyDescent="0.25">
      <c r="B525" s="162" t="s">
        <v>166</v>
      </c>
      <c r="C525" s="163" t="s">
        <v>176</v>
      </c>
      <c r="D525" s="164" t="s">
        <v>169</v>
      </c>
      <c r="E525" s="163" t="s">
        <v>170</v>
      </c>
      <c r="F525" s="165">
        <v>44210.548877314817</v>
      </c>
      <c r="G525" s="165">
        <v>44939</v>
      </c>
      <c r="H525" s="163" t="s">
        <v>171</v>
      </c>
      <c r="I525" s="166">
        <v>107300</v>
      </c>
      <c r="J525" s="167">
        <v>100009.96</v>
      </c>
      <c r="K525" s="166">
        <v>100799.39494826</v>
      </c>
      <c r="L525" s="166">
        <v>107300</v>
      </c>
      <c r="M525" s="168">
        <v>0.93941654192199997</v>
      </c>
      <c r="N525" s="168">
        <v>3.700244911</v>
      </c>
      <c r="O525" s="163" t="s">
        <v>205</v>
      </c>
      <c r="P525" s="169">
        <v>0.14474818519999999</v>
      </c>
      <c r="Q525" s="129"/>
      <c r="R525" s="170"/>
    </row>
    <row r="526" spans="2:18" x14ac:dyDescent="0.25">
      <c r="B526" s="162" t="s">
        <v>166</v>
      </c>
      <c r="C526" s="163" t="s">
        <v>176</v>
      </c>
      <c r="D526" s="164" t="s">
        <v>169</v>
      </c>
      <c r="E526" s="163" t="s">
        <v>170</v>
      </c>
      <c r="F526" s="165">
        <v>44210.55027777778</v>
      </c>
      <c r="G526" s="165">
        <v>44939</v>
      </c>
      <c r="H526" s="163" t="s">
        <v>171</v>
      </c>
      <c r="I526" s="166">
        <v>107300</v>
      </c>
      <c r="J526" s="167">
        <v>100009.96</v>
      </c>
      <c r="K526" s="166">
        <v>100799.39494826</v>
      </c>
      <c r="L526" s="166">
        <v>107300</v>
      </c>
      <c r="M526" s="168">
        <v>0.93941654192199997</v>
      </c>
      <c r="N526" s="168">
        <v>3.700244911</v>
      </c>
      <c r="O526" s="163" t="s">
        <v>205</v>
      </c>
      <c r="P526" s="169">
        <v>0.14474818519999999</v>
      </c>
      <c r="Q526" s="129"/>
      <c r="R526" s="170"/>
    </row>
    <row r="527" spans="2:18" x14ac:dyDescent="0.25">
      <c r="B527" s="162" t="s">
        <v>166</v>
      </c>
      <c r="C527" s="163" t="s">
        <v>176</v>
      </c>
      <c r="D527" s="164" t="s">
        <v>169</v>
      </c>
      <c r="E527" s="163" t="s">
        <v>170</v>
      </c>
      <c r="F527" s="165">
        <v>44208.607210648152</v>
      </c>
      <c r="G527" s="165">
        <v>44928</v>
      </c>
      <c r="H527" s="163" t="s">
        <v>171</v>
      </c>
      <c r="I527" s="166">
        <v>107210</v>
      </c>
      <c r="J527" s="167">
        <v>100009.96</v>
      </c>
      <c r="K527" s="166">
        <v>100839.7245594386</v>
      </c>
      <c r="L527" s="166">
        <v>107210</v>
      </c>
      <c r="M527" s="168">
        <v>0.94058133158699997</v>
      </c>
      <c r="N527" s="168">
        <v>3.7004703006000002</v>
      </c>
      <c r="O527" s="163" t="s">
        <v>205</v>
      </c>
      <c r="P527" s="169">
        <v>0.14480609859999999</v>
      </c>
      <c r="Q527" s="129"/>
      <c r="R527" s="170"/>
    </row>
    <row r="528" spans="2:18" x14ac:dyDescent="0.25">
      <c r="B528" s="162"/>
      <c r="C528" s="163" t="s">
        <v>215</v>
      </c>
      <c r="D528" s="164"/>
      <c r="E528" s="163"/>
      <c r="F528" s="165"/>
      <c r="G528" s="165"/>
      <c r="H528" s="163"/>
      <c r="I528" s="166">
        <v>1233500</v>
      </c>
      <c r="J528" s="167">
        <v>1150383.5499999998</v>
      </c>
      <c r="K528" s="166">
        <v>1159394.6771004645</v>
      </c>
      <c r="L528" s="166">
        <v>1233500</v>
      </c>
      <c r="M528" s="168"/>
      <c r="N528" s="168"/>
      <c r="O528" s="163"/>
      <c r="P528" s="169">
        <v>1.6648936782999997</v>
      </c>
      <c r="Q528" s="129"/>
      <c r="R528" s="170"/>
    </row>
    <row r="529" spans="2:18" x14ac:dyDescent="0.25">
      <c r="B529" s="162" t="s">
        <v>166</v>
      </c>
      <c r="C529" s="163" t="s">
        <v>177</v>
      </c>
      <c r="D529" s="164" t="s">
        <v>169</v>
      </c>
      <c r="E529" s="163" t="s">
        <v>170</v>
      </c>
      <c r="F529" s="165">
        <v>44062.605254629627</v>
      </c>
      <c r="G529" s="165">
        <v>44767</v>
      </c>
      <c r="H529" s="163" t="s">
        <v>171</v>
      </c>
      <c r="I529" s="166">
        <v>53950.73</v>
      </c>
      <c r="J529" s="167">
        <v>50000</v>
      </c>
      <c r="K529" s="166">
        <v>50018.031096731902</v>
      </c>
      <c r="L529" s="166">
        <v>53950.73</v>
      </c>
      <c r="M529" s="168">
        <v>0.92710573326300005</v>
      </c>
      <c r="N529" s="168">
        <v>4.1723350462999997</v>
      </c>
      <c r="O529" s="163" t="s">
        <v>205</v>
      </c>
      <c r="P529" s="169">
        <v>7.1826018699999994E-2</v>
      </c>
      <c r="Q529" s="129"/>
      <c r="R529" s="170"/>
    </row>
    <row r="530" spans="2:18" x14ac:dyDescent="0.25">
      <c r="B530" s="162" t="s">
        <v>204</v>
      </c>
      <c r="C530" s="163" t="s">
        <v>177</v>
      </c>
      <c r="D530" s="164" t="s">
        <v>169</v>
      </c>
      <c r="E530" s="163" t="s">
        <v>170</v>
      </c>
      <c r="F530" s="165">
        <v>44110.488356481481</v>
      </c>
      <c r="G530" s="165">
        <v>44883</v>
      </c>
      <c r="H530" s="163" t="s">
        <v>171</v>
      </c>
      <c r="I530" s="166">
        <v>233408.2</v>
      </c>
      <c r="J530" s="167">
        <v>217099.99</v>
      </c>
      <c r="K530" s="166">
        <v>208559.1545668263</v>
      </c>
      <c r="L530" s="166">
        <v>233408.2</v>
      </c>
      <c r="M530" s="168">
        <v>0.893538250014</v>
      </c>
      <c r="N530" s="168">
        <v>3.7422926952000002</v>
      </c>
      <c r="O530" s="163" t="s">
        <v>205</v>
      </c>
      <c r="P530" s="169">
        <v>0.2994914716</v>
      </c>
      <c r="Q530" s="129"/>
      <c r="R530" s="170"/>
    </row>
    <row r="531" spans="2:18" x14ac:dyDescent="0.25">
      <c r="B531" s="162"/>
      <c r="C531" s="163" t="s">
        <v>216</v>
      </c>
      <c r="D531" s="164"/>
      <c r="E531" s="163"/>
      <c r="F531" s="165"/>
      <c r="G531" s="165"/>
      <c r="H531" s="163"/>
      <c r="I531" s="166">
        <v>287358.93</v>
      </c>
      <c r="J531" s="167">
        <v>267099.99</v>
      </c>
      <c r="K531" s="166">
        <v>258577.18566355819</v>
      </c>
      <c r="L531" s="166">
        <v>287358.93</v>
      </c>
      <c r="M531" s="168"/>
      <c r="N531" s="168"/>
      <c r="O531" s="163"/>
      <c r="P531" s="169">
        <v>0.3713174903</v>
      </c>
      <c r="Q531" s="129"/>
      <c r="R531" s="170"/>
    </row>
    <row r="532" spans="2:18" x14ac:dyDescent="0.25">
      <c r="B532" s="162" t="s">
        <v>166</v>
      </c>
      <c r="C532" s="163" t="s">
        <v>178</v>
      </c>
      <c r="D532" s="164" t="s">
        <v>217</v>
      </c>
      <c r="E532" s="163" t="s">
        <v>217</v>
      </c>
      <c r="F532" s="165">
        <v>44624.531550925924</v>
      </c>
      <c r="G532" s="165">
        <v>44967</v>
      </c>
      <c r="H532" s="163" t="s">
        <v>171</v>
      </c>
      <c r="I532" s="166">
        <v>103276.72</v>
      </c>
      <c r="J532" s="167">
        <v>100221.82</v>
      </c>
      <c r="K532" s="166">
        <v>100462.0782601883</v>
      </c>
      <c r="L532" s="166">
        <v>103276.72</v>
      </c>
      <c r="M532" s="168">
        <v>0.97274660020399994</v>
      </c>
      <c r="N532" s="168">
        <v>3.2898252656999998</v>
      </c>
      <c r="O532" s="163" t="s">
        <v>205</v>
      </c>
      <c r="P532" s="169">
        <v>0.14426379759999999</v>
      </c>
      <c r="Q532" s="129"/>
      <c r="R532" s="170"/>
    </row>
    <row r="533" spans="2:18" x14ac:dyDescent="0.25">
      <c r="B533" s="162" t="s">
        <v>166</v>
      </c>
      <c r="C533" s="163" t="s">
        <v>178</v>
      </c>
      <c r="D533" s="164" t="s">
        <v>217</v>
      </c>
      <c r="E533" s="163" t="s">
        <v>217</v>
      </c>
      <c r="F533" s="165">
        <v>44369.51258101852</v>
      </c>
      <c r="G533" s="165">
        <v>46111</v>
      </c>
      <c r="H533" s="163" t="s">
        <v>171</v>
      </c>
      <c r="I533" s="166">
        <v>127500</v>
      </c>
      <c r="J533" s="167">
        <v>101253.56</v>
      </c>
      <c r="K533" s="166">
        <v>100048.4109517121</v>
      </c>
      <c r="L533" s="166">
        <v>127500</v>
      </c>
      <c r="M533" s="168">
        <v>0.78469341922900004</v>
      </c>
      <c r="N533" s="168">
        <v>5.6144801945999996</v>
      </c>
      <c r="O533" s="163" t="s">
        <v>205</v>
      </c>
      <c r="P533" s="169">
        <v>0.1436697703</v>
      </c>
      <c r="Q533" s="129"/>
      <c r="R533" s="170"/>
    </row>
    <row r="534" spans="2:18" x14ac:dyDescent="0.25">
      <c r="B534" s="162" t="s">
        <v>166</v>
      </c>
      <c r="C534" s="163" t="s">
        <v>178</v>
      </c>
      <c r="D534" s="164" t="s">
        <v>217</v>
      </c>
      <c r="E534" s="163" t="s">
        <v>217</v>
      </c>
      <c r="F534" s="165">
        <v>44489.416250000002</v>
      </c>
      <c r="G534" s="165">
        <v>46132</v>
      </c>
      <c r="H534" s="163" t="s">
        <v>171</v>
      </c>
      <c r="I534" s="166">
        <v>124787.68</v>
      </c>
      <c r="J534" s="167">
        <v>100033.4</v>
      </c>
      <c r="K534" s="166">
        <v>101101.9973269637</v>
      </c>
      <c r="L534" s="166">
        <v>124787.68</v>
      </c>
      <c r="M534" s="168">
        <v>0.81019213857500005</v>
      </c>
      <c r="N534" s="168">
        <v>5.6144809181999999</v>
      </c>
      <c r="O534" s="163" t="s">
        <v>205</v>
      </c>
      <c r="P534" s="169">
        <v>0.14518272300000001</v>
      </c>
      <c r="Q534" s="129"/>
      <c r="R534" s="170"/>
    </row>
    <row r="535" spans="2:18" x14ac:dyDescent="0.25">
      <c r="B535" s="162" t="s">
        <v>166</v>
      </c>
      <c r="C535" s="163" t="s">
        <v>178</v>
      </c>
      <c r="D535" s="164" t="s">
        <v>217</v>
      </c>
      <c r="E535" s="163" t="s">
        <v>217</v>
      </c>
      <c r="F535" s="165">
        <v>44565.384328703702</v>
      </c>
      <c r="G535" s="165">
        <v>46132</v>
      </c>
      <c r="H535" s="163" t="s">
        <v>171</v>
      </c>
      <c r="I535" s="166">
        <v>124787.68</v>
      </c>
      <c r="J535" s="167">
        <v>101177.65</v>
      </c>
      <c r="K535" s="166">
        <v>101101.99588193309</v>
      </c>
      <c r="L535" s="166">
        <v>124787.68</v>
      </c>
      <c r="M535" s="168">
        <v>0.81019212699499998</v>
      </c>
      <c r="N535" s="168">
        <v>5.6144813346999998</v>
      </c>
      <c r="O535" s="163" t="s">
        <v>205</v>
      </c>
      <c r="P535" s="169">
        <v>0.14518272090000001</v>
      </c>
      <c r="Q535" s="129"/>
      <c r="R535" s="170"/>
    </row>
    <row r="536" spans="2:18" x14ac:dyDescent="0.25">
      <c r="B536" s="162" t="s">
        <v>166</v>
      </c>
      <c r="C536" s="163" t="s">
        <v>178</v>
      </c>
      <c r="D536" s="164" t="s">
        <v>217</v>
      </c>
      <c r="E536" s="163" t="s">
        <v>217</v>
      </c>
      <c r="F536" s="165">
        <v>44321.73773148148</v>
      </c>
      <c r="G536" s="165">
        <v>46146</v>
      </c>
      <c r="H536" s="163" t="s">
        <v>171</v>
      </c>
      <c r="I536" s="166">
        <v>127500</v>
      </c>
      <c r="J536" s="167">
        <v>100000</v>
      </c>
      <c r="K536" s="166">
        <v>102255.9059716763</v>
      </c>
      <c r="L536" s="166">
        <v>127500</v>
      </c>
      <c r="M536" s="168">
        <v>0.80200710566</v>
      </c>
      <c r="N536" s="168">
        <v>5.5774556250999998</v>
      </c>
      <c r="O536" s="163" t="s">
        <v>205</v>
      </c>
      <c r="P536" s="169">
        <v>0.1468397387</v>
      </c>
      <c r="Q536" s="129"/>
      <c r="R536" s="170"/>
    </row>
    <row r="537" spans="2:18" x14ac:dyDescent="0.25">
      <c r="B537" s="162" t="s">
        <v>166</v>
      </c>
      <c r="C537" s="163" t="s">
        <v>178</v>
      </c>
      <c r="D537" s="164" t="s">
        <v>217</v>
      </c>
      <c r="E537" s="163" t="s">
        <v>217</v>
      </c>
      <c r="F537" s="165">
        <v>44432.391157407408</v>
      </c>
      <c r="G537" s="165">
        <v>46132</v>
      </c>
      <c r="H537" s="163" t="s">
        <v>171</v>
      </c>
      <c r="I537" s="166">
        <v>126143.84</v>
      </c>
      <c r="J537" s="167">
        <v>100528.71</v>
      </c>
      <c r="K537" s="166">
        <v>101101.9958196378</v>
      </c>
      <c r="L537" s="166">
        <v>126143.84</v>
      </c>
      <c r="M537" s="168">
        <v>0.80148183073900003</v>
      </c>
      <c r="N537" s="168">
        <v>5.6144813527000004</v>
      </c>
      <c r="O537" s="163" t="s">
        <v>205</v>
      </c>
      <c r="P537" s="169">
        <v>0.1451827208</v>
      </c>
      <c r="Q537" s="129"/>
      <c r="R537" s="170"/>
    </row>
    <row r="538" spans="2:18" x14ac:dyDescent="0.25">
      <c r="B538" s="162" t="s">
        <v>166</v>
      </c>
      <c r="C538" s="163" t="s">
        <v>178</v>
      </c>
      <c r="D538" s="164" t="s">
        <v>217</v>
      </c>
      <c r="E538" s="163" t="s">
        <v>217</v>
      </c>
      <c r="F538" s="165">
        <v>44421.710486111115</v>
      </c>
      <c r="G538" s="165">
        <v>44971</v>
      </c>
      <c r="H538" s="163" t="s">
        <v>171</v>
      </c>
      <c r="I538" s="166">
        <v>104897.26</v>
      </c>
      <c r="J538" s="167">
        <v>100000</v>
      </c>
      <c r="K538" s="166">
        <v>100444.2551271945</v>
      </c>
      <c r="L538" s="166">
        <v>104897.26</v>
      </c>
      <c r="M538" s="168">
        <v>0.95754889238499996</v>
      </c>
      <c r="N538" s="168">
        <v>3.2897500971000002</v>
      </c>
      <c r="O538" s="163" t="s">
        <v>205</v>
      </c>
      <c r="P538" s="169">
        <v>0.1442382035</v>
      </c>
      <c r="Q538" s="129"/>
      <c r="R538" s="170"/>
    </row>
    <row r="539" spans="2:18" x14ac:dyDescent="0.25">
      <c r="B539" s="162" t="s">
        <v>166</v>
      </c>
      <c r="C539" s="163" t="s">
        <v>178</v>
      </c>
      <c r="D539" s="164" t="s">
        <v>217</v>
      </c>
      <c r="E539" s="163" t="s">
        <v>217</v>
      </c>
      <c r="F539" s="165">
        <v>44321.715960648151</v>
      </c>
      <c r="G539" s="165">
        <v>46146</v>
      </c>
      <c r="H539" s="163" t="s">
        <v>171</v>
      </c>
      <c r="I539" s="166">
        <v>127515.07</v>
      </c>
      <c r="J539" s="167">
        <v>100014.87</v>
      </c>
      <c r="K539" s="166">
        <v>102256.14022499519</v>
      </c>
      <c r="L539" s="166">
        <v>127515.07</v>
      </c>
      <c r="M539" s="168">
        <v>0.80191415983199998</v>
      </c>
      <c r="N539" s="168">
        <v>5.5774838807</v>
      </c>
      <c r="O539" s="163" t="s">
        <v>205</v>
      </c>
      <c r="P539" s="169">
        <v>0.14684007509999999</v>
      </c>
      <c r="Q539" s="129"/>
      <c r="R539" s="170"/>
    </row>
    <row r="540" spans="2:18" x14ac:dyDescent="0.25">
      <c r="B540" s="162" t="s">
        <v>166</v>
      </c>
      <c r="C540" s="163" t="s">
        <v>178</v>
      </c>
      <c r="D540" s="164" t="s">
        <v>217</v>
      </c>
      <c r="E540" s="163" t="s">
        <v>217</v>
      </c>
      <c r="F540" s="165">
        <v>44418.623391203706</v>
      </c>
      <c r="G540" s="165">
        <v>44967</v>
      </c>
      <c r="H540" s="163" t="s">
        <v>171</v>
      </c>
      <c r="I540" s="166">
        <v>104897.26</v>
      </c>
      <c r="J540" s="167">
        <v>100009</v>
      </c>
      <c r="K540" s="166">
        <v>100462.2230668027</v>
      </c>
      <c r="L540" s="166">
        <v>104897.26</v>
      </c>
      <c r="M540" s="168">
        <v>0.95772018322300001</v>
      </c>
      <c r="N540" s="168">
        <v>3.2896508362999999</v>
      </c>
      <c r="O540" s="163" t="s">
        <v>205</v>
      </c>
      <c r="P540" s="169">
        <v>0.14426400549999999</v>
      </c>
      <c r="Q540" s="129"/>
      <c r="R540" s="170"/>
    </row>
    <row r="541" spans="2:18" x14ac:dyDescent="0.25">
      <c r="B541" s="162" t="s">
        <v>204</v>
      </c>
      <c r="C541" s="163" t="s">
        <v>178</v>
      </c>
      <c r="D541" s="164" t="s">
        <v>217</v>
      </c>
      <c r="E541" s="163" t="s">
        <v>217</v>
      </c>
      <c r="F541" s="165">
        <v>44291.658495370371</v>
      </c>
      <c r="G541" s="165">
        <v>45924</v>
      </c>
      <c r="H541" s="163" t="s">
        <v>171</v>
      </c>
      <c r="I541" s="166">
        <v>31507.09</v>
      </c>
      <c r="J541" s="167">
        <v>25019.87</v>
      </c>
      <c r="K541" s="166">
        <v>25004.112848533201</v>
      </c>
      <c r="L541" s="166">
        <v>31507.09</v>
      </c>
      <c r="M541" s="168">
        <v>0.79360273667100001</v>
      </c>
      <c r="N541" s="168">
        <v>5.8840450644000004</v>
      </c>
      <c r="O541" s="163" t="s">
        <v>205</v>
      </c>
      <c r="P541" s="169">
        <v>3.5905969099999997E-2</v>
      </c>
      <c r="Q541" s="129"/>
      <c r="R541" s="170"/>
    </row>
    <row r="542" spans="2:18" x14ac:dyDescent="0.25">
      <c r="B542" s="162" t="s">
        <v>204</v>
      </c>
      <c r="C542" s="163" t="s">
        <v>178</v>
      </c>
      <c r="D542" s="164" t="s">
        <v>217</v>
      </c>
      <c r="E542" s="163" t="s">
        <v>217</v>
      </c>
      <c r="F542" s="165">
        <v>44375.690578703703</v>
      </c>
      <c r="G542" s="165">
        <v>45139</v>
      </c>
      <c r="H542" s="163" t="s">
        <v>171</v>
      </c>
      <c r="I542" s="166">
        <v>2347.7600000000002</v>
      </c>
      <c r="J542" s="167">
        <v>2023.35</v>
      </c>
      <c r="K542" s="166">
        <v>2024.5809450979</v>
      </c>
      <c r="L542" s="166">
        <v>2347.7600000000002</v>
      </c>
      <c r="M542" s="168">
        <v>0.86234578708999998</v>
      </c>
      <c r="N542" s="168">
        <v>7.9759282227000003</v>
      </c>
      <c r="O542" s="163" t="s">
        <v>205</v>
      </c>
      <c r="P542" s="169">
        <v>2.9073033000000001E-3</v>
      </c>
      <c r="Q542" s="129"/>
      <c r="R542" s="170"/>
    </row>
    <row r="543" spans="2:18" x14ac:dyDescent="0.25">
      <c r="B543" s="162" t="s">
        <v>166</v>
      </c>
      <c r="C543" s="163" t="s">
        <v>178</v>
      </c>
      <c r="D543" s="164" t="s">
        <v>217</v>
      </c>
      <c r="E543" s="163" t="s">
        <v>217</v>
      </c>
      <c r="F543" s="165">
        <v>44622.547743055555</v>
      </c>
      <c r="G543" s="165">
        <v>44967</v>
      </c>
      <c r="H543" s="163" t="s">
        <v>171</v>
      </c>
      <c r="I543" s="166">
        <v>103276.72</v>
      </c>
      <c r="J543" s="167">
        <v>100204.06</v>
      </c>
      <c r="K543" s="166">
        <v>100462.0819574505</v>
      </c>
      <c r="L543" s="166">
        <v>103276.72</v>
      </c>
      <c r="M543" s="168">
        <v>0.97274663600300004</v>
      </c>
      <c r="N543" s="168">
        <v>3.2898208119999999</v>
      </c>
      <c r="O543" s="163" t="s">
        <v>205</v>
      </c>
      <c r="P543" s="169">
        <v>0.14426380289999999</v>
      </c>
      <c r="Q543" s="129"/>
      <c r="R543" s="170"/>
    </row>
    <row r="544" spans="2:18" x14ac:dyDescent="0.25">
      <c r="B544" s="162" t="s">
        <v>166</v>
      </c>
      <c r="C544" s="163" t="s">
        <v>178</v>
      </c>
      <c r="D544" s="164" t="s">
        <v>217</v>
      </c>
      <c r="E544" s="163" t="s">
        <v>217</v>
      </c>
      <c r="F544" s="165">
        <v>44326.70175925926</v>
      </c>
      <c r="G544" s="165">
        <v>46153</v>
      </c>
      <c r="H544" s="163" t="s">
        <v>171</v>
      </c>
      <c r="I544" s="166">
        <v>127530.14</v>
      </c>
      <c r="J544" s="167">
        <v>100000</v>
      </c>
      <c r="K544" s="166">
        <v>104886.1419019421</v>
      </c>
      <c r="L544" s="166">
        <v>127530.14</v>
      </c>
      <c r="M544" s="168">
        <v>0.82244198823900005</v>
      </c>
      <c r="N544" s="168">
        <v>5.5037829295999998</v>
      </c>
      <c r="O544" s="163" t="s">
        <v>205</v>
      </c>
      <c r="P544" s="169">
        <v>0.15061676409999999</v>
      </c>
      <c r="Q544" s="129"/>
      <c r="R544" s="170"/>
    </row>
    <row r="545" spans="2:18" x14ac:dyDescent="0.25">
      <c r="B545" s="162" t="s">
        <v>166</v>
      </c>
      <c r="C545" s="163" t="s">
        <v>178</v>
      </c>
      <c r="D545" s="164" t="s">
        <v>217</v>
      </c>
      <c r="E545" s="163" t="s">
        <v>217</v>
      </c>
      <c r="F545" s="165">
        <v>44462.532592592594</v>
      </c>
      <c r="G545" s="165">
        <v>45412</v>
      </c>
      <c r="H545" s="163" t="s">
        <v>171</v>
      </c>
      <c r="I545" s="166">
        <v>27756.16</v>
      </c>
      <c r="J545" s="167">
        <v>24847.63</v>
      </c>
      <c r="K545" s="166">
        <v>24930.251045585199</v>
      </c>
      <c r="L545" s="166">
        <v>27756.16</v>
      </c>
      <c r="M545" s="168">
        <v>0.89818804350400006</v>
      </c>
      <c r="N545" s="168">
        <v>4.5765057577999997</v>
      </c>
      <c r="O545" s="163" t="s">
        <v>205</v>
      </c>
      <c r="P545" s="169">
        <v>3.5799903299999998E-2</v>
      </c>
      <c r="Q545" s="129"/>
      <c r="R545" s="170"/>
    </row>
    <row r="546" spans="2:18" x14ac:dyDescent="0.25">
      <c r="B546" s="162" t="s">
        <v>166</v>
      </c>
      <c r="C546" s="163" t="s">
        <v>178</v>
      </c>
      <c r="D546" s="164" t="s">
        <v>217</v>
      </c>
      <c r="E546" s="163" t="s">
        <v>217</v>
      </c>
      <c r="F546" s="165">
        <v>44321.736574074072</v>
      </c>
      <c r="G546" s="165">
        <v>46146</v>
      </c>
      <c r="H546" s="163" t="s">
        <v>171</v>
      </c>
      <c r="I546" s="166">
        <v>127500</v>
      </c>
      <c r="J546" s="167">
        <v>100000</v>
      </c>
      <c r="K546" s="166">
        <v>102255.9059716763</v>
      </c>
      <c r="L546" s="166">
        <v>127500</v>
      </c>
      <c r="M546" s="168">
        <v>0.80200710566</v>
      </c>
      <c r="N546" s="168">
        <v>5.5774556250999998</v>
      </c>
      <c r="O546" s="163" t="s">
        <v>205</v>
      </c>
      <c r="P546" s="169">
        <v>0.1468397387</v>
      </c>
      <c r="Q546" s="129"/>
      <c r="R546" s="170"/>
    </row>
    <row r="547" spans="2:18" x14ac:dyDescent="0.25">
      <c r="B547" s="162" t="s">
        <v>166</v>
      </c>
      <c r="C547" s="163" t="s">
        <v>178</v>
      </c>
      <c r="D547" s="164" t="s">
        <v>217</v>
      </c>
      <c r="E547" s="163" t="s">
        <v>217</v>
      </c>
      <c r="F547" s="165">
        <v>44424.721296296295</v>
      </c>
      <c r="G547" s="165">
        <v>44974</v>
      </c>
      <c r="H547" s="163" t="s">
        <v>171</v>
      </c>
      <c r="I547" s="166">
        <v>104897.26</v>
      </c>
      <c r="J547" s="167">
        <v>100000</v>
      </c>
      <c r="K547" s="166">
        <v>100399.8035040675</v>
      </c>
      <c r="L547" s="166">
        <v>104897.26</v>
      </c>
      <c r="M547" s="168">
        <v>0.95712512895099999</v>
      </c>
      <c r="N547" s="168">
        <v>3.2897431353000002</v>
      </c>
      <c r="O547" s="163" t="s">
        <v>205</v>
      </c>
      <c r="P547" s="169">
        <v>0.14417437089999999</v>
      </c>
      <c r="Q547" s="129"/>
      <c r="R547" s="170"/>
    </row>
    <row r="548" spans="2:18" x14ac:dyDescent="0.25">
      <c r="B548" s="162" t="s">
        <v>166</v>
      </c>
      <c r="C548" s="163" t="s">
        <v>178</v>
      </c>
      <c r="D548" s="164" t="s">
        <v>217</v>
      </c>
      <c r="E548" s="163" t="s">
        <v>217</v>
      </c>
      <c r="F548" s="165">
        <v>44551.479930555557</v>
      </c>
      <c r="G548" s="165">
        <v>46132</v>
      </c>
      <c r="H548" s="163" t="s">
        <v>171</v>
      </c>
      <c r="I548" s="166">
        <v>124787.68</v>
      </c>
      <c r="J548" s="167">
        <v>100965.89</v>
      </c>
      <c r="K548" s="166">
        <v>101101.99588193309</v>
      </c>
      <c r="L548" s="166">
        <v>124787.68</v>
      </c>
      <c r="M548" s="168">
        <v>0.81019212699499998</v>
      </c>
      <c r="N548" s="168">
        <v>5.6144813346999998</v>
      </c>
      <c r="O548" s="163" t="s">
        <v>205</v>
      </c>
      <c r="P548" s="169">
        <v>0.14518272090000001</v>
      </c>
      <c r="Q548" s="129"/>
      <c r="R548" s="170"/>
    </row>
    <row r="549" spans="2:18" x14ac:dyDescent="0.25">
      <c r="B549" s="162" t="s">
        <v>166</v>
      </c>
      <c r="C549" s="163" t="s">
        <v>178</v>
      </c>
      <c r="D549" s="164" t="s">
        <v>217</v>
      </c>
      <c r="E549" s="163" t="s">
        <v>217</v>
      </c>
      <c r="F549" s="165">
        <v>44421.710127314815</v>
      </c>
      <c r="G549" s="165">
        <v>44971</v>
      </c>
      <c r="H549" s="163" t="s">
        <v>171</v>
      </c>
      <c r="I549" s="166">
        <v>104897.26</v>
      </c>
      <c r="J549" s="167">
        <v>100000</v>
      </c>
      <c r="K549" s="166">
        <v>100444.2551271945</v>
      </c>
      <c r="L549" s="166">
        <v>104897.26</v>
      </c>
      <c r="M549" s="168">
        <v>0.95754889238499996</v>
      </c>
      <c r="N549" s="168">
        <v>3.2897500971000002</v>
      </c>
      <c r="O549" s="163" t="s">
        <v>205</v>
      </c>
      <c r="P549" s="169">
        <v>0.1442382035</v>
      </c>
      <c r="Q549" s="129"/>
      <c r="R549" s="170"/>
    </row>
    <row r="550" spans="2:18" x14ac:dyDescent="0.25">
      <c r="B550" s="162" t="s">
        <v>166</v>
      </c>
      <c r="C550" s="163" t="s">
        <v>178</v>
      </c>
      <c r="D550" s="164" t="s">
        <v>217</v>
      </c>
      <c r="E550" s="163" t="s">
        <v>217</v>
      </c>
      <c r="F550" s="165">
        <v>44321.712708333333</v>
      </c>
      <c r="G550" s="165">
        <v>46146</v>
      </c>
      <c r="H550" s="163" t="s">
        <v>171</v>
      </c>
      <c r="I550" s="166">
        <v>127515.07</v>
      </c>
      <c r="J550" s="167">
        <v>100014.87</v>
      </c>
      <c r="K550" s="166">
        <v>102256.14022499519</v>
      </c>
      <c r="L550" s="166">
        <v>127515.07</v>
      </c>
      <c r="M550" s="168">
        <v>0.80191415983199998</v>
      </c>
      <c r="N550" s="168">
        <v>5.5774838807</v>
      </c>
      <c r="O550" s="163" t="s">
        <v>205</v>
      </c>
      <c r="P550" s="169">
        <v>0.14684007509999999</v>
      </c>
      <c r="Q550" s="129"/>
      <c r="R550" s="170"/>
    </row>
    <row r="551" spans="2:18" x14ac:dyDescent="0.25">
      <c r="B551" s="162" t="s">
        <v>166</v>
      </c>
      <c r="C551" s="163" t="s">
        <v>178</v>
      </c>
      <c r="D551" s="164" t="s">
        <v>217</v>
      </c>
      <c r="E551" s="163" t="s">
        <v>217</v>
      </c>
      <c r="F551" s="165">
        <v>44386.493773148148</v>
      </c>
      <c r="G551" s="165">
        <v>46146</v>
      </c>
      <c r="H551" s="163" t="s">
        <v>171</v>
      </c>
      <c r="I551" s="166">
        <v>127515.07</v>
      </c>
      <c r="J551" s="167">
        <v>100993.82</v>
      </c>
      <c r="K551" s="166">
        <v>102262.6942220666</v>
      </c>
      <c r="L551" s="166">
        <v>127515.07</v>
      </c>
      <c r="M551" s="168">
        <v>0.80196555765599997</v>
      </c>
      <c r="N551" s="168">
        <v>5.5756249999999996</v>
      </c>
      <c r="O551" s="163" t="s">
        <v>205</v>
      </c>
      <c r="P551" s="169">
        <v>0.1468494866</v>
      </c>
      <c r="Q551" s="129"/>
      <c r="R551" s="170"/>
    </row>
    <row r="552" spans="2:18" x14ac:dyDescent="0.25">
      <c r="B552" s="162" t="s">
        <v>166</v>
      </c>
      <c r="C552" s="163" t="s">
        <v>178</v>
      </c>
      <c r="D552" s="164" t="s">
        <v>217</v>
      </c>
      <c r="E552" s="163" t="s">
        <v>217</v>
      </c>
      <c r="F552" s="165">
        <v>44291.636076388888</v>
      </c>
      <c r="G552" s="165">
        <v>46111</v>
      </c>
      <c r="H552" s="163" t="s">
        <v>171</v>
      </c>
      <c r="I552" s="166">
        <v>127500</v>
      </c>
      <c r="J552" s="167">
        <v>100074.86</v>
      </c>
      <c r="K552" s="166">
        <v>100045.453023803</v>
      </c>
      <c r="L552" s="166">
        <v>127500</v>
      </c>
      <c r="M552" s="168">
        <v>0.78467021979499996</v>
      </c>
      <c r="N552" s="168">
        <v>5.6153438478000002</v>
      </c>
      <c r="O552" s="163" t="s">
        <v>205</v>
      </c>
      <c r="P552" s="169">
        <v>0.14366552269999999</v>
      </c>
      <c r="Q552" s="129"/>
      <c r="R552" s="170"/>
    </row>
    <row r="553" spans="2:18" x14ac:dyDescent="0.25">
      <c r="B553" s="162" t="s">
        <v>204</v>
      </c>
      <c r="C553" s="163" t="s">
        <v>178</v>
      </c>
      <c r="D553" s="164" t="s">
        <v>217</v>
      </c>
      <c r="E553" s="163" t="s">
        <v>217</v>
      </c>
      <c r="F553" s="165">
        <v>44636.624016203707</v>
      </c>
      <c r="G553" s="165">
        <v>44775</v>
      </c>
      <c r="H553" s="163" t="s">
        <v>171</v>
      </c>
      <c r="I553" s="166">
        <v>10373.98</v>
      </c>
      <c r="J553" s="167">
        <v>10088.36</v>
      </c>
      <c r="K553" s="166">
        <v>10119.170360025601</v>
      </c>
      <c r="L553" s="166">
        <v>10373.98</v>
      </c>
      <c r="M553" s="168">
        <v>0.97543761989400002</v>
      </c>
      <c r="N553" s="168">
        <v>7.7015405272999997</v>
      </c>
      <c r="O553" s="163" t="s">
        <v>205</v>
      </c>
      <c r="P553" s="169">
        <v>1.4531154100000001E-2</v>
      </c>
      <c r="Q553" s="129"/>
      <c r="R553" s="170"/>
    </row>
    <row r="554" spans="2:18" x14ac:dyDescent="0.25">
      <c r="B554" s="162" t="s">
        <v>166</v>
      </c>
      <c r="C554" s="163" t="s">
        <v>178</v>
      </c>
      <c r="D554" s="164" t="s">
        <v>217</v>
      </c>
      <c r="E554" s="163" t="s">
        <v>217</v>
      </c>
      <c r="F554" s="165">
        <v>44370.42659722222</v>
      </c>
      <c r="G554" s="165">
        <v>46132</v>
      </c>
      <c r="H554" s="163" t="s">
        <v>171</v>
      </c>
      <c r="I554" s="166">
        <v>127500</v>
      </c>
      <c r="J554" s="167">
        <v>100947.44</v>
      </c>
      <c r="K554" s="166">
        <v>101099.0124196821</v>
      </c>
      <c r="L554" s="166">
        <v>127500</v>
      </c>
      <c r="M554" s="168">
        <v>0.79293343074300005</v>
      </c>
      <c r="N554" s="168">
        <v>5.6153413389000004</v>
      </c>
      <c r="O554" s="163" t="s">
        <v>205</v>
      </c>
      <c r="P554" s="169">
        <v>0.14517843659999999</v>
      </c>
      <c r="Q554" s="129"/>
      <c r="R554" s="170"/>
    </row>
    <row r="555" spans="2:18" x14ac:dyDescent="0.25">
      <c r="B555" s="162" t="s">
        <v>166</v>
      </c>
      <c r="C555" s="163" t="s">
        <v>178</v>
      </c>
      <c r="D555" s="164" t="s">
        <v>217</v>
      </c>
      <c r="E555" s="163" t="s">
        <v>217</v>
      </c>
      <c r="F555" s="165">
        <v>44490.394548611112</v>
      </c>
      <c r="G555" s="165">
        <v>46132</v>
      </c>
      <c r="H555" s="163" t="s">
        <v>171</v>
      </c>
      <c r="I555" s="166">
        <v>124787.68</v>
      </c>
      <c r="J555" s="167">
        <v>100048.34</v>
      </c>
      <c r="K555" s="166">
        <v>101101.99588193309</v>
      </c>
      <c r="L555" s="166">
        <v>124787.68</v>
      </c>
      <c r="M555" s="168">
        <v>0.81019212699499998</v>
      </c>
      <c r="N555" s="168">
        <v>5.6144813346999998</v>
      </c>
      <c r="O555" s="163" t="s">
        <v>205</v>
      </c>
      <c r="P555" s="169">
        <v>0.14518272090000001</v>
      </c>
      <c r="Q555" s="129"/>
      <c r="R555" s="170"/>
    </row>
    <row r="556" spans="2:18" x14ac:dyDescent="0.25">
      <c r="B556" s="162" t="s">
        <v>166</v>
      </c>
      <c r="C556" s="163" t="s">
        <v>178</v>
      </c>
      <c r="D556" s="164" t="s">
        <v>217</v>
      </c>
      <c r="E556" s="163" t="s">
        <v>217</v>
      </c>
      <c r="F556" s="165">
        <v>44593.54614583333</v>
      </c>
      <c r="G556" s="165">
        <v>46132</v>
      </c>
      <c r="H556" s="163" t="s">
        <v>171</v>
      </c>
      <c r="I556" s="166">
        <v>123416.45</v>
      </c>
      <c r="J556" s="167">
        <v>100228.2</v>
      </c>
      <c r="K556" s="166">
        <v>101101.9973269637</v>
      </c>
      <c r="L556" s="166">
        <v>123416.45</v>
      </c>
      <c r="M556" s="168">
        <v>0.81919385403599998</v>
      </c>
      <c r="N556" s="168">
        <v>5.6144809181999999</v>
      </c>
      <c r="O556" s="163" t="s">
        <v>205</v>
      </c>
      <c r="P556" s="169">
        <v>0.14518272300000001</v>
      </c>
      <c r="Q556" s="129"/>
      <c r="R556" s="170"/>
    </row>
    <row r="557" spans="2:18" x14ac:dyDescent="0.25">
      <c r="B557" s="162" t="s">
        <v>166</v>
      </c>
      <c r="C557" s="163" t="s">
        <v>178</v>
      </c>
      <c r="D557" s="164" t="s">
        <v>217</v>
      </c>
      <c r="E557" s="163" t="s">
        <v>217</v>
      </c>
      <c r="F557" s="165">
        <v>44326.700914351852</v>
      </c>
      <c r="G557" s="165">
        <v>46153</v>
      </c>
      <c r="H557" s="163" t="s">
        <v>171</v>
      </c>
      <c r="I557" s="166">
        <v>127530.14</v>
      </c>
      <c r="J557" s="167">
        <v>100000</v>
      </c>
      <c r="K557" s="166">
        <v>104886.1419019421</v>
      </c>
      <c r="L557" s="166">
        <v>127530.14</v>
      </c>
      <c r="M557" s="168">
        <v>0.82244198823900005</v>
      </c>
      <c r="N557" s="168">
        <v>5.5037829295999998</v>
      </c>
      <c r="O557" s="163" t="s">
        <v>205</v>
      </c>
      <c r="P557" s="169">
        <v>0.15061676409999999</v>
      </c>
      <c r="Q557" s="129"/>
      <c r="R557" s="170"/>
    </row>
    <row r="558" spans="2:18" x14ac:dyDescent="0.25">
      <c r="B558" s="162" t="s">
        <v>166</v>
      </c>
      <c r="C558" s="163" t="s">
        <v>178</v>
      </c>
      <c r="D558" s="164" t="s">
        <v>217</v>
      </c>
      <c r="E558" s="163" t="s">
        <v>217</v>
      </c>
      <c r="F558" s="165">
        <v>44438.615972222222</v>
      </c>
      <c r="G558" s="165">
        <v>46132</v>
      </c>
      <c r="H558" s="163" t="s">
        <v>171</v>
      </c>
      <c r="I558" s="166">
        <v>126143.84</v>
      </c>
      <c r="J558" s="167">
        <v>100619.02</v>
      </c>
      <c r="K558" s="166">
        <v>101101.99588193309</v>
      </c>
      <c r="L558" s="166">
        <v>126143.84</v>
      </c>
      <c r="M558" s="168">
        <v>0.80148183123299999</v>
      </c>
      <c r="N558" s="168">
        <v>5.6144813346999998</v>
      </c>
      <c r="O558" s="163" t="s">
        <v>205</v>
      </c>
      <c r="P558" s="169">
        <v>0.14518272090000001</v>
      </c>
      <c r="Q558" s="129"/>
      <c r="R558" s="170"/>
    </row>
    <row r="559" spans="2:18" x14ac:dyDescent="0.25">
      <c r="B559" s="162" t="s">
        <v>166</v>
      </c>
      <c r="C559" s="163" t="s">
        <v>178</v>
      </c>
      <c r="D559" s="164" t="s">
        <v>217</v>
      </c>
      <c r="E559" s="163" t="s">
        <v>217</v>
      </c>
      <c r="F559" s="165">
        <v>44421.710497685184</v>
      </c>
      <c r="G559" s="165">
        <v>44971</v>
      </c>
      <c r="H559" s="163" t="s">
        <v>171</v>
      </c>
      <c r="I559" s="166">
        <v>104897.26</v>
      </c>
      <c r="J559" s="167">
        <v>100000</v>
      </c>
      <c r="K559" s="166">
        <v>100444.2551271945</v>
      </c>
      <c r="L559" s="166">
        <v>104897.26</v>
      </c>
      <c r="M559" s="168">
        <v>0.95754889238499996</v>
      </c>
      <c r="N559" s="168">
        <v>3.2897500971000002</v>
      </c>
      <c r="O559" s="163" t="s">
        <v>205</v>
      </c>
      <c r="P559" s="169">
        <v>0.1442382035</v>
      </c>
      <c r="Q559" s="129"/>
      <c r="R559" s="170"/>
    </row>
    <row r="560" spans="2:18" x14ac:dyDescent="0.25">
      <c r="B560" s="162" t="s">
        <v>166</v>
      </c>
      <c r="C560" s="163" t="s">
        <v>178</v>
      </c>
      <c r="D560" s="164" t="s">
        <v>217</v>
      </c>
      <c r="E560" s="163" t="s">
        <v>217</v>
      </c>
      <c r="F560" s="165">
        <v>44321.716516203705</v>
      </c>
      <c r="G560" s="165">
        <v>46146</v>
      </c>
      <c r="H560" s="163" t="s">
        <v>171</v>
      </c>
      <c r="I560" s="166">
        <v>127515.07</v>
      </c>
      <c r="J560" s="167">
        <v>100014.87</v>
      </c>
      <c r="K560" s="166">
        <v>102256.14022499519</v>
      </c>
      <c r="L560" s="166">
        <v>127515.07</v>
      </c>
      <c r="M560" s="168">
        <v>0.80191415983199998</v>
      </c>
      <c r="N560" s="168">
        <v>5.5774838807</v>
      </c>
      <c r="O560" s="163" t="s">
        <v>205</v>
      </c>
      <c r="P560" s="169">
        <v>0.14684007509999999</v>
      </c>
      <c r="Q560" s="129"/>
      <c r="R560" s="170"/>
    </row>
    <row r="561" spans="2:18" x14ac:dyDescent="0.25">
      <c r="B561" s="162" t="s">
        <v>166</v>
      </c>
      <c r="C561" s="163" t="s">
        <v>178</v>
      </c>
      <c r="D561" s="164" t="s">
        <v>217</v>
      </c>
      <c r="E561" s="163" t="s">
        <v>217</v>
      </c>
      <c r="F561" s="165">
        <v>44418.623402777775</v>
      </c>
      <c r="G561" s="165">
        <v>44967</v>
      </c>
      <c r="H561" s="163" t="s">
        <v>171</v>
      </c>
      <c r="I561" s="166">
        <v>104897.26</v>
      </c>
      <c r="J561" s="167">
        <v>100009</v>
      </c>
      <c r="K561" s="166">
        <v>100462.2230668027</v>
      </c>
      <c r="L561" s="166">
        <v>104897.26</v>
      </c>
      <c r="M561" s="168">
        <v>0.95772018322300001</v>
      </c>
      <c r="N561" s="168">
        <v>3.2896508362999999</v>
      </c>
      <c r="O561" s="163" t="s">
        <v>205</v>
      </c>
      <c r="P561" s="169">
        <v>0.14426400549999999</v>
      </c>
      <c r="Q561" s="129"/>
      <c r="R561" s="177"/>
    </row>
    <row r="562" spans="2:18" x14ac:dyDescent="0.25">
      <c r="B562" s="162" t="s">
        <v>166</v>
      </c>
      <c r="C562" s="163" t="s">
        <v>178</v>
      </c>
      <c r="D562" s="164" t="s">
        <v>217</v>
      </c>
      <c r="E562" s="163" t="s">
        <v>217</v>
      </c>
      <c r="F562" s="165">
        <v>44307.732407407406</v>
      </c>
      <c r="G562" s="165">
        <v>46132</v>
      </c>
      <c r="H562" s="163" t="s">
        <v>171</v>
      </c>
      <c r="I562" s="166">
        <v>127500</v>
      </c>
      <c r="J562" s="167">
        <v>100000</v>
      </c>
      <c r="K562" s="166">
        <v>101099.0124196821</v>
      </c>
      <c r="L562" s="166">
        <v>127500</v>
      </c>
      <c r="M562" s="168">
        <v>0.79293343074300005</v>
      </c>
      <c r="N562" s="168">
        <v>5.6153413389000004</v>
      </c>
      <c r="O562" s="163" t="s">
        <v>205</v>
      </c>
      <c r="P562" s="169">
        <v>0.14517843659999999</v>
      </c>
      <c r="Q562" s="129"/>
      <c r="R562" s="170"/>
    </row>
    <row r="563" spans="2:18" x14ac:dyDescent="0.25">
      <c r="B563" s="162" t="s">
        <v>166</v>
      </c>
      <c r="C563" s="163" t="s">
        <v>178</v>
      </c>
      <c r="D563" s="164" t="s">
        <v>217</v>
      </c>
      <c r="E563" s="163" t="s">
        <v>217</v>
      </c>
      <c r="F563" s="165">
        <v>44375.753657407404</v>
      </c>
      <c r="G563" s="165">
        <v>46097</v>
      </c>
      <c r="H563" s="163" t="s">
        <v>171</v>
      </c>
      <c r="I563" s="166">
        <v>31539.72</v>
      </c>
      <c r="J563" s="167">
        <v>25053.35</v>
      </c>
      <c r="K563" s="166">
        <v>25079.530935514002</v>
      </c>
      <c r="L563" s="166">
        <v>31539.72</v>
      </c>
      <c r="M563" s="168">
        <v>0.79517291008000002</v>
      </c>
      <c r="N563" s="168">
        <v>5.6144809181999999</v>
      </c>
      <c r="O563" s="163" t="s">
        <v>205</v>
      </c>
      <c r="P563" s="169">
        <v>3.6014269600000003E-2</v>
      </c>
      <c r="Q563" s="129"/>
      <c r="R563" s="170"/>
    </row>
    <row r="564" spans="2:18" x14ac:dyDescent="0.25">
      <c r="B564" s="162" t="s">
        <v>166</v>
      </c>
      <c r="C564" s="163" t="s">
        <v>178</v>
      </c>
      <c r="D564" s="164" t="s">
        <v>217</v>
      </c>
      <c r="E564" s="163" t="s">
        <v>217</v>
      </c>
      <c r="F564" s="165">
        <v>44624.530381944445</v>
      </c>
      <c r="G564" s="165">
        <v>44967</v>
      </c>
      <c r="H564" s="163" t="s">
        <v>171</v>
      </c>
      <c r="I564" s="166">
        <v>103276.72</v>
      </c>
      <c r="J564" s="167">
        <v>100221.82</v>
      </c>
      <c r="K564" s="166">
        <v>100462.0782601883</v>
      </c>
      <c r="L564" s="166">
        <v>103276.72</v>
      </c>
      <c r="M564" s="168">
        <v>0.97274660020399994</v>
      </c>
      <c r="N564" s="168">
        <v>3.2898252656999998</v>
      </c>
      <c r="O564" s="163" t="s">
        <v>205</v>
      </c>
      <c r="P564" s="169">
        <v>0.14426379759999999</v>
      </c>
      <c r="Q564" s="129"/>
      <c r="R564" s="170"/>
    </row>
    <row r="565" spans="2:18" x14ac:dyDescent="0.25">
      <c r="B565" s="162" t="s">
        <v>166</v>
      </c>
      <c r="C565" s="163" t="s">
        <v>178</v>
      </c>
      <c r="D565" s="164" t="s">
        <v>217</v>
      </c>
      <c r="E565" s="163" t="s">
        <v>217</v>
      </c>
      <c r="F565" s="165">
        <v>44326.702048611114</v>
      </c>
      <c r="G565" s="165">
        <v>46153</v>
      </c>
      <c r="H565" s="163" t="s">
        <v>171</v>
      </c>
      <c r="I565" s="166">
        <v>127530.14</v>
      </c>
      <c r="J565" s="167">
        <v>100000</v>
      </c>
      <c r="K565" s="166">
        <v>104886.1419019421</v>
      </c>
      <c r="L565" s="166">
        <v>127530.14</v>
      </c>
      <c r="M565" s="168">
        <v>0.82244198823900005</v>
      </c>
      <c r="N565" s="168">
        <v>5.5037829295999998</v>
      </c>
      <c r="O565" s="163" t="s">
        <v>205</v>
      </c>
      <c r="P565" s="169">
        <v>0.15061676409999999</v>
      </c>
      <c r="Q565" s="129"/>
      <c r="R565" s="170"/>
    </row>
    <row r="566" spans="2:18" x14ac:dyDescent="0.25">
      <c r="B566" s="162" t="s">
        <v>166</v>
      </c>
      <c r="C566" s="163" t="s">
        <v>178</v>
      </c>
      <c r="D566" s="164" t="s">
        <v>217</v>
      </c>
      <c r="E566" s="163" t="s">
        <v>217</v>
      </c>
      <c r="F566" s="165">
        <v>44467.425694444442</v>
      </c>
      <c r="G566" s="165">
        <v>46132</v>
      </c>
      <c r="H566" s="163" t="s">
        <v>171</v>
      </c>
      <c r="I566" s="166">
        <v>126143.84</v>
      </c>
      <c r="J566" s="167">
        <v>101056.67</v>
      </c>
      <c r="K566" s="166">
        <v>101101.9973269637</v>
      </c>
      <c r="L566" s="166">
        <v>126143.84</v>
      </c>
      <c r="M566" s="168">
        <v>0.80148184268800005</v>
      </c>
      <c r="N566" s="168">
        <v>5.6144809181999999</v>
      </c>
      <c r="O566" s="163" t="s">
        <v>205</v>
      </c>
      <c r="P566" s="169">
        <v>0.14518272300000001</v>
      </c>
      <c r="Q566" s="129"/>
      <c r="R566" s="170"/>
    </row>
    <row r="567" spans="2:18" x14ac:dyDescent="0.25">
      <c r="B567" s="162" t="s">
        <v>166</v>
      </c>
      <c r="C567" s="163" t="s">
        <v>178</v>
      </c>
      <c r="D567" s="164" t="s">
        <v>217</v>
      </c>
      <c r="E567" s="163" t="s">
        <v>217</v>
      </c>
      <c r="F567" s="165">
        <v>44551.482951388891</v>
      </c>
      <c r="G567" s="165">
        <v>46132</v>
      </c>
      <c r="H567" s="163" t="s">
        <v>171</v>
      </c>
      <c r="I567" s="166">
        <v>124787.68</v>
      </c>
      <c r="J567" s="167">
        <v>100965.89</v>
      </c>
      <c r="K567" s="166">
        <v>101101.99588193309</v>
      </c>
      <c r="L567" s="166">
        <v>124787.68</v>
      </c>
      <c r="M567" s="168">
        <v>0.81019212699499998</v>
      </c>
      <c r="N567" s="168">
        <v>5.6144813346999998</v>
      </c>
      <c r="O567" s="163" t="s">
        <v>205</v>
      </c>
      <c r="P567" s="169">
        <v>0.14518272090000001</v>
      </c>
      <c r="Q567" s="129"/>
      <c r="R567" s="170"/>
    </row>
    <row r="568" spans="2:18" x14ac:dyDescent="0.25">
      <c r="B568" s="162" t="s">
        <v>166</v>
      </c>
      <c r="C568" s="163" t="s">
        <v>178</v>
      </c>
      <c r="D568" s="164" t="s">
        <v>217</v>
      </c>
      <c r="E568" s="163" t="s">
        <v>217</v>
      </c>
      <c r="F568" s="165">
        <v>44321.736921296295</v>
      </c>
      <c r="G568" s="165">
        <v>46146</v>
      </c>
      <c r="H568" s="163" t="s">
        <v>171</v>
      </c>
      <c r="I568" s="166">
        <v>127500</v>
      </c>
      <c r="J568" s="167">
        <v>100000</v>
      </c>
      <c r="K568" s="166">
        <v>102255.9059716763</v>
      </c>
      <c r="L568" s="166">
        <v>127500</v>
      </c>
      <c r="M568" s="168">
        <v>0.80200710566</v>
      </c>
      <c r="N568" s="168">
        <v>5.5774556250999998</v>
      </c>
      <c r="O568" s="163" t="s">
        <v>205</v>
      </c>
      <c r="P568" s="169">
        <v>0.1468397387</v>
      </c>
      <c r="Q568" s="129"/>
      <c r="R568" s="170"/>
    </row>
    <row r="569" spans="2:18" x14ac:dyDescent="0.25">
      <c r="B569" s="162" t="s">
        <v>166</v>
      </c>
      <c r="C569" s="163" t="s">
        <v>178</v>
      </c>
      <c r="D569" s="164" t="s">
        <v>217</v>
      </c>
      <c r="E569" s="163" t="s">
        <v>217</v>
      </c>
      <c r="F569" s="165">
        <v>44424.721331018518</v>
      </c>
      <c r="G569" s="165">
        <v>44974</v>
      </c>
      <c r="H569" s="163" t="s">
        <v>171</v>
      </c>
      <c r="I569" s="166">
        <v>104897.26</v>
      </c>
      <c r="J569" s="167">
        <v>100000</v>
      </c>
      <c r="K569" s="166">
        <v>100399.8035040675</v>
      </c>
      <c r="L569" s="166">
        <v>104897.26</v>
      </c>
      <c r="M569" s="168">
        <v>0.95712512895099999</v>
      </c>
      <c r="N569" s="168">
        <v>3.2897431353000002</v>
      </c>
      <c r="O569" s="163" t="s">
        <v>205</v>
      </c>
      <c r="P569" s="169">
        <v>0.14417437089999999</v>
      </c>
      <c r="Q569" s="129"/>
      <c r="R569" s="170"/>
    </row>
    <row r="570" spans="2:18" x14ac:dyDescent="0.25">
      <c r="B570" s="162" t="s">
        <v>166</v>
      </c>
      <c r="C570" s="163" t="s">
        <v>178</v>
      </c>
      <c r="D570" s="164" t="s">
        <v>217</v>
      </c>
      <c r="E570" s="163" t="s">
        <v>217</v>
      </c>
      <c r="F570" s="165">
        <v>44421.710474537038</v>
      </c>
      <c r="G570" s="165">
        <v>44971</v>
      </c>
      <c r="H570" s="163" t="s">
        <v>171</v>
      </c>
      <c r="I570" s="166">
        <v>104897.26</v>
      </c>
      <c r="J570" s="167">
        <v>100000</v>
      </c>
      <c r="K570" s="166">
        <v>100444.2551271945</v>
      </c>
      <c r="L570" s="166">
        <v>104897.26</v>
      </c>
      <c r="M570" s="168">
        <v>0.95754889238499996</v>
      </c>
      <c r="N570" s="168">
        <v>3.2897500971000002</v>
      </c>
      <c r="O570" s="163" t="s">
        <v>205</v>
      </c>
      <c r="P570" s="169">
        <v>0.1442382035</v>
      </c>
      <c r="Q570" s="129"/>
      <c r="R570" s="170"/>
    </row>
    <row r="571" spans="2:18" x14ac:dyDescent="0.25">
      <c r="B571" s="162" t="s">
        <v>166</v>
      </c>
      <c r="C571" s="163" t="s">
        <v>178</v>
      </c>
      <c r="D571" s="164" t="s">
        <v>217</v>
      </c>
      <c r="E571" s="163" t="s">
        <v>217</v>
      </c>
      <c r="F571" s="165">
        <v>44321.713055555556</v>
      </c>
      <c r="G571" s="165">
        <v>46146</v>
      </c>
      <c r="H571" s="163" t="s">
        <v>171</v>
      </c>
      <c r="I571" s="166">
        <v>127515.07</v>
      </c>
      <c r="J571" s="167">
        <v>100014.87</v>
      </c>
      <c r="K571" s="166">
        <v>102256.14022499519</v>
      </c>
      <c r="L571" s="166">
        <v>127515.07</v>
      </c>
      <c r="M571" s="168">
        <v>0.80191415983199998</v>
      </c>
      <c r="N571" s="168">
        <v>5.5774838807</v>
      </c>
      <c r="O571" s="163" t="s">
        <v>205</v>
      </c>
      <c r="P571" s="169">
        <v>0.14684007509999999</v>
      </c>
      <c r="Q571" s="129"/>
      <c r="R571" s="170"/>
    </row>
    <row r="572" spans="2:18" x14ac:dyDescent="0.25">
      <c r="B572" s="162" t="s">
        <v>166</v>
      </c>
      <c r="C572" s="163" t="s">
        <v>178</v>
      </c>
      <c r="D572" s="164" t="s">
        <v>217</v>
      </c>
      <c r="E572" s="163" t="s">
        <v>217</v>
      </c>
      <c r="F572" s="165">
        <v>44386.49732638889</v>
      </c>
      <c r="G572" s="165">
        <v>46146</v>
      </c>
      <c r="H572" s="163" t="s">
        <v>171</v>
      </c>
      <c r="I572" s="166">
        <v>127515.07</v>
      </c>
      <c r="J572" s="167">
        <v>100993.82</v>
      </c>
      <c r="K572" s="166">
        <v>102262.6942220666</v>
      </c>
      <c r="L572" s="166">
        <v>127515.07</v>
      </c>
      <c r="M572" s="168">
        <v>0.80196555765599997</v>
      </c>
      <c r="N572" s="168">
        <v>5.5756249999999996</v>
      </c>
      <c r="O572" s="163" t="s">
        <v>205</v>
      </c>
      <c r="P572" s="169">
        <v>0.1468494866</v>
      </c>
      <c r="Q572" s="129"/>
      <c r="R572" s="170"/>
    </row>
    <row r="573" spans="2:18" x14ac:dyDescent="0.25">
      <c r="B573" s="162" t="s">
        <v>166</v>
      </c>
      <c r="C573" s="163" t="s">
        <v>178</v>
      </c>
      <c r="D573" s="164" t="s">
        <v>217</v>
      </c>
      <c r="E573" s="163" t="s">
        <v>217</v>
      </c>
      <c r="F573" s="165">
        <v>44291.636643518519</v>
      </c>
      <c r="G573" s="165">
        <v>46111</v>
      </c>
      <c r="H573" s="163" t="s">
        <v>171</v>
      </c>
      <c r="I573" s="166">
        <v>127500</v>
      </c>
      <c r="J573" s="167">
        <v>100074.86</v>
      </c>
      <c r="K573" s="166">
        <v>100045.453023803</v>
      </c>
      <c r="L573" s="166">
        <v>127500</v>
      </c>
      <c r="M573" s="168">
        <v>0.78467021979499996</v>
      </c>
      <c r="N573" s="168">
        <v>5.6153438478000002</v>
      </c>
      <c r="O573" s="163" t="s">
        <v>205</v>
      </c>
      <c r="P573" s="169">
        <v>0.14366552269999999</v>
      </c>
      <c r="Q573" s="129"/>
      <c r="R573" s="170"/>
    </row>
    <row r="574" spans="2:18" x14ac:dyDescent="0.25">
      <c r="B574" s="162" t="s">
        <v>166</v>
      </c>
      <c r="C574" s="163" t="s">
        <v>178</v>
      </c>
      <c r="D574" s="164" t="s">
        <v>217</v>
      </c>
      <c r="E574" s="163" t="s">
        <v>217</v>
      </c>
      <c r="F574" s="165">
        <v>44370.426620370374</v>
      </c>
      <c r="G574" s="165">
        <v>46132</v>
      </c>
      <c r="H574" s="163" t="s">
        <v>171</v>
      </c>
      <c r="I574" s="166">
        <v>127500</v>
      </c>
      <c r="J574" s="167">
        <v>100947.44</v>
      </c>
      <c r="K574" s="166">
        <v>101099.0124196821</v>
      </c>
      <c r="L574" s="166">
        <v>127500</v>
      </c>
      <c r="M574" s="168">
        <v>0.79293343074300005</v>
      </c>
      <c r="N574" s="168">
        <v>5.6153413389000004</v>
      </c>
      <c r="O574" s="163" t="s">
        <v>205</v>
      </c>
      <c r="P574" s="169">
        <v>0.14517843659999999</v>
      </c>
      <c r="Q574" s="129"/>
      <c r="R574" s="170"/>
    </row>
    <row r="575" spans="2:18" x14ac:dyDescent="0.25">
      <c r="B575" s="162" t="s">
        <v>204</v>
      </c>
      <c r="C575" s="163" t="s">
        <v>178</v>
      </c>
      <c r="D575" s="164" t="s">
        <v>217</v>
      </c>
      <c r="E575" s="163" t="s">
        <v>217</v>
      </c>
      <c r="F575" s="165">
        <v>44601.453240740739</v>
      </c>
      <c r="G575" s="165">
        <v>46659</v>
      </c>
      <c r="H575" s="163" t="s">
        <v>171</v>
      </c>
      <c r="I575" s="166">
        <v>20402.5</v>
      </c>
      <c r="J575" s="167">
        <v>15327.94</v>
      </c>
      <c r="K575" s="166">
        <v>15003.7322487982</v>
      </c>
      <c r="L575" s="166">
        <v>20402.5</v>
      </c>
      <c r="M575" s="168">
        <v>0.73538695006999999</v>
      </c>
      <c r="N575" s="168">
        <v>6.0880733420000004</v>
      </c>
      <c r="O575" s="163" t="s">
        <v>205</v>
      </c>
      <c r="P575" s="169">
        <v>2.1545397300000001E-2</v>
      </c>
      <c r="Q575" s="129"/>
      <c r="R575" s="170"/>
    </row>
    <row r="576" spans="2:18" x14ac:dyDescent="0.25">
      <c r="B576" s="162" t="s">
        <v>166</v>
      </c>
      <c r="C576" s="163" t="s">
        <v>178</v>
      </c>
      <c r="D576" s="164" t="s">
        <v>217</v>
      </c>
      <c r="E576" s="163" t="s">
        <v>217</v>
      </c>
      <c r="F576" s="165">
        <v>44326.701145833336</v>
      </c>
      <c r="G576" s="165">
        <v>46153</v>
      </c>
      <c r="H576" s="163" t="s">
        <v>171</v>
      </c>
      <c r="I576" s="166">
        <v>127530.14</v>
      </c>
      <c r="J576" s="167">
        <v>100000</v>
      </c>
      <c r="K576" s="166">
        <v>104886.1419019421</v>
      </c>
      <c r="L576" s="166">
        <v>127530.14</v>
      </c>
      <c r="M576" s="168">
        <v>0.82244198823900005</v>
      </c>
      <c r="N576" s="168">
        <v>5.5037829295999998</v>
      </c>
      <c r="O576" s="163" t="s">
        <v>205</v>
      </c>
      <c r="P576" s="169">
        <v>0.15061676409999999</v>
      </c>
      <c r="Q576" s="129"/>
      <c r="R576" s="170"/>
    </row>
    <row r="577" spans="2:18" x14ac:dyDescent="0.25">
      <c r="B577" s="162" t="s">
        <v>166</v>
      </c>
      <c r="C577" s="163" t="s">
        <v>178</v>
      </c>
      <c r="D577" s="164" t="s">
        <v>217</v>
      </c>
      <c r="E577" s="163" t="s">
        <v>217</v>
      </c>
      <c r="F577" s="165">
        <v>44460.381886574076</v>
      </c>
      <c r="G577" s="165">
        <v>46132</v>
      </c>
      <c r="H577" s="163" t="s">
        <v>171</v>
      </c>
      <c r="I577" s="166">
        <v>126143.84</v>
      </c>
      <c r="J577" s="167">
        <v>100950.84</v>
      </c>
      <c r="K577" s="166">
        <v>101101.9958196378</v>
      </c>
      <c r="L577" s="166">
        <v>126143.84</v>
      </c>
      <c r="M577" s="168">
        <v>0.80148183073900003</v>
      </c>
      <c r="N577" s="168">
        <v>5.6144813527000004</v>
      </c>
      <c r="O577" s="163" t="s">
        <v>205</v>
      </c>
      <c r="P577" s="169">
        <v>0.1451827208</v>
      </c>
      <c r="Q577" s="129"/>
      <c r="R577" s="170"/>
    </row>
    <row r="578" spans="2:18" x14ac:dyDescent="0.25">
      <c r="B578" s="162" t="s">
        <v>166</v>
      </c>
      <c r="C578" s="163" t="s">
        <v>178</v>
      </c>
      <c r="D578" s="164" t="s">
        <v>217</v>
      </c>
      <c r="E578" s="163" t="s">
        <v>217</v>
      </c>
      <c r="F578" s="165">
        <v>44424.717233796298</v>
      </c>
      <c r="G578" s="165">
        <v>44974</v>
      </c>
      <c r="H578" s="163" t="s">
        <v>171</v>
      </c>
      <c r="I578" s="166">
        <v>104897.26</v>
      </c>
      <c r="J578" s="167">
        <v>100000</v>
      </c>
      <c r="K578" s="166">
        <v>100399.8035040675</v>
      </c>
      <c r="L578" s="166">
        <v>104897.26</v>
      </c>
      <c r="M578" s="168">
        <v>0.95712512895099999</v>
      </c>
      <c r="N578" s="168">
        <v>3.2897431353000002</v>
      </c>
      <c r="O578" s="163" t="s">
        <v>205</v>
      </c>
      <c r="P578" s="169">
        <v>0.14417437089999999</v>
      </c>
      <c r="Q578" s="129"/>
      <c r="R578" s="170"/>
    </row>
    <row r="579" spans="2:18" x14ac:dyDescent="0.25">
      <c r="B579" s="162" t="s">
        <v>166</v>
      </c>
      <c r="C579" s="163" t="s">
        <v>178</v>
      </c>
      <c r="D579" s="164" t="s">
        <v>217</v>
      </c>
      <c r="E579" s="163" t="s">
        <v>217</v>
      </c>
      <c r="F579" s="165">
        <v>44531.623310185183</v>
      </c>
      <c r="G579" s="165">
        <v>46097</v>
      </c>
      <c r="H579" s="163" t="s">
        <v>171</v>
      </c>
      <c r="I579" s="166">
        <v>31196.91</v>
      </c>
      <c r="J579" s="167">
        <v>25298.25</v>
      </c>
      <c r="K579" s="166">
        <v>25079.530935514002</v>
      </c>
      <c r="L579" s="166">
        <v>31196.91</v>
      </c>
      <c r="M579" s="168">
        <v>0.80391073781099998</v>
      </c>
      <c r="N579" s="168">
        <v>5.6144809181999999</v>
      </c>
      <c r="O579" s="163" t="s">
        <v>205</v>
      </c>
      <c r="P579" s="169">
        <v>3.6014269600000003E-2</v>
      </c>
      <c r="Q579" s="129"/>
      <c r="R579" s="170"/>
    </row>
    <row r="580" spans="2:18" x14ac:dyDescent="0.25">
      <c r="B580" s="162" t="s">
        <v>166</v>
      </c>
      <c r="C580" s="163" t="s">
        <v>178</v>
      </c>
      <c r="D580" s="164" t="s">
        <v>217</v>
      </c>
      <c r="E580" s="163" t="s">
        <v>217</v>
      </c>
      <c r="F580" s="165">
        <v>44321.717372685183</v>
      </c>
      <c r="G580" s="165">
        <v>46146</v>
      </c>
      <c r="H580" s="163" t="s">
        <v>171</v>
      </c>
      <c r="I580" s="166">
        <v>127515.07</v>
      </c>
      <c r="J580" s="167">
        <v>100014.87</v>
      </c>
      <c r="K580" s="166">
        <v>102256.14022499519</v>
      </c>
      <c r="L580" s="166">
        <v>127515.07</v>
      </c>
      <c r="M580" s="168">
        <v>0.80191415983199998</v>
      </c>
      <c r="N580" s="168">
        <v>5.5774838807</v>
      </c>
      <c r="O580" s="163" t="s">
        <v>205</v>
      </c>
      <c r="P580" s="169">
        <v>0.14684007509999999</v>
      </c>
      <c r="Q580" s="129"/>
      <c r="R580" s="170"/>
    </row>
    <row r="581" spans="2:18" x14ac:dyDescent="0.25">
      <c r="B581" s="162" t="s">
        <v>166</v>
      </c>
      <c r="C581" s="163" t="s">
        <v>178</v>
      </c>
      <c r="D581" s="164" t="s">
        <v>217</v>
      </c>
      <c r="E581" s="163" t="s">
        <v>217</v>
      </c>
      <c r="F581" s="165">
        <v>44418.623414351852</v>
      </c>
      <c r="G581" s="165">
        <v>44967</v>
      </c>
      <c r="H581" s="163" t="s">
        <v>171</v>
      </c>
      <c r="I581" s="166">
        <v>104897.26</v>
      </c>
      <c r="J581" s="167">
        <v>100009</v>
      </c>
      <c r="K581" s="166">
        <v>100462.2230668027</v>
      </c>
      <c r="L581" s="166">
        <v>104897.26</v>
      </c>
      <c r="M581" s="168">
        <v>0.95772018322300001</v>
      </c>
      <c r="N581" s="168">
        <v>3.2896508362999999</v>
      </c>
      <c r="O581" s="163" t="s">
        <v>205</v>
      </c>
      <c r="P581" s="169">
        <v>0.14426400549999999</v>
      </c>
      <c r="Q581" s="129"/>
      <c r="R581" s="170"/>
    </row>
    <row r="582" spans="2:18" x14ac:dyDescent="0.25">
      <c r="B582" s="162" t="s">
        <v>166</v>
      </c>
      <c r="C582" s="163" t="s">
        <v>178</v>
      </c>
      <c r="D582" s="164" t="s">
        <v>217</v>
      </c>
      <c r="E582" s="163" t="s">
        <v>217</v>
      </c>
      <c r="F582" s="165">
        <v>44307.732858796298</v>
      </c>
      <c r="G582" s="165">
        <v>46132</v>
      </c>
      <c r="H582" s="163" t="s">
        <v>171</v>
      </c>
      <c r="I582" s="166">
        <v>127500</v>
      </c>
      <c r="J582" s="167">
        <v>100000</v>
      </c>
      <c r="K582" s="166">
        <v>101099.0124196821</v>
      </c>
      <c r="L582" s="166">
        <v>127500</v>
      </c>
      <c r="M582" s="168">
        <v>0.79293343074300005</v>
      </c>
      <c r="N582" s="168">
        <v>5.6153413389000004</v>
      </c>
      <c r="O582" s="163" t="s">
        <v>205</v>
      </c>
      <c r="P582" s="169">
        <v>0.14517843659999999</v>
      </c>
      <c r="Q582" s="129"/>
      <c r="R582" s="170"/>
    </row>
    <row r="583" spans="2:18" x14ac:dyDescent="0.25">
      <c r="B583" s="162" t="s">
        <v>166</v>
      </c>
      <c r="C583" s="163" t="s">
        <v>178</v>
      </c>
      <c r="D583" s="164" t="s">
        <v>217</v>
      </c>
      <c r="E583" s="163" t="s">
        <v>217</v>
      </c>
      <c r="F583" s="165">
        <v>44376.545347222222</v>
      </c>
      <c r="G583" s="165">
        <v>44739</v>
      </c>
      <c r="H583" s="163" t="s">
        <v>171</v>
      </c>
      <c r="I583" s="166">
        <v>24490.92</v>
      </c>
      <c r="J583" s="167">
        <v>24001.86</v>
      </c>
      <c r="K583" s="166">
        <v>23256.0418403275</v>
      </c>
      <c r="L583" s="166">
        <v>24490.92</v>
      </c>
      <c r="M583" s="168">
        <v>0.94957812284400001</v>
      </c>
      <c r="N583" s="168">
        <v>2.0976331830000001</v>
      </c>
      <c r="O583" s="163" t="s">
        <v>205</v>
      </c>
      <c r="P583" s="169">
        <v>3.3395734699999999E-2</v>
      </c>
      <c r="Q583" s="129"/>
      <c r="R583" s="170"/>
    </row>
    <row r="584" spans="2:18" x14ac:dyDescent="0.25">
      <c r="B584" s="162" t="s">
        <v>166</v>
      </c>
      <c r="C584" s="163" t="s">
        <v>178</v>
      </c>
      <c r="D584" s="164" t="s">
        <v>217</v>
      </c>
      <c r="E584" s="163" t="s">
        <v>217</v>
      </c>
      <c r="F584" s="165">
        <v>44624.531527777777</v>
      </c>
      <c r="G584" s="165">
        <v>44967</v>
      </c>
      <c r="H584" s="163" t="s">
        <v>171</v>
      </c>
      <c r="I584" s="166">
        <v>103276.72</v>
      </c>
      <c r="J584" s="167">
        <v>100221.82</v>
      </c>
      <c r="K584" s="166">
        <v>100462.0782601883</v>
      </c>
      <c r="L584" s="166">
        <v>103276.72</v>
      </c>
      <c r="M584" s="168">
        <v>0.97274660020399994</v>
      </c>
      <c r="N584" s="168">
        <v>3.2898252656999998</v>
      </c>
      <c r="O584" s="163" t="s">
        <v>205</v>
      </c>
      <c r="P584" s="169">
        <v>0.14426379759999999</v>
      </c>
      <c r="Q584" s="129"/>
      <c r="R584" s="170"/>
    </row>
    <row r="585" spans="2:18" x14ac:dyDescent="0.25">
      <c r="B585" s="162" t="s">
        <v>166</v>
      </c>
      <c r="C585" s="163" t="s">
        <v>178</v>
      </c>
      <c r="D585" s="164" t="s">
        <v>217</v>
      </c>
      <c r="E585" s="163" t="s">
        <v>217</v>
      </c>
      <c r="F585" s="165">
        <v>44355.55641203704</v>
      </c>
      <c r="G585" s="165">
        <v>46111</v>
      </c>
      <c r="H585" s="163" t="s">
        <v>171</v>
      </c>
      <c r="I585" s="166">
        <v>127500</v>
      </c>
      <c r="J585" s="167">
        <v>101041.65</v>
      </c>
      <c r="K585" s="166">
        <v>100048.4109517121</v>
      </c>
      <c r="L585" s="166">
        <v>127500</v>
      </c>
      <c r="M585" s="168">
        <v>0.78469341922900004</v>
      </c>
      <c r="N585" s="168">
        <v>5.6144801945999996</v>
      </c>
      <c r="O585" s="163" t="s">
        <v>205</v>
      </c>
      <c r="P585" s="169">
        <v>0.1436697703</v>
      </c>
      <c r="Q585" s="129"/>
      <c r="R585" s="170"/>
    </row>
    <row r="586" spans="2:18" x14ac:dyDescent="0.25">
      <c r="B586" s="162" t="s">
        <v>166</v>
      </c>
      <c r="C586" s="163" t="s">
        <v>178</v>
      </c>
      <c r="D586" s="164" t="s">
        <v>217</v>
      </c>
      <c r="E586" s="163" t="s">
        <v>217</v>
      </c>
      <c r="F586" s="165">
        <v>44473.550497685188</v>
      </c>
      <c r="G586" s="165">
        <v>46097</v>
      </c>
      <c r="H586" s="163" t="s">
        <v>171</v>
      </c>
      <c r="I586" s="166">
        <v>31196.91</v>
      </c>
      <c r="J586" s="167">
        <v>25079.61</v>
      </c>
      <c r="K586" s="166">
        <v>25079.530935514002</v>
      </c>
      <c r="L586" s="166">
        <v>31196.91</v>
      </c>
      <c r="M586" s="168">
        <v>0.80391073781099998</v>
      </c>
      <c r="N586" s="168">
        <v>5.6144809181999999</v>
      </c>
      <c r="O586" s="163" t="s">
        <v>205</v>
      </c>
      <c r="P586" s="169">
        <v>3.6014269600000003E-2</v>
      </c>
      <c r="Q586" s="129"/>
      <c r="R586" s="170"/>
    </row>
    <row r="587" spans="2:18" x14ac:dyDescent="0.25">
      <c r="B587" s="162" t="s">
        <v>166</v>
      </c>
      <c r="C587" s="163" t="s">
        <v>178</v>
      </c>
      <c r="D587" s="164" t="s">
        <v>217</v>
      </c>
      <c r="E587" s="163" t="s">
        <v>217</v>
      </c>
      <c r="F587" s="165">
        <v>44551.482974537037</v>
      </c>
      <c r="G587" s="165">
        <v>46132</v>
      </c>
      <c r="H587" s="163" t="s">
        <v>171</v>
      </c>
      <c r="I587" s="166">
        <v>124787.68</v>
      </c>
      <c r="J587" s="167">
        <v>100965.89</v>
      </c>
      <c r="K587" s="166">
        <v>101101.99588193309</v>
      </c>
      <c r="L587" s="166">
        <v>124787.68</v>
      </c>
      <c r="M587" s="168">
        <v>0.81019212699499998</v>
      </c>
      <c r="N587" s="168">
        <v>5.6144813346999998</v>
      </c>
      <c r="O587" s="163" t="s">
        <v>205</v>
      </c>
      <c r="P587" s="169">
        <v>0.14518272090000001</v>
      </c>
      <c r="Q587" s="129"/>
      <c r="R587" s="170"/>
    </row>
    <row r="588" spans="2:18" x14ac:dyDescent="0.25">
      <c r="B588" s="162" t="s">
        <v>166</v>
      </c>
      <c r="C588" s="163" t="s">
        <v>178</v>
      </c>
      <c r="D588" s="164" t="s">
        <v>217</v>
      </c>
      <c r="E588" s="163" t="s">
        <v>217</v>
      </c>
      <c r="F588" s="165">
        <v>44321.737303240741</v>
      </c>
      <c r="G588" s="165">
        <v>46146</v>
      </c>
      <c r="H588" s="163" t="s">
        <v>171</v>
      </c>
      <c r="I588" s="166">
        <v>127500</v>
      </c>
      <c r="J588" s="167">
        <v>100000</v>
      </c>
      <c r="K588" s="166">
        <v>102255.9059716763</v>
      </c>
      <c r="L588" s="166">
        <v>127500</v>
      </c>
      <c r="M588" s="168">
        <v>0.80200710566</v>
      </c>
      <c r="N588" s="168">
        <v>5.5774556250999998</v>
      </c>
      <c r="O588" s="163" t="s">
        <v>205</v>
      </c>
      <c r="P588" s="169">
        <v>0.1468397387</v>
      </c>
      <c r="Q588" s="129"/>
      <c r="R588" s="170"/>
    </row>
    <row r="589" spans="2:18" x14ac:dyDescent="0.25">
      <c r="B589" s="162" t="s">
        <v>166</v>
      </c>
      <c r="C589" s="163" t="s">
        <v>178</v>
      </c>
      <c r="D589" s="164" t="s">
        <v>217</v>
      </c>
      <c r="E589" s="163" t="s">
        <v>217</v>
      </c>
      <c r="F589" s="165">
        <v>44424.721342592595</v>
      </c>
      <c r="G589" s="165">
        <v>44974</v>
      </c>
      <c r="H589" s="163" t="s">
        <v>171</v>
      </c>
      <c r="I589" s="166">
        <v>104897.26</v>
      </c>
      <c r="J589" s="167">
        <v>100000</v>
      </c>
      <c r="K589" s="166">
        <v>100399.8035040675</v>
      </c>
      <c r="L589" s="166">
        <v>104897.26</v>
      </c>
      <c r="M589" s="168">
        <v>0.95712512895099999</v>
      </c>
      <c r="N589" s="168">
        <v>3.2897431353000002</v>
      </c>
      <c r="O589" s="163" t="s">
        <v>205</v>
      </c>
      <c r="P589" s="169">
        <v>0.14417437089999999</v>
      </c>
      <c r="Q589" s="129"/>
      <c r="R589" s="170"/>
    </row>
    <row r="590" spans="2:18" x14ac:dyDescent="0.25">
      <c r="B590" s="162" t="s">
        <v>166</v>
      </c>
      <c r="C590" s="163" t="s">
        <v>178</v>
      </c>
      <c r="D590" s="164" t="s">
        <v>217</v>
      </c>
      <c r="E590" s="163" t="s">
        <v>217</v>
      </c>
      <c r="F590" s="165">
        <v>44421.710474537038</v>
      </c>
      <c r="G590" s="165">
        <v>44971</v>
      </c>
      <c r="H590" s="163" t="s">
        <v>171</v>
      </c>
      <c r="I590" s="166">
        <v>104897.26</v>
      </c>
      <c r="J590" s="167">
        <v>100000</v>
      </c>
      <c r="K590" s="166">
        <v>100444.2551271945</v>
      </c>
      <c r="L590" s="166">
        <v>104897.26</v>
      </c>
      <c r="M590" s="168">
        <v>0.95754889238499996</v>
      </c>
      <c r="N590" s="168">
        <v>3.2897500971000002</v>
      </c>
      <c r="O590" s="163" t="s">
        <v>205</v>
      </c>
      <c r="P590" s="169">
        <v>0.1442382035</v>
      </c>
      <c r="Q590" s="129"/>
      <c r="R590" s="170"/>
    </row>
    <row r="591" spans="2:18" x14ac:dyDescent="0.25">
      <c r="B591" s="171" t="s">
        <v>166</v>
      </c>
      <c r="C591" s="130" t="s">
        <v>178</v>
      </c>
      <c r="D591" s="130" t="s">
        <v>217</v>
      </c>
      <c r="E591" s="130" t="s">
        <v>217</v>
      </c>
      <c r="F591" s="130">
        <v>44321.715370370373</v>
      </c>
      <c r="G591" s="130">
        <v>46146</v>
      </c>
      <c r="H591" s="130" t="s">
        <v>171</v>
      </c>
      <c r="I591" s="172">
        <v>127515.07</v>
      </c>
      <c r="J591" s="173">
        <v>100014.87</v>
      </c>
      <c r="K591" s="174">
        <v>102256.14022499519</v>
      </c>
      <c r="L591" s="172">
        <v>127515.07</v>
      </c>
      <c r="M591" s="129">
        <v>0.80191415983199998</v>
      </c>
      <c r="N591" s="129">
        <v>5.5774838807</v>
      </c>
      <c r="O591" s="129" t="s">
        <v>205</v>
      </c>
      <c r="P591" s="175">
        <v>0.14684007509999999</v>
      </c>
      <c r="Q591" s="176"/>
      <c r="R591" s="170"/>
    </row>
    <row r="592" spans="2:18" x14ac:dyDescent="0.25">
      <c r="B592" s="162" t="s">
        <v>166</v>
      </c>
      <c r="C592" s="163" t="s">
        <v>178</v>
      </c>
      <c r="D592" s="164" t="s">
        <v>217</v>
      </c>
      <c r="E592" s="163" t="s">
        <v>217</v>
      </c>
      <c r="F592" s="165">
        <v>44418.623379629629</v>
      </c>
      <c r="G592" s="165">
        <v>44967</v>
      </c>
      <c r="H592" s="163" t="s">
        <v>171</v>
      </c>
      <c r="I592" s="166">
        <v>104897.26</v>
      </c>
      <c r="J592" s="167">
        <v>100009</v>
      </c>
      <c r="K592" s="166">
        <v>100462.2230668027</v>
      </c>
      <c r="L592" s="166">
        <v>104897.26</v>
      </c>
      <c r="M592" s="168">
        <v>0.95772018322300001</v>
      </c>
      <c r="N592" s="168">
        <v>3.2896508362999999</v>
      </c>
      <c r="O592" s="163" t="s">
        <v>205</v>
      </c>
      <c r="P592" s="169">
        <v>0.14426400549999999</v>
      </c>
      <c r="Q592" s="129"/>
      <c r="R592" s="170"/>
    </row>
    <row r="593" spans="2:18" x14ac:dyDescent="0.25">
      <c r="B593" s="162" t="s">
        <v>166</v>
      </c>
      <c r="C593" s="163" t="s">
        <v>178</v>
      </c>
      <c r="D593" s="164" t="s">
        <v>217</v>
      </c>
      <c r="E593" s="163" t="s">
        <v>217</v>
      </c>
      <c r="F593" s="165">
        <v>44291.637060185189</v>
      </c>
      <c r="G593" s="165">
        <v>46111</v>
      </c>
      <c r="H593" s="163" t="s">
        <v>171</v>
      </c>
      <c r="I593" s="166">
        <v>127500</v>
      </c>
      <c r="J593" s="167">
        <v>100074.86</v>
      </c>
      <c r="K593" s="166">
        <v>100045.453023803</v>
      </c>
      <c r="L593" s="166">
        <v>127500</v>
      </c>
      <c r="M593" s="168">
        <v>0.78467021979499996</v>
      </c>
      <c r="N593" s="168">
        <v>5.6153438478000002</v>
      </c>
      <c r="O593" s="163" t="s">
        <v>205</v>
      </c>
      <c r="P593" s="169">
        <v>0.14366552269999999</v>
      </c>
      <c r="Q593" s="129"/>
      <c r="R593" s="170"/>
    </row>
    <row r="594" spans="2:18" x14ac:dyDescent="0.25">
      <c r="B594" s="162" t="s">
        <v>204</v>
      </c>
      <c r="C594" s="163" t="s">
        <v>178</v>
      </c>
      <c r="D594" s="164" t="s">
        <v>217</v>
      </c>
      <c r="E594" s="163" t="s">
        <v>217</v>
      </c>
      <c r="F594" s="165">
        <v>44375.688784722224</v>
      </c>
      <c r="G594" s="165">
        <v>46659</v>
      </c>
      <c r="H594" s="163" t="s">
        <v>171</v>
      </c>
      <c r="I594" s="166">
        <v>20851.27</v>
      </c>
      <c r="J594" s="167">
        <v>15219.45</v>
      </c>
      <c r="K594" s="166">
        <v>15003.9124766103</v>
      </c>
      <c r="L594" s="166">
        <v>20851.27</v>
      </c>
      <c r="M594" s="168">
        <v>0.71956827937099999</v>
      </c>
      <c r="N594" s="168">
        <v>6.0878059267999998</v>
      </c>
      <c r="O594" s="163" t="s">
        <v>205</v>
      </c>
      <c r="P594" s="169">
        <v>2.1545656100000001E-2</v>
      </c>
      <c r="Q594" s="129"/>
      <c r="R594" s="170"/>
    </row>
    <row r="595" spans="2:18" x14ac:dyDescent="0.25">
      <c r="B595" s="162" t="s">
        <v>166</v>
      </c>
      <c r="C595" s="163" t="s">
        <v>178</v>
      </c>
      <c r="D595" s="164" t="s">
        <v>217</v>
      </c>
      <c r="E595" s="163" t="s">
        <v>217</v>
      </c>
      <c r="F595" s="165">
        <v>44622.544270833336</v>
      </c>
      <c r="G595" s="165">
        <v>44967</v>
      </c>
      <c r="H595" s="163" t="s">
        <v>171</v>
      </c>
      <c r="I595" s="166">
        <v>103276.72</v>
      </c>
      <c r="J595" s="167">
        <v>100204.06</v>
      </c>
      <c r="K595" s="166">
        <v>100462.0819574505</v>
      </c>
      <c r="L595" s="166">
        <v>103276.72</v>
      </c>
      <c r="M595" s="168">
        <v>0.97274663600300004</v>
      </c>
      <c r="N595" s="168">
        <v>3.2898208119999999</v>
      </c>
      <c r="O595" s="163" t="s">
        <v>205</v>
      </c>
      <c r="P595" s="169">
        <v>0.14426380289999999</v>
      </c>
      <c r="Q595" s="129"/>
      <c r="R595" s="170"/>
    </row>
    <row r="596" spans="2:18" x14ac:dyDescent="0.25">
      <c r="B596" s="162" t="s">
        <v>166</v>
      </c>
      <c r="C596" s="163" t="s">
        <v>178</v>
      </c>
      <c r="D596" s="164" t="s">
        <v>217</v>
      </c>
      <c r="E596" s="163" t="s">
        <v>217</v>
      </c>
      <c r="F596" s="165">
        <v>44326.701412037037</v>
      </c>
      <c r="G596" s="165">
        <v>46153</v>
      </c>
      <c r="H596" s="163" t="s">
        <v>171</v>
      </c>
      <c r="I596" s="166">
        <v>127530.14</v>
      </c>
      <c r="J596" s="167">
        <v>100000</v>
      </c>
      <c r="K596" s="166">
        <v>104886.1419019421</v>
      </c>
      <c r="L596" s="166">
        <v>127530.14</v>
      </c>
      <c r="M596" s="168">
        <v>0.82244198823900005</v>
      </c>
      <c r="N596" s="168">
        <v>5.5037829295999998</v>
      </c>
      <c r="O596" s="163" t="s">
        <v>205</v>
      </c>
      <c r="P596" s="169">
        <v>0.15061676409999999</v>
      </c>
      <c r="Q596" s="129"/>
      <c r="R596" s="170"/>
    </row>
    <row r="597" spans="2:18" x14ac:dyDescent="0.25">
      <c r="B597" s="171" t="s">
        <v>166</v>
      </c>
      <c r="C597" s="130" t="s">
        <v>178</v>
      </c>
      <c r="D597" s="130" t="s">
        <v>217</v>
      </c>
      <c r="E597" s="130" t="s">
        <v>217</v>
      </c>
      <c r="F597" s="130">
        <v>44462.525729166664</v>
      </c>
      <c r="G597" s="130">
        <v>45412</v>
      </c>
      <c r="H597" s="130" t="s">
        <v>171</v>
      </c>
      <c r="I597" s="172">
        <v>27756.16</v>
      </c>
      <c r="J597" s="173">
        <v>24847.63</v>
      </c>
      <c r="K597" s="174">
        <v>24930.251045585199</v>
      </c>
      <c r="L597" s="172">
        <v>27756.16</v>
      </c>
      <c r="M597" s="129">
        <v>0.89818804350400006</v>
      </c>
      <c r="N597" s="129">
        <v>4.5765057577999997</v>
      </c>
      <c r="O597" s="129" t="s">
        <v>205</v>
      </c>
      <c r="P597" s="175">
        <v>3.5799903299999998E-2</v>
      </c>
      <c r="Q597" s="176"/>
      <c r="R597" s="177"/>
    </row>
    <row r="598" spans="2:18" x14ac:dyDescent="0.25">
      <c r="B598" s="162" t="s">
        <v>166</v>
      </c>
      <c r="C598" s="163" t="s">
        <v>178</v>
      </c>
      <c r="D598" s="164" t="s">
        <v>217</v>
      </c>
      <c r="E598" s="163" t="s">
        <v>217</v>
      </c>
      <c r="F598" s="165">
        <v>44321.736087962963</v>
      </c>
      <c r="G598" s="165">
        <v>46146</v>
      </c>
      <c r="H598" s="163" t="s">
        <v>171</v>
      </c>
      <c r="I598" s="166">
        <v>127500</v>
      </c>
      <c r="J598" s="167">
        <v>100000</v>
      </c>
      <c r="K598" s="166">
        <v>102255.9059716763</v>
      </c>
      <c r="L598" s="166">
        <v>127500</v>
      </c>
      <c r="M598" s="168">
        <v>0.80200710566</v>
      </c>
      <c r="N598" s="168">
        <v>5.5774556250999998</v>
      </c>
      <c r="O598" s="163" t="s">
        <v>205</v>
      </c>
      <c r="P598" s="169">
        <v>0.1468397387</v>
      </c>
      <c r="Q598" s="129"/>
      <c r="R598" s="170"/>
    </row>
    <row r="599" spans="2:18" x14ac:dyDescent="0.25">
      <c r="B599" s="162" t="s">
        <v>166</v>
      </c>
      <c r="C599" s="163" t="s">
        <v>178</v>
      </c>
      <c r="D599" s="164" t="s">
        <v>217</v>
      </c>
      <c r="E599" s="163" t="s">
        <v>217</v>
      </c>
      <c r="F599" s="165">
        <v>44424.721273148149</v>
      </c>
      <c r="G599" s="165">
        <v>44974</v>
      </c>
      <c r="H599" s="163" t="s">
        <v>171</v>
      </c>
      <c r="I599" s="166">
        <v>104897.26</v>
      </c>
      <c r="J599" s="167">
        <v>100000</v>
      </c>
      <c r="K599" s="166">
        <v>100399.8035040675</v>
      </c>
      <c r="L599" s="166">
        <v>104897.26</v>
      </c>
      <c r="M599" s="168">
        <v>0.95712512895099999</v>
      </c>
      <c r="N599" s="168">
        <v>3.2897431353000002</v>
      </c>
      <c r="O599" s="163" t="s">
        <v>205</v>
      </c>
      <c r="P599" s="169">
        <v>0.14417437089999999</v>
      </c>
      <c r="Q599" s="129"/>
      <c r="R599" s="170"/>
    </row>
    <row r="600" spans="2:18" x14ac:dyDescent="0.25">
      <c r="B600" s="162" t="s">
        <v>166</v>
      </c>
      <c r="C600" s="163" t="s">
        <v>178</v>
      </c>
      <c r="D600" s="164" t="s">
        <v>217</v>
      </c>
      <c r="E600" s="163" t="s">
        <v>217</v>
      </c>
      <c r="F600" s="165">
        <v>44531.626932870371</v>
      </c>
      <c r="G600" s="165">
        <v>46097</v>
      </c>
      <c r="H600" s="163" t="s">
        <v>171</v>
      </c>
      <c r="I600" s="166">
        <v>31196.91</v>
      </c>
      <c r="J600" s="167">
        <v>25298.25</v>
      </c>
      <c r="K600" s="166">
        <v>25079.530935514002</v>
      </c>
      <c r="L600" s="166">
        <v>31196.91</v>
      </c>
      <c r="M600" s="168">
        <v>0.80391073781099998</v>
      </c>
      <c r="N600" s="168">
        <v>5.6144809181999999</v>
      </c>
      <c r="O600" s="163" t="s">
        <v>205</v>
      </c>
      <c r="P600" s="169">
        <v>3.6014269600000003E-2</v>
      </c>
      <c r="Q600" s="129"/>
      <c r="R600" s="170"/>
    </row>
    <row r="601" spans="2:18" x14ac:dyDescent="0.25">
      <c r="B601" s="162" t="s">
        <v>166</v>
      </c>
      <c r="C601" s="163" t="s">
        <v>178</v>
      </c>
      <c r="D601" s="164" t="s">
        <v>217</v>
      </c>
      <c r="E601" s="163" t="s">
        <v>217</v>
      </c>
      <c r="F601" s="165">
        <v>44418.624178240738</v>
      </c>
      <c r="G601" s="165">
        <v>44967</v>
      </c>
      <c r="H601" s="163" t="s">
        <v>171</v>
      </c>
      <c r="I601" s="166">
        <v>104897.26</v>
      </c>
      <c r="J601" s="167">
        <v>100009</v>
      </c>
      <c r="K601" s="166">
        <v>100462.2230668027</v>
      </c>
      <c r="L601" s="166">
        <v>104897.26</v>
      </c>
      <c r="M601" s="168">
        <v>0.95772018322300001</v>
      </c>
      <c r="N601" s="168">
        <v>3.2896508362999999</v>
      </c>
      <c r="O601" s="163" t="s">
        <v>205</v>
      </c>
      <c r="P601" s="169">
        <v>0.14426400549999999</v>
      </c>
      <c r="Q601" s="129"/>
      <c r="R601" s="170"/>
    </row>
    <row r="602" spans="2:18" x14ac:dyDescent="0.25">
      <c r="B602" s="162" t="s">
        <v>166</v>
      </c>
      <c r="C602" s="163" t="s">
        <v>178</v>
      </c>
      <c r="D602" s="164" t="s">
        <v>217</v>
      </c>
      <c r="E602" s="163" t="s">
        <v>217</v>
      </c>
      <c r="F602" s="165">
        <v>44321.711388888885</v>
      </c>
      <c r="G602" s="165">
        <v>46146</v>
      </c>
      <c r="H602" s="163" t="s">
        <v>171</v>
      </c>
      <c r="I602" s="166">
        <v>127515.07</v>
      </c>
      <c r="J602" s="167">
        <v>100014.87</v>
      </c>
      <c r="K602" s="166">
        <v>102256.14022499519</v>
      </c>
      <c r="L602" s="166">
        <v>127515.07</v>
      </c>
      <c r="M602" s="168">
        <v>0.80191415983199998</v>
      </c>
      <c r="N602" s="168">
        <v>5.5774838807</v>
      </c>
      <c r="O602" s="163" t="s">
        <v>205</v>
      </c>
      <c r="P602" s="169">
        <v>0.14684007509999999</v>
      </c>
      <c r="Q602" s="129"/>
      <c r="R602" s="177"/>
    </row>
    <row r="603" spans="2:18" x14ac:dyDescent="0.25">
      <c r="B603" s="162" t="s">
        <v>166</v>
      </c>
      <c r="C603" s="163" t="s">
        <v>178</v>
      </c>
      <c r="D603" s="164" t="s">
        <v>217</v>
      </c>
      <c r="E603" s="163" t="s">
        <v>217</v>
      </c>
      <c r="F603" s="165">
        <v>44378.683437500003</v>
      </c>
      <c r="G603" s="165">
        <v>46146</v>
      </c>
      <c r="H603" s="163" t="s">
        <v>171</v>
      </c>
      <c r="I603" s="166">
        <v>127515.07</v>
      </c>
      <c r="J603" s="167">
        <v>100873.79</v>
      </c>
      <c r="K603" s="166">
        <v>102262.6942220666</v>
      </c>
      <c r="L603" s="166">
        <v>127515.07</v>
      </c>
      <c r="M603" s="168">
        <v>0.80196555765599997</v>
      </c>
      <c r="N603" s="168">
        <v>5.5756249999999996</v>
      </c>
      <c r="O603" s="163" t="s">
        <v>205</v>
      </c>
      <c r="P603" s="169">
        <v>0.1468494866</v>
      </c>
      <c r="Q603" s="129"/>
      <c r="R603" s="170"/>
    </row>
    <row r="604" spans="2:18" x14ac:dyDescent="0.25">
      <c r="B604" s="162"/>
      <c r="C604" s="163" t="s">
        <v>218</v>
      </c>
      <c r="D604" s="164"/>
      <c r="E604" s="163"/>
      <c r="F604" s="165"/>
      <c r="G604" s="165"/>
      <c r="H604" s="163"/>
      <c r="I604" s="166">
        <v>7454978.0799999982</v>
      </c>
      <c r="J604" s="167">
        <v>6258144.8200000012</v>
      </c>
      <c r="K604" s="166">
        <v>6324474.4769129921</v>
      </c>
      <c r="L604" s="166">
        <v>7454978.0799999982</v>
      </c>
      <c r="M604" s="168"/>
      <c r="N604" s="168"/>
      <c r="O604" s="163"/>
      <c r="P604" s="169">
        <v>9.0819612883000005</v>
      </c>
      <c r="Q604" s="129"/>
      <c r="R604" s="170"/>
    </row>
    <row r="605" spans="2:18" x14ac:dyDescent="0.25">
      <c r="B605" s="162" t="s">
        <v>167</v>
      </c>
      <c r="C605" s="163" t="s">
        <v>179</v>
      </c>
      <c r="D605" s="164" t="s">
        <v>217</v>
      </c>
      <c r="E605" s="163" t="s">
        <v>217</v>
      </c>
      <c r="F605" s="165">
        <v>44645.587094907409</v>
      </c>
      <c r="G605" s="165">
        <v>47588</v>
      </c>
      <c r="H605" s="163" t="s">
        <v>171</v>
      </c>
      <c r="I605" s="166">
        <v>51125.68</v>
      </c>
      <c r="J605" s="167">
        <v>32419.49</v>
      </c>
      <c r="K605" s="166">
        <v>32457.807763442801</v>
      </c>
      <c r="L605" s="166">
        <v>51125.68</v>
      </c>
      <c r="M605" s="168">
        <v>0.63486310135000001</v>
      </c>
      <c r="N605" s="168">
        <v>7.4489866014999997</v>
      </c>
      <c r="O605" s="163" t="s">
        <v>205</v>
      </c>
      <c r="P605" s="169">
        <v>4.6609493799999999E-2</v>
      </c>
      <c r="Q605" s="129"/>
      <c r="R605" s="170"/>
    </row>
    <row r="606" spans="2:18" x14ac:dyDescent="0.25">
      <c r="B606" s="162" t="s">
        <v>167</v>
      </c>
      <c r="C606" s="163" t="s">
        <v>179</v>
      </c>
      <c r="D606" s="164" t="s">
        <v>217</v>
      </c>
      <c r="E606" s="163" t="s">
        <v>217</v>
      </c>
      <c r="F606" s="165">
        <v>44529.641724537039</v>
      </c>
      <c r="G606" s="165">
        <v>48026</v>
      </c>
      <c r="H606" s="163" t="s">
        <v>171</v>
      </c>
      <c r="I606" s="166">
        <v>1852272.48</v>
      </c>
      <c r="J606" s="167">
        <v>1083414.6599999999</v>
      </c>
      <c r="K606" s="166">
        <v>1070260.1954079121</v>
      </c>
      <c r="L606" s="166">
        <v>1852272.48</v>
      </c>
      <c r="M606" s="168">
        <v>0.57780926238700003</v>
      </c>
      <c r="N606" s="168">
        <v>7.7129909928</v>
      </c>
      <c r="O606" s="163" t="s">
        <v>205</v>
      </c>
      <c r="P606" s="169">
        <v>1.5368963381</v>
      </c>
      <c r="Q606" s="129"/>
      <c r="R606" s="170"/>
    </row>
    <row r="607" spans="2:18" x14ac:dyDescent="0.25">
      <c r="B607" s="162" t="s">
        <v>167</v>
      </c>
      <c r="C607" s="163" t="s">
        <v>179</v>
      </c>
      <c r="D607" s="164" t="s">
        <v>217</v>
      </c>
      <c r="E607" s="163" t="s">
        <v>217</v>
      </c>
      <c r="F607" s="165">
        <v>44601.643993055557</v>
      </c>
      <c r="G607" s="165">
        <v>46678</v>
      </c>
      <c r="H607" s="163" t="s">
        <v>171</v>
      </c>
      <c r="I607" s="166">
        <v>69408.58</v>
      </c>
      <c r="J607" s="167">
        <v>50203.41</v>
      </c>
      <c r="K607" s="166">
        <v>50665.856524874704</v>
      </c>
      <c r="L607" s="166">
        <v>69408.58</v>
      </c>
      <c r="M607" s="168">
        <v>0.72996532308899997</v>
      </c>
      <c r="N607" s="168">
        <v>6.9222185015999997</v>
      </c>
      <c r="O607" s="163" t="s">
        <v>205</v>
      </c>
      <c r="P607" s="169">
        <v>7.27562977E-2</v>
      </c>
      <c r="Q607" s="129"/>
      <c r="R607" s="170"/>
    </row>
    <row r="608" spans="2:18" x14ac:dyDescent="0.25">
      <c r="B608" s="162" t="s">
        <v>167</v>
      </c>
      <c r="C608" s="163" t="s">
        <v>179</v>
      </c>
      <c r="D608" s="164" t="s">
        <v>217</v>
      </c>
      <c r="E608" s="163" t="s">
        <v>217</v>
      </c>
      <c r="F608" s="165">
        <v>44650.490729166668</v>
      </c>
      <c r="G608" s="165">
        <v>46202</v>
      </c>
      <c r="H608" s="163" t="s">
        <v>171</v>
      </c>
      <c r="I608" s="166">
        <v>1276383.58</v>
      </c>
      <c r="J608" s="167">
        <v>1000000.01</v>
      </c>
      <c r="K608" s="166">
        <v>1000176.6857727164</v>
      </c>
      <c r="L608" s="166">
        <v>1276383.58</v>
      </c>
      <c r="M608" s="168">
        <v>0.78360196843999996</v>
      </c>
      <c r="N608" s="168">
        <v>6.6601376378000001</v>
      </c>
      <c r="O608" s="163" t="s">
        <v>205</v>
      </c>
      <c r="P608" s="169">
        <v>1.4362562416</v>
      </c>
      <c r="Q608" s="129"/>
      <c r="R608" s="170"/>
    </row>
    <row r="609" spans="2:18" x14ac:dyDescent="0.25">
      <c r="B609" s="162" t="s">
        <v>167</v>
      </c>
      <c r="C609" s="163" t="s">
        <v>179</v>
      </c>
      <c r="D609" s="164" t="s">
        <v>217</v>
      </c>
      <c r="E609" s="163" t="s">
        <v>217</v>
      </c>
      <c r="F609" s="165">
        <v>44566.56659722222</v>
      </c>
      <c r="G609" s="165">
        <v>46931</v>
      </c>
      <c r="H609" s="163" t="s">
        <v>171</v>
      </c>
      <c r="I609" s="166">
        <v>1600394.52</v>
      </c>
      <c r="J609" s="167">
        <v>1101476.76</v>
      </c>
      <c r="K609" s="166">
        <v>1100220.2250608117</v>
      </c>
      <c r="L609" s="166">
        <v>1600394.52</v>
      </c>
      <c r="M609" s="168">
        <v>0.68746812820900005</v>
      </c>
      <c r="N609" s="168">
        <v>7.1857155279000002</v>
      </c>
      <c r="O609" s="163" t="s">
        <v>205</v>
      </c>
      <c r="P609" s="169">
        <v>1.5799190161000001</v>
      </c>
      <c r="Q609" s="129"/>
      <c r="R609" s="170"/>
    </row>
    <row r="610" spans="2:18" x14ac:dyDescent="0.25">
      <c r="B610" s="162" t="s">
        <v>167</v>
      </c>
      <c r="C610" s="163" t="s">
        <v>179</v>
      </c>
      <c r="D610" s="164" t="s">
        <v>217</v>
      </c>
      <c r="E610" s="163" t="s">
        <v>217</v>
      </c>
      <c r="F610" s="165">
        <v>44635.537326388891</v>
      </c>
      <c r="G610" s="165">
        <v>48026</v>
      </c>
      <c r="H610" s="163" t="s">
        <v>171</v>
      </c>
      <c r="I610" s="166">
        <v>342479.57</v>
      </c>
      <c r="J610" s="167">
        <v>203123.25</v>
      </c>
      <c r="K610" s="166">
        <v>200045.55226697761</v>
      </c>
      <c r="L610" s="166">
        <v>342479.57</v>
      </c>
      <c r="M610" s="168">
        <v>0.58410944707400003</v>
      </c>
      <c r="N610" s="168">
        <v>7.7132445209</v>
      </c>
      <c r="O610" s="163" t="s">
        <v>205</v>
      </c>
      <c r="P610" s="169">
        <v>0.2872659172</v>
      </c>
      <c r="Q610" s="129"/>
      <c r="R610" s="170"/>
    </row>
    <row r="611" spans="2:18" x14ac:dyDescent="0.25">
      <c r="B611" s="162" t="s">
        <v>167</v>
      </c>
      <c r="C611" s="163" t="s">
        <v>179</v>
      </c>
      <c r="D611" s="164" t="s">
        <v>217</v>
      </c>
      <c r="E611" s="163" t="s">
        <v>217</v>
      </c>
      <c r="F611" s="165">
        <v>44376.636550925927</v>
      </c>
      <c r="G611" s="165">
        <v>48026</v>
      </c>
      <c r="H611" s="163" t="s">
        <v>171</v>
      </c>
      <c r="I611" s="166">
        <v>1891750.04</v>
      </c>
      <c r="J611" s="167">
        <v>1080999.99</v>
      </c>
      <c r="K611" s="166">
        <v>1081220.9056974321</v>
      </c>
      <c r="L611" s="166">
        <v>1891750.04</v>
      </c>
      <c r="M611" s="168">
        <v>0.57154533254200002</v>
      </c>
      <c r="N611" s="168">
        <v>7.7136121154000001</v>
      </c>
      <c r="O611" s="163" t="s">
        <v>205</v>
      </c>
      <c r="P611" s="169">
        <v>1.5526359457000001</v>
      </c>
      <c r="Q611" s="129"/>
      <c r="R611" s="170"/>
    </row>
    <row r="612" spans="2:18" x14ac:dyDescent="0.25">
      <c r="B612" s="162" t="s">
        <v>167</v>
      </c>
      <c r="C612" s="163" t="s">
        <v>179</v>
      </c>
      <c r="D612" s="164" t="s">
        <v>217</v>
      </c>
      <c r="E612" s="163" t="s">
        <v>217</v>
      </c>
      <c r="F612" s="165">
        <v>44572.403969907406</v>
      </c>
      <c r="G612" s="165">
        <v>48026</v>
      </c>
      <c r="H612" s="163" t="s">
        <v>171</v>
      </c>
      <c r="I612" s="166">
        <v>856198.78</v>
      </c>
      <c r="J612" s="167">
        <v>501335.65</v>
      </c>
      <c r="K612" s="166">
        <v>500112.15706644749</v>
      </c>
      <c r="L612" s="166">
        <v>856198.78</v>
      </c>
      <c r="M612" s="168">
        <v>0.58410753290999995</v>
      </c>
      <c r="N612" s="168">
        <v>7.7132964141000002</v>
      </c>
      <c r="O612" s="163" t="s">
        <v>205</v>
      </c>
      <c r="P612" s="169">
        <v>0.71816231799999997</v>
      </c>
      <c r="Q612" s="129"/>
      <c r="R612" s="170"/>
    </row>
    <row r="613" spans="2:18" x14ac:dyDescent="0.25">
      <c r="B613" s="162" t="s">
        <v>167</v>
      </c>
      <c r="C613" s="163" t="s">
        <v>179</v>
      </c>
      <c r="D613" s="164" t="s">
        <v>217</v>
      </c>
      <c r="E613" s="163" t="s">
        <v>217</v>
      </c>
      <c r="F613" s="165">
        <v>44644.553946759261</v>
      </c>
      <c r="G613" s="165">
        <v>45947</v>
      </c>
      <c r="H613" s="163" t="s">
        <v>171</v>
      </c>
      <c r="I613" s="166">
        <v>160452.01</v>
      </c>
      <c r="J613" s="167">
        <v>131446.93</v>
      </c>
      <c r="K613" s="166">
        <v>131603.29080901001</v>
      </c>
      <c r="L613" s="166">
        <v>160452.01</v>
      </c>
      <c r="M613" s="168">
        <v>0.820203441571</v>
      </c>
      <c r="N613" s="168">
        <v>6.3972254007</v>
      </c>
      <c r="O613" s="163" t="s">
        <v>205</v>
      </c>
      <c r="P613" s="169">
        <v>0.1889826573</v>
      </c>
      <c r="Q613" s="129"/>
      <c r="R613" s="170"/>
    </row>
    <row r="614" spans="2:18" x14ac:dyDescent="0.25">
      <c r="B614" s="162" t="s">
        <v>167</v>
      </c>
      <c r="C614" s="163" t="s">
        <v>179</v>
      </c>
      <c r="D614" s="164" t="s">
        <v>217</v>
      </c>
      <c r="E614" s="163" t="s">
        <v>217</v>
      </c>
      <c r="F614" s="165">
        <v>44376.652337962965</v>
      </c>
      <c r="G614" s="165">
        <v>46931</v>
      </c>
      <c r="H614" s="163" t="s">
        <v>171</v>
      </c>
      <c r="I614" s="166">
        <v>2234999.94</v>
      </c>
      <c r="J614" s="167">
        <v>1500000.02</v>
      </c>
      <c r="K614" s="166">
        <v>1500285.9942069033</v>
      </c>
      <c r="L614" s="166">
        <v>2234999.94</v>
      </c>
      <c r="M614" s="168">
        <v>0.67126891923200005</v>
      </c>
      <c r="N614" s="168">
        <v>7.1859149816999999</v>
      </c>
      <c r="O614" s="163" t="s">
        <v>205</v>
      </c>
      <c r="P614" s="169">
        <v>2.1544144690000002</v>
      </c>
      <c r="Q614" s="129"/>
      <c r="R614" s="170"/>
    </row>
    <row r="615" spans="2:18" x14ac:dyDescent="0.25">
      <c r="B615" s="162" t="s">
        <v>167</v>
      </c>
      <c r="C615" s="163" t="s">
        <v>179</v>
      </c>
      <c r="D615" s="164" t="s">
        <v>217</v>
      </c>
      <c r="E615" s="163" t="s">
        <v>217</v>
      </c>
      <c r="F615" s="165">
        <v>44586.424513888887</v>
      </c>
      <c r="G615" s="165">
        <v>46931</v>
      </c>
      <c r="H615" s="163" t="s">
        <v>171</v>
      </c>
      <c r="I615" s="166">
        <v>221145.37</v>
      </c>
      <c r="J615" s="167">
        <v>152787.07999999999</v>
      </c>
      <c r="K615" s="166">
        <v>152033.49883672531</v>
      </c>
      <c r="L615" s="166">
        <v>221145.37</v>
      </c>
      <c r="M615" s="168">
        <v>0.68748216992599998</v>
      </c>
      <c r="N615" s="168">
        <v>7.1852865039999996</v>
      </c>
      <c r="O615" s="163" t="s">
        <v>205</v>
      </c>
      <c r="P615" s="169">
        <v>0.21832048749999999</v>
      </c>
      <c r="Q615" s="129"/>
      <c r="R615" s="170"/>
    </row>
    <row r="616" spans="2:18" x14ac:dyDescent="0.25">
      <c r="B616" s="162"/>
      <c r="C616" s="163" t="s">
        <v>219</v>
      </c>
      <c r="D616" s="164"/>
      <c r="E616" s="163"/>
      <c r="F616" s="165"/>
      <c r="G616" s="165"/>
      <c r="H616" s="163"/>
      <c r="I616" s="166">
        <v>10556610.549999999</v>
      </c>
      <c r="J616" s="167">
        <v>6837207.25</v>
      </c>
      <c r="K616" s="166">
        <v>6819082.1694132537</v>
      </c>
      <c r="L616" s="166">
        <v>10556610.549999999</v>
      </c>
      <c r="M616" s="168"/>
      <c r="N616" s="168"/>
      <c r="O616" s="163"/>
      <c r="P616" s="169">
        <v>9.7922191820000002</v>
      </c>
      <c r="Q616" s="129"/>
      <c r="R616" s="170"/>
    </row>
    <row r="617" spans="2:18" x14ac:dyDescent="0.25">
      <c r="B617" s="162" t="s">
        <v>166</v>
      </c>
      <c r="C617" s="163" t="s">
        <v>180</v>
      </c>
      <c r="D617" s="164" t="s">
        <v>169</v>
      </c>
      <c r="E617" s="163" t="s">
        <v>170</v>
      </c>
      <c r="F617" s="165">
        <v>44421.644884259258</v>
      </c>
      <c r="G617" s="165">
        <v>45141</v>
      </c>
      <c r="H617" s="163" t="s">
        <v>171</v>
      </c>
      <c r="I617" s="166">
        <v>105524</v>
      </c>
      <c r="J617" s="167">
        <v>100000</v>
      </c>
      <c r="K617" s="166">
        <v>100381.71309014469</v>
      </c>
      <c r="L617" s="166">
        <v>105524</v>
      </c>
      <c r="M617" s="168">
        <v>0.95126902970100002</v>
      </c>
      <c r="N617" s="168">
        <v>2.8202372624000001</v>
      </c>
      <c r="O617" s="163" t="s">
        <v>205</v>
      </c>
      <c r="P617" s="169">
        <v>0.14414839300000001</v>
      </c>
      <c r="Q617" s="129"/>
      <c r="R617" s="170"/>
    </row>
    <row r="618" spans="2:18" x14ac:dyDescent="0.25">
      <c r="B618" s="162" t="s">
        <v>166</v>
      </c>
      <c r="C618" s="163" t="s">
        <v>180</v>
      </c>
      <c r="D618" s="164" t="s">
        <v>169</v>
      </c>
      <c r="E618" s="163" t="s">
        <v>170</v>
      </c>
      <c r="F618" s="165">
        <v>44350.670937499999</v>
      </c>
      <c r="G618" s="165">
        <v>45448</v>
      </c>
      <c r="H618" s="163" t="s">
        <v>171</v>
      </c>
      <c r="I618" s="166">
        <v>275572</v>
      </c>
      <c r="J618" s="167">
        <v>250000</v>
      </c>
      <c r="K618" s="166">
        <v>252739.91779841029</v>
      </c>
      <c r="L618" s="166">
        <v>275572</v>
      </c>
      <c r="M618" s="168">
        <v>0.91714658164999996</v>
      </c>
      <c r="N618" s="168">
        <v>3.4291089013999998</v>
      </c>
      <c r="O618" s="163" t="s">
        <v>205</v>
      </c>
      <c r="P618" s="169">
        <v>0.36293515900000001</v>
      </c>
      <c r="Q618" s="129"/>
      <c r="R618" s="170"/>
    </row>
    <row r="619" spans="2:18" x14ac:dyDescent="0.25">
      <c r="B619" s="162" t="s">
        <v>166</v>
      </c>
      <c r="C619" s="163" t="s">
        <v>180</v>
      </c>
      <c r="D619" s="164" t="s">
        <v>169</v>
      </c>
      <c r="E619" s="163" t="s">
        <v>170</v>
      </c>
      <c r="F619" s="165">
        <v>44424.674861111111</v>
      </c>
      <c r="G619" s="165">
        <v>45145</v>
      </c>
      <c r="H619" s="163" t="s">
        <v>171</v>
      </c>
      <c r="I619" s="166">
        <v>105532</v>
      </c>
      <c r="J619" s="167">
        <v>100000</v>
      </c>
      <c r="K619" s="166">
        <v>100356.8982830907</v>
      </c>
      <c r="L619" s="166">
        <v>105532</v>
      </c>
      <c r="M619" s="168">
        <v>0.95096177730999998</v>
      </c>
      <c r="N619" s="168">
        <v>2.8204600652999998</v>
      </c>
      <c r="O619" s="163" t="s">
        <v>205</v>
      </c>
      <c r="P619" s="169">
        <v>0.1441127589</v>
      </c>
      <c r="Q619" s="129"/>
      <c r="R619" s="170"/>
    </row>
    <row r="620" spans="2:18" x14ac:dyDescent="0.25">
      <c r="B620" s="162" t="s">
        <v>166</v>
      </c>
      <c r="C620" s="163" t="s">
        <v>180</v>
      </c>
      <c r="D620" s="164" t="s">
        <v>169</v>
      </c>
      <c r="E620" s="163" t="s">
        <v>170</v>
      </c>
      <c r="F620" s="165">
        <v>44350.665659722225</v>
      </c>
      <c r="G620" s="165">
        <v>45448</v>
      </c>
      <c r="H620" s="163" t="s">
        <v>171</v>
      </c>
      <c r="I620" s="166">
        <v>110230</v>
      </c>
      <c r="J620" s="167">
        <v>100000</v>
      </c>
      <c r="K620" s="166">
        <v>101096.0952491785</v>
      </c>
      <c r="L620" s="166">
        <v>110230</v>
      </c>
      <c r="M620" s="168">
        <v>0.91713775967699995</v>
      </c>
      <c r="N620" s="168">
        <v>3.4295146011000002</v>
      </c>
      <c r="O620" s="163" t="s">
        <v>205</v>
      </c>
      <c r="P620" s="169">
        <v>0.1451742476</v>
      </c>
      <c r="Q620" s="129"/>
      <c r="R620" s="170"/>
    </row>
    <row r="621" spans="2:18" x14ac:dyDescent="0.25">
      <c r="B621" s="162" t="s">
        <v>166</v>
      </c>
      <c r="C621" s="163" t="s">
        <v>180</v>
      </c>
      <c r="D621" s="164" t="s">
        <v>169</v>
      </c>
      <c r="E621" s="163" t="s">
        <v>170</v>
      </c>
      <c r="F621" s="165">
        <v>44424.674687500003</v>
      </c>
      <c r="G621" s="165">
        <v>45145</v>
      </c>
      <c r="H621" s="163" t="s">
        <v>171</v>
      </c>
      <c r="I621" s="166">
        <v>105532</v>
      </c>
      <c r="J621" s="167">
        <v>100000</v>
      </c>
      <c r="K621" s="166">
        <v>100356.8982830907</v>
      </c>
      <c r="L621" s="166">
        <v>105532</v>
      </c>
      <c r="M621" s="168">
        <v>0.95096177730999998</v>
      </c>
      <c r="N621" s="168">
        <v>2.8204600652999998</v>
      </c>
      <c r="O621" s="163" t="s">
        <v>205</v>
      </c>
      <c r="P621" s="169">
        <v>0.1441127589</v>
      </c>
      <c r="Q621" s="129"/>
      <c r="R621" s="170"/>
    </row>
    <row r="622" spans="2:18" x14ac:dyDescent="0.25">
      <c r="B622" s="162" t="s">
        <v>166</v>
      </c>
      <c r="C622" s="163" t="s">
        <v>180</v>
      </c>
      <c r="D622" s="164" t="s">
        <v>169</v>
      </c>
      <c r="E622" s="163" t="s">
        <v>170</v>
      </c>
      <c r="F622" s="165">
        <v>44421.644942129627</v>
      </c>
      <c r="G622" s="165">
        <v>45141</v>
      </c>
      <c r="H622" s="163" t="s">
        <v>171</v>
      </c>
      <c r="I622" s="166">
        <v>105524</v>
      </c>
      <c r="J622" s="167">
        <v>100000</v>
      </c>
      <c r="K622" s="166">
        <v>100381.71309014469</v>
      </c>
      <c r="L622" s="166">
        <v>105524</v>
      </c>
      <c r="M622" s="168">
        <v>0.95126902970100002</v>
      </c>
      <c r="N622" s="168">
        <v>2.8202372624000001</v>
      </c>
      <c r="O622" s="163" t="s">
        <v>205</v>
      </c>
      <c r="P622" s="169">
        <v>0.14414839300000001</v>
      </c>
      <c r="Q622" s="129"/>
      <c r="R622" s="170"/>
    </row>
    <row r="623" spans="2:18" x14ac:dyDescent="0.25">
      <c r="B623" s="162" t="s">
        <v>166</v>
      </c>
      <c r="C623" s="163" t="s">
        <v>180</v>
      </c>
      <c r="D623" s="164" t="s">
        <v>169</v>
      </c>
      <c r="E623" s="163" t="s">
        <v>170</v>
      </c>
      <c r="F623" s="165">
        <v>44421.644826388889</v>
      </c>
      <c r="G623" s="165">
        <v>45141</v>
      </c>
      <c r="H623" s="163" t="s">
        <v>171</v>
      </c>
      <c r="I623" s="166">
        <v>105524</v>
      </c>
      <c r="J623" s="167">
        <v>100000</v>
      </c>
      <c r="K623" s="166">
        <v>100381.71309014469</v>
      </c>
      <c r="L623" s="166">
        <v>105524</v>
      </c>
      <c r="M623" s="168">
        <v>0.95126902970100002</v>
      </c>
      <c r="N623" s="168">
        <v>2.8202372624000001</v>
      </c>
      <c r="O623" s="163" t="s">
        <v>205</v>
      </c>
      <c r="P623" s="169">
        <v>0.14414839300000001</v>
      </c>
      <c r="Q623" s="129"/>
      <c r="R623" s="170"/>
    </row>
    <row r="624" spans="2:18" x14ac:dyDescent="0.25">
      <c r="B624" s="162" t="s">
        <v>166</v>
      </c>
      <c r="C624" s="163" t="s">
        <v>180</v>
      </c>
      <c r="D624" s="164" t="s">
        <v>169</v>
      </c>
      <c r="E624" s="163" t="s">
        <v>170</v>
      </c>
      <c r="F624" s="165">
        <v>44350.666770833333</v>
      </c>
      <c r="G624" s="165">
        <v>45448</v>
      </c>
      <c r="H624" s="163" t="s">
        <v>171</v>
      </c>
      <c r="I624" s="166">
        <v>110230</v>
      </c>
      <c r="J624" s="167">
        <v>100000</v>
      </c>
      <c r="K624" s="166">
        <v>101096.0952491785</v>
      </c>
      <c r="L624" s="166">
        <v>110230</v>
      </c>
      <c r="M624" s="168">
        <v>0.91713775967699995</v>
      </c>
      <c r="N624" s="168">
        <v>3.4295146011000002</v>
      </c>
      <c r="O624" s="163" t="s">
        <v>205</v>
      </c>
      <c r="P624" s="169">
        <v>0.1451742476</v>
      </c>
      <c r="Q624" s="129"/>
      <c r="R624" s="170"/>
    </row>
    <row r="625" spans="2:18" x14ac:dyDescent="0.25">
      <c r="B625" s="162" t="s">
        <v>166</v>
      </c>
      <c r="C625" s="163" t="s">
        <v>180</v>
      </c>
      <c r="D625" s="164" t="s">
        <v>169</v>
      </c>
      <c r="E625" s="163" t="s">
        <v>170</v>
      </c>
      <c r="F625" s="165">
        <v>44424.674722222226</v>
      </c>
      <c r="G625" s="165">
        <v>45145</v>
      </c>
      <c r="H625" s="163" t="s">
        <v>171</v>
      </c>
      <c r="I625" s="166">
        <v>105532</v>
      </c>
      <c r="J625" s="167">
        <v>100000</v>
      </c>
      <c r="K625" s="166">
        <v>100356.8982830907</v>
      </c>
      <c r="L625" s="166">
        <v>105532</v>
      </c>
      <c r="M625" s="168">
        <v>0.95096177730999998</v>
      </c>
      <c r="N625" s="168">
        <v>2.8204600652999998</v>
      </c>
      <c r="O625" s="163" t="s">
        <v>205</v>
      </c>
      <c r="P625" s="169">
        <v>0.1441127589</v>
      </c>
      <c r="Q625" s="129"/>
      <c r="R625" s="170"/>
    </row>
    <row r="626" spans="2:18" x14ac:dyDescent="0.25">
      <c r="B626" s="162" t="s">
        <v>166</v>
      </c>
      <c r="C626" s="163" t="s">
        <v>180</v>
      </c>
      <c r="D626" s="164" t="s">
        <v>169</v>
      </c>
      <c r="E626" s="163" t="s">
        <v>170</v>
      </c>
      <c r="F626" s="165">
        <v>44350.664224537039</v>
      </c>
      <c r="G626" s="165">
        <v>45448</v>
      </c>
      <c r="H626" s="163" t="s">
        <v>171</v>
      </c>
      <c r="I626" s="166">
        <v>110230</v>
      </c>
      <c r="J626" s="167">
        <v>100000</v>
      </c>
      <c r="K626" s="166">
        <v>101096.0952491785</v>
      </c>
      <c r="L626" s="166">
        <v>110230</v>
      </c>
      <c r="M626" s="168">
        <v>0.91713775967699995</v>
      </c>
      <c r="N626" s="168">
        <v>3.4295146011000002</v>
      </c>
      <c r="O626" s="163" t="s">
        <v>205</v>
      </c>
      <c r="P626" s="169">
        <v>0.1451742476</v>
      </c>
      <c r="Q626" s="129"/>
      <c r="R626" s="170"/>
    </row>
    <row r="627" spans="2:18" x14ac:dyDescent="0.25">
      <c r="B627" s="162" t="s">
        <v>166</v>
      </c>
      <c r="C627" s="163" t="s">
        <v>180</v>
      </c>
      <c r="D627" s="164" t="s">
        <v>169</v>
      </c>
      <c r="E627" s="163" t="s">
        <v>170</v>
      </c>
      <c r="F627" s="165">
        <v>44421.644999999997</v>
      </c>
      <c r="G627" s="165">
        <v>45141</v>
      </c>
      <c r="H627" s="163" t="s">
        <v>171</v>
      </c>
      <c r="I627" s="166">
        <v>105524</v>
      </c>
      <c r="J627" s="167">
        <v>100000</v>
      </c>
      <c r="K627" s="166">
        <v>100381.71309014469</v>
      </c>
      <c r="L627" s="166">
        <v>105524</v>
      </c>
      <c r="M627" s="168">
        <v>0.95126902970100002</v>
      </c>
      <c r="N627" s="168">
        <v>2.8202372624000001</v>
      </c>
      <c r="O627" s="163" t="s">
        <v>205</v>
      </c>
      <c r="P627" s="169">
        <v>0.14414839300000001</v>
      </c>
      <c r="Q627" s="129"/>
      <c r="R627" s="170"/>
    </row>
    <row r="628" spans="2:18" x14ac:dyDescent="0.25">
      <c r="B628" s="162" t="s">
        <v>166</v>
      </c>
      <c r="C628" s="163" t="s">
        <v>180</v>
      </c>
      <c r="D628" s="164" t="s">
        <v>169</v>
      </c>
      <c r="E628" s="163" t="s">
        <v>170</v>
      </c>
      <c r="F628" s="165">
        <v>44421.644907407404</v>
      </c>
      <c r="G628" s="165">
        <v>45141</v>
      </c>
      <c r="H628" s="163" t="s">
        <v>171</v>
      </c>
      <c r="I628" s="166">
        <v>105524</v>
      </c>
      <c r="J628" s="167">
        <v>100000</v>
      </c>
      <c r="K628" s="166">
        <v>100381.71309014469</v>
      </c>
      <c r="L628" s="166">
        <v>105524</v>
      </c>
      <c r="M628" s="168">
        <v>0.95126902970100002</v>
      </c>
      <c r="N628" s="168">
        <v>2.8202372624000001</v>
      </c>
      <c r="O628" s="163" t="s">
        <v>205</v>
      </c>
      <c r="P628" s="169">
        <v>0.14414839300000001</v>
      </c>
      <c r="Q628" s="129"/>
      <c r="R628" s="170"/>
    </row>
    <row r="629" spans="2:18" x14ac:dyDescent="0.25">
      <c r="B629" s="162" t="s">
        <v>166</v>
      </c>
      <c r="C629" s="163" t="s">
        <v>180</v>
      </c>
      <c r="D629" s="164" t="s">
        <v>169</v>
      </c>
      <c r="E629" s="163" t="s">
        <v>170</v>
      </c>
      <c r="F629" s="165">
        <v>44350.671238425923</v>
      </c>
      <c r="G629" s="165">
        <v>45448</v>
      </c>
      <c r="H629" s="163" t="s">
        <v>171</v>
      </c>
      <c r="I629" s="166">
        <v>275572</v>
      </c>
      <c r="J629" s="167">
        <v>250000</v>
      </c>
      <c r="K629" s="166">
        <v>252739.91779841029</v>
      </c>
      <c r="L629" s="166">
        <v>275572</v>
      </c>
      <c r="M629" s="168">
        <v>0.91714658164999996</v>
      </c>
      <c r="N629" s="168">
        <v>3.4291089013999998</v>
      </c>
      <c r="O629" s="163" t="s">
        <v>205</v>
      </c>
      <c r="P629" s="169">
        <v>0.36293515900000001</v>
      </c>
      <c r="Q629" s="129"/>
      <c r="R629" s="170"/>
    </row>
    <row r="630" spans="2:18" x14ac:dyDescent="0.25">
      <c r="B630" s="162" t="s">
        <v>166</v>
      </c>
      <c r="C630" s="163" t="s">
        <v>180</v>
      </c>
      <c r="D630" s="164" t="s">
        <v>169</v>
      </c>
      <c r="E630" s="163" t="s">
        <v>170</v>
      </c>
      <c r="F630" s="165">
        <v>44424.674872685187</v>
      </c>
      <c r="G630" s="165">
        <v>45145</v>
      </c>
      <c r="H630" s="163" t="s">
        <v>171</v>
      </c>
      <c r="I630" s="166">
        <v>105532</v>
      </c>
      <c r="J630" s="167">
        <v>100000</v>
      </c>
      <c r="K630" s="166">
        <v>100356.8982830907</v>
      </c>
      <c r="L630" s="166">
        <v>105532</v>
      </c>
      <c r="M630" s="168">
        <v>0.95096177730999998</v>
      </c>
      <c r="N630" s="168">
        <v>2.8204600652999998</v>
      </c>
      <c r="O630" s="163" t="s">
        <v>205</v>
      </c>
      <c r="P630" s="169">
        <v>0.1441127589</v>
      </c>
      <c r="Q630" s="129"/>
      <c r="R630" s="170"/>
    </row>
    <row r="631" spans="2:18" x14ac:dyDescent="0.25">
      <c r="B631" s="162" t="s">
        <v>166</v>
      </c>
      <c r="C631" s="163" t="s">
        <v>180</v>
      </c>
      <c r="D631" s="164" t="s">
        <v>169</v>
      </c>
      <c r="E631" s="163" t="s">
        <v>170</v>
      </c>
      <c r="F631" s="165">
        <v>44350.665972222225</v>
      </c>
      <c r="G631" s="165">
        <v>45448</v>
      </c>
      <c r="H631" s="163" t="s">
        <v>171</v>
      </c>
      <c r="I631" s="166">
        <v>110230</v>
      </c>
      <c r="J631" s="167">
        <v>100000</v>
      </c>
      <c r="K631" s="166">
        <v>101096.0952491785</v>
      </c>
      <c r="L631" s="166">
        <v>110230</v>
      </c>
      <c r="M631" s="168">
        <v>0.91713775967699995</v>
      </c>
      <c r="N631" s="168">
        <v>3.4295146011000002</v>
      </c>
      <c r="O631" s="163" t="s">
        <v>205</v>
      </c>
      <c r="P631" s="169">
        <v>0.1451742476</v>
      </c>
      <c r="Q631" s="129"/>
      <c r="R631" s="170"/>
    </row>
    <row r="632" spans="2:18" x14ac:dyDescent="0.25">
      <c r="B632" s="162" t="s">
        <v>166</v>
      </c>
      <c r="C632" s="163" t="s">
        <v>180</v>
      </c>
      <c r="D632" s="164" t="s">
        <v>169</v>
      </c>
      <c r="E632" s="163" t="s">
        <v>170</v>
      </c>
      <c r="F632" s="165">
        <v>44424.674699074072</v>
      </c>
      <c r="G632" s="165">
        <v>45145</v>
      </c>
      <c r="H632" s="163" t="s">
        <v>171</v>
      </c>
      <c r="I632" s="166">
        <v>105532</v>
      </c>
      <c r="J632" s="167">
        <v>100000</v>
      </c>
      <c r="K632" s="166">
        <v>100356.8982830907</v>
      </c>
      <c r="L632" s="166">
        <v>105532</v>
      </c>
      <c r="M632" s="168">
        <v>0.95096177730999998</v>
      </c>
      <c r="N632" s="168">
        <v>2.8204600652999998</v>
      </c>
      <c r="O632" s="163" t="s">
        <v>205</v>
      </c>
      <c r="P632" s="169">
        <v>0.1441127589</v>
      </c>
      <c r="Q632" s="129"/>
      <c r="R632" s="170"/>
    </row>
    <row r="633" spans="2:18" x14ac:dyDescent="0.25">
      <c r="B633" s="162" t="s">
        <v>166</v>
      </c>
      <c r="C633" s="163" t="s">
        <v>180</v>
      </c>
      <c r="D633" s="164" t="s">
        <v>169</v>
      </c>
      <c r="E633" s="163" t="s">
        <v>170</v>
      </c>
      <c r="F633" s="165">
        <v>44421.644953703704</v>
      </c>
      <c r="G633" s="165">
        <v>45141</v>
      </c>
      <c r="H633" s="163" t="s">
        <v>171</v>
      </c>
      <c r="I633" s="166">
        <v>105524</v>
      </c>
      <c r="J633" s="167">
        <v>100000</v>
      </c>
      <c r="K633" s="166">
        <v>100381.71309014469</v>
      </c>
      <c r="L633" s="166">
        <v>105524</v>
      </c>
      <c r="M633" s="168">
        <v>0.95126902970100002</v>
      </c>
      <c r="N633" s="168">
        <v>2.8202372624000001</v>
      </c>
      <c r="O633" s="163" t="s">
        <v>205</v>
      </c>
      <c r="P633" s="169">
        <v>0.14414839300000001</v>
      </c>
      <c r="Q633" s="129"/>
      <c r="R633" s="170"/>
    </row>
    <row r="634" spans="2:18" x14ac:dyDescent="0.25">
      <c r="B634" s="162" t="s">
        <v>166</v>
      </c>
      <c r="C634" s="163" t="s">
        <v>180</v>
      </c>
      <c r="D634" s="164" t="s">
        <v>169</v>
      </c>
      <c r="E634" s="163" t="s">
        <v>170</v>
      </c>
      <c r="F634" s="165">
        <v>44421.644849537035</v>
      </c>
      <c r="G634" s="165">
        <v>45141</v>
      </c>
      <c r="H634" s="163" t="s">
        <v>171</v>
      </c>
      <c r="I634" s="166">
        <v>105524</v>
      </c>
      <c r="J634" s="167">
        <v>100000</v>
      </c>
      <c r="K634" s="166">
        <v>100381.71309014469</v>
      </c>
      <c r="L634" s="166">
        <v>105524</v>
      </c>
      <c r="M634" s="168">
        <v>0.95126902970100002</v>
      </c>
      <c r="N634" s="168">
        <v>2.8202372624000001</v>
      </c>
      <c r="O634" s="163" t="s">
        <v>205</v>
      </c>
      <c r="P634" s="169">
        <v>0.14414839300000001</v>
      </c>
      <c r="Q634" s="129"/>
      <c r="R634" s="170"/>
    </row>
    <row r="635" spans="2:18" x14ac:dyDescent="0.25">
      <c r="B635" s="162" t="s">
        <v>166</v>
      </c>
      <c r="C635" s="163" t="s">
        <v>180</v>
      </c>
      <c r="D635" s="164" t="s">
        <v>169</v>
      </c>
      <c r="E635" s="163" t="s">
        <v>170</v>
      </c>
      <c r="F635" s="165">
        <v>44350.669583333336</v>
      </c>
      <c r="G635" s="165">
        <v>45448</v>
      </c>
      <c r="H635" s="163" t="s">
        <v>171</v>
      </c>
      <c r="I635" s="166">
        <v>275572</v>
      </c>
      <c r="J635" s="167">
        <v>250000</v>
      </c>
      <c r="K635" s="166">
        <v>252739.91779841029</v>
      </c>
      <c r="L635" s="166">
        <v>275572</v>
      </c>
      <c r="M635" s="168">
        <v>0.91714658164999996</v>
      </c>
      <c r="N635" s="168">
        <v>3.4291089013999998</v>
      </c>
      <c r="O635" s="163" t="s">
        <v>205</v>
      </c>
      <c r="P635" s="169">
        <v>0.36293515900000001</v>
      </c>
      <c r="Q635" s="129"/>
      <c r="R635" s="170"/>
    </row>
    <row r="636" spans="2:18" x14ac:dyDescent="0.25">
      <c r="B636" s="162" t="s">
        <v>166</v>
      </c>
      <c r="C636" s="163" t="s">
        <v>180</v>
      </c>
      <c r="D636" s="164" t="s">
        <v>169</v>
      </c>
      <c r="E636" s="163" t="s">
        <v>170</v>
      </c>
      <c r="F636" s="165">
        <v>44424.674733796295</v>
      </c>
      <c r="G636" s="165">
        <v>45145</v>
      </c>
      <c r="H636" s="163" t="s">
        <v>171</v>
      </c>
      <c r="I636" s="166">
        <v>105532</v>
      </c>
      <c r="J636" s="167">
        <v>100000</v>
      </c>
      <c r="K636" s="166">
        <v>100356.8982830907</v>
      </c>
      <c r="L636" s="166">
        <v>105532</v>
      </c>
      <c r="M636" s="168">
        <v>0.95096177730999998</v>
      </c>
      <c r="N636" s="168">
        <v>2.8204600652999998</v>
      </c>
      <c r="O636" s="163" t="s">
        <v>205</v>
      </c>
      <c r="P636" s="169">
        <v>0.1441127589</v>
      </c>
      <c r="Q636" s="129"/>
      <c r="R636" s="170"/>
    </row>
    <row r="637" spans="2:18" x14ac:dyDescent="0.25">
      <c r="B637" s="171" t="s">
        <v>166</v>
      </c>
      <c r="C637" s="130" t="s">
        <v>180</v>
      </c>
      <c r="D637" s="130" t="s">
        <v>169</v>
      </c>
      <c r="E637" s="130" t="s">
        <v>170</v>
      </c>
      <c r="F637" s="130">
        <v>44350.664861111109</v>
      </c>
      <c r="G637" s="130">
        <v>45448</v>
      </c>
      <c r="H637" s="130" t="s">
        <v>171</v>
      </c>
      <c r="I637" s="172">
        <v>110230</v>
      </c>
      <c r="J637" s="173">
        <v>100000</v>
      </c>
      <c r="K637" s="174">
        <v>101096.0952491785</v>
      </c>
      <c r="L637" s="172">
        <v>110230</v>
      </c>
      <c r="M637" s="129">
        <v>0.91713775967699995</v>
      </c>
      <c r="N637" s="129">
        <v>3.4295146011000002</v>
      </c>
      <c r="O637" s="129" t="s">
        <v>205</v>
      </c>
      <c r="P637" s="175">
        <v>0.1451742476</v>
      </c>
      <c r="Q637" s="176"/>
      <c r="R637" s="170"/>
    </row>
    <row r="638" spans="2:18" x14ac:dyDescent="0.25">
      <c r="B638" s="162" t="s">
        <v>166</v>
      </c>
      <c r="C638" s="163" t="s">
        <v>180</v>
      </c>
      <c r="D638" s="164" t="s">
        <v>169</v>
      </c>
      <c r="E638" s="163" t="s">
        <v>170</v>
      </c>
      <c r="F638" s="165">
        <v>44421.645162037035</v>
      </c>
      <c r="G638" s="165">
        <v>45141</v>
      </c>
      <c r="H638" s="163" t="s">
        <v>171</v>
      </c>
      <c r="I638" s="166">
        <v>105524</v>
      </c>
      <c r="J638" s="167">
        <v>100000</v>
      </c>
      <c r="K638" s="166">
        <v>100381.71309014469</v>
      </c>
      <c r="L638" s="166">
        <v>105524</v>
      </c>
      <c r="M638" s="168">
        <v>0.95126902970100002</v>
      </c>
      <c r="N638" s="168">
        <v>2.8202372624000001</v>
      </c>
      <c r="O638" s="163" t="s">
        <v>205</v>
      </c>
      <c r="P638" s="169">
        <v>0.14414839300000001</v>
      </c>
      <c r="Q638" s="129"/>
      <c r="R638" s="170"/>
    </row>
    <row r="639" spans="2:18" x14ac:dyDescent="0.25">
      <c r="B639" s="162" t="s">
        <v>166</v>
      </c>
      <c r="C639" s="163" t="s">
        <v>180</v>
      </c>
      <c r="D639" s="164" t="s">
        <v>169</v>
      </c>
      <c r="E639" s="163" t="s">
        <v>170</v>
      </c>
      <c r="F639" s="165">
        <v>44421.644918981481</v>
      </c>
      <c r="G639" s="165">
        <v>45141</v>
      </c>
      <c r="H639" s="163" t="s">
        <v>171</v>
      </c>
      <c r="I639" s="166">
        <v>105524</v>
      </c>
      <c r="J639" s="167">
        <v>100000</v>
      </c>
      <c r="K639" s="166">
        <v>100381.71309014469</v>
      </c>
      <c r="L639" s="166">
        <v>105524</v>
      </c>
      <c r="M639" s="168">
        <v>0.95126902970100002</v>
      </c>
      <c r="N639" s="168">
        <v>2.8202372624000001</v>
      </c>
      <c r="O639" s="163" t="s">
        <v>205</v>
      </c>
      <c r="P639" s="169">
        <v>0.14414839300000001</v>
      </c>
      <c r="Q639" s="129"/>
      <c r="R639" s="170"/>
    </row>
    <row r="640" spans="2:18" x14ac:dyDescent="0.25">
      <c r="B640" s="162" t="s">
        <v>166</v>
      </c>
      <c r="C640" s="163" t="s">
        <v>180</v>
      </c>
      <c r="D640" s="164" t="s">
        <v>169</v>
      </c>
      <c r="E640" s="163" t="s">
        <v>170</v>
      </c>
      <c r="F640" s="165">
        <v>44421.644548611112</v>
      </c>
      <c r="G640" s="165">
        <v>45141</v>
      </c>
      <c r="H640" s="163" t="s">
        <v>171</v>
      </c>
      <c r="I640" s="166">
        <v>105524</v>
      </c>
      <c r="J640" s="167">
        <v>100000</v>
      </c>
      <c r="K640" s="166">
        <v>100381.71309014469</v>
      </c>
      <c r="L640" s="166">
        <v>105524</v>
      </c>
      <c r="M640" s="168">
        <v>0.95126902970100002</v>
      </c>
      <c r="N640" s="168">
        <v>2.8202372624000001</v>
      </c>
      <c r="O640" s="163" t="s">
        <v>205</v>
      </c>
      <c r="P640" s="169">
        <v>0.14414839300000001</v>
      </c>
      <c r="Q640" s="129"/>
      <c r="R640" s="170"/>
    </row>
    <row r="641" spans="2:18" x14ac:dyDescent="0.25">
      <c r="B641" s="162" t="s">
        <v>166</v>
      </c>
      <c r="C641" s="163" t="s">
        <v>180</v>
      </c>
      <c r="D641" s="164" t="s">
        <v>169</v>
      </c>
      <c r="E641" s="163" t="s">
        <v>170</v>
      </c>
      <c r="F641" s="165">
        <v>44350.666273148148</v>
      </c>
      <c r="G641" s="165">
        <v>45448</v>
      </c>
      <c r="H641" s="163" t="s">
        <v>171</v>
      </c>
      <c r="I641" s="166">
        <v>110230</v>
      </c>
      <c r="J641" s="167">
        <v>100000</v>
      </c>
      <c r="K641" s="166">
        <v>101096.0952491785</v>
      </c>
      <c r="L641" s="166">
        <v>110230</v>
      </c>
      <c r="M641" s="168">
        <v>0.91713775967699995</v>
      </c>
      <c r="N641" s="168">
        <v>3.4295146011000002</v>
      </c>
      <c r="O641" s="163" t="s">
        <v>205</v>
      </c>
      <c r="P641" s="169">
        <v>0.1451742476</v>
      </c>
      <c r="Q641" s="129"/>
      <c r="R641" s="170"/>
    </row>
    <row r="642" spans="2:18" x14ac:dyDescent="0.25">
      <c r="B642" s="162" t="s">
        <v>166</v>
      </c>
      <c r="C642" s="163" t="s">
        <v>180</v>
      </c>
      <c r="D642" s="164" t="s">
        <v>169</v>
      </c>
      <c r="E642" s="163" t="s">
        <v>170</v>
      </c>
      <c r="F642" s="165">
        <v>44424.674710648149</v>
      </c>
      <c r="G642" s="165">
        <v>45145</v>
      </c>
      <c r="H642" s="163" t="s">
        <v>171</v>
      </c>
      <c r="I642" s="166">
        <v>105532</v>
      </c>
      <c r="J642" s="167">
        <v>100000</v>
      </c>
      <c r="K642" s="166">
        <v>100356.8982830907</v>
      </c>
      <c r="L642" s="166">
        <v>105532</v>
      </c>
      <c r="M642" s="168">
        <v>0.95096177730999998</v>
      </c>
      <c r="N642" s="168">
        <v>2.8204600652999998</v>
      </c>
      <c r="O642" s="163" t="s">
        <v>205</v>
      </c>
      <c r="P642" s="169">
        <v>0.1441127589</v>
      </c>
      <c r="Q642" s="129"/>
      <c r="R642" s="170"/>
    </row>
    <row r="643" spans="2:18" x14ac:dyDescent="0.25">
      <c r="B643" s="162" t="s">
        <v>166</v>
      </c>
      <c r="C643" s="163" t="s">
        <v>180</v>
      </c>
      <c r="D643" s="164" t="s">
        <v>169</v>
      </c>
      <c r="E643" s="163" t="s">
        <v>170</v>
      </c>
      <c r="F643" s="165">
        <v>44350.661041666666</v>
      </c>
      <c r="G643" s="165">
        <v>45448</v>
      </c>
      <c r="H643" s="163" t="s">
        <v>171</v>
      </c>
      <c r="I643" s="166">
        <v>110230</v>
      </c>
      <c r="J643" s="167">
        <v>100000</v>
      </c>
      <c r="K643" s="166">
        <v>101096.0952491785</v>
      </c>
      <c r="L643" s="166">
        <v>110230</v>
      </c>
      <c r="M643" s="168">
        <v>0.91713775967699995</v>
      </c>
      <c r="N643" s="168">
        <v>3.4295146011000002</v>
      </c>
      <c r="O643" s="163" t="s">
        <v>205</v>
      </c>
      <c r="P643" s="169">
        <v>0.1451742476</v>
      </c>
      <c r="Q643" s="129"/>
      <c r="R643" s="170"/>
    </row>
    <row r="644" spans="2:18" x14ac:dyDescent="0.25">
      <c r="B644" s="162" t="s">
        <v>166</v>
      </c>
      <c r="C644" s="163" t="s">
        <v>180</v>
      </c>
      <c r="D644" s="164" t="s">
        <v>169</v>
      </c>
      <c r="E644" s="163" t="s">
        <v>170</v>
      </c>
      <c r="F644" s="165">
        <v>44421.644965277781</v>
      </c>
      <c r="G644" s="165">
        <v>45141</v>
      </c>
      <c r="H644" s="163" t="s">
        <v>171</v>
      </c>
      <c r="I644" s="166">
        <v>105524</v>
      </c>
      <c r="J644" s="167">
        <v>100000</v>
      </c>
      <c r="K644" s="166">
        <v>100381.71309014469</v>
      </c>
      <c r="L644" s="166">
        <v>105524</v>
      </c>
      <c r="M644" s="168">
        <v>0.95126902970100002</v>
      </c>
      <c r="N644" s="168">
        <v>2.8202372624000001</v>
      </c>
      <c r="O644" s="163" t="s">
        <v>205</v>
      </c>
      <c r="P644" s="169">
        <v>0.14414839300000001</v>
      </c>
      <c r="Q644" s="129"/>
      <c r="R644" s="170"/>
    </row>
    <row r="645" spans="2:18" x14ac:dyDescent="0.25">
      <c r="B645" s="162" t="s">
        <v>166</v>
      </c>
      <c r="C645" s="163" t="s">
        <v>180</v>
      </c>
      <c r="D645" s="164" t="s">
        <v>169</v>
      </c>
      <c r="E645" s="163" t="s">
        <v>170</v>
      </c>
      <c r="F645" s="165">
        <v>44421.644872685189</v>
      </c>
      <c r="G645" s="165">
        <v>45141</v>
      </c>
      <c r="H645" s="163" t="s">
        <v>171</v>
      </c>
      <c r="I645" s="166">
        <v>105524</v>
      </c>
      <c r="J645" s="167">
        <v>100000</v>
      </c>
      <c r="K645" s="166">
        <v>100381.71309014469</v>
      </c>
      <c r="L645" s="166">
        <v>105524</v>
      </c>
      <c r="M645" s="168">
        <v>0.95126902970100002</v>
      </c>
      <c r="N645" s="168">
        <v>2.8202372624000001</v>
      </c>
      <c r="O645" s="163" t="s">
        <v>205</v>
      </c>
      <c r="P645" s="169">
        <v>0.14414839300000001</v>
      </c>
      <c r="Q645" s="129"/>
      <c r="R645" s="170"/>
    </row>
    <row r="646" spans="2:18" x14ac:dyDescent="0.25">
      <c r="B646" s="162" t="s">
        <v>166</v>
      </c>
      <c r="C646" s="163" t="s">
        <v>180</v>
      </c>
      <c r="D646" s="164" t="s">
        <v>169</v>
      </c>
      <c r="E646" s="163" t="s">
        <v>170</v>
      </c>
      <c r="F646" s="165">
        <v>44350.670624999999</v>
      </c>
      <c r="G646" s="165">
        <v>45448</v>
      </c>
      <c r="H646" s="163" t="s">
        <v>171</v>
      </c>
      <c r="I646" s="166">
        <v>275572</v>
      </c>
      <c r="J646" s="167">
        <v>250000</v>
      </c>
      <c r="K646" s="166">
        <v>252739.91779841029</v>
      </c>
      <c r="L646" s="166">
        <v>275572</v>
      </c>
      <c r="M646" s="168">
        <v>0.91714658164999996</v>
      </c>
      <c r="N646" s="168">
        <v>3.4291089013999998</v>
      </c>
      <c r="O646" s="163" t="s">
        <v>205</v>
      </c>
      <c r="P646" s="169">
        <v>0.36293515900000001</v>
      </c>
      <c r="Q646" s="129"/>
      <c r="R646" s="170"/>
    </row>
    <row r="647" spans="2:18" x14ac:dyDescent="0.25">
      <c r="B647" s="162" t="s">
        <v>166</v>
      </c>
      <c r="C647" s="163" t="s">
        <v>180</v>
      </c>
      <c r="D647" s="164" t="s">
        <v>169</v>
      </c>
      <c r="E647" s="163" t="s">
        <v>170</v>
      </c>
      <c r="F647" s="165">
        <v>44424.674745370372</v>
      </c>
      <c r="G647" s="165">
        <v>45145</v>
      </c>
      <c r="H647" s="163" t="s">
        <v>171</v>
      </c>
      <c r="I647" s="166">
        <v>105532</v>
      </c>
      <c r="J647" s="167">
        <v>100000</v>
      </c>
      <c r="K647" s="166">
        <v>100356.8982830907</v>
      </c>
      <c r="L647" s="166">
        <v>105532</v>
      </c>
      <c r="M647" s="168">
        <v>0.95096177730999998</v>
      </c>
      <c r="N647" s="168">
        <v>2.8204600652999998</v>
      </c>
      <c r="O647" s="163" t="s">
        <v>205</v>
      </c>
      <c r="P647" s="169">
        <v>0.1441127589</v>
      </c>
      <c r="Q647" s="129"/>
      <c r="R647" s="170"/>
    </row>
    <row r="648" spans="2:18" x14ac:dyDescent="0.25">
      <c r="B648" s="162" t="s">
        <v>166</v>
      </c>
      <c r="C648" s="163" t="s">
        <v>180</v>
      </c>
      <c r="D648" s="164" t="s">
        <v>169</v>
      </c>
      <c r="E648" s="163" t="s">
        <v>170</v>
      </c>
      <c r="F648" s="165">
        <v>44350.665405092594</v>
      </c>
      <c r="G648" s="165">
        <v>45448</v>
      </c>
      <c r="H648" s="163" t="s">
        <v>171</v>
      </c>
      <c r="I648" s="166">
        <v>110230</v>
      </c>
      <c r="J648" s="167">
        <v>100000</v>
      </c>
      <c r="K648" s="166">
        <v>101096.0952491785</v>
      </c>
      <c r="L648" s="166">
        <v>110230</v>
      </c>
      <c r="M648" s="168">
        <v>0.91713775967699995</v>
      </c>
      <c r="N648" s="168">
        <v>3.4295146011000002</v>
      </c>
      <c r="O648" s="163" t="s">
        <v>205</v>
      </c>
      <c r="P648" s="169">
        <v>0.1451742476</v>
      </c>
      <c r="Q648" s="129"/>
      <c r="R648" s="170"/>
    </row>
    <row r="649" spans="2:18" x14ac:dyDescent="0.25">
      <c r="B649" s="162" t="s">
        <v>166</v>
      </c>
      <c r="C649" s="163" t="s">
        <v>180</v>
      </c>
      <c r="D649" s="164" t="s">
        <v>169</v>
      </c>
      <c r="E649" s="163" t="s">
        <v>170</v>
      </c>
      <c r="F649" s="165">
        <v>44424.668935185182</v>
      </c>
      <c r="G649" s="165">
        <v>45145</v>
      </c>
      <c r="H649" s="163" t="s">
        <v>171</v>
      </c>
      <c r="I649" s="166">
        <v>105532</v>
      </c>
      <c r="J649" s="167">
        <v>100000</v>
      </c>
      <c r="K649" s="166">
        <v>100356.8982830907</v>
      </c>
      <c r="L649" s="166">
        <v>105532</v>
      </c>
      <c r="M649" s="168">
        <v>0.95096177730999998</v>
      </c>
      <c r="N649" s="168">
        <v>2.8204600652999998</v>
      </c>
      <c r="O649" s="163" t="s">
        <v>205</v>
      </c>
      <c r="P649" s="169">
        <v>0.1441127589</v>
      </c>
      <c r="Q649" s="129"/>
      <c r="R649" s="170"/>
    </row>
    <row r="650" spans="2:18" x14ac:dyDescent="0.25">
      <c r="B650" s="162" t="s">
        <v>166</v>
      </c>
      <c r="C650" s="163" t="s">
        <v>180</v>
      </c>
      <c r="D650" s="164" t="s">
        <v>169</v>
      </c>
      <c r="E650" s="163" t="s">
        <v>170</v>
      </c>
      <c r="F650" s="165">
        <v>44421.644930555558</v>
      </c>
      <c r="G650" s="165">
        <v>45141</v>
      </c>
      <c r="H650" s="163" t="s">
        <v>171</v>
      </c>
      <c r="I650" s="166">
        <v>105524</v>
      </c>
      <c r="J650" s="167">
        <v>100000</v>
      </c>
      <c r="K650" s="166">
        <v>100381.71309014469</v>
      </c>
      <c r="L650" s="166">
        <v>105524</v>
      </c>
      <c r="M650" s="168">
        <v>0.95126902970100002</v>
      </c>
      <c r="N650" s="168">
        <v>2.8202372624000001</v>
      </c>
      <c r="O650" s="163" t="s">
        <v>205</v>
      </c>
      <c r="P650" s="169">
        <v>0.14414839300000001</v>
      </c>
      <c r="Q650" s="129"/>
      <c r="R650" s="170"/>
    </row>
    <row r="651" spans="2:18" x14ac:dyDescent="0.25">
      <c r="B651" s="162" t="s">
        <v>166</v>
      </c>
      <c r="C651" s="163" t="s">
        <v>180</v>
      </c>
      <c r="D651" s="164" t="s">
        <v>169</v>
      </c>
      <c r="E651" s="163" t="s">
        <v>170</v>
      </c>
      <c r="F651" s="165">
        <v>44421.644814814812</v>
      </c>
      <c r="G651" s="165">
        <v>45141</v>
      </c>
      <c r="H651" s="163" t="s">
        <v>171</v>
      </c>
      <c r="I651" s="166">
        <v>105524</v>
      </c>
      <c r="J651" s="167">
        <v>100000</v>
      </c>
      <c r="K651" s="166">
        <v>100381.71309014469</v>
      </c>
      <c r="L651" s="166">
        <v>105524</v>
      </c>
      <c r="M651" s="168">
        <v>0.95126902970100002</v>
      </c>
      <c r="N651" s="168">
        <v>2.8202372624000001</v>
      </c>
      <c r="O651" s="163" t="s">
        <v>205</v>
      </c>
      <c r="P651" s="169">
        <v>0.14414839300000001</v>
      </c>
      <c r="Q651" s="129"/>
      <c r="R651" s="170"/>
    </row>
    <row r="652" spans="2:18" x14ac:dyDescent="0.25">
      <c r="B652" s="162" t="s">
        <v>166</v>
      </c>
      <c r="C652" s="163" t="s">
        <v>180</v>
      </c>
      <c r="D652" s="164" t="s">
        <v>169</v>
      </c>
      <c r="E652" s="163" t="s">
        <v>170</v>
      </c>
      <c r="F652" s="165">
        <v>44350.666527777779</v>
      </c>
      <c r="G652" s="165">
        <v>45448</v>
      </c>
      <c r="H652" s="163" t="s">
        <v>171</v>
      </c>
      <c r="I652" s="166">
        <v>110230</v>
      </c>
      <c r="J652" s="167">
        <v>100000</v>
      </c>
      <c r="K652" s="166">
        <v>101096.0952491785</v>
      </c>
      <c r="L652" s="166">
        <v>110230</v>
      </c>
      <c r="M652" s="168">
        <v>0.91713775967699995</v>
      </c>
      <c r="N652" s="168">
        <v>3.4295146011000002</v>
      </c>
      <c r="O652" s="163" t="s">
        <v>205</v>
      </c>
      <c r="P652" s="169">
        <v>0.1451742476</v>
      </c>
      <c r="Q652" s="129"/>
      <c r="R652" s="170"/>
    </row>
    <row r="653" spans="2:18" x14ac:dyDescent="0.25">
      <c r="B653" s="162" t="s">
        <v>166</v>
      </c>
      <c r="C653" s="163" t="s">
        <v>180</v>
      </c>
      <c r="D653" s="164" t="s">
        <v>169</v>
      </c>
      <c r="E653" s="163" t="s">
        <v>170</v>
      </c>
      <c r="F653" s="165">
        <v>44424.674710648149</v>
      </c>
      <c r="G653" s="165">
        <v>45145</v>
      </c>
      <c r="H653" s="163" t="s">
        <v>171</v>
      </c>
      <c r="I653" s="166">
        <v>105532</v>
      </c>
      <c r="J653" s="167">
        <v>100000</v>
      </c>
      <c r="K653" s="166">
        <v>100356.8982830907</v>
      </c>
      <c r="L653" s="166">
        <v>105532</v>
      </c>
      <c r="M653" s="168">
        <v>0.95096177730999998</v>
      </c>
      <c r="N653" s="168">
        <v>2.8204600652999998</v>
      </c>
      <c r="O653" s="163" t="s">
        <v>205</v>
      </c>
      <c r="P653" s="169">
        <v>0.1441127589</v>
      </c>
      <c r="Q653" s="129"/>
      <c r="R653" s="170"/>
    </row>
    <row r="654" spans="2:18" x14ac:dyDescent="0.25">
      <c r="B654" s="162" t="s">
        <v>166</v>
      </c>
      <c r="C654" s="163" t="s">
        <v>180</v>
      </c>
      <c r="D654" s="164" t="s">
        <v>169</v>
      </c>
      <c r="E654" s="163" t="s">
        <v>170</v>
      </c>
      <c r="F654" s="165">
        <v>44350.662847222222</v>
      </c>
      <c r="G654" s="165">
        <v>45448</v>
      </c>
      <c r="H654" s="163" t="s">
        <v>171</v>
      </c>
      <c r="I654" s="166">
        <v>110230</v>
      </c>
      <c r="J654" s="167">
        <v>100000</v>
      </c>
      <c r="K654" s="166">
        <v>101096.0952491785</v>
      </c>
      <c r="L654" s="166">
        <v>110230</v>
      </c>
      <c r="M654" s="168">
        <v>0.91713775967699995</v>
      </c>
      <c r="N654" s="168">
        <v>3.4295146011000002</v>
      </c>
      <c r="O654" s="163" t="s">
        <v>205</v>
      </c>
      <c r="P654" s="169">
        <v>0.1451742476</v>
      </c>
      <c r="Q654" s="129"/>
      <c r="R654" s="170"/>
    </row>
    <row r="655" spans="2:18" x14ac:dyDescent="0.25">
      <c r="B655" s="162" t="s">
        <v>166</v>
      </c>
      <c r="C655" s="163" t="s">
        <v>180</v>
      </c>
      <c r="D655" s="164" t="s">
        <v>169</v>
      </c>
      <c r="E655" s="163" t="s">
        <v>170</v>
      </c>
      <c r="F655" s="165">
        <v>44421.644976851851</v>
      </c>
      <c r="G655" s="165">
        <v>45141</v>
      </c>
      <c r="H655" s="163" t="s">
        <v>171</v>
      </c>
      <c r="I655" s="166">
        <v>105524</v>
      </c>
      <c r="J655" s="167">
        <v>100000</v>
      </c>
      <c r="K655" s="166">
        <v>100381.71309014469</v>
      </c>
      <c r="L655" s="166">
        <v>105524</v>
      </c>
      <c r="M655" s="168">
        <v>0.95126902970100002</v>
      </c>
      <c r="N655" s="168">
        <v>2.8202372624000001</v>
      </c>
      <c r="O655" s="163" t="s">
        <v>205</v>
      </c>
      <c r="P655" s="169">
        <v>0.14414839300000001</v>
      </c>
      <c r="Q655" s="129"/>
      <c r="R655" s="170"/>
    </row>
    <row r="656" spans="2:18" x14ac:dyDescent="0.25">
      <c r="B656" s="162"/>
      <c r="C656" s="163" t="s">
        <v>220</v>
      </c>
      <c r="D656" s="164"/>
      <c r="E656" s="163"/>
      <c r="F656" s="165"/>
      <c r="G656" s="165"/>
      <c r="H656" s="163"/>
      <c r="I656" s="166">
        <v>4842768</v>
      </c>
      <c r="J656" s="167">
        <v>4500000</v>
      </c>
      <c r="K656" s="166">
        <v>4531215.3028685031</v>
      </c>
      <c r="L656" s="166">
        <v>4842768</v>
      </c>
      <c r="M656" s="168"/>
      <c r="N656" s="168"/>
      <c r="O656" s="163"/>
      <c r="P656" s="169">
        <v>6.5068365960000012</v>
      </c>
      <c r="Q656" s="129"/>
      <c r="R656" s="170"/>
    </row>
    <row r="657" spans="2:18" x14ac:dyDescent="0.25">
      <c r="B657" s="162" t="s">
        <v>166</v>
      </c>
      <c r="C657" s="163" t="s">
        <v>221</v>
      </c>
      <c r="D657" s="164" t="s">
        <v>217</v>
      </c>
      <c r="E657" s="163" t="s">
        <v>217</v>
      </c>
      <c r="F657" s="165">
        <v>44134.653622685182</v>
      </c>
      <c r="G657" s="165">
        <v>44676</v>
      </c>
      <c r="H657" s="163" t="s">
        <v>171</v>
      </c>
      <c r="I657" s="166">
        <v>105939.73</v>
      </c>
      <c r="J657" s="167">
        <v>100000</v>
      </c>
      <c r="K657" s="166">
        <v>100722.3005640878</v>
      </c>
      <c r="L657" s="166">
        <v>105939.73</v>
      </c>
      <c r="M657" s="168">
        <v>0.95075096532799996</v>
      </c>
      <c r="N657" s="168">
        <v>4.0606108110000001</v>
      </c>
      <c r="O657" s="163" t="s">
        <v>205</v>
      </c>
      <c r="P657" s="169">
        <v>0.1446374775</v>
      </c>
      <c r="Q657" s="129"/>
      <c r="R657" s="170"/>
    </row>
    <row r="658" spans="2:18" x14ac:dyDescent="0.25">
      <c r="B658" s="162" t="s">
        <v>166</v>
      </c>
      <c r="C658" s="163" t="s">
        <v>221</v>
      </c>
      <c r="D658" s="164" t="s">
        <v>217</v>
      </c>
      <c r="E658" s="163" t="s">
        <v>217</v>
      </c>
      <c r="F658" s="165">
        <v>44134.645879629628</v>
      </c>
      <c r="G658" s="165">
        <v>44676</v>
      </c>
      <c r="H658" s="163" t="s">
        <v>171</v>
      </c>
      <c r="I658" s="166">
        <v>105939.73</v>
      </c>
      <c r="J658" s="167">
        <v>100000</v>
      </c>
      <c r="K658" s="166">
        <v>100722.3005640878</v>
      </c>
      <c r="L658" s="166">
        <v>105939.73</v>
      </c>
      <c r="M658" s="168">
        <v>0.95075096532799996</v>
      </c>
      <c r="N658" s="168">
        <v>4.0606108110000001</v>
      </c>
      <c r="O658" s="163" t="s">
        <v>205</v>
      </c>
      <c r="P658" s="169">
        <v>0.1446374775</v>
      </c>
      <c r="Q658" s="129"/>
      <c r="R658" s="170"/>
    </row>
    <row r="659" spans="2:18" x14ac:dyDescent="0.25">
      <c r="B659" s="162" t="s">
        <v>166</v>
      </c>
      <c r="C659" s="163" t="s">
        <v>221</v>
      </c>
      <c r="D659" s="164" t="s">
        <v>217</v>
      </c>
      <c r="E659" s="163" t="s">
        <v>217</v>
      </c>
      <c r="F659" s="165">
        <v>44225.554131944446</v>
      </c>
      <c r="G659" s="165">
        <v>45320</v>
      </c>
      <c r="H659" s="163" t="s">
        <v>171</v>
      </c>
      <c r="I659" s="166">
        <v>28753.42</v>
      </c>
      <c r="J659" s="167">
        <v>25003.4</v>
      </c>
      <c r="K659" s="166">
        <v>25225.518025544701</v>
      </c>
      <c r="L659" s="166">
        <v>28753.42</v>
      </c>
      <c r="M659" s="168">
        <v>0.87730496148100001</v>
      </c>
      <c r="N659" s="168">
        <v>5.0944993902000002</v>
      </c>
      <c r="O659" s="163" t="s">
        <v>205</v>
      </c>
      <c r="P659" s="169">
        <v>3.6223907499999999E-2</v>
      </c>
      <c r="Q659" s="129"/>
      <c r="R659" s="170"/>
    </row>
    <row r="660" spans="2:18" x14ac:dyDescent="0.25">
      <c r="B660" s="162" t="s">
        <v>166</v>
      </c>
      <c r="C660" s="163" t="s">
        <v>221</v>
      </c>
      <c r="D660" s="164" t="s">
        <v>217</v>
      </c>
      <c r="E660" s="163" t="s">
        <v>217</v>
      </c>
      <c r="F660" s="165">
        <v>44225.550902777781</v>
      </c>
      <c r="G660" s="165">
        <v>45320</v>
      </c>
      <c r="H660" s="163" t="s">
        <v>171</v>
      </c>
      <c r="I660" s="166">
        <v>28753.42</v>
      </c>
      <c r="J660" s="167">
        <v>25003.4</v>
      </c>
      <c r="K660" s="166">
        <v>25225.518025544701</v>
      </c>
      <c r="L660" s="166">
        <v>28753.42</v>
      </c>
      <c r="M660" s="168">
        <v>0.87730496148100001</v>
      </c>
      <c r="N660" s="168">
        <v>5.0944993902000002</v>
      </c>
      <c r="O660" s="163" t="s">
        <v>205</v>
      </c>
      <c r="P660" s="169">
        <v>3.6223907499999999E-2</v>
      </c>
      <c r="Q660" s="129"/>
      <c r="R660" s="170"/>
    </row>
    <row r="661" spans="2:18" x14ac:dyDescent="0.25">
      <c r="B661" s="162" t="s">
        <v>166</v>
      </c>
      <c r="C661" s="163" t="s">
        <v>221</v>
      </c>
      <c r="D661" s="164" t="s">
        <v>217</v>
      </c>
      <c r="E661" s="163" t="s">
        <v>217</v>
      </c>
      <c r="F661" s="165">
        <v>44326.68644675926</v>
      </c>
      <c r="G661" s="165">
        <v>45057</v>
      </c>
      <c r="H661" s="163" t="s">
        <v>171</v>
      </c>
      <c r="I661" s="166">
        <v>107510.27</v>
      </c>
      <c r="J661" s="167">
        <v>99999.99</v>
      </c>
      <c r="K661" s="166">
        <v>100563.80575558719</v>
      </c>
      <c r="L661" s="166">
        <v>107510.27</v>
      </c>
      <c r="M661" s="168">
        <v>0.93538790066800004</v>
      </c>
      <c r="N661" s="168">
        <v>3.8030168231000001</v>
      </c>
      <c r="O661" s="163" t="s">
        <v>205</v>
      </c>
      <c r="P661" s="169">
        <v>0.14440987850000001</v>
      </c>
      <c r="Q661" s="129"/>
      <c r="R661" s="170"/>
    </row>
    <row r="662" spans="2:18" x14ac:dyDescent="0.25">
      <c r="B662" s="162" t="s">
        <v>166</v>
      </c>
      <c r="C662" s="163" t="s">
        <v>221</v>
      </c>
      <c r="D662" s="164" t="s">
        <v>217</v>
      </c>
      <c r="E662" s="163" t="s">
        <v>217</v>
      </c>
      <c r="F662" s="165">
        <v>44134.647013888891</v>
      </c>
      <c r="G662" s="165">
        <v>44676</v>
      </c>
      <c r="H662" s="163" t="s">
        <v>171</v>
      </c>
      <c r="I662" s="166">
        <v>105939.73</v>
      </c>
      <c r="J662" s="167">
        <v>100000</v>
      </c>
      <c r="K662" s="166">
        <v>100722.3005640878</v>
      </c>
      <c r="L662" s="166">
        <v>105939.73</v>
      </c>
      <c r="M662" s="168">
        <v>0.95075096532799996</v>
      </c>
      <c r="N662" s="168">
        <v>4.0606108110000001</v>
      </c>
      <c r="O662" s="163" t="s">
        <v>205</v>
      </c>
      <c r="P662" s="169">
        <v>0.1446374775</v>
      </c>
      <c r="Q662" s="129"/>
      <c r="R662" s="170"/>
    </row>
    <row r="663" spans="2:18" x14ac:dyDescent="0.25">
      <c r="B663" s="162" t="s">
        <v>166</v>
      </c>
      <c r="C663" s="163" t="s">
        <v>221</v>
      </c>
      <c r="D663" s="164" t="s">
        <v>217</v>
      </c>
      <c r="E663" s="163" t="s">
        <v>217</v>
      </c>
      <c r="F663" s="165">
        <v>44104.623854166668</v>
      </c>
      <c r="G663" s="165">
        <v>44824</v>
      </c>
      <c r="H663" s="163" t="s">
        <v>171</v>
      </c>
      <c r="I663" s="166">
        <v>108383.56</v>
      </c>
      <c r="J663" s="167">
        <v>100000.01</v>
      </c>
      <c r="K663" s="166">
        <v>100081.09722060341</v>
      </c>
      <c r="L663" s="166">
        <v>108383.56</v>
      </c>
      <c r="M663" s="168">
        <v>0.92339739736000004</v>
      </c>
      <c r="N663" s="168">
        <v>4.318530151</v>
      </c>
      <c r="O663" s="163" t="s">
        <v>205</v>
      </c>
      <c r="P663" s="169">
        <v>0.14371670789999999</v>
      </c>
      <c r="Q663" s="129"/>
      <c r="R663" s="170"/>
    </row>
    <row r="664" spans="2:18" x14ac:dyDescent="0.25">
      <c r="B664" s="162" t="s">
        <v>166</v>
      </c>
      <c r="C664" s="163" t="s">
        <v>221</v>
      </c>
      <c r="D664" s="164" t="s">
        <v>217</v>
      </c>
      <c r="E664" s="163" t="s">
        <v>217</v>
      </c>
      <c r="F664" s="165">
        <v>44319.535995370374</v>
      </c>
      <c r="G664" s="165">
        <v>45320</v>
      </c>
      <c r="H664" s="163" t="s">
        <v>171</v>
      </c>
      <c r="I664" s="166">
        <v>28445.200000000001</v>
      </c>
      <c r="J664" s="167">
        <v>25016.94</v>
      </c>
      <c r="K664" s="166">
        <v>25225.503638570201</v>
      </c>
      <c r="L664" s="166">
        <v>28445.200000000001</v>
      </c>
      <c r="M664" s="168">
        <v>0.88681055638799999</v>
      </c>
      <c r="N664" s="168">
        <v>5.0945336913999997</v>
      </c>
      <c r="O664" s="163" t="s">
        <v>205</v>
      </c>
      <c r="P664" s="169">
        <v>3.6223886800000001E-2</v>
      </c>
      <c r="Q664" s="129"/>
      <c r="R664" s="170"/>
    </row>
    <row r="665" spans="2:18" x14ac:dyDescent="0.25">
      <c r="B665" s="162" t="s">
        <v>166</v>
      </c>
      <c r="C665" s="163" t="s">
        <v>221</v>
      </c>
      <c r="D665" s="164" t="s">
        <v>217</v>
      </c>
      <c r="E665" s="163" t="s">
        <v>217</v>
      </c>
      <c r="F665" s="165">
        <v>44225.552291666667</v>
      </c>
      <c r="G665" s="165">
        <v>45320</v>
      </c>
      <c r="H665" s="163" t="s">
        <v>171</v>
      </c>
      <c r="I665" s="166">
        <v>28753.42</v>
      </c>
      <c r="J665" s="167">
        <v>25003.4</v>
      </c>
      <c r="K665" s="166">
        <v>25225.518025544701</v>
      </c>
      <c r="L665" s="166">
        <v>28753.42</v>
      </c>
      <c r="M665" s="168">
        <v>0.87730496148100001</v>
      </c>
      <c r="N665" s="168">
        <v>5.0944993902000002</v>
      </c>
      <c r="O665" s="163" t="s">
        <v>205</v>
      </c>
      <c r="P665" s="169">
        <v>3.6223907499999999E-2</v>
      </c>
      <c r="Q665" s="129"/>
      <c r="R665" s="170"/>
    </row>
    <row r="666" spans="2:18" x14ac:dyDescent="0.25">
      <c r="B666" s="162" t="s">
        <v>204</v>
      </c>
      <c r="C666" s="163" t="s">
        <v>221</v>
      </c>
      <c r="D666" s="164" t="s">
        <v>217</v>
      </c>
      <c r="E666" s="163" t="s">
        <v>217</v>
      </c>
      <c r="F666" s="165">
        <v>44558.418020833335</v>
      </c>
      <c r="G666" s="165">
        <v>47882</v>
      </c>
      <c r="H666" s="163" t="s">
        <v>171</v>
      </c>
      <c r="I666" s="166">
        <v>3028.23</v>
      </c>
      <c r="J666" s="167">
        <v>2026.54</v>
      </c>
      <c r="K666" s="166">
        <v>2026.1860922541</v>
      </c>
      <c r="L666" s="166">
        <v>3028.23</v>
      </c>
      <c r="M666" s="168">
        <v>0.669099141166</v>
      </c>
      <c r="N666" s="168">
        <v>5.6145708653000002</v>
      </c>
      <c r="O666" s="163" t="s">
        <v>205</v>
      </c>
      <c r="P666" s="169">
        <v>2.9096082999999998E-3</v>
      </c>
      <c r="Q666" s="129"/>
      <c r="R666" s="170"/>
    </row>
    <row r="667" spans="2:18" x14ac:dyDescent="0.25">
      <c r="B667" s="162" t="s">
        <v>166</v>
      </c>
      <c r="C667" s="163" t="s">
        <v>221</v>
      </c>
      <c r="D667" s="164" t="s">
        <v>217</v>
      </c>
      <c r="E667" s="163" t="s">
        <v>217</v>
      </c>
      <c r="F667" s="165">
        <v>44134.654351851852</v>
      </c>
      <c r="G667" s="165">
        <v>44676</v>
      </c>
      <c r="H667" s="163" t="s">
        <v>171</v>
      </c>
      <c r="I667" s="166">
        <v>105939.73</v>
      </c>
      <c r="J667" s="167">
        <v>100000</v>
      </c>
      <c r="K667" s="166">
        <v>100722.3005640878</v>
      </c>
      <c r="L667" s="166">
        <v>105939.73</v>
      </c>
      <c r="M667" s="168">
        <v>0.95075096532799996</v>
      </c>
      <c r="N667" s="168">
        <v>4.0606108110000001</v>
      </c>
      <c r="O667" s="163" t="s">
        <v>205</v>
      </c>
      <c r="P667" s="169">
        <v>0.1446374775</v>
      </c>
      <c r="Q667" s="129"/>
      <c r="R667" s="170"/>
    </row>
    <row r="668" spans="2:18" x14ac:dyDescent="0.25">
      <c r="B668" s="162" t="s">
        <v>166</v>
      </c>
      <c r="C668" s="163" t="s">
        <v>221</v>
      </c>
      <c r="D668" s="164" t="s">
        <v>217</v>
      </c>
      <c r="E668" s="163" t="s">
        <v>217</v>
      </c>
      <c r="F668" s="165">
        <v>44134.646203703705</v>
      </c>
      <c r="G668" s="165">
        <v>44676</v>
      </c>
      <c r="H668" s="163" t="s">
        <v>171</v>
      </c>
      <c r="I668" s="166">
        <v>105939.73</v>
      </c>
      <c r="J668" s="167">
        <v>100000</v>
      </c>
      <c r="K668" s="166">
        <v>100722.3005640878</v>
      </c>
      <c r="L668" s="166">
        <v>105939.73</v>
      </c>
      <c r="M668" s="168">
        <v>0.95075096532799996</v>
      </c>
      <c r="N668" s="168">
        <v>4.0606108110000001</v>
      </c>
      <c r="O668" s="163" t="s">
        <v>205</v>
      </c>
      <c r="P668" s="169">
        <v>0.1446374775</v>
      </c>
      <c r="Q668" s="129"/>
      <c r="R668" s="170"/>
    </row>
    <row r="669" spans="2:18" x14ac:dyDescent="0.25">
      <c r="B669" s="162" t="s">
        <v>166</v>
      </c>
      <c r="C669" s="163" t="s">
        <v>221</v>
      </c>
      <c r="D669" s="164" t="s">
        <v>217</v>
      </c>
      <c r="E669" s="163" t="s">
        <v>217</v>
      </c>
      <c r="F669" s="165">
        <v>44225.554444444446</v>
      </c>
      <c r="G669" s="165">
        <v>45320</v>
      </c>
      <c r="H669" s="163" t="s">
        <v>171</v>
      </c>
      <c r="I669" s="166">
        <v>28753.42</v>
      </c>
      <c r="J669" s="167">
        <v>25003.4</v>
      </c>
      <c r="K669" s="166">
        <v>25225.518025544701</v>
      </c>
      <c r="L669" s="166">
        <v>28753.42</v>
      </c>
      <c r="M669" s="168">
        <v>0.87730496148100001</v>
      </c>
      <c r="N669" s="168">
        <v>5.0944993902000002</v>
      </c>
      <c r="O669" s="163" t="s">
        <v>205</v>
      </c>
      <c r="P669" s="169">
        <v>3.6223907499999999E-2</v>
      </c>
      <c r="Q669" s="129"/>
      <c r="R669" s="170"/>
    </row>
    <row r="670" spans="2:18" x14ac:dyDescent="0.25">
      <c r="B670" s="162" t="s">
        <v>166</v>
      </c>
      <c r="C670" s="163" t="s">
        <v>221</v>
      </c>
      <c r="D670" s="164" t="s">
        <v>217</v>
      </c>
      <c r="E670" s="163" t="s">
        <v>217</v>
      </c>
      <c r="F670" s="165">
        <v>44225.551400462966</v>
      </c>
      <c r="G670" s="165">
        <v>45320</v>
      </c>
      <c r="H670" s="163" t="s">
        <v>171</v>
      </c>
      <c r="I670" s="166">
        <v>28753.42</v>
      </c>
      <c r="J670" s="167">
        <v>25003.4</v>
      </c>
      <c r="K670" s="166">
        <v>25225.518025544701</v>
      </c>
      <c r="L670" s="166">
        <v>28753.42</v>
      </c>
      <c r="M670" s="168">
        <v>0.87730496148100001</v>
      </c>
      <c r="N670" s="168">
        <v>5.0944993902000002</v>
      </c>
      <c r="O670" s="163" t="s">
        <v>205</v>
      </c>
      <c r="P670" s="169">
        <v>3.6223907499999999E-2</v>
      </c>
      <c r="Q670" s="129"/>
      <c r="R670" s="170"/>
    </row>
    <row r="671" spans="2:18" x14ac:dyDescent="0.25">
      <c r="B671" s="162" t="s">
        <v>166</v>
      </c>
      <c r="C671" s="163" t="s">
        <v>221</v>
      </c>
      <c r="D671" s="164" t="s">
        <v>217</v>
      </c>
      <c r="E671" s="163" t="s">
        <v>217</v>
      </c>
      <c r="F671" s="165">
        <v>44326.687002314815</v>
      </c>
      <c r="G671" s="165">
        <v>45057</v>
      </c>
      <c r="H671" s="163" t="s">
        <v>171</v>
      </c>
      <c r="I671" s="166">
        <v>107510.27</v>
      </c>
      <c r="J671" s="167">
        <v>99999.99</v>
      </c>
      <c r="K671" s="166">
        <v>100563.80575558719</v>
      </c>
      <c r="L671" s="166">
        <v>107510.27</v>
      </c>
      <c r="M671" s="168">
        <v>0.93538790066800004</v>
      </c>
      <c r="N671" s="168">
        <v>3.8030168231000001</v>
      </c>
      <c r="O671" s="163" t="s">
        <v>205</v>
      </c>
      <c r="P671" s="169">
        <v>0.14440987850000001</v>
      </c>
      <c r="Q671" s="129"/>
      <c r="R671" s="170"/>
    </row>
    <row r="672" spans="2:18" x14ac:dyDescent="0.25">
      <c r="B672" s="162" t="s">
        <v>166</v>
      </c>
      <c r="C672" s="163" t="s">
        <v>221</v>
      </c>
      <c r="D672" s="164" t="s">
        <v>217</v>
      </c>
      <c r="E672" s="163" t="s">
        <v>217</v>
      </c>
      <c r="F672" s="165">
        <v>44134.647314814814</v>
      </c>
      <c r="G672" s="165">
        <v>44676</v>
      </c>
      <c r="H672" s="163" t="s">
        <v>171</v>
      </c>
      <c r="I672" s="166">
        <v>105939.73</v>
      </c>
      <c r="J672" s="167">
        <v>100000</v>
      </c>
      <c r="K672" s="166">
        <v>100722.3005640878</v>
      </c>
      <c r="L672" s="166">
        <v>105939.73</v>
      </c>
      <c r="M672" s="168">
        <v>0.95075096532799996</v>
      </c>
      <c r="N672" s="168">
        <v>4.0606108110000001</v>
      </c>
      <c r="O672" s="163" t="s">
        <v>205</v>
      </c>
      <c r="P672" s="169">
        <v>0.1446374775</v>
      </c>
      <c r="Q672" s="129"/>
      <c r="R672" s="170"/>
    </row>
    <row r="673" spans="2:18" x14ac:dyDescent="0.25">
      <c r="B673" s="162" t="s">
        <v>166</v>
      </c>
      <c r="C673" s="163" t="s">
        <v>221</v>
      </c>
      <c r="D673" s="164" t="s">
        <v>217</v>
      </c>
      <c r="E673" s="163" t="s">
        <v>217</v>
      </c>
      <c r="F673" s="165">
        <v>44104.624189814815</v>
      </c>
      <c r="G673" s="165">
        <v>44824</v>
      </c>
      <c r="H673" s="163" t="s">
        <v>171</v>
      </c>
      <c r="I673" s="166">
        <v>108383.56</v>
      </c>
      <c r="J673" s="167">
        <v>100000.01</v>
      </c>
      <c r="K673" s="166">
        <v>100081.09722060341</v>
      </c>
      <c r="L673" s="166">
        <v>108383.56</v>
      </c>
      <c r="M673" s="168">
        <v>0.92339739736000004</v>
      </c>
      <c r="N673" s="168">
        <v>4.318530151</v>
      </c>
      <c r="O673" s="163" t="s">
        <v>205</v>
      </c>
      <c r="P673" s="169">
        <v>0.14371670789999999</v>
      </c>
      <c r="Q673" s="129"/>
      <c r="R673" s="170"/>
    </row>
    <row r="674" spans="2:18" x14ac:dyDescent="0.25">
      <c r="B674" s="162" t="s">
        <v>166</v>
      </c>
      <c r="C674" s="163" t="s">
        <v>221</v>
      </c>
      <c r="D674" s="164" t="s">
        <v>217</v>
      </c>
      <c r="E674" s="163" t="s">
        <v>217</v>
      </c>
      <c r="F674" s="165">
        <v>44326.683518518519</v>
      </c>
      <c r="G674" s="165">
        <v>45057</v>
      </c>
      <c r="H674" s="163" t="s">
        <v>171</v>
      </c>
      <c r="I674" s="166">
        <v>107510.27</v>
      </c>
      <c r="J674" s="167">
        <v>99999.99</v>
      </c>
      <c r="K674" s="166">
        <v>100563.80575558719</v>
      </c>
      <c r="L674" s="166">
        <v>107510.27</v>
      </c>
      <c r="M674" s="168">
        <v>0.93538790066800004</v>
      </c>
      <c r="N674" s="168">
        <v>3.8030168231000001</v>
      </c>
      <c r="O674" s="163" t="s">
        <v>205</v>
      </c>
      <c r="P674" s="169">
        <v>0.14440987850000001</v>
      </c>
      <c r="Q674" s="129"/>
      <c r="R674" s="170"/>
    </row>
    <row r="675" spans="2:18" x14ac:dyDescent="0.25">
      <c r="B675" s="162" t="s">
        <v>166</v>
      </c>
      <c r="C675" s="163" t="s">
        <v>221</v>
      </c>
      <c r="D675" s="164" t="s">
        <v>217</v>
      </c>
      <c r="E675" s="163" t="s">
        <v>217</v>
      </c>
      <c r="F675" s="165">
        <v>44225.553368055553</v>
      </c>
      <c r="G675" s="165">
        <v>45320</v>
      </c>
      <c r="H675" s="163" t="s">
        <v>171</v>
      </c>
      <c r="I675" s="166">
        <v>28753.42</v>
      </c>
      <c r="J675" s="167">
        <v>25003.4</v>
      </c>
      <c r="K675" s="166">
        <v>25225.518025544701</v>
      </c>
      <c r="L675" s="166">
        <v>28753.42</v>
      </c>
      <c r="M675" s="168">
        <v>0.87730496148100001</v>
      </c>
      <c r="N675" s="168">
        <v>5.0944993902000002</v>
      </c>
      <c r="O675" s="163" t="s">
        <v>205</v>
      </c>
      <c r="P675" s="169">
        <v>3.6223907499999999E-2</v>
      </c>
      <c r="Q675" s="129"/>
      <c r="R675" s="177"/>
    </row>
    <row r="676" spans="2:18" x14ac:dyDescent="0.25">
      <c r="B676" s="162" t="s">
        <v>166</v>
      </c>
      <c r="C676" s="163" t="s">
        <v>221</v>
      </c>
      <c r="D676" s="164" t="s">
        <v>217</v>
      </c>
      <c r="E676" s="163" t="s">
        <v>217</v>
      </c>
      <c r="F676" s="165">
        <v>44134.654699074075</v>
      </c>
      <c r="G676" s="165">
        <v>44676</v>
      </c>
      <c r="H676" s="163" t="s">
        <v>171</v>
      </c>
      <c r="I676" s="166">
        <v>105939.73</v>
      </c>
      <c r="J676" s="167">
        <v>100000</v>
      </c>
      <c r="K676" s="166">
        <v>100722.3005640878</v>
      </c>
      <c r="L676" s="166">
        <v>105939.73</v>
      </c>
      <c r="M676" s="168">
        <v>0.95075096532799996</v>
      </c>
      <c r="N676" s="168">
        <v>4.0606108110000001</v>
      </c>
      <c r="O676" s="163" t="s">
        <v>205</v>
      </c>
      <c r="P676" s="169">
        <v>0.1446374775</v>
      </c>
      <c r="Q676" s="129"/>
      <c r="R676" s="170"/>
    </row>
    <row r="677" spans="2:18" x14ac:dyDescent="0.25">
      <c r="B677" s="162" t="s">
        <v>166</v>
      </c>
      <c r="C677" s="163" t="s">
        <v>221</v>
      </c>
      <c r="D677" s="164" t="s">
        <v>217</v>
      </c>
      <c r="E677" s="163" t="s">
        <v>217</v>
      </c>
      <c r="F677" s="165">
        <v>44134.646481481483</v>
      </c>
      <c r="G677" s="165">
        <v>44676</v>
      </c>
      <c r="H677" s="163" t="s">
        <v>171</v>
      </c>
      <c r="I677" s="166">
        <v>105939.73</v>
      </c>
      <c r="J677" s="167">
        <v>100000</v>
      </c>
      <c r="K677" s="166">
        <v>100722.3005640878</v>
      </c>
      <c r="L677" s="166">
        <v>105939.73</v>
      </c>
      <c r="M677" s="168">
        <v>0.95075096532799996</v>
      </c>
      <c r="N677" s="168">
        <v>4.0606108110000001</v>
      </c>
      <c r="O677" s="163" t="s">
        <v>205</v>
      </c>
      <c r="P677" s="169">
        <v>0.1446374775</v>
      </c>
      <c r="Q677" s="129"/>
      <c r="R677" s="170"/>
    </row>
    <row r="678" spans="2:18" x14ac:dyDescent="0.25">
      <c r="B678" s="162" t="s">
        <v>166</v>
      </c>
      <c r="C678" s="163" t="s">
        <v>221</v>
      </c>
      <c r="D678" s="164" t="s">
        <v>217</v>
      </c>
      <c r="E678" s="163" t="s">
        <v>217</v>
      </c>
      <c r="F678" s="165">
        <v>44104.610092592593</v>
      </c>
      <c r="G678" s="165">
        <v>44824</v>
      </c>
      <c r="H678" s="163" t="s">
        <v>171</v>
      </c>
      <c r="I678" s="166">
        <v>108383.56</v>
      </c>
      <c r="J678" s="167">
        <v>100000.01</v>
      </c>
      <c r="K678" s="166">
        <v>100081.09722060341</v>
      </c>
      <c r="L678" s="166">
        <v>108383.56</v>
      </c>
      <c r="M678" s="168">
        <v>0.92339739736000004</v>
      </c>
      <c r="N678" s="168">
        <v>4.318530151</v>
      </c>
      <c r="O678" s="163" t="s">
        <v>205</v>
      </c>
      <c r="P678" s="169">
        <v>0.14371670789999999</v>
      </c>
      <c r="Q678" s="129"/>
      <c r="R678" s="170"/>
    </row>
    <row r="679" spans="2:18" x14ac:dyDescent="0.25">
      <c r="B679" s="162" t="s">
        <v>166</v>
      </c>
      <c r="C679" s="163" t="s">
        <v>221</v>
      </c>
      <c r="D679" s="164" t="s">
        <v>217</v>
      </c>
      <c r="E679" s="163" t="s">
        <v>217</v>
      </c>
      <c r="F679" s="165">
        <v>44225.554768518516</v>
      </c>
      <c r="G679" s="165">
        <v>45320</v>
      </c>
      <c r="H679" s="163" t="s">
        <v>171</v>
      </c>
      <c r="I679" s="166">
        <v>28753.42</v>
      </c>
      <c r="J679" s="167">
        <v>25003.4</v>
      </c>
      <c r="K679" s="166">
        <v>25225.518025544701</v>
      </c>
      <c r="L679" s="166">
        <v>28753.42</v>
      </c>
      <c r="M679" s="168">
        <v>0.87730496148100001</v>
      </c>
      <c r="N679" s="168">
        <v>5.0944993902000002</v>
      </c>
      <c r="O679" s="163" t="s">
        <v>205</v>
      </c>
      <c r="P679" s="169">
        <v>3.6223907499999999E-2</v>
      </c>
      <c r="Q679" s="129"/>
      <c r="R679" s="170"/>
    </row>
    <row r="680" spans="2:18" x14ac:dyDescent="0.25">
      <c r="B680" s="162" t="s">
        <v>166</v>
      </c>
      <c r="C680" s="163" t="s">
        <v>221</v>
      </c>
      <c r="D680" s="164" t="s">
        <v>217</v>
      </c>
      <c r="E680" s="163" t="s">
        <v>217</v>
      </c>
      <c r="F680" s="165">
        <v>44225.551666666666</v>
      </c>
      <c r="G680" s="165">
        <v>45320</v>
      </c>
      <c r="H680" s="163" t="s">
        <v>171</v>
      </c>
      <c r="I680" s="166">
        <v>28753.42</v>
      </c>
      <c r="J680" s="167">
        <v>25003.4</v>
      </c>
      <c r="K680" s="166">
        <v>25225.518025544701</v>
      </c>
      <c r="L680" s="166">
        <v>28753.42</v>
      </c>
      <c r="M680" s="168">
        <v>0.87730496148100001</v>
      </c>
      <c r="N680" s="168">
        <v>5.0944993902000002</v>
      </c>
      <c r="O680" s="163" t="s">
        <v>205</v>
      </c>
      <c r="P680" s="169">
        <v>3.6223907499999999E-2</v>
      </c>
      <c r="Q680" s="129"/>
      <c r="R680" s="170"/>
    </row>
    <row r="681" spans="2:18" x14ac:dyDescent="0.25">
      <c r="B681" s="162" t="s">
        <v>166</v>
      </c>
      <c r="C681" s="163" t="s">
        <v>221</v>
      </c>
      <c r="D681" s="164" t="s">
        <v>217</v>
      </c>
      <c r="E681" s="163" t="s">
        <v>217</v>
      </c>
      <c r="F681" s="165">
        <v>44326.687407407408</v>
      </c>
      <c r="G681" s="165">
        <v>45057</v>
      </c>
      <c r="H681" s="163" t="s">
        <v>171</v>
      </c>
      <c r="I681" s="166">
        <v>107510.27</v>
      </c>
      <c r="J681" s="167">
        <v>99999.99</v>
      </c>
      <c r="K681" s="166">
        <v>100563.80575558719</v>
      </c>
      <c r="L681" s="166">
        <v>107510.27</v>
      </c>
      <c r="M681" s="168">
        <v>0.93538790066800004</v>
      </c>
      <c r="N681" s="168">
        <v>3.8030168231000001</v>
      </c>
      <c r="O681" s="163" t="s">
        <v>205</v>
      </c>
      <c r="P681" s="169">
        <v>0.14440987850000001</v>
      </c>
      <c r="Q681" s="129"/>
      <c r="R681" s="170"/>
    </row>
    <row r="682" spans="2:18" x14ac:dyDescent="0.25">
      <c r="B682" s="162" t="s">
        <v>166</v>
      </c>
      <c r="C682" s="163" t="s">
        <v>221</v>
      </c>
      <c r="D682" s="164" t="s">
        <v>217</v>
      </c>
      <c r="E682" s="163" t="s">
        <v>217</v>
      </c>
      <c r="F682" s="165">
        <v>44134.653310185182</v>
      </c>
      <c r="G682" s="165">
        <v>44676</v>
      </c>
      <c r="H682" s="163" t="s">
        <v>171</v>
      </c>
      <c r="I682" s="166">
        <v>105939.73</v>
      </c>
      <c r="J682" s="167">
        <v>100000</v>
      </c>
      <c r="K682" s="166">
        <v>100722.3005640878</v>
      </c>
      <c r="L682" s="166">
        <v>105939.73</v>
      </c>
      <c r="M682" s="168">
        <v>0.95075096532799996</v>
      </c>
      <c r="N682" s="168">
        <v>4.0606108110000001</v>
      </c>
      <c r="O682" s="163" t="s">
        <v>205</v>
      </c>
      <c r="P682" s="169">
        <v>0.1446374775</v>
      </c>
      <c r="Q682" s="129"/>
      <c r="R682" s="177"/>
    </row>
    <row r="683" spans="2:18" x14ac:dyDescent="0.25">
      <c r="B683" s="162" t="s">
        <v>166</v>
      </c>
      <c r="C683" s="163" t="s">
        <v>221</v>
      </c>
      <c r="D683" s="164" t="s">
        <v>217</v>
      </c>
      <c r="E683" s="163" t="s">
        <v>217</v>
      </c>
      <c r="F683" s="165">
        <v>44104.624502314815</v>
      </c>
      <c r="G683" s="165">
        <v>44824</v>
      </c>
      <c r="H683" s="163" t="s">
        <v>171</v>
      </c>
      <c r="I683" s="166">
        <v>108383.56</v>
      </c>
      <c r="J683" s="167">
        <v>100000.01</v>
      </c>
      <c r="K683" s="166">
        <v>100081.09722060341</v>
      </c>
      <c r="L683" s="166">
        <v>108383.56</v>
      </c>
      <c r="M683" s="168">
        <v>0.92339739736000004</v>
      </c>
      <c r="N683" s="168">
        <v>4.318530151</v>
      </c>
      <c r="O683" s="163" t="s">
        <v>205</v>
      </c>
      <c r="P683" s="169">
        <v>0.14371670789999999</v>
      </c>
      <c r="Q683" s="129"/>
      <c r="R683" s="170"/>
    </row>
    <row r="684" spans="2:18" x14ac:dyDescent="0.25">
      <c r="B684" s="162" t="s">
        <v>166</v>
      </c>
      <c r="C684" s="163" t="s">
        <v>221</v>
      </c>
      <c r="D684" s="164" t="s">
        <v>217</v>
      </c>
      <c r="E684" s="163" t="s">
        <v>217</v>
      </c>
      <c r="F684" s="165">
        <v>44326.685995370368</v>
      </c>
      <c r="G684" s="165">
        <v>45057</v>
      </c>
      <c r="H684" s="163" t="s">
        <v>171</v>
      </c>
      <c r="I684" s="166">
        <v>107510.27</v>
      </c>
      <c r="J684" s="167">
        <v>99999.99</v>
      </c>
      <c r="K684" s="166">
        <v>100563.80575558719</v>
      </c>
      <c r="L684" s="166">
        <v>107510.27</v>
      </c>
      <c r="M684" s="168">
        <v>0.93538790066800004</v>
      </c>
      <c r="N684" s="168">
        <v>3.8030168231000001</v>
      </c>
      <c r="O684" s="163" t="s">
        <v>205</v>
      </c>
      <c r="P684" s="169">
        <v>0.14440987850000001</v>
      </c>
      <c r="Q684" s="129"/>
      <c r="R684" s="170"/>
    </row>
    <row r="685" spans="2:18" x14ac:dyDescent="0.25">
      <c r="B685" s="162" t="s">
        <v>166</v>
      </c>
      <c r="C685" s="163" t="s">
        <v>221</v>
      </c>
      <c r="D685" s="164" t="s">
        <v>217</v>
      </c>
      <c r="E685" s="163" t="s">
        <v>217</v>
      </c>
      <c r="F685" s="165">
        <v>44225.553796296299</v>
      </c>
      <c r="G685" s="165">
        <v>45320</v>
      </c>
      <c r="H685" s="163" t="s">
        <v>171</v>
      </c>
      <c r="I685" s="166">
        <v>28753.42</v>
      </c>
      <c r="J685" s="167">
        <v>25003.4</v>
      </c>
      <c r="K685" s="166">
        <v>25225.518025544701</v>
      </c>
      <c r="L685" s="166">
        <v>28753.42</v>
      </c>
      <c r="M685" s="168">
        <v>0.87730496148100001</v>
      </c>
      <c r="N685" s="168">
        <v>5.0944993902000002</v>
      </c>
      <c r="O685" s="163" t="s">
        <v>205</v>
      </c>
      <c r="P685" s="169">
        <v>3.6223907499999999E-2</v>
      </c>
      <c r="Q685" s="129"/>
      <c r="R685" s="170"/>
    </row>
    <row r="686" spans="2:18" x14ac:dyDescent="0.25">
      <c r="B686" s="162" t="s">
        <v>166</v>
      </c>
      <c r="C686" s="163" t="s">
        <v>221</v>
      </c>
      <c r="D686" s="164" t="s">
        <v>217</v>
      </c>
      <c r="E686" s="163" t="s">
        <v>217</v>
      </c>
      <c r="F686" s="165">
        <v>44225.550567129627</v>
      </c>
      <c r="G686" s="165">
        <v>45320</v>
      </c>
      <c r="H686" s="163" t="s">
        <v>171</v>
      </c>
      <c r="I686" s="166">
        <v>28753.42</v>
      </c>
      <c r="J686" s="167">
        <v>25003.4</v>
      </c>
      <c r="K686" s="166">
        <v>25225.518025544701</v>
      </c>
      <c r="L686" s="166">
        <v>28753.42</v>
      </c>
      <c r="M686" s="168">
        <v>0.87730496148100001</v>
      </c>
      <c r="N686" s="168">
        <v>5.0944993902000002</v>
      </c>
      <c r="O686" s="163" t="s">
        <v>205</v>
      </c>
      <c r="P686" s="169">
        <v>3.6223907499999999E-2</v>
      </c>
      <c r="Q686" s="129"/>
      <c r="R686" s="170"/>
    </row>
    <row r="687" spans="2:18" x14ac:dyDescent="0.25">
      <c r="B687" s="162" t="s">
        <v>166</v>
      </c>
      <c r="C687" s="163" t="s">
        <v>221</v>
      </c>
      <c r="D687" s="164" t="s">
        <v>217</v>
      </c>
      <c r="E687" s="163" t="s">
        <v>217</v>
      </c>
      <c r="F687" s="165">
        <v>44134.646747685183</v>
      </c>
      <c r="G687" s="165">
        <v>44676</v>
      </c>
      <c r="H687" s="163" t="s">
        <v>171</v>
      </c>
      <c r="I687" s="166">
        <v>105939.73</v>
      </c>
      <c r="J687" s="167">
        <v>100000</v>
      </c>
      <c r="K687" s="166">
        <v>100722.3005640878</v>
      </c>
      <c r="L687" s="166">
        <v>105939.73</v>
      </c>
      <c r="M687" s="168">
        <v>0.95075096532799996</v>
      </c>
      <c r="N687" s="168">
        <v>4.0606108110000001</v>
      </c>
      <c r="O687" s="163" t="s">
        <v>205</v>
      </c>
      <c r="P687" s="169">
        <v>0.1446374775</v>
      </c>
      <c r="Q687" s="129"/>
      <c r="R687" s="170"/>
    </row>
    <row r="688" spans="2:18" x14ac:dyDescent="0.25">
      <c r="B688" s="171" t="s">
        <v>166</v>
      </c>
      <c r="C688" s="130" t="s">
        <v>221</v>
      </c>
      <c r="D688" s="130" t="s">
        <v>217</v>
      </c>
      <c r="E688" s="130" t="s">
        <v>217</v>
      </c>
      <c r="F688" s="130">
        <v>44104.623240740744</v>
      </c>
      <c r="G688" s="130">
        <v>44824</v>
      </c>
      <c r="H688" s="130" t="s">
        <v>171</v>
      </c>
      <c r="I688" s="172">
        <v>108383.56</v>
      </c>
      <c r="J688" s="173">
        <v>100000.01</v>
      </c>
      <c r="K688" s="174">
        <v>100081.09722060341</v>
      </c>
      <c r="L688" s="172">
        <v>108383.56</v>
      </c>
      <c r="M688" s="129">
        <v>0.92339739736000004</v>
      </c>
      <c r="N688" s="129">
        <v>4.318530151</v>
      </c>
      <c r="O688" s="129" t="s">
        <v>205</v>
      </c>
      <c r="P688" s="175">
        <v>0.14371670789999999</v>
      </c>
      <c r="Q688" s="176"/>
      <c r="R688" s="170"/>
    </row>
    <row r="689" spans="2:18" x14ac:dyDescent="0.25">
      <c r="B689" s="162" t="s">
        <v>166</v>
      </c>
      <c r="C689" s="163" t="s">
        <v>221</v>
      </c>
      <c r="D689" s="164" t="s">
        <v>217</v>
      </c>
      <c r="E689" s="163" t="s">
        <v>217</v>
      </c>
      <c r="F689" s="165">
        <v>44228.462673611109</v>
      </c>
      <c r="G689" s="165">
        <v>44774</v>
      </c>
      <c r="H689" s="163" t="s">
        <v>171</v>
      </c>
      <c r="I689" s="166">
        <v>10696</v>
      </c>
      <c r="J689" s="167">
        <v>10086.52</v>
      </c>
      <c r="K689" s="166">
        <v>10555.562689874499</v>
      </c>
      <c r="L689" s="166">
        <v>10696</v>
      </c>
      <c r="M689" s="168">
        <v>0.98687010937499997</v>
      </c>
      <c r="N689" s="168">
        <v>4.0000020382999999</v>
      </c>
      <c r="O689" s="163" t="s">
        <v>205</v>
      </c>
      <c r="P689" s="169">
        <v>1.51578146E-2</v>
      </c>
      <c r="Q689" s="129"/>
      <c r="R689" s="170"/>
    </row>
    <row r="690" spans="2:18" x14ac:dyDescent="0.25">
      <c r="B690" s="162" t="s">
        <v>166</v>
      </c>
      <c r="C690" s="163" t="s">
        <v>221</v>
      </c>
      <c r="D690" s="164" t="s">
        <v>217</v>
      </c>
      <c r="E690" s="163" t="s">
        <v>217</v>
      </c>
      <c r="F690" s="165">
        <v>44225.552025462966</v>
      </c>
      <c r="G690" s="165">
        <v>45320</v>
      </c>
      <c r="H690" s="163" t="s">
        <v>171</v>
      </c>
      <c r="I690" s="166">
        <v>28753.42</v>
      </c>
      <c r="J690" s="167">
        <v>25003.4</v>
      </c>
      <c r="K690" s="166">
        <v>25225.518025544701</v>
      </c>
      <c r="L690" s="166">
        <v>28753.42</v>
      </c>
      <c r="M690" s="168">
        <v>0.87730496148100001</v>
      </c>
      <c r="N690" s="168">
        <v>5.0944993902000002</v>
      </c>
      <c r="O690" s="163" t="s">
        <v>205</v>
      </c>
      <c r="P690" s="169">
        <v>3.6223907499999999E-2</v>
      </c>
      <c r="Q690" s="129"/>
      <c r="R690" s="170"/>
    </row>
    <row r="691" spans="2:18" x14ac:dyDescent="0.25">
      <c r="B691" s="162" t="s">
        <v>166</v>
      </c>
      <c r="C691" s="163" t="s">
        <v>221</v>
      </c>
      <c r="D691" s="164" t="s">
        <v>217</v>
      </c>
      <c r="E691" s="163" t="s">
        <v>217</v>
      </c>
      <c r="F691" s="165">
        <v>44368.552118055559</v>
      </c>
      <c r="G691" s="165">
        <v>44774</v>
      </c>
      <c r="H691" s="163" t="s">
        <v>171</v>
      </c>
      <c r="I691" s="166">
        <v>10535</v>
      </c>
      <c r="J691" s="167">
        <v>10063.75</v>
      </c>
      <c r="K691" s="166">
        <v>10389.9477472202</v>
      </c>
      <c r="L691" s="166">
        <v>10535</v>
      </c>
      <c r="M691" s="168">
        <v>0.98623139508500002</v>
      </c>
      <c r="N691" s="168">
        <v>4.2</v>
      </c>
      <c r="O691" s="163" t="s">
        <v>205</v>
      </c>
      <c r="P691" s="169">
        <v>1.49199912E-2</v>
      </c>
      <c r="Q691" s="129"/>
      <c r="R691" s="170"/>
    </row>
    <row r="692" spans="2:18" x14ac:dyDescent="0.25">
      <c r="B692" s="162"/>
      <c r="C692" s="163" t="s">
        <v>222</v>
      </c>
      <c r="D692" s="164"/>
      <c r="E692" s="163"/>
      <c r="F692" s="165"/>
      <c r="G692" s="165"/>
      <c r="H692" s="163"/>
      <c r="I692" s="166">
        <v>2507858.4999999995</v>
      </c>
      <c r="J692" s="167">
        <v>2322231.1499999994</v>
      </c>
      <c r="K692" s="166">
        <v>2336125.4189707413</v>
      </c>
      <c r="L692" s="166">
        <v>2507858.4999999995</v>
      </c>
      <c r="M692" s="168"/>
      <c r="N692" s="168"/>
      <c r="O692" s="163"/>
      <c r="P692" s="169">
        <v>3.3546819904</v>
      </c>
      <c r="Q692" s="129"/>
      <c r="R692" s="170"/>
    </row>
    <row r="693" spans="2:18" x14ac:dyDescent="0.25">
      <c r="B693" s="162" t="s">
        <v>204</v>
      </c>
      <c r="C693" s="163" t="s">
        <v>181</v>
      </c>
      <c r="D693" s="164" t="s">
        <v>169</v>
      </c>
      <c r="E693" s="163" t="s">
        <v>170</v>
      </c>
      <c r="F693" s="165">
        <v>44490.678425925929</v>
      </c>
      <c r="G693" s="165">
        <v>48094</v>
      </c>
      <c r="H693" s="163" t="s">
        <v>171</v>
      </c>
      <c r="I693" s="166">
        <v>1448767.2</v>
      </c>
      <c r="J693" s="167">
        <v>1004438.36</v>
      </c>
      <c r="K693" s="166">
        <v>1001855.196853321</v>
      </c>
      <c r="L693" s="166">
        <v>1448767.2</v>
      </c>
      <c r="M693" s="168">
        <v>0.69152255576599997</v>
      </c>
      <c r="N693" s="168">
        <v>4.5763851040999999</v>
      </c>
      <c r="O693" s="163" t="s">
        <v>205</v>
      </c>
      <c r="P693" s="169">
        <v>1.4386665877</v>
      </c>
      <c r="Q693" s="129"/>
      <c r="R693" s="170"/>
    </row>
    <row r="694" spans="2:18" x14ac:dyDescent="0.25">
      <c r="B694" s="171" t="s">
        <v>204</v>
      </c>
      <c r="C694" s="130" t="s">
        <v>181</v>
      </c>
      <c r="D694" s="130" t="s">
        <v>169</v>
      </c>
      <c r="E694" s="130" t="s">
        <v>170</v>
      </c>
      <c r="F694" s="130">
        <v>44558.425266203703</v>
      </c>
      <c r="G694" s="130">
        <v>46056</v>
      </c>
      <c r="H694" s="130" t="s">
        <v>171</v>
      </c>
      <c r="I694" s="172">
        <v>6483.42</v>
      </c>
      <c r="J694" s="173">
        <v>5046.99</v>
      </c>
      <c r="K694" s="174">
        <v>5048.8989826641</v>
      </c>
      <c r="L694" s="172">
        <v>6483.42</v>
      </c>
      <c r="M694" s="129">
        <v>0.77874007586500005</v>
      </c>
      <c r="N694" s="129">
        <v>7.1849168884000001</v>
      </c>
      <c r="O694" s="129" t="s">
        <v>205</v>
      </c>
      <c r="P694" s="175">
        <v>7.2502317E-3</v>
      </c>
      <c r="Q694" s="176"/>
      <c r="R694" s="170"/>
    </row>
    <row r="695" spans="2:18" x14ac:dyDescent="0.25">
      <c r="B695" s="162" t="s">
        <v>167</v>
      </c>
      <c r="C695" s="163" t="s">
        <v>181</v>
      </c>
      <c r="D695" s="164" t="s">
        <v>169</v>
      </c>
      <c r="E695" s="163" t="s">
        <v>170</v>
      </c>
      <c r="F695" s="165">
        <v>44537.729155092595</v>
      </c>
      <c r="G695" s="165">
        <v>48094</v>
      </c>
      <c r="H695" s="163" t="s">
        <v>171</v>
      </c>
      <c r="I695" s="166">
        <v>776539.2</v>
      </c>
      <c r="J695" s="167">
        <v>541484.81999999995</v>
      </c>
      <c r="K695" s="166">
        <v>536989.25590935396</v>
      </c>
      <c r="L695" s="166">
        <v>776539.2</v>
      </c>
      <c r="M695" s="168">
        <v>0.69151596713899999</v>
      </c>
      <c r="N695" s="168">
        <v>4.5765140652999996</v>
      </c>
      <c r="O695" s="163" t="s">
        <v>205</v>
      </c>
      <c r="P695" s="169">
        <v>0.77111792489999997</v>
      </c>
      <c r="Q695" s="129"/>
      <c r="R695" s="170"/>
    </row>
    <row r="696" spans="2:18" x14ac:dyDescent="0.25">
      <c r="B696" s="162" t="s">
        <v>204</v>
      </c>
      <c r="C696" s="163" t="s">
        <v>181</v>
      </c>
      <c r="D696" s="164" t="s">
        <v>169</v>
      </c>
      <c r="E696" s="163" t="s">
        <v>170</v>
      </c>
      <c r="F696" s="165">
        <v>44558.43005787037</v>
      </c>
      <c r="G696" s="165">
        <v>46632</v>
      </c>
      <c r="H696" s="163" t="s">
        <v>171</v>
      </c>
      <c r="I696" s="166">
        <v>7042.84</v>
      </c>
      <c r="J696" s="167">
        <v>5018.54</v>
      </c>
      <c r="K696" s="166">
        <v>5020.4882777285002</v>
      </c>
      <c r="L696" s="166">
        <v>7042.84</v>
      </c>
      <c r="M696" s="168">
        <v>0.71284996929199995</v>
      </c>
      <c r="N696" s="168">
        <v>7.3172581902999996</v>
      </c>
      <c r="O696" s="163" t="s">
        <v>205</v>
      </c>
      <c r="P696" s="169">
        <v>7.2094337999999997E-3</v>
      </c>
      <c r="Q696" s="129"/>
      <c r="R696" s="170"/>
    </row>
    <row r="697" spans="2:18" x14ac:dyDescent="0.25">
      <c r="B697" s="162" t="s">
        <v>204</v>
      </c>
      <c r="C697" s="163" t="s">
        <v>181</v>
      </c>
      <c r="D697" s="164" t="s">
        <v>169</v>
      </c>
      <c r="E697" s="163" t="s">
        <v>170</v>
      </c>
      <c r="F697" s="165">
        <v>44474.425127314818</v>
      </c>
      <c r="G697" s="165">
        <v>48094</v>
      </c>
      <c r="H697" s="163" t="s">
        <v>171</v>
      </c>
      <c r="I697" s="166">
        <v>144876.79999999999</v>
      </c>
      <c r="J697" s="167">
        <v>100734.3</v>
      </c>
      <c r="K697" s="166">
        <v>100653.6323481311</v>
      </c>
      <c r="L697" s="166">
        <v>144876.79999999999</v>
      </c>
      <c r="M697" s="168">
        <v>0.69475328243099999</v>
      </c>
      <c r="N697" s="168">
        <v>4.5133176445999998</v>
      </c>
      <c r="O697" s="163" t="s">
        <v>205</v>
      </c>
      <c r="P697" s="169">
        <v>0.14453886969999999</v>
      </c>
      <c r="Q697" s="129"/>
      <c r="R697" s="170"/>
    </row>
    <row r="698" spans="2:18" x14ac:dyDescent="0.25">
      <c r="B698" s="162" t="s">
        <v>204</v>
      </c>
      <c r="C698" s="163" t="s">
        <v>181</v>
      </c>
      <c r="D698" s="164" t="s">
        <v>169</v>
      </c>
      <c r="E698" s="163" t="s">
        <v>170</v>
      </c>
      <c r="F698" s="165">
        <v>44544.596863425926</v>
      </c>
      <c r="G698" s="165">
        <v>48094</v>
      </c>
      <c r="H698" s="163" t="s">
        <v>171</v>
      </c>
      <c r="I698" s="166">
        <v>1159013.6000000001</v>
      </c>
      <c r="J698" s="167">
        <v>808876.71</v>
      </c>
      <c r="K698" s="166">
        <v>801473.09914914612</v>
      </c>
      <c r="L698" s="166">
        <v>1159013.6000000001</v>
      </c>
      <c r="M698" s="168">
        <v>0.69151311007000005</v>
      </c>
      <c r="N698" s="168">
        <v>4.5765698275000002</v>
      </c>
      <c r="O698" s="163" t="s">
        <v>205</v>
      </c>
      <c r="P698" s="169">
        <v>1.1509173904000001</v>
      </c>
      <c r="Q698" s="129"/>
      <c r="R698" s="170"/>
    </row>
    <row r="699" spans="2:18" x14ac:dyDescent="0.25">
      <c r="B699" s="162" t="s">
        <v>204</v>
      </c>
      <c r="C699" s="163" t="s">
        <v>181</v>
      </c>
      <c r="D699" s="164" t="s">
        <v>169</v>
      </c>
      <c r="E699" s="163" t="s">
        <v>170</v>
      </c>
      <c r="F699" s="165">
        <v>44490.678379629629</v>
      </c>
      <c r="G699" s="165">
        <v>48094</v>
      </c>
      <c r="H699" s="163" t="s">
        <v>171</v>
      </c>
      <c r="I699" s="166">
        <v>1448767.2</v>
      </c>
      <c r="J699" s="167">
        <v>1004438.36</v>
      </c>
      <c r="K699" s="166">
        <v>1001855.196853321</v>
      </c>
      <c r="L699" s="166">
        <v>1448767.2</v>
      </c>
      <c r="M699" s="168">
        <v>0.69152255576599997</v>
      </c>
      <c r="N699" s="168">
        <v>4.5763851040999999</v>
      </c>
      <c r="O699" s="163" t="s">
        <v>205</v>
      </c>
      <c r="P699" s="169">
        <v>1.4386665877</v>
      </c>
      <c r="Q699" s="129"/>
      <c r="R699" s="170"/>
    </row>
    <row r="700" spans="2:18" x14ac:dyDescent="0.25">
      <c r="B700" s="162" t="s">
        <v>204</v>
      </c>
      <c r="C700" s="163" t="s">
        <v>181</v>
      </c>
      <c r="D700" s="164" t="s">
        <v>169</v>
      </c>
      <c r="E700" s="163" t="s">
        <v>170</v>
      </c>
      <c r="F700" s="165">
        <v>44550.543495370373</v>
      </c>
      <c r="G700" s="165">
        <v>47458</v>
      </c>
      <c r="H700" s="163" t="s">
        <v>171</v>
      </c>
      <c r="I700" s="166">
        <v>61540.800000000003</v>
      </c>
      <c r="J700" s="167">
        <v>40699.85</v>
      </c>
      <c r="K700" s="166">
        <v>40755.330471034002</v>
      </c>
      <c r="L700" s="166">
        <v>61540.800000000003</v>
      </c>
      <c r="M700" s="168">
        <v>0.66224895469400002</v>
      </c>
      <c r="N700" s="168">
        <v>6.6382745395000002</v>
      </c>
      <c r="O700" s="163" t="s">
        <v>205</v>
      </c>
      <c r="P700" s="169">
        <v>5.8524757300000001E-2</v>
      </c>
      <c r="Q700" s="129"/>
      <c r="R700" s="170"/>
    </row>
    <row r="701" spans="2:18" x14ac:dyDescent="0.25">
      <c r="B701" s="162"/>
      <c r="C701" s="163" t="s">
        <v>223</v>
      </c>
      <c r="D701" s="164"/>
      <c r="E701" s="163"/>
      <c r="F701" s="165"/>
      <c r="G701" s="165"/>
      <c r="H701" s="163"/>
      <c r="I701" s="166">
        <v>5053031.0599999996</v>
      </c>
      <c r="J701" s="167">
        <v>3510737.9299999997</v>
      </c>
      <c r="K701" s="166">
        <v>3493651.0988447</v>
      </c>
      <c r="L701" s="166">
        <v>5053031.0599999996</v>
      </c>
      <c r="M701" s="168"/>
      <c r="N701" s="168"/>
      <c r="O701" s="163"/>
      <c r="P701" s="169">
        <v>5.0168917832000002</v>
      </c>
      <c r="Q701" s="129"/>
      <c r="R701" s="170"/>
    </row>
    <row r="702" spans="2:18" x14ac:dyDescent="0.25">
      <c r="B702" s="162" t="s">
        <v>204</v>
      </c>
      <c r="C702" s="163" t="s">
        <v>182</v>
      </c>
      <c r="D702" s="164" t="s">
        <v>169</v>
      </c>
      <c r="E702" s="163" t="s">
        <v>170</v>
      </c>
      <c r="F702" s="165">
        <v>44194.496817129628</v>
      </c>
      <c r="G702" s="165">
        <v>45035</v>
      </c>
      <c r="H702" s="163" t="s">
        <v>171</v>
      </c>
      <c r="I702" s="166">
        <v>23241.1</v>
      </c>
      <c r="J702" s="167">
        <v>20245.75</v>
      </c>
      <c r="K702" s="166">
        <v>20252.655084475398</v>
      </c>
      <c r="L702" s="166">
        <v>23241.1</v>
      </c>
      <c r="M702" s="168">
        <v>0.87141551322800004</v>
      </c>
      <c r="N702" s="168">
        <v>6.6591484550000004</v>
      </c>
      <c r="O702" s="163" t="s">
        <v>205</v>
      </c>
      <c r="P702" s="169">
        <v>2.9082863699999999E-2</v>
      </c>
      <c r="Q702" s="129"/>
      <c r="R702" s="170"/>
    </row>
    <row r="703" spans="2:18" x14ac:dyDescent="0.25">
      <c r="B703" s="162" t="s">
        <v>204</v>
      </c>
      <c r="C703" s="163" t="s">
        <v>182</v>
      </c>
      <c r="D703" s="164" t="s">
        <v>169</v>
      </c>
      <c r="E703" s="163" t="s">
        <v>170</v>
      </c>
      <c r="F703" s="165">
        <v>43399.577719907407</v>
      </c>
      <c r="G703" s="165">
        <v>45763</v>
      </c>
      <c r="H703" s="163" t="s">
        <v>171</v>
      </c>
      <c r="I703" s="166">
        <v>90656.12</v>
      </c>
      <c r="J703" s="167">
        <v>62588.11</v>
      </c>
      <c r="K703" s="166">
        <v>62711.181195069701</v>
      </c>
      <c r="L703" s="166">
        <v>90656.12</v>
      </c>
      <c r="M703" s="168">
        <v>0.69174790620899995</v>
      </c>
      <c r="N703" s="168">
        <v>7.1907509455999996</v>
      </c>
      <c r="O703" s="163" t="s">
        <v>205</v>
      </c>
      <c r="P703" s="169">
        <v>9.0053414299999995E-2</v>
      </c>
      <c r="Q703" s="129"/>
      <c r="R703" s="170"/>
    </row>
    <row r="704" spans="2:18" x14ac:dyDescent="0.25">
      <c r="B704" s="162" t="s">
        <v>204</v>
      </c>
      <c r="C704" s="163" t="s">
        <v>182</v>
      </c>
      <c r="D704" s="164" t="s">
        <v>169</v>
      </c>
      <c r="E704" s="163" t="s">
        <v>170</v>
      </c>
      <c r="F704" s="165">
        <v>44650.514340277776</v>
      </c>
      <c r="G704" s="165">
        <v>46413</v>
      </c>
      <c r="H704" s="163" t="s">
        <v>171</v>
      </c>
      <c r="I704" s="166">
        <v>289753.40000000002</v>
      </c>
      <c r="J704" s="167">
        <v>227310.98</v>
      </c>
      <c r="K704" s="166">
        <v>227348.39005875841</v>
      </c>
      <c r="L704" s="166">
        <v>289753.40000000002</v>
      </c>
      <c r="M704" s="168">
        <v>0.78462716937499999</v>
      </c>
      <c r="N704" s="168">
        <v>6.1940194683999996</v>
      </c>
      <c r="O704" s="163" t="s">
        <v>205</v>
      </c>
      <c r="P704" s="169">
        <v>0.32647286110000001</v>
      </c>
      <c r="Q704" s="129"/>
      <c r="R704" s="170"/>
    </row>
    <row r="705" spans="2:18" x14ac:dyDescent="0.25">
      <c r="B705" s="162" t="s">
        <v>204</v>
      </c>
      <c r="C705" s="163" t="s">
        <v>182</v>
      </c>
      <c r="D705" s="164" t="s">
        <v>169</v>
      </c>
      <c r="E705" s="163" t="s">
        <v>170</v>
      </c>
      <c r="F705" s="165">
        <v>44091.497372685182</v>
      </c>
      <c r="G705" s="165">
        <v>46063</v>
      </c>
      <c r="H705" s="163" t="s">
        <v>171</v>
      </c>
      <c r="I705" s="166">
        <v>4234.18</v>
      </c>
      <c r="J705" s="167">
        <v>3018.51</v>
      </c>
      <c r="K705" s="166">
        <v>3027.1140102982999</v>
      </c>
      <c r="L705" s="166">
        <v>4234.18</v>
      </c>
      <c r="M705" s="168">
        <v>0.71492331698199996</v>
      </c>
      <c r="N705" s="168">
        <v>7.7128246895999997</v>
      </c>
      <c r="O705" s="163" t="s">
        <v>205</v>
      </c>
      <c r="P705" s="169">
        <v>4.3469433000000004E-3</v>
      </c>
      <c r="Q705" s="129"/>
      <c r="R705" s="170"/>
    </row>
    <row r="706" spans="2:18" x14ac:dyDescent="0.25">
      <c r="B706" s="162" t="s">
        <v>204</v>
      </c>
      <c r="C706" s="163" t="s">
        <v>182</v>
      </c>
      <c r="D706" s="164" t="s">
        <v>169</v>
      </c>
      <c r="E706" s="163" t="s">
        <v>170</v>
      </c>
      <c r="F706" s="165">
        <v>44230.496539351851</v>
      </c>
      <c r="G706" s="165">
        <v>45020</v>
      </c>
      <c r="H706" s="163" t="s">
        <v>171</v>
      </c>
      <c r="I706" s="166">
        <v>12019.42</v>
      </c>
      <c r="J706" s="167">
        <v>10071.51</v>
      </c>
      <c r="K706" s="166">
        <v>10212.188872311601</v>
      </c>
      <c r="L706" s="166">
        <v>12019.42</v>
      </c>
      <c r="M706" s="168">
        <v>0.84964073743299995</v>
      </c>
      <c r="N706" s="168">
        <v>9.3054870083000001</v>
      </c>
      <c r="O706" s="163" t="s">
        <v>205</v>
      </c>
      <c r="P706" s="169">
        <v>1.4664729E-2</v>
      </c>
      <c r="Q706" s="129"/>
      <c r="R706" s="170"/>
    </row>
    <row r="707" spans="2:18" x14ac:dyDescent="0.25">
      <c r="B707" s="162" t="s">
        <v>204</v>
      </c>
      <c r="C707" s="163" t="s">
        <v>182</v>
      </c>
      <c r="D707" s="164" t="s">
        <v>169</v>
      </c>
      <c r="E707" s="163" t="s">
        <v>170</v>
      </c>
      <c r="F707" s="165">
        <v>43402.654861111114</v>
      </c>
      <c r="G707" s="165">
        <v>45763</v>
      </c>
      <c r="H707" s="163" t="s">
        <v>171</v>
      </c>
      <c r="I707" s="166">
        <v>59446.7</v>
      </c>
      <c r="J707" s="167">
        <v>41081.089999999997</v>
      </c>
      <c r="K707" s="166">
        <v>41130.600340188503</v>
      </c>
      <c r="L707" s="166">
        <v>59446.7</v>
      </c>
      <c r="M707" s="168">
        <v>0.69189038820000004</v>
      </c>
      <c r="N707" s="168">
        <v>7.1826066722000004</v>
      </c>
      <c r="O707" s="163" t="s">
        <v>205</v>
      </c>
      <c r="P707" s="169">
        <v>5.9063645800000002E-2</v>
      </c>
      <c r="Q707" s="129"/>
      <c r="R707" s="170"/>
    </row>
    <row r="708" spans="2:18" x14ac:dyDescent="0.25">
      <c r="B708" s="162" t="s">
        <v>204</v>
      </c>
      <c r="C708" s="163" t="s">
        <v>182</v>
      </c>
      <c r="D708" s="164" t="s">
        <v>169</v>
      </c>
      <c r="E708" s="163" t="s">
        <v>170</v>
      </c>
      <c r="F708" s="165">
        <v>44160.677453703705</v>
      </c>
      <c r="G708" s="165">
        <v>46063</v>
      </c>
      <c r="H708" s="163" t="s">
        <v>171</v>
      </c>
      <c r="I708" s="166">
        <v>5570.61</v>
      </c>
      <c r="J708" s="167">
        <v>4006.57</v>
      </c>
      <c r="K708" s="166">
        <v>4036.0373765324998</v>
      </c>
      <c r="L708" s="166">
        <v>5570.61</v>
      </c>
      <c r="M708" s="168">
        <v>0.72452341422800004</v>
      </c>
      <c r="N708" s="168">
        <v>7.7129586663999996</v>
      </c>
      <c r="O708" s="163" t="s">
        <v>205</v>
      </c>
      <c r="P708" s="169">
        <v>5.7957598000000004E-3</v>
      </c>
      <c r="Q708" s="129"/>
      <c r="R708" s="170"/>
    </row>
    <row r="709" spans="2:18" x14ac:dyDescent="0.25">
      <c r="B709" s="162" t="s">
        <v>204</v>
      </c>
      <c r="C709" s="163" t="s">
        <v>182</v>
      </c>
      <c r="D709" s="164" t="s">
        <v>169</v>
      </c>
      <c r="E709" s="163" t="s">
        <v>170</v>
      </c>
      <c r="F709" s="165">
        <v>44375.692488425928</v>
      </c>
      <c r="G709" s="165">
        <v>47401</v>
      </c>
      <c r="H709" s="163" t="s">
        <v>171</v>
      </c>
      <c r="I709" s="166">
        <v>4907.3999999999996</v>
      </c>
      <c r="J709" s="167">
        <v>3041.9</v>
      </c>
      <c r="K709" s="166">
        <v>3043.866930576</v>
      </c>
      <c r="L709" s="166">
        <v>4907.3999999999996</v>
      </c>
      <c r="M709" s="168">
        <v>0.62026061266200005</v>
      </c>
      <c r="N709" s="168">
        <v>7.7132239937999998</v>
      </c>
      <c r="O709" s="163" t="s">
        <v>205</v>
      </c>
      <c r="P709" s="169">
        <v>4.3710006000000001E-3</v>
      </c>
      <c r="Q709" s="129"/>
      <c r="R709" s="170"/>
    </row>
    <row r="710" spans="2:18" x14ac:dyDescent="0.25">
      <c r="B710" s="162" t="s">
        <v>204</v>
      </c>
      <c r="C710" s="163" t="s">
        <v>182</v>
      </c>
      <c r="D710" s="164" t="s">
        <v>169</v>
      </c>
      <c r="E710" s="163" t="s">
        <v>170</v>
      </c>
      <c r="F710" s="165">
        <v>43588.585752314815</v>
      </c>
      <c r="G710" s="165">
        <v>45763</v>
      </c>
      <c r="H710" s="163" t="s">
        <v>171</v>
      </c>
      <c r="I710" s="166">
        <v>36219.279999999999</v>
      </c>
      <c r="J710" s="167">
        <v>25046.25</v>
      </c>
      <c r="K710" s="166">
        <v>25364.201683345502</v>
      </c>
      <c r="L710" s="166">
        <v>36219.279999999999</v>
      </c>
      <c r="M710" s="168">
        <v>0.70029557968400002</v>
      </c>
      <c r="N710" s="168">
        <v>7.713522642</v>
      </c>
      <c r="O710" s="163" t="s">
        <v>205</v>
      </c>
      <c r="P710" s="169">
        <v>3.6423057500000001E-2</v>
      </c>
      <c r="Q710" s="129"/>
      <c r="R710" s="170"/>
    </row>
    <row r="711" spans="2:18" x14ac:dyDescent="0.25">
      <c r="B711" s="162" t="s">
        <v>204</v>
      </c>
      <c r="C711" s="163" t="s">
        <v>182</v>
      </c>
      <c r="D711" s="164" t="s">
        <v>169</v>
      </c>
      <c r="E711" s="163" t="s">
        <v>170</v>
      </c>
      <c r="F711" s="165">
        <v>44183.468958333331</v>
      </c>
      <c r="G711" s="165">
        <v>45020</v>
      </c>
      <c r="H711" s="163" t="s">
        <v>171</v>
      </c>
      <c r="I711" s="166">
        <v>1224383.6000000001</v>
      </c>
      <c r="J711" s="167">
        <v>1088000</v>
      </c>
      <c r="K711" s="166">
        <v>1053195.1278537819</v>
      </c>
      <c r="L711" s="166">
        <v>1224383.6000000001</v>
      </c>
      <c r="M711" s="168">
        <v>0.860183955301</v>
      </c>
      <c r="N711" s="168">
        <v>5.8439755557000002</v>
      </c>
      <c r="O711" s="163" t="s">
        <v>205</v>
      </c>
      <c r="P711" s="169">
        <v>1.5123908580000001</v>
      </c>
      <c r="Q711" s="129"/>
      <c r="R711" s="170"/>
    </row>
    <row r="712" spans="2:18" x14ac:dyDescent="0.25">
      <c r="B712" s="162" t="s">
        <v>204</v>
      </c>
      <c r="C712" s="163" t="s">
        <v>182</v>
      </c>
      <c r="D712" s="164" t="s">
        <v>169</v>
      </c>
      <c r="E712" s="163" t="s">
        <v>170</v>
      </c>
      <c r="F712" s="165">
        <v>43399.569872685184</v>
      </c>
      <c r="G712" s="165">
        <v>45365</v>
      </c>
      <c r="H712" s="163" t="s">
        <v>171</v>
      </c>
      <c r="I712" s="166">
        <v>77669.38</v>
      </c>
      <c r="J712" s="167">
        <v>57089.58</v>
      </c>
      <c r="K712" s="166">
        <v>54062.8878443309</v>
      </c>
      <c r="L712" s="166">
        <v>77669.38</v>
      </c>
      <c r="M712" s="168">
        <v>0.696064367249</v>
      </c>
      <c r="N712" s="168">
        <v>7.1874259008000001</v>
      </c>
      <c r="O712" s="163" t="s">
        <v>205</v>
      </c>
      <c r="P712" s="169">
        <v>7.76344432E-2</v>
      </c>
      <c r="Q712" s="129"/>
      <c r="R712" s="170"/>
    </row>
    <row r="713" spans="2:18" x14ac:dyDescent="0.25">
      <c r="B713" s="162" t="s">
        <v>166</v>
      </c>
      <c r="C713" s="163" t="s">
        <v>182</v>
      </c>
      <c r="D713" s="164" t="s">
        <v>169</v>
      </c>
      <c r="E713" s="163" t="s">
        <v>170</v>
      </c>
      <c r="F713" s="165">
        <v>44558.414456018516</v>
      </c>
      <c r="G713" s="165">
        <v>44655</v>
      </c>
      <c r="H713" s="163" t="s">
        <v>171</v>
      </c>
      <c r="I713" s="166">
        <v>52636</v>
      </c>
      <c r="J713" s="167">
        <v>52023.87</v>
      </c>
      <c r="K713" s="166">
        <v>52610.615722332601</v>
      </c>
      <c r="L713" s="166">
        <v>52636</v>
      </c>
      <c r="M713" s="168">
        <v>0.999517739234</v>
      </c>
      <c r="N713" s="168">
        <v>4.5000025674000002</v>
      </c>
      <c r="O713" s="163" t="s">
        <v>205</v>
      </c>
      <c r="P713" s="169">
        <v>7.5548976800000001E-2</v>
      </c>
      <c r="Q713" s="129"/>
      <c r="R713" s="170"/>
    </row>
    <row r="714" spans="2:18" x14ac:dyDescent="0.25">
      <c r="B714" s="162" t="s">
        <v>204</v>
      </c>
      <c r="C714" s="163" t="s">
        <v>182</v>
      </c>
      <c r="D714" s="164" t="s">
        <v>169</v>
      </c>
      <c r="E714" s="163" t="s">
        <v>170</v>
      </c>
      <c r="F714" s="165">
        <v>43613.527546296296</v>
      </c>
      <c r="G714" s="165">
        <v>45763</v>
      </c>
      <c r="H714" s="163" t="s">
        <v>171</v>
      </c>
      <c r="I714" s="166">
        <v>14487.76</v>
      </c>
      <c r="J714" s="167">
        <v>10069.84</v>
      </c>
      <c r="K714" s="166">
        <v>10145.8244684285</v>
      </c>
      <c r="L714" s="166">
        <v>14487.76</v>
      </c>
      <c r="M714" s="168">
        <v>0.70030318478700004</v>
      </c>
      <c r="N714" s="168">
        <v>7.7130507553000003</v>
      </c>
      <c r="O714" s="163" t="s">
        <v>205</v>
      </c>
      <c r="P714" s="169">
        <v>1.45694295E-2</v>
      </c>
      <c r="Q714" s="129"/>
      <c r="R714" s="170"/>
    </row>
    <row r="715" spans="2:18" x14ac:dyDescent="0.25">
      <c r="B715" s="171"/>
      <c r="C715" s="130" t="s">
        <v>224</v>
      </c>
      <c r="D715" s="130"/>
      <c r="E715" s="130"/>
      <c r="F715" s="130"/>
      <c r="G715" s="130"/>
      <c r="H715" s="130"/>
      <c r="I715" s="172">
        <v>1895224.95</v>
      </c>
      <c r="J715" s="173">
        <v>1603593.9600000004</v>
      </c>
      <c r="K715" s="174">
        <v>1567140.6914404298</v>
      </c>
      <c r="L715" s="172">
        <v>1895224.95</v>
      </c>
      <c r="M715" s="129"/>
      <c r="N715" s="129"/>
      <c r="O715" s="129"/>
      <c r="P715" s="175">
        <v>2.2504179825999997</v>
      </c>
      <c r="Q715" s="176"/>
      <c r="R715" s="170"/>
    </row>
    <row r="716" spans="2:18" x14ac:dyDescent="0.25">
      <c r="B716" s="178"/>
      <c r="C716" s="160"/>
      <c r="D716" s="160"/>
      <c r="E716" s="160"/>
      <c r="F716" s="179" t="s">
        <v>225</v>
      </c>
      <c r="G716" s="179"/>
      <c r="H716" s="179"/>
      <c r="I716" s="180">
        <v>3816926.73</v>
      </c>
      <c r="J716" s="179" t="s">
        <v>226</v>
      </c>
      <c r="K716" s="181" t="s">
        <v>226</v>
      </c>
      <c r="L716" s="181" t="s">
        <v>226</v>
      </c>
      <c r="M716" s="160"/>
      <c r="N716" s="160"/>
      <c r="O716" s="160"/>
      <c r="P716" s="182">
        <v>5.4811164042999998</v>
      </c>
      <c r="Q716" s="160"/>
      <c r="R716" s="161"/>
    </row>
    <row r="717" spans="2:18" x14ac:dyDescent="0.25">
      <c r="B717" s="171"/>
      <c r="C717" s="129"/>
      <c r="D717" s="129"/>
      <c r="E717" s="129"/>
      <c r="F717" s="130" t="s">
        <v>227</v>
      </c>
      <c r="G717" s="130"/>
      <c r="H717" s="130"/>
      <c r="I717" s="172">
        <v>115972.12294290221</v>
      </c>
      <c r="J717" s="130" t="s">
        <v>226</v>
      </c>
      <c r="K717" s="183" t="s">
        <v>226</v>
      </c>
      <c r="L717" s="183" t="s">
        <v>226</v>
      </c>
      <c r="M717" s="129"/>
      <c r="N717" s="129"/>
      <c r="O717" s="129"/>
      <c r="P717" s="129"/>
      <c r="Q717" s="129"/>
      <c r="R717" s="170"/>
    </row>
    <row r="718" spans="2:18" x14ac:dyDescent="0.25">
      <c r="B718" s="171"/>
      <c r="C718" s="129"/>
      <c r="D718" s="129"/>
      <c r="E718" s="129"/>
      <c r="F718" s="130" t="s">
        <v>228</v>
      </c>
      <c r="G718" s="130"/>
      <c r="H718" s="130"/>
      <c r="I718" s="172">
        <v>18566.597883474398</v>
      </c>
      <c r="J718" s="130" t="s">
        <v>226</v>
      </c>
      <c r="K718" s="183" t="s">
        <v>226</v>
      </c>
      <c r="L718" s="183" t="s">
        <v>226</v>
      </c>
      <c r="M718" s="129"/>
      <c r="N718" s="129"/>
      <c r="O718" s="129"/>
      <c r="P718" s="129"/>
      <c r="Q718" s="129"/>
      <c r="R718" s="170"/>
    </row>
    <row r="719" spans="2:18" x14ac:dyDescent="0.25">
      <c r="B719" s="131"/>
      <c r="C719" s="132"/>
      <c r="D719" s="132"/>
      <c r="E719" s="132"/>
      <c r="F719" s="184" t="s">
        <v>183</v>
      </c>
      <c r="G719" s="184"/>
      <c r="H719" s="184"/>
      <c r="I719" s="185">
        <v>81600127.835059464</v>
      </c>
      <c r="J719" s="185">
        <v>65539925.399999954</v>
      </c>
      <c r="K719" s="185">
        <v>65820834.054865792</v>
      </c>
      <c r="L719" s="185">
        <v>77685795.580000028</v>
      </c>
      <c r="M719" s="132"/>
      <c r="N719" s="132"/>
      <c r="O719" s="132"/>
      <c r="P719" s="186">
        <v>99.999999999799854</v>
      </c>
      <c r="Q719" s="132"/>
      <c r="R719" s="187"/>
    </row>
  </sheetData>
  <mergeCells count="5">
    <mergeCell ref="B297:R297"/>
    <mergeCell ref="B293:R293"/>
    <mergeCell ref="B294:R294"/>
    <mergeCell ref="B295:R295"/>
    <mergeCell ref="B296:R296"/>
  </mergeCells>
  <hyperlinks>
    <hyperlink ref="A1" location="INDICE!A1" display="INDICE" xr:uid="{DD3F4B20-8830-4284-ADF0-153AC9D59580}"/>
  </hyperlink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0w36TSLSer7brmC65YZ/zpECm3eaes1Et2+gojNoHpc=</DigestValue>
    </Reference>
    <Reference Type="http://www.w3.org/2000/09/xmldsig#Object" URI="#idOfficeObject">
      <DigestMethod Algorithm="http://www.w3.org/2001/04/xmlenc#sha256"/>
      <DigestValue>nGT3AOhn/hqun8P8IINYd6+PagK4iLnr2bvJ7WXGEs4=</DigestValue>
    </Reference>
    <Reference Type="http://uri.etsi.org/01903#SignedProperties" URI="#idSignedProperties">
      <Transforms>
        <Transform Algorithm="http://www.w3.org/TR/2001/REC-xml-c14n-20010315"/>
      </Transforms>
      <DigestMethod Algorithm="http://www.w3.org/2001/04/xmlenc#sha256"/>
      <DigestValue>L6uXGgUxKiptx42tF/5s2u/rdSPlhxiMMEwHQH+aW0E=</DigestValue>
    </Reference>
  </SignedInfo>
  <SignatureValue>D+znqOPqtmHUGSAYpWvgfhydLhJJs8//lOnHm0AidZLZbQlcCPblzlqG54dggCSPYI6T3Vdoqi3O
ZZL/h166XSAc5wOP5iCDOdvLQS32IEDyPYWheA+CpmWILUhy+k5Ox21YNjo79iN8vKu57WiF8wgf
EbX7qhoBRoo+PMjMrs3MobfHv6NXV1uPA0FVbHk4tyW/mJ1l4xkjLHqnogsBopggO8llmrj/9Wxq
Lp6qULV/1gRi69KSXbAqsPS6YDKRrOt8K93eeHCgp/wRw8QP6oLKQYKoM3Nh4qd9wDaudhgFulID
JPfIJEee3IFYPZchpNZIzUPd866hsaR++XyT1A==</SignatureValue>
  <KeyInfo>
    <X509Data>
      <X509Certificate>MIIH/zCCBeegAwIBAgIIYTMrXrPNwRwwDQYJKoZIhvcNAQELBQAwWzEXMBUGA1UEBRMOUlVDIDgwMDUwMTcyLTExGjAYBgNVBAMTEUNBLURPQ1VNRU5UQSBTLkEuMRcwFQYDVQQKEw5ET0NVTUVOVEEgUy5BLjELMAkGA1UEBhMCUFkwHhcNMjEwNTE4MTQwMjE0WhcNMjMwNTE4MTQxMjE0WjCBozELMAkGA1UEBhMCUFkxGDAWBgNVBAQMD1VHQVJURSBWSUxMQUxCQTESMBAGA1UEBRMJQ0kzODUzNzgyMRQwEgYDVQQqDAtKT1JHRSBSQU1PTjEXMBUGA1UECgwOUEVSU09OQSBGSVNJQ0ExETAPBgNVBAsMCEZJUk1BIEYyMSQwIgYDVQQDDBtKT1JHRSBSQU1PTiBVR0FSVEUgVklMTEFMQkEwggEiMA0GCSqGSIb3DQEBAQUAA4IBDwAwggEKAoIBAQDOG0TD7xO6dqfP/uh7ianGCcoWbGrclgxpFgKfdJVCXZYOzyEd5r9kjL0uHoz0ijQXoosZJFjxPf1AmYKRygbzFHQ1bPb+pgBirFq5lkfQncdNAYNw64fyVmPdW6aT3MRaKa4g1ovjDLrx4pUmmlSsZPXBguI+surs7fcDNrcduAUuvksitpc7A91VEaBO3GST7c51R7Zzbwqk4c3AnrXCZP6k/4jlHSsuGlHQ0XP79s5z5FwhtDlMbLO7GYOpJB6Rk+RQ5EEQmYJ/y4sL0yNQhhOJOu59ugh+RJqVBoHt1HZLjpnnjWal+Z/4Nl138kGE21pNjYw+U53CXaQrdk/hAgMBAAGjggN8MIIDeDAMBgNVHRMBAf8EAjAAMA4GA1UdDwEB/wQEAwIF4DAqBgNVHSUBAf8EIDAeBggrBgEFBQcDAQYIKwYBBQUHAwIGCCsGAQUFBwMEMB0GA1UdDgQWBBQxinE+Tt60Z+HIBygbTK2op0KuN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AYDVR0RBBkwF4EVanVnYXJ0ZU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DFV42szU8vllZ1D4+DSONtq8+FIf6S/X4v8JklgWCb4jdp3wKKozUG3h363kyFf0hMU7MJb+gSyhbESnEkHARIKW+iMM1WKJFieSCbElxkGUpIrz/PtzZOCb14FRE2v9nFVBe41b+QBYhxOgO+KGCUQaIYQGKpdbtufruAmqYGX5+IqrAklqFnV3+RNQyf9c3XrjAsmArqBpnMeqBAsOt6GgGCtHJDvWjk+TB6WFo8a7GbiAloRfGksCL6RXhKXNScNRSlRxfKZz/rC1JcxP56Z6q7F06x0gOEduTKjDxKV9V+v/7Z1Uq0N8b1gWbgmgJ28lMPKQj/Cth9zftbos62b726Ry6P2F1m3QDrEjt0owSa2LthEs1ZG4ZgEjp8uqTi7Z0E5ZAFycj0b9uRcdGGWqd5Qgla68Agu1hbAUJjvqqk1I0bDtx5aToZYgHN/3FAXUek2SX3tR24VnZwiA7UG/TdHzSN2EFlMa+U7/qlbDfQLD2VGK+bYpP08f5xAW4hBb0rhxLXg0fHjRzpNR5yL1V8WSuZ+njY1bC6TVQpgf4IXH/ze3ECIAVgPE6BnPFW3A37N8FkoF6HxdDC8oi0Khs/w8DbH4F7veSSDtJXcpNKtlbD30gkof9GKz7jKxEvvF5kYQ6j2uPAOUXMd8sXCfcZXCgKvYZvsj4LWloY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S8B26N+5/DT4w13a/meGyotgZQU3caViKy7D9N8a5zQ=</DigestValue>
      </Reference>
      <Reference URI="/xl/printerSettings/printerSettings1.bin?ContentType=application/vnd.openxmlformats-officedocument.spreadsheetml.printerSettings">
        <DigestMethod Algorithm="http://www.w3.org/2001/04/xmlenc#sha256"/>
        <DigestValue>ZG6Or+5M57tcFc8+0++SZKQrMcQtMGRYRbbG7EEIu5w=</DigestValue>
      </Reference>
      <Reference URI="/xl/printerSettings/printerSettings2.bin?ContentType=application/vnd.openxmlformats-officedocument.spreadsheetml.printerSettings">
        <DigestMethod Algorithm="http://www.w3.org/2001/04/xmlenc#sha256"/>
        <DigestValue>KmqqTC+EYbzxnVNb+Ww/iG4Tt5f0mE1lt9mnj3IdeUg=</DigestValue>
      </Reference>
      <Reference URI="/xl/printerSettings/printerSettings3.bin?ContentType=application/vnd.openxmlformats-officedocument.spreadsheetml.printerSettings">
        <DigestMethod Algorithm="http://www.w3.org/2001/04/xmlenc#sha256"/>
        <DigestValue>ZG6Or+5M57tcFc8+0++SZKQrMcQtMGRYRbbG7EEIu5w=</DigestValue>
      </Reference>
      <Reference URI="/xl/printerSettings/printerSettings4.bin?ContentType=application/vnd.openxmlformats-officedocument.spreadsheetml.printerSettings">
        <DigestMethod Algorithm="http://www.w3.org/2001/04/xmlenc#sha256"/>
        <DigestValue>ZG6Or+5M57tcFc8+0++SZKQrMcQtMGRYRbbG7EEIu5w=</DigestValue>
      </Reference>
      <Reference URI="/xl/printerSettings/printerSettings5.bin?ContentType=application/vnd.openxmlformats-officedocument.spreadsheetml.printerSettings">
        <DigestMethod Algorithm="http://www.w3.org/2001/04/xmlenc#sha256"/>
        <DigestValue>cSFr9m1yGacZmId1E2+uZcLWKT3K839QVb7y7aJGG2s=</DigestValue>
      </Reference>
      <Reference URI="/xl/sharedStrings.xml?ContentType=application/vnd.openxmlformats-officedocument.spreadsheetml.sharedStrings+xml">
        <DigestMethod Algorithm="http://www.w3.org/2001/04/xmlenc#sha256"/>
        <DigestValue>gq8ddVtb96l9esUcQN9R8b82o96dx9snyVbWGXtuJ3I=</DigestValue>
      </Reference>
      <Reference URI="/xl/styles.xml?ContentType=application/vnd.openxmlformats-officedocument.spreadsheetml.styles+xml">
        <DigestMethod Algorithm="http://www.w3.org/2001/04/xmlenc#sha256"/>
        <DigestValue>NtyZmD1P7kKcEUL9P8uPXRVk4HhG3M5ALfS9KXRPrfE=</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OKHNdRIx9xfeHbEaEdQ8vSjm+JXZs4n/MkY4DlGOf4I=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bJHtfQooPSJHfWpLhoIiSt0Yi+is6zxBMHbVSh2Gork=</DigestValue>
      </Reference>
      <Reference URI="/xl/worksheets/sheet2.xml?ContentType=application/vnd.openxmlformats-officedocument.spreadsheetml.worksheet+xml">
        <DigestMethod Algorithm="http://www.w3.org/2001/04/xmlenc#sha256"/>
        <DigestValue>yV0i+69OqONRFzcCQw7WYSYf+UcO5MD8r5Fp7tlDB9s=</DigestValue>
      </Reference>
      <Reference URI="/xl/worksheets/sheet3.xml?ContentType=application/vnd.openxmlformats-officedocument.spreadsheetml.worksheet+xml">
        <DigestMethod Algorithm="http://www.w3.org/2001/04/xmlenc#sha256"/>
        <DigestValue>gQKHHNwZc+8PooU/e++nPTNn2gPPXQy+paMSQP7fHLQ=</DigestValue>
      </Reference>
      <Reference URI="/xl/worksheets/sheet4.xml?ContentType=application/vnd.openxmlformats-officedocument.spreadsheetml.worksheet+xml">
        <DigestMethod Algorithm="http://www.w3.org/2001/04/xmlenc#sha256"/>
        <DigestValue>hEl8ZM9unBZH+l++rC3ErK3neW/C93/yD9bFx62FLTM=</DigestValue>
      </Reference>
      <Reference URI="/xl/worksheets/sheet5.xml?ContentType=application/vnd.openxmlformats-officedocument.spreadsheetml.worksheet+xml">
        <DigestMethod Algorithm="http://www.w3.org/2001/04/xmlenc#sha256"/>
        <DigestValue>6NVSUiVAER7zp+0Zf4b+f6/4GcOMCBcdNd9Iih3HmQs=</DigestValue>
      </Reference>
      <Reference URI="/xl/worksheets/sheet6.xml?ContentType=application/vnd.openxmlformats-officedocument.spreadsheetml.worksheet+xml">
        <DigestMethod Algorithm="http://www.w3.org/2001/04/xmlenc#sha256"/>
        <DigestValue>sg9HwqcnIy+Ch763tWrCRMcV1O9dop7Hxgkn6o0kFZQ=</DigestValue>
      </Reference>
      <Reference URI="/xl/worksheets/sheet7.xml?ContentType=application/vnd.openxmlformats-officedocument.spreadsheetml.worksheet+xml">
        <DigestMethod Algorithm="http://www.w3.org/2001/04/xmlenc#sha256"/>
        <DigestValue>2x6XIUqUNo245/AsmB1B3Z5Kfz2zzrjtMgfJ3/5JZXI=</DigestValue>
      </Reference>
      <Reference URI="/xl/worksheets/sheet8.xml?ContentType=application/vnd.openxmlformats-officedocument.spreadsheetml.worksheet+xml">
        <DigestMethod Algorithm="http://www.w3.org/2001/04/xmlenc#sha256"/>
        <DigestValue>ixy4z9GT8DhJACEa0ZzxeMV0HuB7rv2KbdEHf46YEH4=</DigestValue>
      </Reference>
    </Manifest>
    <SignatureProperties>
      <SignatureProperty Id="idSignatureTime" Target="#idPackageSignature">
        <mdssi:SignatureTime xmlns:mdssi="http://schemas.openxmlformats.org/package/2006/digital-signature">
          <mdssi:Format>YYYY-MM-DDThh:mm:ssTZD</mdssi:Format>
          <mdssi:Value>2023-04-28T20:22:28Z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16.0.16227/24</OfficeVersion>
          <ApplicationVersion>16.0.16227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2023-04-28T20:22:28Z</xd:SigningTime>
          <xd:SigningCertificate>
            <xd:Cert>
              <xd:CertDigest>
                <DigestMethod Algorithm="http://www.w3.org/2001/04/xmlenc#sha256"/>
                <DigestValue>Poi+G/XhmEHgtGk3JY42IXaAdXt1S5rJIpx7Au4BGFg=</DigestValue>
              </xd:CertDigest>
              <xd:IssuerSerial>
                <X509IssuerName>C=PY, O=DOCUMENTA S.A., CN=CA-DOCUMENTA S.A., SERIALNUMBER=RUC 80050172-1</X509IssuerName>
                <X509SerialNumber>7003989531234779420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+BxRiDFCr9Drab6AL4H7Ihm9Ss7HEdxGQWigESvMyeM=</DigestValue>
    </Reference>
    <Reference Type="http://www.w3.org/2000/09/xmldsig#Object" URI="#idOfficeObject">
      <DigestMethod Algorithm="http://www.w3.org/2001/04/xmlenc#sha256"/>
      <DigestValue>kkVBpe4LjHMVgHUHkv/G/kxVWj3tF44EqwY0lSh/MPo=</DigestValue>
    </Reference>
    <Reference Type="http://uri.etsi.org/01903#SignedProperties" URI="#idSignedProperties">
      <Transforms>
        <Transform Algorithm="http://www.w3.org/TR/2001/REC-xml-c14n-20010315"/>
      </Transforms>
      <DigestMethod Algorithm="http://www.w3.org/2001/04/xmlenc#sha256"/>
      <DigestValue>pxw10mYX2nPsi3tX8yx0QwT6XpK2v9YnxqgK+t1XCEQ=</DigestValue>
    </Reference>
  </SignedInfo>
  <SignatureValue>hlNuld7x/3ZRcIhb/G5oJlSMIrJuCjAe4HLoMlWJCYxDtA86zr61AgS3L+QDCJJ0qwqMlzFEkHyK
HIR7h2zQTSBgJzlmOQQZGhsDpIl2GJrM9t8mEn482POJfqD6YfqnYphOJIynUw6ecqOfufAhfJH0
PMW4CSDo1KJ2Zs7Mq88fmGLAa8YX0jtrpl03VEtk2be6wmgi+RmSJiIs26jPYgsmJYh9QQJzr9yM
1NFR9IcqllPzJJ42oPAkcLZWzarQ6/sZeo0hoXR6tz/OF1AnyC9zLOoEvSMiXiBVW5I41tItZ/WC
DHrOB/0STQ99DnEXHF+XkI4MfH6dds7Q9Q1fBA==</SignatureValue>
  <KeyInfo>
    <X509Data>
      <X509Certificate>MIIIAjCCBeqgAwIBAgIIAp9/Xzkwd9wwDQYJKoZIhvcNAQELBQAwWzEXMBUGA1UEBRMOUlVDIDgwMDUwMTcyLTExGjAYBgNVBAMTEUNBLURPQ1VNRU5UQSBTLkEuMRcwFQYDVQQKEw5ET0NVTUVOVEEgUy5BLjELMAkGA1UEBhMCUFkwHhcNMjEwNTE4MTM0MjEyWhcNMjMwNTE4MTM1MjEyWjCBpTELMAkGA1UEBhMCUFkxFzAVBgNVBAQMDlBBUkVERVMgRlJBTkNPMRIwEAYDVQQFEwlDSTE0OTYwMDUxFjAUBgNVBCoMDUNFU0FSIEVTVEVCQU4xFzAVBgNVBAoMDlBFUlNPTkEgRklTSUNBMREwDwYDVQQLDAhGSVJNQSBGMjElMCMGA1UEAwwcQ0VTQVIgRVNURUJBTiBQQVJFREVTIEZSQU5DTzCCASIwDQYJKoZIhvcNAQEBBQADggEPADCCAQoCggEBAMewl0SpHbpd/is+09afOSyqFuLTq4lf/kHfYfD9oDUzMIlk0b9E6NhtxqyCEjwD0a6skhNPM5yqcioOd+LoVO9HpPElyMJ1kVyx9u/BUljtrrhOIuo5004aY7ahQkU5E7W8S/xxWcsx9oiaE31ILKR+MvwTFSxF2n2poCQqHJfN1JgcF/C9dE3KJR/OfEOEOOfhMa5sMsBw2c0J0TldMTL1ioVxtNwKvY76oX0Z0uLdNFt64EEauTr4K/qV7phCmId7NJZoMLoheqAzBodF+weppPUM6YfZLLrJy52oZkSCzoroDwnZrpqJUffmsPCNBMFx94BgY9zveMmpZ/MixQcCAwEAAaOCA30wggN5MAwGA1UdEwEB/wQCMAAwDgYDVR0PAQH/BAQDAgXgMCoGA1UdJQEB/wQgMB4GCCsGAQUFBwMBBggrBgEFBQcDAgYIKwYBBQUHAwQwHQYDVR0OBBYEFFRkivFJ2zC7LHGpeD2fToSyTsyg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jcGFyZWRlc0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SoP+fuAthx0+k5+0DSheWMGd6b6IN3USz406ZGH6EeNiAsqBcSZSFNY5zcqUH/IudVTainbKqDYEthRo+1VFn299JoUTGb/HWv1bD/gqbksP/0C8355OXJej4nCTTIwMCiLpFNgq1JQZ6mUGcFDCGE1DO1bETphcdMbowSC6i7jhE23Hl4rvn7ixe/IqBCk3DbqwihMsa7/3FUZ0TFDNOwLqQHErvM4KcIWBixu3TkTD/0ZnKFHUeT4mqa32WsceFqfp2rBbZ84ehGGEmaXTYlX/lzJ0VB/Nrv2aX4n2RHKCEzPEZjK/qAkqBjrZThMMg+vfAbdaCA/ccX+oUEOfaNMenTdZp20AqWIzfvGWOkti74WmztvSREYrJ4EWDtqyZCGsTWvX078sC9KZBsvBy5Wn+bcZ2fFN1MZh/Qau516Oa9lwUHdFE/j10LlIjP96FZHnIJ4BOPOabAqa0Zu2rTbE+0hqZTTYYhYSswDOelUMyLWZhkXnPhQKdsBrD+DM6Kb4fA8DzyJsnwIpGwZGxm3wNQaNzTSxAqQ02zQL7ZtH1CUJJU6adXSSsCenp/2t+NJUrWnLvuolheGC7G9x/vFPZTcQ3tKCoyAk+OB3dahhdhodeOmbKzfJu6/FaUJgr9rt4MKkSArGWYkoqw+l7zpDWVK+eFL6rW5mx1Ywsg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S8B26N+5/DT4w13a/meGyotgZQU3caViKy7D9N8a5zQ=</DigestValue>
      </Reference>
      <Reference URI="/xl/printerSettings/printerSettings1.bin?ContentType=application/vnd.openxmlformats-officedocument.spreadsheetml.printerSettings">
        <DigestMethod Algorithm="http://www.w3.org/2001/04/xmlenc#sha256"/>
        <DigestValue>ZG6Or+5M57tcFc8+0++SZKQrMcQtMGRYRbbG7EEIu5w=</DigestValue>
      </Reference>
      <Reference URI="/xl/printerSettings/printerSettings2.bin?ContentType=application/vnd.openxmlformats-officedocument.spreadsheetml.printerSettings">
        <DigestMethod Algorithm="http://www.w3.org/2001/04/xmlenc#sha256"/>
        <DigestValue>KmqqTC+EYbzxnVNb+Ww/iG4Tt5f0mE1lt9mnj3IdeUg=</DigestValue>
      </Reference>
      <Reference URI="/xl/printerSettings/printerSettings3.bin?ContentType=application/vnd.openxmlformats-officedocument.spreadsheetml.printerSettings">
        <DigestMethod Algorithm="http://www.w3.org/2001/04/xmlenc#sha256"/>
        <DigestValue>ZG6Or+5M57tcFc8+0++SZKQrMcQtMGRYRbbG7EEIu5w=</DigestValue>
      </Reference>
      <Reference URI="/xl/printerSettings/printerSettings4.bin?ContentType=application/vnd.openxmlformats-officedocument.spreadsheetml.printerSettings">
        <DigestMethod Algorithm="http://www.w3.org/2001/04/xmlenc#sha256"/>
        <DigestValue>ZG6Or+5M57tcFc8+0++SZKQrMcQtMGRYRbbG7EEIu5w=</DigestValue>
      </Reference>
      <Reference URI="/xl/printerSettings/printerSettings5.bin?ContentType=application/vnd.openxmlformats-officedocument.spreadsheetml.printerSettings">
        <DigestMethod Algorithm="http://www.w3.org/2001/04/xmlenc#sha256"/>
        <DigestValue>cSFr9m1yGacZmId1E2+uZcLWKT3K839QVb7y7aJGG2s=</DigestValue>
      </Reference>
      <Reference URI="/xl/sharedStrings.xml?ContentType=application/vnd.openxmlformats-officedocument.spreadsheetml.sharedStrings+xml">
        <DigestMethod Algorithm="http://www.w3.org/2001/04/xmlenc#sha256"/>
        <DigestValue>gq8ddVtb96l9esUcQN9R8b82o96dx9snyVbWGXtuJ3I=</DigestValue>
      </Reference>
      <Reference URI="/xl/styles.xml?ContentType=application/vnd.openxmlformats-officedocument.spreadsheetml.styles+xml">
        <DigestMethod Algorithm="http://www.w3.org/2001/04/xmlenc#sha256"/>
        <DigestValue>NtyZmD1P7kKcEUL9P8uPXRVk4HhG3M5ALfS9KXRPrfE=</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OKHNdRIx9xfeHbEaEdQ8vSjm+JXZs4n/MkY4DlGOf4I=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bJHtfQooPSJHfWpLhoIiSt0Yi+is6zxBMHbVSh2Gork=</DigestValue>
      </Reference>
      <Reference URI="/xl/worksheets/sheet2.xml?ContentType=application/vnd.openxmlformats-officedocument.spreadsheetml.worksheet+xml">
        <DigestMethod Algorithm="http://www.w3.org/2001/04/xmlenc#sha256"/>
        <DigestValue>yV0i+69OqONRFzcCQw7WYSYf+UcO5MD8r5Fp7tlDB9s=</DigestValue>
      </Reference>
      <Reference URI="/xl/worksheets/sheet3.xml?ContentType=application/vnd.openxmlformats-officedocument.spreadsheetml.worksheet+xml">
        <DigestMethod Algorithm="http://www.w3.org/2001/04/xmlenc#sha256"/>
        <DigestValue>gQKHHNwZc+8PooU/e++nPTNn2gPPXQy+paMSQP7fHLQ=</DigestValue>
      </Reference>
      <Reference URI="/xl/worksheets/sheet4.xml?ContentType=application/vnd.openxmlformats-officedocument.spreadsheetml.worksheet+xml">
        <DigestMethod Algorithm="http://www.w3.org/2001/04/xmlenc#sha256"/>
        <DigestValue>hEl8ZM9unBZH+l++rC3ErK3neW/C93/yD9bFx62FLTM=</DigestValue>
      </Reference>
      <Reference URI="/xl/worksheets/sheet5.xml?ContentType=application/vnd.openxmlformats-officedocument.spreadsheetml.worksheet+xml">
        <DigestMethod Algorithm="http://www.w3.org/2001/04/xmlenc#sha256"/>
        <DigestValue>6NVSUiVAER7zp+0Zf4b+f6/4GcOMCBcdNd9Iih3HmQs=</DigestValue>
      </Reference>
      <Reference URI="/xl/worksheets/sheet6.xml?ContentType=application/vnd.openxmlformats-officedocument.spreadsheetml.worksheet+xml">
        <DigestMethod Algorithm="http://www.w3.org/2001/04/xmlenc#sha256"/>
        <DigestValue>sg9HwqcnIy+Ch763tWrCRMcV1O9dop7Hxgkn6o0kFZQ=</DigestValue>
      </Reference>
      <Reference URI="/xl/worksheets/sheet7.xml?ContentType=application/vnd.openxmlformats-officedocument.spreadsheetml.worksheet+xml">
        <DigestMethod Algorithm="http://www.w3.org/2001/04/xmlenc#sha256"/>
        <DigestValue>2x6XIUqUNo245/AsmB1B3Z5Kfz2zzrjtMgfJ3/5JZXI=</DigestValue>
      </Reference>
      <Reference URI="/xl/worksheets/sheet8.xml?ContentType=application/vnd.openxmlformats-officedocument.spreadsheetml.worksheet+xml">
        <DigestMethod Algorithm="http://www.w3.org/2001/04/xmlenc#sha256"/>
        <DigestValue>ixy4z9GT8DhJACEa0ZzxeMV0HuB7rv2KbdEHf46YEH4=</DigestValue>
      </Reference>
    </Manifest>
    <SignatureProperties>
      <SignatureProperty Id="idSignatureTime" Target="#idPackageSignature">
        <mdssi:SignatureTime xmlns:mdssi="http://schemas.openxmlformats.org/package/2006/digital-signature">
          <mdssi:Format>YYYY-MM-DDThh:mm:ssTZD</mdssi:Format>
          <mdssi:Value>2023-04-28T20:34:19Z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16.0.16227/24</OfficeVersion>
          <ApplicationVersion>16.0.16227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2023-04-28T20:34:19Z</xd:SigningTime>
          <xd:SigningCertificate>
            <xd:Cert>
              <xd:CertDigest>
                <DigestMethod Algorithm="http://www.w3.org/2001/04/xmlenc#sha256"/>
                <DigestValue>aLuK6OXUs0aKcEyUmscH013TQZkUiZJAdgSHZySLbC4=</DigestValue>
              </xd:CertDigest>
              <xd:IssuerSerial>
                <X509IssuerName>C=PY, O=DOCUMENTA S.A., CN=CA-DOCUMENTA S.A., SERIALNUMBER=RUC 80050172-1</X509IssuerName>
                <X509SerialNumber>189009756330948572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OyMBNnaILMK6GeTFZ9DNQD5qFGqJ03fsgkCmeO1o33I=</DigestValue>
    </Reference>
    <Reference Type="http://www.w3.org/2000/09/xmldsig#Object" URI="#idOfficeObject">
      <DigestMethod Algorithm="http://www.w3.org/2001/04/xmlenc#sha256"/>
      <DigestValue>On9cxAVm8ZqFuyskExnKrKThX5j/Loi+lcoAXkTZXas=</DigestValue>
    </Reference>
    <Reference Type="http://uri.etsi.org/01903#SignedProperties" URI="#idSignedProperties">
      <Transforms>
        <Transform Algorithm="http://www.w3.org/TR/2001/REC-xml-c14n-20010315"/>
      </Transforms>
      <DigestMethod Algorithm="http://www.w3.org/2001/04/xmlenc#sha256"/>
      <DigestValue>q6elcqmqQacemIsVn7qUMXAbgF6hhEQgAbv41AibDFI=</DigestValue>
    </Reference>
  </SignedInfo>
  <SignatureValue>WBnega3Gm9OEv8vphVSRnBkRABoR7kdxU3NvpYrGmfldr8J0SRcX2OSmt6r3ZkbnHZw/VGon0pJ8
/w02UYoHaHIEHwkys7aXlq+DTe68MniBy8mFbOmlav7YzIJzysDpUZxV9lPq9zIAo9b+OAqqiiMz
oZg5xlQ7CPexL9APIKIuu8DZ4Sc4OFBR8Wq9L4DQQJjgwtArkj+ds1PnG0QMX12dI+0+p6dhAZaH
LVuyKnInazGIEFG83SmW1esMajdFOFcSlv8TrxBiVD5+SmAIg74uX9fnJufmalUn+TY8LhWBrJ52
8F+6r95yB0mBQZKngJ8zbWvdzm1TmgEqb+dSAw==</SignatureValue>
  <KeyInfo>
    <X509Data>
      <X509Certificate>MIIH/DCCBeSgAwIBAgIIOi8ZW9HT0kkwDQYJKoZIhvcNAQELBQAwWzEXMBUGA1UEBRMOUlVDIDgwMDUwMTcyLTExGjAYBgNVBAMTEUNBLURPQ1VNRU5UQSBTLkEuMRcwFQYDVQQKEw5ET0NVTUVOVEEgUy5BLjELMAkGA1UEBhMCUFkwHhcNMjEwNTMxMTUwMDA2WhcNMjMwNTMxMTUxMDA2WjCBnTELMAkGA1UEBhMCUFkxFTATBgNVBAQMDEdBTEVBTk8gQkFFWjESMBAGA1UEBRMJQ0kxMzQxNTk1MRQwEgYDVQQqDAtKVUFOQSBQQUJMQTEXMBUGA1UECgwOUEVSU09OQSBGSVNJQ0ExETAPBgNVBAsMCEZJUk1BIEYyMSEwHwYDVQQDDBhKVUFOQSBQQUJMQSBHQUxFQU5PIEJBRVowggEiMA0GCSqGSIb3DQEBAQUAA4IBDwAwggEKAoIBAQDcGKK5ZkN1P5z2axsNhF1PgWW8GDfB7uO6Ggm5I1w44qzPSsClr68ib7NJ4ErllLRvGjQfOmjDvVSXolLBXAnUWkpazgoLe8xuxlnS8txy/OCJe8LpgL3iEpFC3feeCl+7rBX2xCcwGC+OAeoZbrYokHt0Ef3H68SEry6f+ei5rdvJdjua+rHbIEv8R2LpVJCGD+4OGYP/vfgVCqKhYY5deDxwRDpBheTHil0MEYwDkpKVTvJYDV7trXbx30d2cAn7/nKkme80wkxDrgh90a6ycaOfwCpbaq61+t0w/DGpU99lhlkTxRKgSwhnDACMdkNMUqM6/Nb1ZLWJ2YHwzb07AgMBAAGjggN/MIIDezAMBgNVHRMBAf8EAjAAMA4GA1UdDwEB/wQEAwIF4DAqBgNVHSUBAf8EIDAeBggrBgEFBQcDAQYIKwYBBQUHAwIGCCsGAQUFBwMEMB0GA1UdDgQWBBQAXt1IRflauSTI1MTZADw1SnNyc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nVhbmlnYWwyMDExQGhvdG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oSY/IC7wNd8GNXSGUdLLlqchQK0PCS55UdMyy8gAR4P3gBjk7aUoGswtC4X4SXTDielxbPOpXnIQcfCa7PBhLGC8vhwUqpULILEZAj4W7YxYMX6driszWLXxnpaexuIY86O1saUFvoeFvo3xOUt5T0fsSvkAsK1qIEQ2bTx1ms61QES8msybX16omBpXhqREEYBDjsX3mettznwspuVRk2begmcpYTdRgmVO2Y25qImGFJOj9JmeAjrgbbDzDrMtCPKK6wJbbzZmq3WaKabwiuvAcdfyIhruVlu2Ge6cMhraVI1nYMLWV9asder6Yj1+QPd5i+fIqPVrYTEt41DCTiGRx1cqZiBIGPaYyGuphGPURuL3/ico5Q7IWDAwMARgn05RHDbT97utG2uXpwDIRkke1vgrsOqk0NX4endNmirnVpTFxuht56NmihAbm4eXaz2iWdB9B1kZreLv5x2oP9Amd9rJhiCWYzCe/pAquVrxSRst87E7zDDvx+jUad9LYt+z1sJReSPIN8MwTDoOLW5l4zO6D3YKbJkaAyrLtOreDE7ntMYYUdjXBviY51fvCvGra/w3corBLdZQrgH/YrVbCapmJgQBarJu5V7edNcbrbjAs+pXXWPspTLV4zH2SQMG4FxWIu1XMjeZWuXRQ65SIolwv+4rCF8/EHrg628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S8B26N+5/DT4w13a/meGyotgZQU3caViKy7D9N8a5zQ=</DigestValue>
      </Reference>
      <Reference URI="/xl/printerSettings/printerSettings1.bin?ContentType=application/vnd.openxmlformats-officedocument.spreadsheetml.printerSettings">
        <DigestMethod Algorithm="http://www.w3.org/2001/04/xmlenc#sha256"/>
        <DigestValue>ZG6Or+5M57tcFc8+0++SZKQrMcQtMGRYRbbG7EEIu5w=</DigestValue>
      </Reference>
      <Reference URI="/xl/printerSettings/printerSettings2.bin?ContentType=application/vnd.openxmlformats-officedocument.spreadsheetml.printerSettings">
        <DigestMethod Algorithm="http://www.w3.org/2001/04/xmlenc#sha256"/>
        <DigestValue>KmqqTC+EYbzxnVNb+Ww/iG4Tt5f0mE1lt9mnj3IdeUg=</DigestValue>
      </Reference>
      <Reference URI="/xl/printerSettings/printerSettings3.bin?ContentType=application/vnd.openxmlformats-officedocument.spreadsheetml.printerSettings">
        <DigestMethod Algorithm="http://www.w3.org/2001/04/xmlenc#sha256"/>
        <DigestValue>ZG6Or+5M57tcFc8+0++SZKQrMcQtMGRYRbbG7EEIu5w=</DigestValue>
      </Reference>
      <Reference URI="/xl/printerSettings/printerSettings4.bin?ContentType=application/vnd.openxmlformats-officedocument.spreadsheetml.printerSettings">
        <DigestMethod Algorithm="http://www.w3.org/2001/04/xmlenc#sha256"/>
        <DigestValue>ZG6Or+5M57tcFc8+0++SZKQrMcQtMGRYRbbG7EEIu5w=</DigestValue>
      </Reference>
      <Reference URI="/xl/printerSettings/printerSettings5.bin?ContentType=application/vnd.openxmlformats-officedocument.spreadsheetml.printerSettings">
        <DigestMethod Algorithm="http://www.w3.org/2001/04/xmlenc#sha256"/>
        <DigestValue>cSFr9m1yGacZmId1E2+uZcLWKT3K839QVb7y7aJGG2s=</DigestValue>
      </Reference>
      <Reference URI="/xl/sharedStrings.xml?ContentType=application/vnd.openxmlformats-officedocument.spreadsheetml.sharedStrings+xml">
        <DigestMethod Algorithm="http://www.w3.org/2001/04/xmlenc#sha256"/>
        <DigestValue>gq8ddVtb96l9esUcQN9R8b82o96dx9snyVbWGXtuJ3I=</DigestValue>
      </Reference>
      <Reference URI="/xl/styles.xml?ContentType=application/vnd.openxmlformats-officedocument.spreadsheetml.styles+xml">
        <DigestMethod Algorithm="http://www.w3.org/2001/04/xmlenc#sha256"/>
        <DigestValue>NtyZmD1P7kKcEUL9P8uPXRVk4HhG3M5ALfS9KXRPrfE=</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OKHNdRIx9xfeHbEaEdQ8vSjm+JXZs4n/MkY4DlGOf4I=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bJHtfQooPSJHfWpLhoIiSt0Yi+is6zxBMHbVSh2Gork=</DigestValue>
      </Reference>
      <Reference URI="/xl/worksheets/sheet2.xml?ContentType=application/vnd.openxmlformats-officedocument.spreadsheetml.worksheet+xml">
        <DigestMethod Algorithm="http://www.w3.org/2001/04/xmlenc#sha256"/>
        <DigestValue>yV0i+69OqONRFzcCQw7WYSYf+UcO5MD8r5Fp7tlDB9s=</DigestValue>
      </Reference>
      <Reference URI="/xl/worksheets/sheet3.xml?ContentType=application/vnd.openxmlformats-officedocument.spreadsheetml.worksheet+xml">
        <DigestMethod Algorithm="http://www.w3.org/2001/04/xmlenc#sha256"/>
        <DigestValue>gQKHHNwZc+8PooU/e++nPTNn2gPPXQy+paMSQP7fHLQ=</DigestValue>
      </Reference>
      <Reference URI="/xl/worksheets/sheet4.xml?ContentType=application/vnd.openxmlformats-officedocument.spreadsheetml.worksheet+xml">
        <DigestMethod Algorithm="http://www.w3.org/2001/04/xmlenc#sha256"/>
        <DigestValue>hEl8ZM9unBZH+l++rC3ErK3neW/C93/yD9bFx62FLTM=</DigestValue>
      </Reference>
      <Reference URI="/xl/worksheets/sheet5.xml?ContentType=application/vnd.openxmlformats-officedocument.spreadsheetml.worksheet+xml">
        <DigestMethod Algorithm="http://www.w3.org/2001/04/xmlenc#sha256"/>
        <DigestValue>6NVSUiVAER7zp+0Zf4b+f6/4GcOMCBcdNd9Iih3HmQs=</DigestValue>
      </Reference>
      <Reference URI="/xl/worksheets/sheet6.xml?ContentType=application/vnd.openxmlformats-officedocument.spreadsheetml.worksheet+xml">
        <DigestMethod Algorithm="http://www.w3.org/2001/04/xmlenc#sha256"/>
        <DigestValue>sg9HwqcnIy+Ch763tWrCRMcV1O9dop7Hxgkn6o0kFZQ=</DigestValue>
      </Reference>
      <Reference URI="/xl/worksheets/sheet7.xml?ContentType=application/vnd.openxmlformats-officedocument.spreadsheetml.worksheet+xml">
        <DigestMethod Algorithm="http://www.w3.org/2001/04/xmlenc#sha256"/>
        <DigestValue>2x6XIUqUNo245/AsmB1B3Z5Kfz2zzrjtMgfJ3/5JZXI=</DigestValue>
      </Reference>
      <Reference URI="/xl/worksheets/sheet8.xml?ContentType=application/vnd.openxmlformats-officedocument.spreadsheetml.worksheet+xml">
        <DigestMethod Algorithm="http://www.w3.org/2001/04/xmlenc#sha256"/>
        <DigestValue>ixy4z9GT8DhJACEa0ZzxeMV0HuB7rv2KbdEHf46YEH4=</DigestValue>
      </Reference>
    </Manifest>
    <SignatureProperties>
      <SignatureProperty Id="idSignatureTime" Target="#idPackageSignature">
        <mdssi:SignatureTime xmlns:mdssi="http://schemas.openxmlformats.org/package/2006/digital-signature">
          <mdssi:Format>YYYY-MM-DDThh:mm:ssTZD</mdssi:Format>
          <mdssi:Value>2023-04-28T22:14:41Z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SignatureComments>
          <WindowsVersion>10.0</WindowsVersion>
          <OfficeVersion>16.0.16227/24</OfficeVersion>
          <ApplicationVersion>16.0.16227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2023-04-28T22:14:41Z</xd:SigningTime>
          <xd:SigningCertificate>
            <xd:Cert>
              <xd:CertDigest>
                <DigestMethod Algorithm="http://www.w3.org/2001/04/xmlenc#sha256"/>
                <DigestValue>qMciKXJjgRgFWywjXdKPwIJf0CRdQ61Fov85GtDhKkk=</DigestValue>
              </xd:CertDigest>
              <xd:IssuerSerial>
                <X509IssuerName>C=PY, O=DOCUMENTA S.A., CN=CA-DOCUMENTA S.A., SERIALNUMBER=RUC 80050172-1</X509IssuerName>
                <X509SerialNumber>4192597660258259529</X509SerialNumber>
              </xd:IssuerSerial>
            </xd:Cert>
          </xd:SigningCertificate>
          <xd:SignaturePolicyIdentifier>
            <xd:SignaturePolicyImplied/>
          </xd:SignaturePolicyIdentifier>
        </xd:SignedSignature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CARATULA</vt:lpstr>
      <vt:lpstr>INDICE</vt:lpstr>
      <vt:lpstr>01</vt:lpstr>
      <vt:lpstr>02</vt:lpstr>
      <vt:lpstr>03</vt:lpstr>
      <vt:lpstr>04</vt:lpstr>
      <vt:lpstr>05</vt:lpstr>
      <vt:lpstr>06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2023-04-28T20:20:18Z</dcterms:modified>
</cp:coreProperties>
</file>