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855" documentId="8_{D7CAB8C4-EBF5-45CA-8AF1-517106A3A6D9}" xr6:coauthVersionLast="47" xr6:coauthVersionMax="47" xr10:uidLastSave="{17D164EB-917A-42C5-AB9F-B77E44E98913}"/>
  <bookViews>
    <workbookView xWindow="-120" yWindow="-120" windowWidth="20730" windowHeight="11160" tabRatio="914" activeTab="2"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 name="07" sheetId="2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415" i="29" l="1"/>
  <c r="D179" i="27" l="1"/>
  <c r="E90" i="27" l="1"/>
  <c r="E88" i="27"/>
  <c r="C89" i="27"/>
  <c r="C88" i="27"/>
  <c r="E82" i="27"/>
  <c r="E78" i="27"/>
  <c r="C13" i="23" l="1"/>
  <c r="C135" i="27"/>
  <c r="D135" i="27"/>
  <c r="C91" i="27"/>
  <c r="C90" i="27"/>
  <c r="C12" i="25" l="1"/>
  <c r="C11" i="24" l="1"/>
  <c r="D158" i="27" l="1"/>
  <c r="C158" i="27"/>
  <c r="D29" i="26" l="1"/>
  <c r="D24" i="26"/>
  <c r="D13" i="23"/>
  <c r="D19" i="23"/>
  <c r="D31" i="26" l="1"/>
  <c r="D20" i="23"/>
  <c r="D149" i="27"/>
  <c r="C149" i="27"/>
  <c r="D143" i="27"/>
  <c r="C143" i="27"/>
  <c r="E99" i="27"/>
  <c r="D99" i="27"/>
  <c r="D7" i="24" l="1"/>
  <c r="D7" i="26" s="1"/>
  <c r="E98" i="27" s="1"/>
  <c r="D126" i="27" s="1"/>
  <c r="D142" i="27" s="1"/>
  <c r="D148" i="27" s="1"/>
  <c r="D154" i="27" s="1"/>
  <c r="D160" i="27" s="1"/>
  <c r="C7" i="24"/>
  <c r="C7" i="26" s="1"/>
  <c r="D98" i="27" l="1"/>
  <c r="C126" i="27" s="1"/>
  <c r="C142" i="27" s="1"/>
  <c r="C148" i="27" s="1"/>
  <c r="C154" i="27" s="1"/>
  <c r="C160" i="27" s="1"/>
  <c r="D162" i="27"/>
  <c r="D18" i="24" s="1"/>
  <c r="C162" i="27"/>
  <c r="D150" i="27"/>
  <c r="C150" i="27"/>
  <c r="D144" i="27"/>
  <c r="C144" i="27"/>
  <c r="D82" i="27" s="1"/>
  <c r="F82" i="27" s="1"/>
  <c r="E91" i="27"/>
  <c r="E89" i="27"/>
  <c r="E79" i="27"/>
  <c r="E80" i="27" s="1"/>
  <c r="D80" i="27"/>
  <c r="D79" i="27"/>
  <c r="D78" i="27"/>
  <c r="F78" i="27" s="1"/>
  <c r="E101" i="27"/>
  <c r="D101" i="27"/>
  <c r="C29" i="26"/>
  <c r="C24" i="26"/>
  <c r="E8" i="25"/>
  <c r="F80" i="27" l="1"/>
  <c r="F79" i="27"/>
  <c r="C13" i="25"/>
  <c r="C18" i="24"/>
  <c r="D11" i="24"/>
  <c r="C19" i="23"/>
  <c r="C20" i="23" s="1"/>
  <c r="C31" i="26"/>
  <c r="D19" i="24" l="1"/>
  <c r="C19" i="24"/>
  <c r="D13" i="25" l="1"/>
  <c r="E14" i="25" s="1"/>
</calcChain>
</file>

<file path=xl/sharedStrings.xml><?xml version="1.0" encoding="utf-8"?>
<sst xmlns="http://schemas.openxmlformats.org/spreadsheetml/2006/main" count="5608" uniqueCount="253">
  <si>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</si>
  <si>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</si>
  <si>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</si>
  <si>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</si>
  <si>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</si>
  <si>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</si>
  <si>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</si>
  <si>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</si>
  <si>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</si>
  <si>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</si>
  <si>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</si>
  <si>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</si>
  <si>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</si>
  <si>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</si>
  <si>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</si>
  <si>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</si>
  <si>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</si>
  <si>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</si>
  <si>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</si>
  <si>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</si>
  <si>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</si>
  <si>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</si>
  <si>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</si>
  <si>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</si>
  <si>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</si>
  <si>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</si>
  <si>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</si>
  <si>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</si>
  <si>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</si>
  <si>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</si>
  <si>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</si>
  <si>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</si>
  <si>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</si>
  <si>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</si>
  <si>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</si>
  <si>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</si>
  <si>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</si>
  <si>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</si>
  <si>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</si>
  <si>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</si>
  <si>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</si>
  <si>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</si>
  <si>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</si>
  <si>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</si>
  <si>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</si>
  <si>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</si>
  <si>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</si>
  <si>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</si>
  <si>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</si>
  <si>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</si>
  <si>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</si>
  <si>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</si>
  <si>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</si>
  <si>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</si>
  <si>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</si>
  <si>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</si>
  <si>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</si>
  <si>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</si>
  <si>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</si>
  <si>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</si>
  <si>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</si>
  <si>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</si>
  <si>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</si>
  <si>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</si>
  <si>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</si>
  <si>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</si>
  <si>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</si>
  <si>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</si>
  <si>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CDA</t>
  </si>
  <si>
    <t>Financiero</t>
  </si>
  <si>
    <t>Paraguay</t>
  </si>
  <si>
    <t>Hasta 10%</t>
  </si>
  <si>
    <t>TOTALES: Banco Continental S.A.E.C.A.</t>
  </si>
  <si>
    <t>Banco GNB Paraguay S.A.</t>
  </si>
  <si>
    <t>TOTALES: Banco GNB Paraguay S.A.</t>
  </si>
  <si>
    <t>Banco Itaú Paraguay S.A.</t>
  </si>
  <si>
    <t>TOTALES: Banco Itaú Paraguay S.A.</t>
  </si>
  <si>
    <t>Banco Regional S.A.E.C.A.</t>
  </si>
  <si>
    <t>TOTALES: Banco Regional S.A.E.C.A.</t>
  </si>
  <si>
    <t>BBVA Paraguay S.A.</t>
  </si>
  <si>
    <t>TOTALES: BBVA Paraguay S.A.</t>
  </si>
  <si>
    <t>Interfisa Banco S.A.E.C.A.</t>
  </si>
  <si>
    <t>TOTALES: Interfisa Banco S.A.E.C.A.</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</si>
  <si>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</si>
  <si>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</si>
  <si>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</si>
  <si>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</si>
  <si>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</si>
  <si>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</si>
  <si>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</si>
  <si>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</si>
  <si>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</si>
  <si>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TOTALES: Banco Nacional de Fomento</t>
  </si>
  <si>
    <t>Intereses vencimientos de cupones</t>
  </si>
  <si>
    <t>Intereses Devengados</t>
  </si>
  <si>
    <t>Ganancia ordinaria del período</t>
  </si>
  <si>
    <t>(Aumento) Disminución Deudores por operaciones</t>
  </si>
  <si>
    <t>Banco Itaú</t>
  </si>
  <si>
    <t xml:space="preserve">BONOS </t>
  </si>
  <si>
    <t>TOTAL PASIVO</t>
  </si>
  <si>
    <t>Banco Nacional de Fomento</t>
  </si>
  <si>
    <t>Banco Rio S.A.E.C.A.</t>
  </si>
  <si>
    <t>TOTALES: Banco Rio S.A.E.C.A.</t>
  </si>
  <si>
    <t>Banco Continental S.A.E.C.A.</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</si>
  <si>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</si>
  <si>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</si>
  <si>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</si>
  <si>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</si>
  <si>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</si>
  <si>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</si>
  <si>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</si>
  <si>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</si>
  <si>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</si>
  <si>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</si>
  <si>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</si>
  <si>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</si>
  <si>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</si>
  <si>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</si>
  <si>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</si>
  <si>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</si>
  <si>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</si>
  <si>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</si>
  <si>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</si>
  <si>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</si>
  <si>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</si>
  <si>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OTROS EGRESOS</t>
  </si>
  <si>
    <t>Inversiones</t>
  </si>
  <si>
    <t>COMPOSICION DE LAS INVERSIONES DEL FONDO</t>
  </si>
  <si>
    <t>% 
Precio 
de 
Mercado</t>
  </si>
  <si>
    <t>Solar Ahorro y Finanzas S.A.E.C.A.</t>
  </si>
  <si>
    <t>TOTALES: Solar Ahorro y Finanzas S.A.E.C.A.</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</si>
  <si>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</si>
  <si>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</si>
  <si>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</si>
  <si>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</si>
  <si>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</si>
  <si>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</si>
  <si>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</si>
  <si>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</si>
  <si>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</si>
  <si>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</si>
  <si>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</si>
  <si>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</si>
  <si>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</si>
  <si>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</si>
  <si>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</si>
  <si>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Tipo de Cambio Actual</t>
  </si>
  <si>
    <t>Monto Ajustado Periodo Actual (Gs)</t>
  </si>
  <si>
    <t>Tipo de Cambio Periodo Anterior</t>
  </si>
  <si>
    <t>Monto Ajustado Periodo Anterior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</si>
  <si>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</si>
  <si>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</si>
  <si>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</si>
  <si>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</si>
  <si>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</si>
  <si>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</si>
  <si>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Morgan Stanley</t>
  </si>
  <si>
    <t>FONDO MUTUO DISPONIBLE DOLARES AMERICANOS</t>
  </si>
  <si>
    <t>(DOLARES)</t>
  </si>
  <si>
    <t>%
De las Inversiones con Relac. al Pat. Neto del Fondo</t>
  </si>
  <si>
    <t>%
De las Inversiones por Grupo Económico</t>
  </si>
  <si>
    <t>%
De las Inversiones en Relac. al Pat. Neto del Emisor</t>
  </si>
  <si>
    <t>US$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</si>
  <si>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</si>
  <si>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</si>
  <si>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</si>
  <si>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</si>
  <si>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</si>
  <si>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</si>
  <si>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</si>
  <si>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</si>
  <si>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</si>
  <si>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</si>
  <si>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</si>
  <si>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</si>
  <si>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</si>
  <si>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</si>
  <si>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</si>
  <si>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</si>
  <si>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</si>
  <si>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</si>
  <si>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Banco Basa S.A.</t>
  </si>
  <si>
    <t>TOTALES: Banco Basa S.A.</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</si>
  <si>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</si>
  <si>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</si>
  <si>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</si>
  <si>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</si>
  <si>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</si>
  <si>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</si>
  <si>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</si>
  <si>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</si>
  <si>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</si>
  <si>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</si>
  <si>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
Según Reglamento Interno</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</si>
  <si>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</si>
  <si>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Banco GNB</t>
  </si>
  <si>
    <t>Banco Visión</t>
  </si>
  <si>
    <t>%
Segun Reglamento Interno</t>
  </si>
  <si>
    <t>TOTAL 31/12/2020</t>
  </si>
  <si>
    <t>Solar Ahorro y Finanzas</t>
  </si>
  <si>
    <t>BONOS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</si>
  <si>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</si>
  <si>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2do. TRIMESTRE</t>
  </si>
  <si>
    <t>Abril</t>
  </si>
  <si>
    <t>MAYO</t>
  </si>
  <si>
    <t>JUNIO</t>
  </si>
  <si>
    <t>Fecha de Operación</t>
  </si>
  <si>
    <t>Monto Inicial</t>
  </si>
  <si>
    <t>Valor Contable</t>
  </si>
  <si>
    <t>Fecha de Vencimiento</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</si>
  <si>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</si>
  <si>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t>Finexpar S.A.E.C.A.</t>
  </si>
  <si>
    <t>TOTALES: Finexpar S.A.E.C.A.</t>
  </si>
  <si>
    <t>Grupo Vazquez S.A.E.</t>
  </si>
  <si>
    <t>TOTALES: Grupo Vazquez S.A.E.</t>
  </si>
  <si>
    <t>ANEXO II</t>
  </si>
  <si>
    <t>COMPOSICIÓN DE LAS INVERSIONES OP REPO</t>
  </si>
  <si>
    <t>Inversiones en Reporto Anexo II</t>
  </si>
  <si>
    <r>
      <t xml:space="preserve">Op Reporto </t>
    </r>
    <r>
      <rPr>
        <b/>
        <sz val="11"/>
        <color rgb="FF000000"/>
        <rFont val="Museo Sans 100"/>
        <family val="3"/>
      </rPr>
      <t>(Nota 4.7)</t>
    </r>
  </si>
  <si>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</si>
  <si>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</si>
  <si>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</si>
  <si>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</si>
  <si>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</si>
  <si>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</si>
  <si>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</si>
  <si>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t>3er. TRIMESTRE</t>
  </si>
  <si>
    <t>JULIO</t>
  </si>
  <si>
    <t>AGOSTO</t>
  </si>
  <si>
    <t>SEPTIEMBRE</t>
  </si>
  <si>
    <r>
      <rPr>
        <b/>
        <sz val="16"/>
        <color theme="1"/>
        <rFont val="Museo Sans 100"/>
        <family val="3"/>
      </rPr>
      <t xml:space="preserve">ESTADOS FINANCIEROS
FONDO MUTUO DISPONIBLE DÓLARES AMERICANOS
</t>
    </r>
    <r>
      <rPr>
        <u/>
        <sz val="14"/>
        <color theme="1"/>
        <rFont val="Museo Sans 100"/>
        <family val="3"/>
      </rPr>
      <t>s/ Res. N° 30 /2021</t>
    </r>
  </si>
  <si>
    <t>Ventas de Instrumentos</t>
  </si>
  <si>
    <t>Correspondiente al 31/12/2021 con cifras comparativas al 31/12/2020</t>
  </si>
  <si>
    <t>TOTAL 31/12/2021</t>
  </si>
  <si>
    <t xml:space="preserve">El período que cubre los Estados Contables es del 01 de enero al 31 de diciembre del 2021 de forma comparativa con el mismo periodo del año anterior. </t>
  </si>
  <si>
    <t>SALDO AL 31/12/2021</t>
  </si>
  <si>
    <t>Banco BASA</t>
  </si>
  <si>
    <t>4to. TRIMESTRE</t>
  </si>
  <si>
    <t>OCTUBRE</t>
  </si>
  <si>
    <t>NOVIEMBRE</t>
  </si>
  <si>
    <t>DICIEMBRE</t>
  </si>
  <si>
    <t>Banco Basa S.A</t>
  </si>
  <si>
    <t>TOTALES: Banco Basa S.A</t>
  </si>
  <si>
    <t>-</t>
  </si>
  <si>
    <t>Banco Continental S.A.E.C.</t>
  </si>
  <si>
    <t xml:space="preserve">Banco Nacional de </t>
  </si>
  <si>
    <t>Bancop S.A</t>
  </si>
  <si>
    <t>TOTALES: Bancop S.A</t>
  </si>
  <si>
    <t>null</t>
  </si>
  <si>
    <t>Solar Ahorro y Finanzas S.</t>
  </si>
  <si>
    <t>BONOS FINANCIEROS</t>
  </si>
  <si>
    <t>BONOS SUBORDINADOS</t>
  </si>
  <si>
    <t>Inversiones Anexo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</si>
</sst>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0"/>
    <numFmt numFmtId="171" formatCode="#,##0.00\'%\'"/>
    <numFmt numFmtId="172" formatCode="#,##0.00#;\(#,##0.00#\-\)"/>
    <numFmt numFmtId="173" formatCode="#0.00#;\(#0.00#\-\)"/>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u/>
      <sz val="11"/>
      <color indexed="8"/>
      <name val="Museo Sans 100"/>
      <family val="3"/>
    </font>
    <font>
      <b/>
      <sz val="1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78">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0" fontId="7" fillId="0" borderId="4" xfId="0" applyFont="1" applyBorder="1"/>
    <xf numFmtId="0" fontId="11" fillId="0" borderId="1" xfId="0" applyFont="1" applyBorder="1"/>
    <xf numFmtId="0" fontId="7" fillId="0" borderId="0" xfId="0" applyFont="1" applyAlignment="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165" fontId="7" fillId="0" borderId="2" xfId="1" applyNumberFormat="1" applyFont="1" applyBorder="1"/>
    <xf numFmtId="165" fontId="7" fillId="0" borderId="3" xfId="1" applyNumberFormat="1" applyFont="1" applyBorder="1"/>
    <xf numFmtId="0" fontId="7" fillId="0" borderId="1" xfId="0"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165" fontId="11" fillId="0" borderId="1" xfId="1" applyNumberFormat="1" applyFont="1" applyBorder="1"/>
    <xf numFmtId="0" fontId="17"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65" fontId="11" fillId="0" borderId="7" xfId="1" applyNumberFormat="1" applyFont="1" applyBorder="1"/>
    <xf numFmtId="0" fontId="19" fillId="2" borderId="1" xfId="0" applyFont="1" applyFill="1" applyBorder="1" applyAlignment="1">
      <alignment horizontal="center" vertical="center"/>
    </xf>
    <xf numFmtId="14" fontId="19" fillId="2" borderId="1" xfId="0" applyNumberFormat="1" applyFont="1" applyFill="1" applyBorder="1" applyAlignment="1">
      <alignment horizontal="center" vertical="center"/>
    </xf>
    <xf numFmtId="14" fontId="19" fillId="2" borderId="0" xfId="0" applyNumberFormat="1" applyFont="1" applyFill="1" applyAlignment="1">
      <alignment horizontal="center" vertical="center"/>
    </xf>
    <xf numFmtId="0" fontId="20" fillId="2" borderId="3" xfId="0" applyFont="1" applyFill="1" applyBorder="1" applyAlignment="1">
      <alignment vertical="center"/>
    </xf>
    <xf numFmtId="165" fontId="20" fillId="2" borderId="3" xfId="1" applyNumberFormat="1" applyFont="1" applyFill="1" applyBorder="1" applyAlignment="1">
      <alignment horizontal="center" vertical="center"/>
    </xf>
    <xf numFmtId="41" fontId="20" fillId="2" borderId="0" xfId="1" applyFont="1" applyFill="1" applyAlignment="1">
      <alignment horizontal="center" vertical="center"/>
    </xf>
    <xf numFmtId="41" fontId="20" fillId="2" borderId="8" xfId="1" applyFont="1" applyFill="1" applyBorder="1" applyAlignment="1">
      <alignment horizontal="center" vertical="center"/>
    </xf>
    <xf numFmtId="165" fontId="20" fillId="2" borderId="4" xfId="1" applyNumberFormat="1" applyFont="1" applyFill="1" applyBorder="1" applyAlignment="1">
      <alignment horizontal="center" vertical="center"/>
    </xf>
    <xf numFmtId="0" fontId="19" fillId="2" borderId="4" xfId="0" applyFont="1" applyFill="1" applyBorder="1" applyAlignment="1">
      <alignment vertical="center"/>
    </xf>
    <xf numFmtId="165" fontId="19" fillId="2" borderId="1" xfId="1" applyNumberFormat="1" applyFont="1" applyFill="1" applyBorder="1" applyAlignment="1">
      <alignment horizontal="center" vertical="center"/>
    </xf>
    <xf numFmtId="41" fontId="19" fillId="2" borderId="0" xfId="1" applyFont="1" applyFill="1" applyAlignment="1">
      <alignment horizontal="center" vertical="center"/>
    </xf>
    <xf numFmtId="0" fontId="19" fillId="2" borderId="1" xfId="0" applyFont="1" applyFill="1" applyBorder="1" applyAlignment="1">
      <alignment vertical="center"/>
    </xf>
    <xf numFmtId="0" fontId="20" fillId="2" borderId="2" xfId="0" applyFont="1" applyFill="1" applyBorder="1" applyAlignment="1">
      <alignment vertical="center"/>
    </xf>
    <xf numFmtId="165" fontId="20" fillId="2" borderId="2" xfId="1" applyNumberFormat="1" applyFont="1" applyFill="1" applyBorder="1" applyAlignment="1">
      <alignment horizontal="center" vertical="center"/>
    </xf>
    <xf numFmtId="0" fontId="20" fillId="2" borderId="3" xfId="0" applyFont="1" applyFill="1" applyBorder="1" applyAlignment="1">
      <alignment horizontal="left" vertical="center"/>
    </xf>
    <xf numFmtId="164" fontId="19" fillId="2" borderId="1" xfId="1" applyNumberFormat="1" applyFont="1" applyFill="1" applyBorder="1" applyAlignment="1">
      <alignment horizontal="center" vertical="center"/>
    </xf>
    <xf numFmtId="164" fontId="19" fillId="2" borderId="0" xfId="1" applyNumberFormat="1" applyFont="1" applyFill="1" applyAlignment="1">
      <alignment horizontal="center" vertical="center"/>
    </xf>
    <xf numFmtId="3" fontId="21"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2" applyFont="1"/>
    <xf numFmtId="0" fontId="13" fillId="0" borderId="0" xfId="0" applyFont="1"/>
    <xf numFmtId="0" fontId="13" fillId="0" borderId="0" xfId="0" applyFont="1" applyAlignment="1">
      <alignment horizontal="center" vertical="center" wrapText="1"/>
    </xf>
    <xf numFmtId="0" fontId="22" fillId="0" borderId="1" xfId="2" applyFont="1" applyBorder="1" applyAlignment="1">
      <alignment horizontal="center" vertical="center" wrapText="1"/>
    </xf>
    <xf numFmtId="0" fontId="15" fillId="0" borderId="10" xfId="0" applyFont="1" applyBorder="1" applyAlignment="1">
      <alignment horizontal="center" vertical="top"/>
    </xf>
    <xf numFmtId="0" fontId="15" fillId="0" borderId="11" xfId="0" applyFont="1" applyBorder="1" applyAlignment="1">
      <alignment vertical="top"/>
    </xf>
    <xf numFmtId="0" fontId="15" fillId="0" borderId="11" xfId="0" applyFont="1" applyBorder="1" applyAlignment="1">
      <alignment horizontal="center" vertical="top"/>
    </xf>
    <xf numFmtId="168" fontId="15" fillId="0" borderId="11" xfId="0" applyNumberFormat="1" applyFont="1" applyBorder="1" applyAlignment="1">
      <alignment horizontal="center" vertical="top"/>
    </xf>
    <xf numFmtId="0" fontId="15" fillId="0" borderId="11" xfId="0" applyFont="1" applyBorder="1" applyAlignment="1">
      <alignment horizontal="left" vertical="top"/>
    </xf>
    <xf numFmtId="0" fontId="15" fillId="0" borderId="12" xfId="0" applyFont="1" applyBorder="1" applyAlignment="1">
      <alignment horizontal="left" vertical="top"/>
    </xf>
    <xf numFmtId="0" fontId="15" fillId="0" borderId="8" xfId="0" applyFont="1" applyBorder="1" applyAlignment="1">
      <alignment horizontal="center" vertical="top"/>
    </xf>
    <xf numFmtId="0" fontId="15" fillId="0" borderId="0" xfId="0" applyFont="1" applyAlignment="1">
      <alignment vertical="top"/>
    </xf>
    <xf numFmtId="0" fontId="15" fillId="0" borderId="0" xfId="0" applyFont="1" applyAlignment="1">
      <alignment horizontal="center" vertical="top"/>
    </xf>
    <xf numFmtId="168" fontId="15" fillId="0" borderId="0" xfId="0" applyNumberFormat="1" applyFont="1" applyAlignment="1">
      <alignment horizontal="center" vertical="top"/>
    </xf>
    <xf numFmtId="0" fontId="15" fillId="0" borderId="0" xfId="0" applyFont="1" applyAlignment="1">
      <alignment horizontal="left" vertical="top"/>
    </xf>
    <xf numFmtId="0" fontId="14" fillId="0" borderId="8" xfId="0" applyFont="1" applyBorder="1" applyAlignment="1">
      <alignment vertical="top"/>
    </xf>
    <xf numFmtId="0" fontId="14" fillId="0" borderId="0" xfId="0" applyFont="1" applyAlignment="1">
      <alignment vertical="top"/>
    </xf>
    <xf numFmtId="0" fontId="15" fillId="0" borderId="10" xfId="0" applyFont="1" applyBorder="1" applyAlignment="1">
      <alignment horizontal="left" vertical="top"/>
    </xf>
    <xf numFmtId="0" fontId="14" fillId="0" borderId="11" xfId="0" applyFont="1" applyBorder="1" applyAlignment="1">
      <alignment vertical="top"/>
    </xf>
    <xf numFmtId="0" fontId="15" fillId="0" borderId="8" xfId="0" applyFont="1" applyBorder="1" applyAlignment="1">
      <alignment horizontal="left" vertical="top"/>
    </xf>
    <xf numFmtId="0" fontId="15" fillId="0" borderId="13" xfId="0" applyFont="1" applyBorder="1" applyAlignment="1">
      <alignment horizontal="left" vertical="top"/>
    </xf>
    <xf numFmtId="0" fontId="15" fillId="0" borderId="14" xfId="0" applyFont="1" applyBorder="1" applyAlignment="1">
      <alignment horizontal="left" vertical="top"/>
    </xf>
    <xf numFmtId="0" fontId="16" fillId="0" borderId="14" xfId="0" applyFont="1" applyBorder="1" applyAlignment="1">
      <alignment vertical="top"/>
    </xf>
    <xf numFmtId="0" fontId="23" fillId="0" borderId="14" xfId="0" applyFont="1" applyBorder="1" applyAlignment="1">
      <alignment horizontal="left" vertical="top"/>
    </xf>
    <xf numFmtId="0" fontId="15" fillId="0" borderId="15" xfId="0" applyFont="1" applyBorder="1" applyAlignment="1">
      <alignment horizontal="left" vertical="top"/>
    </xf>
    <xf numFmtId="171" fontId="15" fillId="0" borderId="11" xfId="0" applyNumberFormat="1" applyFont="1" applyBorder="1" applyAlignment="1">
      <alignment horizontal="center" vertical="top"/>
    </xf>
    <xf numFmtId="171" fontId="15" fillId="0" borderId="0" xfId="0" applyNumberFormat="1" applyFont="1" applyAlignment="1">
      <alignment horizontal="center" vertical="top"/>
    </xf>
    <xf numFmtId="0" fontId="13" fillId="0" borderId="9" xfId="0" applyFont="1" applyBorder="1"/>
    <xf numFmtId="167" fontId="16" fillId="0" borderId="14" xfId="0" applyNumberFormat="1" applyFont="1" applyBorder="1" applyAlignment="1">
      <alignment vertical="top"/>
    </xf>
    <xf numFmtId="4" fontId="15" fillId="0" borderId="11" xfId="0" applyNumberFormat="1" applyFont="1" applyBorder="1" applyAlignment="1">
      <alignment horizontal="right" vertical="top"/>
    </xf>
    <xf numFmtId="4" fontId="15" fillId="0" borderId="11" xfId="0" applyNumberFormat="1" applyFont="1" applyBorder="1" applyAlignment="1">
      <alignment vertical="top"/>
    </xf>
    <xf numFmtId="170" fontId="15" fillId="0" borderId="11" xfId="0" applyNumberFormat="1" applyFont="1" applyBorder="1" applyAlignment="1">
      <alignment horizontal="center" vertical="top"/>
    </xf>
    <xf numFmtId="170" fontId="15" fillId="0" borderId="11" xfId="1" applyNumberFormat="1" applyFont="1" applyBorder="1" applyAlignment="1" applyProtection="1">
      <alignment vertical="top"/>
    </xf>
    <xf numFmtId="2" fontId="15" fillId="0" borderId="12" xfId="0" applyNumberFormat="1" applyFont="1" applyBorder="1" applyAlignment="1">
      <alignment horizontal="left" vertical="top"/>
    </xf>
    <xf numFmtId="4" fontId="15" fillId="0" borderId="0" xfId="0" applyNumberFormat="1" applyFont="1" applyAlignment="1">
      <alignment horizontal="right" vertical="top"/>
    </xf>
    <xf numFmtId="4" fontId="15" fillId="0" borderId="0" xfId="0" applyNumberFormat="1" applyFont="1" applyAlignment="1">
      <alignment vertical="top"/>
    </xf>
    <xf numFmtId="170" fontId="15" fillId="0" borderId="0" xfId="0" applyNumberFormat="1" applyFont="1" applyAlignment="1">
      <alignment horizontal="center" vertical="top"/>
    </xf>
    <xf numFmtId="170" fontId="15" fillId="0" borderId="0" xfId="1" applyNumberFormat="1" applyFont="1" applyBorder="1" applyAlignment="1" applyProtection="1">
      <alignment vertical="top"/>
    </xf>
    <xf numFmtId="2" fontId="15" fillId="0" borderId="9" xfId="0" applyNumberFormat="1" applyFont="1" applyBorder="1" applyAlignment="1">
      <alignment horizontal="left" vertical="top"/>
    </xf>
    <xf numFmtId="4" fontId="14" fillId="0" borderId="0" xfId="0" applyNumberFormat="1" applyFont="1" applyAlignment="1">
      <alignment horizontal="right" vertical="top"/>
    </xf>
    <xf numFmtId="4" fontId="14" fillId="0" borderId="0" xfId="0" applyNumberFormat="1" applyFont="1" applyAlignment="1">
      <alignment vertical="top"/>
    </xf>
    <xf numFmtId="170" fontId="15" fillId="0" borderId="0" xfId="0" applyNumberFormat="1" applyFont="1" applyAlignment="1">
      <alignment horizontal="left" vertical="top"/>
    </xf>
    <xf numFmtId="170" fontId="14" fillId="0" borderId="0" xfId="1" applyNumberFormat="1" applyFont="1" applyBorder="1" applyAlignment="1" applyProtection="1">
      <alignment vertical="top"/>
    </xf>
    <xf numFmtId="2" fontId="14" fillId="0" borderId="9" xfId="0" applyNumberFormat="1" applyFont="1" applyBorder="1" applyAlignment="1">
      <alignment horizontal="center" vertical="top"/>
    </xf>
    <xf numFmtId="4" fontId="14" fillId="0" borderId="11" xfId="0" applyNumberFormat="1" applyFont="1" applyBorder="1" applyAlignment="1">
      <alignment horizontal="right" vertical="top"/>
    </xf>
    <xf numFmtId="0" fontId="14" fillId="0" borderId="11" xfId="0" applyFont="1" applyBorder="1" applyAlignment="1">
      <alignment horizontal="right" vertical="top"/>
    </xf>
    <xf numFmtId="0" fontId="15" fillId="0" borderId="11" xfId="0" applyFont="1" applyBorder="1" applyAlignment="1">
      <alignment horizontal="right" vertical="top"/>
    </xf>
    <xf numFmtId="170" fontId="14" fillId="0" borderId="11" xfId="1" applyNumberFormat="1" applyFont="1" applyBorder="1" applyAlignment="1" applyProtection="1">
      <alignment vertical="top"/>
    </xf>
    <xf numFmtId="0" fontId="14" fillId="0" borderId="0" xfId="0" applyFont="1" applyAlignment="1">
      <alignment horizontal="right" vertical="top"/>
    </xf>
    <xf numFmtId="0" fontId="15" fillId="0" borderId="0" xfId="0" applyFont="1" applyAlignment="1">
      <alignment horizontal="right" vertical="top"/>
    </xf>
    <xf numFmtId="4" fontId="16" fillId="0" borderId="14" xfId="0" applyNumberFormat="1" applyFont="1" applyBorder="1" applyAlignment="1">
      <alignment horizontal="right" vertical="top"/>
    </xf>
    <xf numFmtId="0" fontId="23" fillId="0" borderId="14" xfId="0" applyFont="1" applyBorder="1" applyAlignment="1">
      <alignment horizontal="right" vertical="top"/>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7" fillId="0" borderId="3" xfId="1" applyNumberFormat="1" applyFont="1" applyFill="1" applyBorder="1"/>
    <xf numFmtId="0" fontId="11" fillId="0" borderId="4" xfId="0" applyFont="1" applyBorder="1" applyAlignment="1">
      <alignment horizontal="center" vertical="center"/>
    </xf>
    <xf numFmtId="0" fontId="7" fillId="0" borderId="0" xfId="0" applyFont="1" applyAlignment="1">
      <alignment horizontal="center"/>
    </xf>
    <xf numFmtId="0" fontId="7" fillId="0" borderId="0" xfId="0" applyFont="1" applyBorder="1"/>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0" fontId="7" fillId="0" borderId="4" xfId="0" applyFont="1" applyBorder="1" applyAlignment="1">
      <alignment horizontal="left" vertical="center"/>
    </xf>
    <xf numFmtId="0" fontId="24" fillId="0" borderId="1" xfId="0" applyFont="1" applyBorder="1" applyAlignment="1">
      <alignment horizontal="center" vertical="center" wrapText="1"/>
    </xf>
    <xf numFmtId="14" fontId="7" fillId="0" borderId="10" xfId="0" applyNumberFormat="1" applyFont="1" applyBorder="1"/>
    <xf numFmtId="0" fontId="7" fillId="0" borderId="11" xfId="0" applyFont="1" applyBorder="1"/>
    <xf numFmtId="14" fontId="7" fillId="0" borderId="12" xfId="0" applyNumberFormat="1" applyFont="1" applyBorder="1"/>
    <xf numFmtId="14" fontId="7" fillId="0" borderId="8" xfId="0" applyNumberFormat="1" applyFont="1" applyBorder="1"/>
    <xf numFmtId="14" fontId="7" fillId="0" borderId="9" xfId="0" applyNumberFormat="1" applyFont="1" applyBorder="1"/>
    <xf numFmtId="14" fontId="7" fillId="0" borderId="13" xfId="0" applyNumberFormat="1" applyFont="1" applyBorder="1"/>
    <xf numFmtId="14" fontId="7" fillId="0" borderId="15" xfId="0" applyNumberFormat="1" applyFont="1" applyBorder="1"/>
    <xf numFmtId="0" fontId="22" fillId="0" borderId="1" xfId="0" applyFont="1" applyBorder="1" applyAlignment="1">
      <alignment horizontal="center" vertical="center" wrapText="1"/>
    </xf>
    <xf numFmtId="0" fontId="7" fillId="0" borderId="10" xfId="0" applyFont="1" applyBorder="1"/>
    <xf numFmtId="14" fontId="7" fillId="0" borderId="11" xfId="0" applyNumberFormat="1" applyFont="1" applyBorder="1"/>
    <xf numFmtId="165" fontId="7" fillId="0" borderId="12" xfId="1" applyNumberFormat="1" applyFont="1" applyBorder="1"/>
    <xf numFmtId="14" fontId="7" fillId="0" borderId="0" xfId="0" applyNumberFormat="1" applyFont="1" applyBorder="1"/>
    <xf numFmtId="165" fontId="7" fillId="0" borderId="9" xfId="1" applyNumberFormat="1" applyFont="1" applyBorder="1"/>
    <xf numFmtId="0" fontId="10" fillId="2" borderId="3" xfId="9" applyFont="1" applyFill="1" applyBorder="1" applyAlignment="1">
      <alignment vertical="center"/>
    </xf>
    <xf numFmtId="0" fontId="10" fillId="0" borderId="0" xfId="9" applyFont="1" applyFill="1"/>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65" fontId="20" fillId="0" borderId="3" xfId="1" applyNumberFormat="1" applyFont="1" applyFill="1" applyBorder="1" applyAlignment="1">
      <alignment horizontal="center" vertical="center"/>
    </xf>
    <xf numFmtId="165" fontId="20" fillId="0" borderId="4" xfId="1" applyNumberFormat="1" applyFont="1" applyFill="1" applyBorder="1" applyAlignment="1">
      <alignment horizontal="center" vertical="center"/>
    </xf>
    <xf numFmtId="165" fontId="19" fillId="0" borderId="1" xfId="1" applyNumberFormat="1" applyFont="1" applyFill="1" applyBorder="1" applyAlignment="1">
      <alignment horizontal="center" vertical="center"/>
    </xf>
    <xf numFmtId="165" fontId="20" fillId="0" borderId="2" xfId="1" applyNumberFormat="1" applyFont="1" applyFill="1" applyBorder="1" applyAlignment="1">
      <alignment horizontal="center" vertical="center"/>
    </xf>
    <xf numFmtId="164" fontId="19" fillId="0" borderId="1" xfId="1" applyNumberFormat="1" applyFont="1" applyFill="1" applyBorder="1" applyAlignment="1">
      <alignment horizontal="center" vertical="center"/>
    </xf>
    <xf numFmtId="14" fontId="11" fillId="0" borderId="1" xfId="0" applyNumberFormat="1" applyFont="1" applyFill="1" applyBorder="1" applyAlignment="1">
      <alignment horizontal="center"/>
    </xf>
    <xf numFmtId="165" fontId="7" fillId="0" borderId="2" xfId="1" applyNumberFormat="1" applyFont="1" applyFill="1" applyBorder="1"/>
    <xf numFmtId="165" fontId="11" fillId="0" borderId="1" xfId="1" applyNumberFormat="1" applyFont="1" applyFill="1" applyBorder="1"/>
    <xf numFmtId="165" fontId="11" fillId="0" borderId="6" xfId="1" applyNumberFormat="1" applyFont="1" applyFill="1" applyBorder="1"/>
    <xf numFmtId="0" fontId="11" fillId="0" borderId="1" xfId="0" applyFont="1" applyFill="1" applyBorder="1" applyAlignment="1">
      <alignment horizontal="center"/>
    </xf>
    <xf numFmtId="41" fontId="7" fillId="0" borderId="2" xfId="1" applyFont="1" applyFill="1" applyBorder="1"/>
    <xf numFmtId="41" fontId="7" fillId="0" borderId="3" xfId="1" applyFont="1" applyFill="1" applyBorder="1"/>
    <xf numFmtId="165" fontId="11" fillId="0" borderId="4" xfId="1" applyNumberFormat="1" applyFont="1" applyFill="1" applyBorder="1"/>
    <xf numFmtId="41" fontId="7" fillId="0" borderId="4" xfId="1" applyFont="1" applyFill="1" applyBorder="1"/>
    <xf numFmtId="0" fontId="11" fillId="0" borderId="2" xfId="0" applyFont="1" applyFill="1" applyBorder="1"/>
    <xf numFmtId="165" fontId="7" fillId="0" borderId="4" xfId="1" applyNumberFormat="1" applyFont="1" applyFill="1" applyBorder="1"/>
    <xf numFmtId="165" fontId="11"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11" fillId="0" borderId="1" xfId="1" applyNumberFormat="1" applyFont="1" applyFill="1" applyBorder="1" applyAlignment="1">
      <alignment horizontal="center"/>
    </xf>
    <xf numFmtId="165" fontId="7" fillId="0" borderId="1" xfId="1" applyNumberFormat="1" applyFont="1" applyFill="1" applyBorder="1" applyAlignment="1">
      <alignment horizontal="center" vertical="center"/>
    </xf>
    <xf numFmtId="165" fontId="7" fillId="0" borderId="3"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165" fontId="7" fillId="0" borderId="4" xfId="1" applyNumberFormat="1" applyFont="1" applyFill="1" applyBorder="1" applyAlignment="1">
      <alignment horizontal="left" vertical="center"/>
    </xf>
    <xf numFmtId="165" fontId="7" fillId="0" borderId="1" xfId="1" applyNumberFormat="1" applyFont="1" applyFill="1" applyBorder="1"/>
    <xf numFmtId="41" fontId="7" fillId="0" borderId="1" xfId="1" applyFont="1" applyFill="1" applyBorder="1" applyAlignment="1">
      <alignment horizontal="center" vertical="center"/>
    </xf>
    <xf numFmtId="0" fontId="24" fillId="0" borderId="1" xfId="0" applyFont="1" applyFill="1" applyBorder="1" applyAlignment="1">
      <alignment horizontal="center" vertical="center" wrapText="1"/>
    </xf>
    <xf numFmtId="165" fontId="11" fillId="0" borderId="1" xfId="0" applyNumberFormat="1" applyFont="1" applyFill="1" applyBorder="1"/>
    <xf numFmtId="165" fontId="11" fillId="0" borderId="16" xfId="0" applyNumberFormat="1" applyFont="1" applyBorder="1"/>
    <xf numFmtId="172" fontId="15" fillId="0" borderId="11" xfId="0" applyNumberFormat="1" applyFont="1" applyBorder="1" applyAlignment="1">
      <alignment horizontal="center" vertical="top"/>
    </xf>
    <xf numFmtId="173" fontId="15" fillId="0" borderId="11" xfId="0" applyNumberFormat="1" applyFont="1" applyBorder="1" applyAlignment="1">
      <alignment vertical="top"/>
    </xf>
    <xf numFmtId="0" fontId="15" fillId="0" borderId="0" xfId="0" applyFont="1" applyBorder="1" applyAlignment="1">
      <alignment vertical="top"/>
    </xf>
    <xf numFmtId="0" fontId="15" fillId="0" borderId="0" xfId="0" applyFont="1" applyBorder="1" applyAlignment="1">
      <alignment horizontal="center" vertical="top"/>
    </xf>
    <xf numFmtId="168" fontId="15" fillId="0" borderId="0" xfId="0" applyNumberFormat="1" applyFont="1" applyBorder="1" applyAlignment="1">
      <alignment horizontal="center" vertical="top"/>
    </xf>
    <xf numFmtId="4" fontId="15" fillId="0" borderId="0" xfId="0" applyNumberFormat="1" applyFont="1" applyBorder="1" applyAlignment="1">
      <alignment horizontal="right" vertical="top"/>
    </xf>
    <xf numFmtId="4" fontId="15" fillId="0" borderId="0" xfId="0" applyNumberFormat="1" applyFont="1" applyBorder="1" applyAlignment="1">
      <alignment vertical="top"/>
    </xf>
    <xf numFmtId="172" fontId="15" fillId="0" borderId="0" xfId="0" applyNumberFormat="1" applyFont="1" applyBorder="1" applyAlignment="1">
      <alignment horizontal="center" vertical="top"/>
    </xf>
    <xf numFmtId="173" fontId="15" fillId="0" borderId="0" xfId="0" applyNumberFormat="1" applyFont="1" applyBorder="1" applyAlignment="1">
      <alignment vertical="top"/>
    </xf>
    <xf numFmtId="0" fontId="15" fillId="0" borderId="0" xfId="0" applyFont="1" applyBorder="1" applyAlignment="1">
      <alignment horizontal="left" vertical="top"/>
    </xf>
    <xf numFmtId="0" fontId="14" fillId="0" borderId="0" xfId="0" applyFont="1" applyBorder="1" applyAlignment="1">
      <alignment vertical="top"/>
    </xf>
    <xf numFmtId="4" fontId="14" fillId="0" borderId="0" xfId="0" applyNumberFormat="1" applyFont="1" applyBorder="1" applyAlignment="1">
      <alignment horizontal="right" vertical="top"/>
    </xf>
    <xf numFmtId="4" fontId="14" fillId="0" borderId="0" xfId="0" applyNumberFormat="1" applyFont="1" applyBorder="1" applyAlignment="1">
      <alignment vertical="top"/>
    </xf>
    <xf numFmtId="3" fontId="14" fillId="0" borderId="0" xfId="0" applyNumberFormat="1" applyFont="1" applyBorder="1" applyAlignment="1">
      <alignment horizontal="right" vertical="top"/>
    </xf>
    <xf numFmtId="172" fontId="14" fillId="0" borderId="0" xfId="0" applyNumberFormat="1" applyFont="1" applyBorder="1" applyAlignment="1">
      <alignment vertical="top"/>
    </xf>
    <xf numFmtId="0" fontId="14" fillId="0" borderId="0" xfId="0" applyFont="1" applyBorder="1" applyAlignment="1">
      <alignment horizontal="center" vertical="top"/>
    </xf>
    <xf numFmtId="0" fontId="14" fillId="0" borderId="0" xfId="0" applyFont="1" applyBorder="1" applyAlignment="1">
      <alignment horizontal="right" vertical="top"/>
    </xf>
    <xf numFmtId="4" fontId="14" fillId="0" borderId="14" xfId="0" applyNumberFormat="1" applyFont="1" applyBorder="1" applyAlignment="1">
      <alignment vertical="top"/>
    </xf>
    <xf numFmtId="167" fontId="14" fillId="0" borderId="14" xfId="0" applyNumberFormat="1" applyFont="1" applyBorder="1" applyAlignment="1">
      <alignment vertical="top"/>
    </xf>
    <xf numFmtId="2" fontId="15" fillId="0" borderId="15" xfId="0" applyNumberFormat="1" applyFont="1" applyBorder="1" applyAlignment="1">
      <alignment horizontal="left" vertical="top"/>
    </xf>
    <xf numFmtId="172" fontId="14" fillId="0" borderId="11" xfId="0" applyNumberFormat="1" applyFont="1" applyBorder="1" applyAlignment="1">
      <alignmen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8" fillId="0" borderId="0" xfId="0" applyFont="1" applyAlignment="1">
      <alignment horizontal="left"/>
    </xf>
    <xf numFmtId="0" fontId="7" fillId="0" borderId="0" xfId="0" applyFont="1" applyAlignment="1">
      <alignment horizontal="center"/>
    </xf>
    <xf numFmtId="0" fontId="17"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Fill="1" applyBorder="1" applyAlignment="1">
      <alignment horizontal="center"/>
    </xf>
    <xf numFmtId="165" fontId="11" fillId="0" borderId="4" xfId="1" applyNumberFormat="1" applyFont="1" applyFill="1" applyBorder="1" applyAlignment="1">
      <alignment horizontal="center"/>
    </xf>
    <xf numFmtId="0" fontId="11" fillId="0" borderId="0" xfId="0" applyFont="1" applyAlignment="1">
      <alignment horizontal="left" wrapText="1"/>
    </xf>
    <xf numFmtId="0" fontId="11" fillId="0" borderId="5"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Border="1" applyAlignment="1">
      <alignment horizontal="left"/>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0" xfId="0" applyFont="1" applyAlignment="1">
      <alignment horizontal="center"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22" fillId="0" borderId="5" xfId="2" applyFont="1" applyBorder="1" applyAlignment="1">
      <alignment horizontal="center" vertical="top"/>
    </xf>
    <xf numFmtId="0" fontId="22" fillId="0" borderId="6" xfId="2" applyFont="1" applyBorder="1" applyAlignment="1">
      <alignment horizontal="center" vertical="top"/>
    </xf>
    <xf numFmtId="0" fontId="22" fillId="0" borderId="7" xfId="2" applyFont="1" applyBorder="1" applyAlignment="1">
      <alignment horizontal="center" vertical="top"/>
    </xf>
    <xf numFmtId="14" fontId="22" fillId="0" borderId="5" xfId="2" applyNumberFormat="1" applyFont="1" applyBorder="1" applyAlignment="1">
      <alignment horizontal="center" vertical="top"/>
    </xf>
    <xf numFmtId="0" fontId="22" fillId="0" borderId="5" xfId="2" applyFont="1" applyBorder="1" applyAlignment="1">
      <alignment horizontal="center" vertical="center"/>
    </xf>
    <xf numFmtId="0" fontId="22" fillId="0" borderId="6" xfId="2" applyFont="1" applyBorder="1" applyAlignment="1">
      <alignment horizontal="center" vertical="center"/>
    </xf>
    <xf numFmtId="0" fontId="22" fillId="0" borderId="7" xfId="2" applyFont="1" applyBorder="1" applyAlignment="1">
      <alignment horizontal="center" vertical="center"/>
    </xf>
    <xf numFmtId="0" fontId="24" fillId="0" borderId="14" xfId="0" applyFont="1" applyBorder="1" applyAlignment="1">
      <alignment horizontal="center" vertical="top" wrapText="1"/>
    </xf>
    <xf numFmtId="0" fontId="24" fillId="0" borderId="1" xfId="0" applyFont="1" applyBorder="1" applyAlignment="1">
      <alignment horizontal="center" vertical="center"/>
    </xf>
    <xf numFmtId="14" fontId="24" fillId="0" borderId="1" xfId="0" applyNumberFormat="1" applyFont="1" applyBorder="1" applyAlignment="1">
      <alignment horizontal="center" vertical="center"/>
    </xf>
    <xf numFmtId="0" fontId="11" fillId="0" borderId="17" xfId="0" applyFont="1" applyBorder="1" applyAlignment="1">
      <alignment horizontal="center"/>
    </xf>
    <xf numFmtId="0" fontId="11" fillId="0" borderId="18" xfId="0" applyFont="1" applyBorder="1" applyAlignment="1">
      <alignment horizontal="center"/>
    </xf>
    <xf numFmtId="0" fontId="11" fillId="0" borderId="19" xfId="0" applyFont="1" applyBorder="1" applyAlignment="1">
      <alignment horizont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25" t="s">
        <v>230</v>
      </c>
      <c r="C2" s="226"/>
      <c r="D2" s="226"/>
      <c r="E2" s="226"/>
      <c r="F2" s="227"/>
    </row>
    <row r="3" spans="2:6" x14ac:dyDescent="0.25">
      <c r="B3" s="228"/>
      <c r="C3" s="229"/>
      <c r="D3" s="229"/>
      <c r="E3" s="229"/>
      <c r="F3" s="230"/>
    </row>
    <row r="4" spans="2:6" x14ac:dyDescent="0.25">
      <c r="B4" s="228"/>
      <c r="C4" s="229"/>
      <c r="D4" s="229"/>
      <c r="E4" s="229"/>
      <c r="F4" s="230"/>
    </row>
    <row r="5" spans="2:6" x14ac:dyDescent="0.25">
      <c r="B5" s="228"/>
      <c r="C5" s="229"/>
      <c r="D5" s="229"/>
      <c r="E5" s="229"/>
      <c r="F5" s="230"/>
    </row>
    <row r="6" spans="2:6" x14ac:dyDescent="0.25">
      <c r="B6" s="228"/>
      <c r="C6" s="229"/>
      <c r="D6" s="229"/>
      <c r="E6" s="229"/>
      <c r="F6" s="230"/>
    </row>
    <row r="7" spans="2:6" x14ac:dyDescent="0.25">
      <c r="B7" s="228"/>
      <c r="C7" s="229"/>
      <c r="D7" s="229"/>
      <c r="E7" s="229"/>
      <c r="F7" s="230"/>
    </row>
    <row r="8" spans="2:6" x14ac:dyDescent="0.25">
      <c r="B8" s="228"/>
      <c r="C8" s="229"/>
      <c r="D8" s="229"/>
      <c r="E8" s="229"/>
      <c r="F8" s="230"/>
    </row>
    <row r="9" spans="2:6" x14ac:dyDescent="0.25">
      <c r="B9" s="228"/>
      <c r="C9" s="229"/>
      <c r="D9" s="229"/>
      <c r="E9" s="229"/>
      <c r="F9" s="230"/>
    </row>
    <row r="10" spans="2:6" x14ac:dyDescent="0.25">
      <c r="B10" s="228"/>
      <c r="C10" s="229"/>
      <c r="D10" s="229"/>
      <c r="E10" s="229"/>
      <c r="F10" s="230"/>
    </row>
    <row r="11" spans="2:6" x14ac:dyDescent="0.25">
      <c r="B11" s="228"/>
      <c r="C11" s="229"/>
      <c r="D11" s="229"/>
      <c r="E11" s="229"/>
      <c r="F11" s="230"/>
    </row>
    <row r="12" spans="2:6" x14ac:dyDescent="0.25">
      <c r="B12" s="228"/>
      <c r="C12" s="229"/>
      <c r="D12" s="229"/>
      <c r="E12" s="229"/>
      <c r="F12" s="230"/>
    </row>
    <row r="13" spans="2:6" x14ac:dyDescent="0.25">
      <c r="B13" s="228"/>
      <c r="C13" s="229"/>
      <c r="D13" s="229"/>
      <c r="E13" s="229"/>
      <c r="F13" s="230"/>
    </row>
    <row r="14" spans="2:6" x14ac:dyDescent="0.25">
      <c r="B14" s="228"/>
      <c r="C14" s="229"/>
      <c r="D14" s="229"/>
      <c r="E14" s="229"/>
      <c r="F14" s="230"/>
    </row>
    <row r="15" spans="2:6" x14ac:dyDescent="0.25">
      <c r="B15" s="228"/>
      <c r="C15" s="229"/>
      <c r="D15" s="229"/>
      <c r="E15" s="229"/>
      <c r="F15" s="230"/>
    </row>
    <row r="16" spans="2:6" x14ac:dyDescent="0.25">
      <c r="B16" s="228"/>
      <c r="C16" s="229"/>
      <c r="D16" s="229"/>
      <c r="E16" s="229"/>
      <c r="F16" s="230"/>
    </row>
    <row r="17" spans="2:6" x14ac:dyDescent="0.25">
      <c r="B17" s="228"/>
      <c r="C17" s="229"/>
      <c r="D17" s="229"/>
      <c r="E17" s="229"/>
      <c r="F17" s="230"/>
    </row>
    <row r="18" spans="2:6" x14ac:dyDescent="0.25">
      <c r="B18" s="228"/>
      <c r="C18" s="229"/>
      <c r="D18" s="229"/>
      <c r="E18" s="229"/>
      <c r="F18" s="230"/>
    </row>
    <row r="19" spans="2:6" x14ac:dyDescent="0.25">
      <c r="B19" s="228"/>
      <c r="C19" s="229"/>
      <c r="D19" s="229"/>
      <c r="E19" s="229"/>
      <c r="F19" s="230"/>
    </row>
    <row r="20" spans="2:6" x14ac:dyDescent="0.25">
      <c r="B20" s="228"/>
      <c r="C20" s="229"/>
      <c r="D20" s="229"/>
      <c r="E20" s="229"/>
      <c r="F20" s="230"/>
    </row>
    <row r="21" spans="2:6" x14ac:dyDescent="0.25">
      <c r="B21" s="228"/>
      <c r="C21" s="229"/>
      <c r="D21" s="229"/>
      <c r="E21" s="229"/>
      <c r="F21" s="230"/>
    </row>
    <row r="22" spans="2:6" x14ac:dyDescent="0.25">
      <c r="B22" s="228"/>
      <c r="C22" s="229"/>
      <c r="D22" s="229"/>
      <c r="E22" s="229"/>
      <c r="F22" s="230"/>
    </row>
    <row r="23" spans="2:6" x14ac:dyDescent="0.25">
      <c r="B23" s="228"/>
      <c r="C23" s="229"/>
      <c r="D23" s="229"/>
      <c r="E23" s="229"/>
      <c r="F23" s="230"/>
    </row>
    <row r="24" spans="2:6" x14ac:dyDescent="0.25">
      <c r="B24" s="231"/>
      <c r="C24" s="232"/>
      <c r="D24" s="232"/>
      <c r="E24" s="232"/>
      <c r="F24" s="233"/>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C10" sqref="C10"/>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34" t="s">
        <v>170</v>
      </c>
      <c r="C2" s="234"/>
    </row>
    <row r="3" spans="2:3" x14ac:dyDescent="0.25">
      <c r="B3" s="89" t="s">
        <v>131</v>
      </c>
      <c r="C3" s="143"/>
    </row>
    <row r="4" spans="2:3" x14ac:dyDescent="0.25">
      <c r="B4" s="2" t="s">
        <v>104</v>
      </c>
      <c r="C4" s="88" t="s">
        <v>164</v>
      </c>
    </row>
    <row r="5" spans="2:3" x14ac:dyDescent="0.25">
      <c r="B5" s="2" t="s">
        <v>163</v>
      </c>
      <c r="C5" s="88" t="s">
        <v>165</v>
      </c>
    </row>
    <row r="6" spans="2:3" x14ac:dyDescent="0.25">
      <c r="B6" s="2" t="s">
        <v>106</v>
      </c>
      <c r="C6" s="88" t="s">
        <v>166</v>
      </c>
    </row>
    <row r="7" spans="2:3" x14ac:dyDescent="0.25">
      <c r="B7" s="2" t="s">
        <v>107</v>
      </c>
      <c r="C7" s="88" t="s">
        <v>167</v>
      </c>
    </row>
    <row r="8" spans="2:3" x14ac:dyDescent="0.25">
      <c r="B8" s="2" t="s">
        <v>108</v>
      </c>
      <c r="C8" s="88" t="s">
        <v>168</v>
      </c>
    </row>
    <row r="9" spans="2:3" x14ac:dyDescent="0.25">
      <c r="B9" s="2" t="s">
        <v>221</v>
      </c>
      <c r="C9" s="88" t="s">
        <v>169</v>
      </c>
    </row>
    <row r="10" spans="2:3" x14ac:dyDescent="0.25">
      <c r="B10" s="169" t="s">
        <v>222</v>
      </c>
      <c r="C10" s="88" t="s">
        <v>220</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F29"/>
  <sheetViews>
    <sheetView showGridLines="0" tabSelected="1" workbookViewId="0">
      <selection activeCell="D11" sqref="D11"/>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6" x14ac:dyDescent="0.25">
      <c r="A1" s="2" t="s">
        <v>219</v>
      </c>
    </row>
    <row r="2" spans="1:6" x14ac:dyDescent="0.25">
      <c r="B2" s="234" t="s">
        <v>131</v>
      </c>
      <c r="C2" s="234"/>
      <c r="D2" s="234"/>
    </row>
    <row r="3" spans="1:6" x14ac:dyDescent="0.25">
      <c r="B3" s="237" t="s">
        <v>104</v>
      </c>
      <c r="C3" s="237"/>
      <c r="D3" s="237"/>
    </row>
    <row r="4" spans="1:6" x14ac:dyDescent="0.25">
      <c r="B4" s="238" t="s">
        <v>232</v>
      </c>
      <c r="C4" s="238"/>
      <c r="D4" s="238"/>
    </row>
    <row r="5" spans="1:6" x14ac:dyDescent="0.25">
      <c r="B5" s="238" t="s">
        <v>132</v>
      </c>
      <c r="C5" s="238"/>
      <c r="D5" s="238"/>
    </row>
    <row r="7" spans="1:6" x14ac:dyDescent="0.25">
      <c r="B7" s="68" t="s">
        <v>0</v>
      </c>
      <c r="C7" s="69">
        <v>44561</v>
      </c>
      <c r="D7" s="69">
        <v>44196</v>
      </c>
      <c r="E7" s="70"/>
    </row>
    <row r="8" spans="1:6" x14ac:dyDescent="0.25">
      <c r="B8" s="71" t="s">
        <v>177</v>
      </c>
      <c r="C8" s="173">
        <v>3073054.3600000003</v>
      </c>
      <c r="D8" s="72">
        <v>3284894.8200000003</v>
      </c>
      <c r="E8" s="73"/>
    </row>
    <row r="9" spans="1:6" x14ac:dyDescent="0.25">
      <c r="B9" s="71" t="s">
        <v>1</v>
      </c>
      <c r="C9" s="173">
        <v>0</v>
      </c>
      <c r="D9" s="72">
        <v>0</v>
      </c>
      <c r="E9" s="73"/>
      <c r="F9" s="236"/>
    </row>
    <row r="10" spans="1:6" x14ac:dyDescent="0.25">
      <c r="B10" s="71" t="s">
        <v>94</v>
      </c>
      <c r="C10" s="173">
        <v>8334.6099999999988</v>
      </c>
      <c r="D10" s="72">
        <v>4473.66</v>
      </c>
      <c r="E10" s="74"/>
      <c r="F10" s="236"/>
    </row>
    <row r="11" spans="1:6" x14ac:dyDescent="0.25">
      <c r="B11" s="168" t="s">
        <v>217</v>
      </c>
      <c r="C11" s="173">
        <v>8228562.9450356932</v>
      </c>
      <c r="D11" s="72">
        <v>0</v>
      </c>
      <c r="E11" s="74"/>
      <c r="F11" s="147"/>
    </row>
    <row r="12" spans="1:6" x14ac:dyDescent="0.25">
      <c r="B12" s="144" t="s">
        <v>252</v>
      </c>
      <c r="C12" s="174">
        <v>59594860.270000003</v>
      </c>
      <c r="D12" s="75">
        <v>35342497.920000002</v>
      </c>
      <c r="E12" s="74"/>
    </row>
    <row r="13" spans="1:6" x14ac:dyDescent="0.25">
      <c r="B13" s="76" t="s">
        <v>2</v>
      </c>
      <c r="C13" s="175">
        <f>SUM(C8:C12)</f>
        <v>70904812.185035691</v>
      </c>
      <c r="D13" s="77">
        <f>SUM(D8:D12)</f>
        <v>38631866.400000006</v>
      </c>
      <c r="E13" s="78"/>
    </row>
    <row r="14" spans="1:6" x14ac:dyDescent="0.25">
      <c r="B14" s="79" t="s">
        <v>3</v>
      </c>
      <c r="C14" s="175"/>
      <c r="D14" s="77"/>
      <c r="E14" s="78"/>
    </row>
    <row r="15" spans="1:6" x14ac:dyDescent="0.25">
      <c r="B15" s="80" t="s">
        <v>4</v>
      </c>
      <c r="C15" s="176">
        <v>0</v>
      </c>
      <c r="D15" s="81">
        <v>0</v>
      </c>
      <c r="E15" s="73"/>
    </row>
    <row r="16" spans="1:6" x14ac:dyDescent="0.25">
      <c r="B16" s="82" t="s">
        <v>178</v>
      </c>
      <c r="C16" s="173">
        <v>121494.46</v>
      </c>
      <c r="D16" s="72">
        <v>4190.9399999999996</v>
      </c>
      <c r="E16" s="73"/>
    </row>
    <row r="17" spans="2:6" x14ac:dyDescent="0.25">
      <c r="B17" s="82" t="s">
        <v>218</v>
      </c>
      <c r="C17" s="173">
        <v>7608627.6321638115</v>
      </c>
      <c r="D17" s="72">
        <v>0</v>
      </c>
      <c r="E17" s="73"/>
    </row>
    <row r="18" spans="2:6" x14ac:dyDescent="0.25">
      <c r="B18" s="71" t="s">
        <v>5</v>
      </c>
      <c r="C18" s="173">
        <v>0</v>
      </c>
      <c r="D18" s="72">
        <v>0</v>
      </c>
      <c r="E18" s="73"/>
    </row>
    <row r="19" spans="2:6" x14ac:dyDescent="0.25">
      <c r="B19" s="79" t="s">
        <v>99</v>
      </c>
      <c r="C19" s="175">
        <f>SUM(C15:C18)</f>
        <v>7730122.0921638114</v>
      </c>
      <c r="D19" s="77">
        <f>SUM(D15:D18)</f>
        <v>4190.9399999999996</v>
      </c>
      <c r="E19" s="73"/>
    </row>
    <row r="20" spans="2:6" x14ac:dyDescent="0.25">
      <c r="B20" s="79" t="s">
        <v>6</v>
      </c>
      <c r="C20" s="175">
        <f>+C13-C19</f>
        <v>63174690.092871882</v>
      </c>
      <c r="D20" s="77">
        <f>+D13-D19</f>
        <v>38627675.460000008</v>
      </c>
      <c r="E20" s="78"/>
      <c r="F20" s="61"/>
    </row>
    <row r="21" spans="2:6" x14ac:dyDescent="0.25">
      <c r="B21" s="79" t="s">
        <v>7</v>
      </c>
      <c r="C21" s="177">
        <v>582173.8755877025</v>
      </c>
      <c r="D21" s="83">
        <v>364151.63855588768</v>
      </c>
      <c r="E21" s="84"/>
    </row>
    <row r="22" spans="2:6" x14ac:dyDescent="0.25">
      <c r="B22" s="79" t="s">
        <v>8</v>
      </c>
      <c r="C22" s="177">
        <v>108.515158</v>
      </c>
      <c r="D22" s="83">
        <v>106.075265</v>
      </c>
      <c r="E22" s="84"/>
    </row>
    <row r="24" spans="2:6" x14ac:dyDescent="0.25">
      <c r="B24" s="235" t="s">
        <v>223</v>
      </c>
      <c r="C24" s="235"/>
      <c r="D24" s="235"/>
    </row>
    <row r="25" spans="2:6" x14ac:dyDescent="0.25">
      <c r="B25" s="23"/>
      <c r="C25" s="85"/>
      <c r="D25" s="25"/>
      <c r="E25" s="25"/>
    </row>
    <row r="26" spans="2:6" x14ac:dyDescent="0.25">
      <c r="C26" s="24"/>
      <c r="D26" s="24"/>
      <c r="E26" s="24"/>
    </row>
    <row r="27" spans="2:6" x14ac:dyDescent="0.25">
      <c r="C27" s="24"/>
      <c r="D27" s="24"/>
      <c r="E27" s="61"/>
    </row>
    <row r="28" spans="2:6" x14ac:dyDescent="0.25">
      <c r="C28" s="86"/>
      <c r="D28" s="86"/>
    </row>
    <row r="29" spans="2:6" x14ac:dyDescent="0.25">
      <c r="C29" s="87"/>
      <c r="D29" s="87"/>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topLeftCell="A2" workbookViewId="0">
      <selection activeCell="D17" sqref="D17"/>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219</v>
      </c>
    </row>
    <row r="2" spans="1:4" x14ac:dyDescent="0.25">
      <c r="B2" s="234" t="s">
        <v>131</v>
      </c>
      <c r="C2" s="234"/>
      <c r="D2" s="234"/>
    </row>
    <row r="3" spans="1:4" x14ac:dyDescent="0.25">
      <c r="B3" s="237" t="s">
        <v>105</v>
      </c>
      <c r="C3" s="237"/>
      <c r="D3" s="237"/>
    </row>
    <row r="4" spans="1:4" x14ac:dyDescent="0.25">
      <c r="B4" s="238" t="s">
        <v>232</v>
      </c>
      <c r="C4" s="238"/>
      <c r="D4" s="238"/>
    </row>
    <row r="5" spans="1:4" x14ac:dyDescent="0.25">
      <c r="B5" s="238" t="s">
        <v>132</v>
      </c>
      <c r="C5" s="238"/>
      <c r="D5" s="238"/>
    </row>
    <row r="7" spans="1:4" s="23" customFormat="1" x14ac:dyDescent="0.25">
      <c r="B7" s="62" t="s">
        <v>9</v>
      </c>
      <c r="C7" s="178">
        <f>+'01'!C7</f>
        <v>44561</v>
      </c>
      <c r="D7" s="65">
        <f>+'01'!D7</f>
        <v>44196</v>
      </c>
    </row>
    <row r="8" spans="1:4" x14ac:dyDescent="0.25">
      <c r="B8" s="22" t="s">
        <v>174</v>
      </c>
      <c r="C8" s="179">
        <v>292682.43</v>
      </c>
      <c r="D8" s="41">
        <v>281233.3</v>
      </c>
    </row>
    <row r="9" spans="1:4" x14ac:dyDescent="0.25">
      <c r="B9" s="22" t="s">
        <v>93</v>
      </c>
      <c r="C9" s="145">
        <v>2344760.71</v>
      </c>
      <c r="D9" s="42">
        <v>803528.86</v>
      </c>
    </row>
    <row r="10" spans="1:4" x14ac:dyDescent="0.25">
      <c r="B10" s="22" t="s">
        <v>175</v>
      </c>
      <c r="C10" s="145">
        <v>86016.36</v>
      </c>
      <c r="D10" s="42">
        <v>57958.359999999993</v>
      </c>
    </row>
    <row r="11" spans="1:4" s="23" customFormat="1" x14ac:dyDescent="0.25">
      <c r="B11" s="29" t="s">
        <v>10</v>
      </c>
      <c r="C11" s="180">
        <f>SUM(C8:C10)</f>
        <v>2723459.5</v>
      </c>
      <c r="D11" s="47">
        <f>SUM(D8:D10)</f>
        <v>1142720.52</v>
      </c>
    </row>
    <row r="12" spans="1:4" s="23" customFormat="1" x14ac:dyDescent="0.25">
      <c r="B12" s="66" t="s">
        <v>11</v>
      </c>
      <c r="C12" s="181"/>
      <c r="D12" s="67"/>
    </row>
    <row r="13" spans="1:4" x14ac:dyDescent="0.25">
      <c r="B13" s="27" t="s">
        <v>12</v>
      </c>
      <c r="C13" s="179">
        <v>1239564.21</v>
      </c>
      <c r="D13" s="41">
        <v>496744.26</v>
      </c>
    </row>
    <row r="14" spans="1:4" x14ac:dyDescent="0.25">
      <c r="B14" s="22" t="s">
        <v>14</v>
      </c>
      <c r="C14" s="145">
        <v>0</v>
      </c>
      <c r="D14" s="42">
        <v>0</v>
      </c>
    </row>
    <row r="15" spans="1:4" x14ac:dyDescent="0.25">
      <c r="B15" s="22" t="s">
        <v>188</v>
      </c>
      <c r="C15" s="145">
        <v>64208.077376701898</v>
      </c>
      <c r="D15" s="42">
        <v>553.99</v>
      </c>
    </row>
    <row r="16" spans="1:4" x14ac:dyDescent="0.25">
      <c r="B16" s="22" t="s">
        <v>13</v>
      </c>
      <c r="C16" s="145">
        <v>0</v>
      </c>
      <c r="D16" s="42">
        <v>0</v>
      </c>
    </row>
    <row r="17" spans="2:4" x14ac:dyDescent="0.25">
      <c r="B17" s="22" t="s">
        <v>176</v>
      </c>
      <c r="C17" s="145">
        <v>148.58000000000001</v>
      </c>
      <c r="D17" s="42">
        <v>0</v>
      </c>
    </row>
    <row r="18" spans="2:4" s="23" customFormat="1" x14ac:dyDescent="0.25">
      <c r="B18" s="29" t="s">
        <v>15</v>
      </c>
      <c r="C18" s="180">
        <f>SUM(C13:C17)</f>
        <v>1303920.8673767019</v>
      </c>
      <c r="D18" s="47">
        <f>SUM(D13:D17)</f>
        <v>497298.25</v>
      </c>
    </row>
    <row r="19" spans="2:4" s="23" customFormat="1" x14ac:dyDescent="0.25">
      <c r="B19" s="29" t="s">
        <v>16</v>
      </c>
      <c r="C19" s="180">
        <f>+C11-C18</f>
        <v>1419538.6326232981</v>
      </c>
      <c r="D19" s="47">
        <f>+D11-D18</f>
        <v>645422.27</v>
      </c>
    </row>
    <row r="21" spans="2:4" x14ac:dyDescent="0.25">
      <c r="B21" s="235" t="s">
        <v>223</v>
      </c>
      <c r="C21" s="235"/>
      <c r="D21" s="235"/>
    </row>
    <row r="22" spans="2:4" x14ac:dyDescent="0.25">
      <c r="C22" s="25"/>
      <c r="D22" s="25"/>
    </row>
    <row r="23" spans="2:4" x14ac:dyDescent="0.25">
      <c r="C23" s="25"/>
      <c r="D23" s="25"/>
    </row>
  </sheetData>
  <mergeCells count="5">
    <mergeCell ref="B2:D2"/>
    <mergeCell ref="B3:D3"/>
    <mergeCell ref="B4:D4"/>
    <mergeCell ref="B5:D5"/>
    <mergeCell ref="B21:D21"/>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C10" sqref="C10:C11"/>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2" t="s">
        <v>219</v>
      </c>
    </row>
    <row r="2" spans="1:10" x14ac:dyDescent="0.25">
      <c r="B2" s="234" t="s">
        <v>131</v>
      </c>
      <c r="C2" s="234"/>
      <c r="D2" s="234"/>
      <c r="E2" s="234"/>
    </row>
    <row r="3" spans="1:10" x14ac:dyDescent="0.25">
      <c r="B3" s="237" t="s">
        <v>106</v>
      </c>
      <c r="C3" s="237"/>
      <c r="D3" s="237"/>
      <c r="E3" s="237"/>
    </row>
    <row r="4" spans="1:10" x14ac:dyDescent="0.25">
      <c r="B4" s="238" t="s">
        <v>232</v>
      </c>
      <c r="C4" s="238"/>
      <c r="D4" s="238"/>
      <c r="E4" s="238"/>
    </row>
    <row r="5" spans="1:10" x14ac:dyDescent="0.25">
      <c r="B5" s="238" t="s">
        <v>132</v>
      </c>
      <c r="C5" s="238"/>
      <c r="D5" s="238"/>
      <c r="E5" s="238"/>
    </row>
    <row r="7" spans="1:10" x14ac:dyDescent="0.25">
      <c r="B7" s="62" t="s">
        <v>17</v>
      </c>
      <c r="C7" s="182" t="s">
        <v>18</v>
      </c>
      <c r="D7" s="182" t="s">
        <v>19</v>
      </c>
      <c r="E7" s="182" t="s">
        <v>198</v>
      </c>
    </row>
    <row r="8" spans="1:10" x14ac:dyDescent="0.25">
      <c r="B8" s="29" t="s">
        <v>20</v>
      </c>
      <c r="C8" s="180">
        <v>37982253.189999998</v>
      </c>
      <c r="D8" s="180">
        <v>645422.27</v>
      </c>
      <c r="E8" s="180">
        <f>+C8+D8</f>
        <v>38627675.460000001</v>
      </c>
      <c r="G8" s="45"/>
      <c r="H8" s="45"/>
      <c r="I8" s="45"/>
      <c r="J8" s="46"/>
    </row>
    <row r="9" spans="1:10" x14ac:dyDescent="0.25">
      <c r="B9" s="63" t="s">
        <v>21</v>
      </c>
      <c r="C9" s="183"/>
      <c r="D9" s="183"/>
      <c r="E9" s="183"/>
    </row>
    <row r="10" spans="1:10" x14ac:dyDescent="0.25">
      <c r="B10" s="22" t="s">
        <v>22</v>
      </c>
      <c r="C10" s="145">
        <v>124041684.65000001</v>
      </c>
      <c r="D10" s="184"/>
      <c r="E10" s="184"/>
    </row>
    <row r="11" spans="1:10" x14ac:dyDescent="0.25">
      <c r="B11" s="22" t="s">
        <v>23</v>
      </c>
      <c r="C11" s="145">
        <v>-100914208.65000001</v>
      </c>
      <c r="D11" s="184"/>
      <c r="E11" s="184"/>
    </row>
    <row r="12" spans="1:10" x14ac:dyDescent="0.25">
      <c r="B12" s="64" t="s">
        <v>24</v>
      </c>
      <c r="C12" s="185">
        <f>+C10+C11</f>
        <v>23127476</v>
      </c>
      <c r="D12" s="186"/>
      <c r="E12" s="186"/>
    </row>
    <row r="13" spans="1:10" x14ac:dyDescent="0.25">
      <c r="B13" s="239" t="s">
        <v>25</v>
      </c>
      <c r="C13" s="241">
        <f>+E8+C12</f>
        <v>61755151.460000001</v>
      </c>
      <c r="D13" s="241">
        <f>+'02'!C19</f>
        <v>1419538.6326232981</v>
      </c>
      <c r="E13" s="187" t="s">
        <v>233</v>
      </c>
    </row>
    <row r="14" spans="1:10" x14ac:dyDescent="0.25">
      <c r="B14" s="240"/>
      <c r="C14" s="242"/>
      <c r="D14" s="242"/>
      <c r="E14" s="180">
        <f>+C13+D13</f>
        <v>63174690.092623301</v>
      </c>
    </row>
    <row r="16" spans="1:10" x14ac:dyDescent="0.25">
      <c r="B16" s="235" t="s">
        <v>223</v>
      </c>
      <c r="C16" s="235"/>
      <c r="D16" s="235"/>
      <c r="E16" s="235"/>
    </row>
    <row r="17" spans="3:5" x14ac:dyDescent="0.25">
      <c r="D17" s="25"/>
      <c r="E17" s="61"/>
    </row>
    <row r="18" spans="3:5" x14ac:dyDescent="0.25">
      <c r="D18" s="25"/>
      <c r="E18" s="61"/>
    </row>
    <row r="19" spans="3:5" x14ac:dyDescent="0.25">
      <c r="D19" s="25"/>
      <c r="E19" s="61"/>
    </row>
    <row r="20" spans="3:5" x14ac:dyDescent="0.25">
      <c r="D20" s="25"/>
      <c r="E20" s="61"/>
    </row>
    <row r="21" spans="3:5" x14ac:dyDescent="0.25">
      <c r="D21" s="25"/>
      <c r="E21" s="61"/>
    </row>
    <row r="22" spans="3:5" x14ac:dyDescent="0.25">
      <c r="C22" s="25"/>
      <c r="D22" s="25"/>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3" workbookViewId="0">
      <selection activeCell="C31" sqref="C31"/>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2" t="s">
        <v>219</v>
      </c>
    </row>
    <row r="2" spans="1:4" x14ac:dyDescent="0.25">
      <c r="B2" s="234" t="s">
        <v>131</v>
      </c>
      <c r="C2" s="234"/>
      <c r="D2" s="234"/>
    </row>
    <row r="3" spans="1:4" x14ac:dyDescent="0.25">
      <c r="B3" s="237" t="s">
        <v>107</v>
      </c>
      <c r="C3" s="237"/>
      <c r="D3" s="237"/>
    </row>
    <row r="4" spans="1:4" x14ac:dyDescent="0.25">
      <c r="B4" s="238" t="s">
        <v>232</v>
      </c>
      <c r="C4" s="238"/>
      <c r="D4" s="238"/>
    </row>
    <row r="5" spans="1:4" x14ac:dyDescent="0.25">
      <c r="B5" s="238" t="s">
        <v>132</v>
      </c>
      <c r="C5" s="238"/>
      <c r="D5" s="238"/>
    </row>
    <row r="7" spans="1:4" s="23" customFormat="1" x14ac:dyDescent="0.25">
      <c r="B7" s="4" t="s">
        <v>26</v>
      </c>
      <c r="C7" s="5">
        <f>+'02'!C7</f>
        <v>44561</v>
      </c>
      <c r="D7" s="5">
        <f>+'02'!D7</f>
        <v>44196</v>
      </c>
    </row>
    <row r="8" spans="1:4" s="23" customFormat="1" x14ac:dyDescent="0.25">
      <c r="B8" s="29" t="s">
        <v>38</v>
      </c>
      <c r="C8" s="47">
        <v>3284894.82</v>
      </c>
      <c r="D8" s="47">
        <v>2686155.3800000008</v>
      </c>
    </row>
    <row r="9" spans="1:4" s="23" customFormat="1" x14ac:dyDescent="0.25">
      <c r="B9" s="48" t="s">
        <v>27</v>
      </c>
      <c r="C9" s="49"/>
      <c r="D9" s="49"/>
    </row>
    <row r="10" spans="1:4" s="23" customFormat="1" x14ac:dyDescent="0.25">
      <c r="B10" s="48" t="s">
        <v>28</v>
      </c>
      <c r="C10" s="50"/>
      <c r="D10" s="50"/>
    </row>
    <row r="11" spans="1:4" x14ac:dyDescent="0.25">
      <c r="B11" s="51" t="s">
        <v>95</v>
      </c>
      <c r="C11" s="42">
        <v>86016.36</v>
      </c>
      <c r="D11" s="42">
        <v>0</v>
      </c>
    </row>
    <row r="12" spans="1:4" x14ac:dyDescent="0.25">
      <c r="B12" s="51" t="s">
        <v>189</v>
      </c>
      <c r="C12" s="42">
        <v>0</v>
      </c>
      <c r="D12" s="42">
        <v>57958.36</v>
      </c>
    </row>
    <row r="13" spans="1:4" x14ac:dyDescent="0.25">
      <c r="B13" s="51" t="s">
        <v>180</v>
      </c>
      <c r="C13" s="145">
        <v>7652156.9099999992</v>
      </c>
      <c r="D13" s="42">
        <v>-533.99</v>
      </c>
    </row>
    <row r="14" spans="1:4" x14ac:dyDescent="0.25">
      <c r="B14" s="51" t="s">
        <v>39</v>
      </c>
      <c r="C14" s="42"/>
      <c r="D14" s="42"/>
    </row>
    <row r="15" spans="1:4" s="23" customFormat="1" x14ac:dyDescent="0.25">
      <c r="B15" s="52" t="s">
        <v>29</v>
      </c>
      <c r="C15" s="50"/>
      <c r="D15" s="50"/>
    </row>
    <row r="16" spans="1:4" x14ac:dyDescent="0.25">
      <c r="B16" s="51" t="s">
        <v>96</v>
      </c>
      <c r="C16" s="42"/>
      <c r="D16" s="42"/>
    </row>
    <row r="17" spans="2:4" x14ac:dyDescent="0.25">
      <c r="B17" s="51" t="s">
        <v>40</v>
      </c>
      <c r="C17" s="42">
        <v>-111284025.48</v>
      </c>
      <c r="D17" s="42">
        <v>-106395715.79000001</v>
      </c>
    </row>
    <row r="18" spans="2:4" x14ac:dyDescent="0.25">
      <c r="B18" s="51" t="s">
        <v>41</v>
      </c>
      <c r="C18" s="42">
        <v>-1122260.69</v>
      </c>
      <c r="D18" s="42">
        <v>-495625.76</v>
      </c>
    </row>
    <row r="19" spans="2:4" x14ac:dyDescent="0.25">
      <c r="B19" s="51" t="s">
        <v>30</v>
      </c>
      <c r="C19" s="42"/>
      <c r="D19" s="42"/>
    </row>
    <row r="20" spans="2:4" x14ac:dyDescent="0.25">
      <c r="B20" s="51" t="s">
        <v>31</v>
      </c>
      <c r="C20" s="42"/>
      <c r="D20" s="42"/>
    </row>
    <row r="21" spans="2:4" x14ac:dyDescent="0.25">
      <c r="B21" s="51" t="s">
        <v>42</v>
      </c>
      <c r="C21" s="42">
        <v>29588827.239999998</v>
      </c>
      <c r="D21" s="42">
        <v>58644944.890000001</v>
      </c>
    </row>
    <row r="22" spans="2:4" x14ac:dyDescent="0.25">
      <c r="B22" s="51" t="s">
        <v>231</v>
      </c>
      <c r="C22" s="42">
        <v>51739969.200000003</v>
      </c>
      <c r="D22" s="42">
        <v>22573086.960000001</v>
      </c>
    </row>
    <row r="23" spans="2:4" x14ac:dyDescent="0.25">
      <c r="B23" s="51" t="s">
        <v>32</v>
      </c>
      <c r="C23" s="53"/>
      <c r="D23" s="53"/>
    </row>
    <row r="24" spans="2:4" s="56" customFormat="1" ht="30" x14ac:dyDescent="0.25">
      <c r="B24" s="54" t="s">
        <v>33</v>
      </c>
      <c r="C24" s="55">
        <f>SUM(C9:C23)</f>
        <v>-23339316.460000008</v>
      </c>
      <c r="D24" s="55">
        <f>SUM(D9:D23)</f>
        <v>-25615885.330000006</v>
      </c>
    </row>
    <row r="25" spans="2:4" ht="6.75" customHeight="1" x14ac:dyDescent="0.25">
      <c r="B25" s="51"/>
      <c r="C25" s="41"/>
      <c r="D25" s="41"/>
    </row>
    <row r="26" spans="2:4" s="23" customFormat="1" x14ac:dyDescent="0.25">
      <c r="B26" s="48" t="s">
        <v>34</v>
      </c>
      <c r="C26" s="50"/>
      <c r="D26" s="50"/>
    </row>
    <row r="27" spans="2:4" x14ac:dyDescent="0.25">
      <c r="B27" s="51" t="s">
        <v>35</v>
      </c>
      <c r="C27" s="145">
        <v>-100914208.65000001</v>
      </c>
      <c r="D27" s="42">
        <v>-52158248.289999999</v>
      </c>
    </row>
    <row r="28" spans="2:4" x14ac:dyDescent="0.25">
      <c r="B28" s="51" t="s">
        <v>22</v>
      </c>
      <c r="C28" s="188">
        <v>124041684.65000001</v>
      </c>
      <c r="D28" s="53">
        <v>78372873.060000002</v>
      </c>
    </row>
    <row r="29" spans="2:4" s="58" customFormat="1" ht="30" x14ac:dyDescent="0.25">
      <c r="B29" s="57" t="s">
        <v>36</v>
      </c>
      <c r="C29" s="189">
        <f>+C27+C28</f>
        <v>23127476</v>
      </c>
      <c r="D29" s="55">
        <f>+D27+D28</f>
        <v>26214624.770000003</v>
      </c>
    </row>
    <row r="30" spans="2:4" ht="6.75" customHeight="1" x14ac:dyDescent="0.25">
      <c r="B30" s="51"/>
      <c r="C30" s="190"/>
      <c r="D30" s="59"/>
    </row>
    <row r="31" spans="2:4" s="23" customFormat="1" x14ac:dyDescent="0.25">
      <c r="B31" s="29" t="s">
        <v>37</v>
      </c>
      <c r="C31" s="191">
        <f>+C8+C24+C29</f>
        <v>3073054.359999992</v>
      </c>
      <c r="D31" s="60">
        <f>+D8+D24+D29</f>
        <v>3284894.8200000003</v>
      </c>
    </row>
    <row r="32" spans="2:4" x14ac:dyDescent="0.25">
      <c r="C32" s="61"/>
      <c r="D32" s="61"/>
    </row>
    <row r="33" spans="2:4" x14ac:dyDescent="0.25">
      <c r="B33" s="235" t="s">
        <v>223</v>
      </c>
      <c r="C33" s="235"/>
      <c r="D33" s="235"/>
    </row>
    <row r="34" spans="2:4" x14ac:dyDescent="0.25">
      <c r="C34" s="61"/>
      <c r="D34" s="61"/>
    </row>
    <row r="35" spans="2:4" x14ac:dyDescent="0.25">
      <c r="C35" s="25"/>
      <c r="D35" s="25"/>
    </row>
    <row r="36" spans="2:4" x14ac:dyDescent="0.25">
      <c r="C36" s="24"/>
    </row>
    <row r="37" spans="2:4" x14ac:dyDescent="0.25">
      <c r="C37" s="2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81"/>
  <sheetViews>
    <sheetView showGridLines="0" topLeftCell="A166" workbookViewId="0">
      <selection activeCell="D182" sqref="D182"/>
    </sheetView>
  </sheetViews>
  <sheetFormatPr baseColWidth="10" defaultRowHeight="15" x14ac:dyDescent="0.25"/>
  <cols>
    <col min="1" max="1" width="3.5703125" style="1" customWidth="1"/>
    <col min="2" max="2" width="35" style="1" customWidth="1"/>
    <col min="3" max="6" width="19.28515625" style="1" customWidth="1"/>
    <col min="7" max="7" width="12.7109375" style="1" bestFit="1" customWidth="1"/>
    <col min="8" max="16384" width="11.42578125" style="1"/>
  </cols>
  <sheetData>
    <row r="1" spans="1:6" x14ac:dyDescent="0.25">
      <c r="A1" s="2" t="s">
        <v>219</v>
      </c>
    </row>
    <row r="2" spans="1:6" x14ac:dyDescent="0.25">
      <c r="B2" s="234" t="s">
        <v>131</v>
      </c>
      <c r="C2" s="234"/>
      <c r="D2" s="234"/>
      <c r="E2" s="234"/>
      <c r="F2" s="234"/>
    </row>
    <row r="3" spans="1:6" x14ac:dyDescent="0.25">
      <c r="B3" s="262" t="s">
        <v>108</v>
      </c>
      <c r="C3" s="262"/>
      <c r="D3" s="262"/>
      <c r="E3" s="262"/>
      <c r="F3" s="262"/>
    </row>
    <row r="4" spans="1:6" x14ac:dyDescent="0.25">
      <c r="B4" s="243" t="s">
        <v>109</v>
      </c>
      <c r="C4" s="243"/>
      <c r="D4" s="243"/>
      <c r="E4" s="243"/>
      <c r="F4" s="243"/>
    </row>
    <row r="5" spans="1:6" ht="16.5" customHeight="1" x14ac:dyDescent="0.25">
      <c r="B5" s="263" t="s">
        <v>133</v>
      </c>
      <c r="C5" s="263"/>
      <c r="D5" s="263"/>
      <c r="E5" s="263"/>
      <c r="F5" s="263"/>
    </row>
    <row r="6" spans="1:6" x14ac:dyDescent="0.25">
      <c r="B6" s="263"/>
      <c r="C6" s="263"/>
      <c r="D6" s="263"/>
      <c r="E6" s="263"/>
      <c r="F6" s="263"/>
    </row>
    <row r="7" spans="1:6" x14ac:dyDescent="0.25">
      <c r="B7" s="263"/>
      <c r="C7" s="263"/>
      <c r="D7" s="263"/>
      <c r="E7" s="263"/>
      <c r="F7" s="263"/>
    </row>
    <row r="8" spans="1:6" x14ac:dyDescent="0.25">
      <c r="B8" s="263"/>
      <c r="C8" s="263"/>
      <c r="D8" s="263"/>
      <c r="E8" s="263"/>
      <c r="F8" s="263"/>
    </row>
    <row r="9" spans="1:6" x14ac:dyDescent="0.25">
      <c r="B9" s="263"/>
      <c r="C9" s="263"/>
      <c r="D9" s="263"/>
      <c r="E9" s="263"/>
      <c r="F9" s="263"/>
    </row>
    <row r="10" spans="1:6" x14ac:dyDescent="0.25">
      <c r="B10" s="263"/>
      <c r="C10" s="263"/>
      <c r="D10" s="263"/>
      <c r="E10" s="263"/>
      <c r="F10" s="263"/>
    </row>
    <row r="11" spans="1:6" x14ac:dyDescent="0.25">
      <c r="B11" s="263"/>
      <c r="C11" s="263"/>
      <c r="D11" s="263"/>
      <c r="E11" s="263"/>
      <c r="F11" s="263"/>
    </row>
    <row r="12" spans="1:6" x14ac:dyDescent="0.25">
      <c r="B12" s="263"/>
      <c r="C12" s="263"/>
      <c r="D12" s="263"/>
      <c r="E12" s="263"/>
      <c r="F12" s="263"/>
    </row>
    <row r="13" spans="1:6" x14ac:dyDescent="0.25">
      <c r="B13" s="263"/>
      <c r="C13" s="263"/>
      <c r="D13" s="263"/>
      <c r="E13" s="263"/>
      <c r="F13" s="263"/>
    </row>
    <row r="15" spans="1:6" x14ac:dyDescent="0.25">
      <c r="B15" s="243" t="s">
        <v>110</v>
      </c>
      <c r="C15" s="243"/>
      <c r="D15" s="243"/>
      <c r="E15" s="243"/>
      <c r="F15" s="243"/>
    </row>
    <row r="17" spans="2:6" x14ac:dyDescent="0.25">
      <c r="B17" s="243" t="s">
        <v>111</v>
      </c>
      <c r="C17" s="243"/>
      <c r="D17" s="243"/>
      <c r="E17" s="243"/>
      <c r="F17" s="243"/>
    </row>
    <row r="18" spans="2:6" x14ac:dyDescent="0.25">
      <c r="B18" s="248" t="s">
        <v>171</v>
      </c>
      <c r="C18" s="248"/>
      <c r="D18" s="248"/>
      <c r="E18" s="248"/>
      <c r="F18" s="248"/>
    </row>
    <row r="19" spans="2:6" x14ac:dyDescent="0.25">
      <c r="B19" s="248"/>
      <c r="C19" s="248"/>
      <c r="D19" s="248"/>
      <c r="E19" s="248"/>
      <c r="F19" s="248"/>
    </row>
    <row r="20" spans="2:6" x14ac:dyDescent="0.25">
      <c r="B20" s="248"/>
      <c r="C20" s="248"/>
      <c r="D20" s="248"/>
      <c r="E20" s="248"/>
      <c r="F20" s="248"/>
    </row>
    <row r="21" spans="2:6" x14ac:dyDescent="0.25">
      <c r="B21" s="248"/>
      <c r="C21" s="248"/>
      <c r="D21" s="248"/>
      <c r="E21" s="248"/>
      <c r="F21" s="248"/>
    </row>
    <row r="22" spans="2:6" x14ac:dyDescent="0.25">
      <c r="B22" s="248"/>
      <c r="C22" s="248"/>
      <c r="D22" s="248"/>
      <c r="E22" s="248"/>
      <c r="F22" s="248"/>
    </row>
    <row r="23" spans="2:6" x14ac:dyDescent="0.25">
      <c r="B23" s="248"/>
      <c r="C23" s="248"/>
      <c r="D23" s="248"/>
      <c r="E23" s="248"/>
      <c r="F23" s="248"/>
    </row>
    <row r="24" spans="2:6" x14ac:dyDescent="0.25">
      <c r="B24" s="248"/>
      <c r="C24" s="248"/>
      <c r="D24" s="248"/>
      <c r="E24" s="248"/>
      <c r="F24" s="248"/>
    </row>
    <row r="25" spans="2:6" x14ac:dyDescent="0.25">
      <c r="B25" s="248"/>
      <c r="C25" s="248"/>
      <c r="D25" s="248"/>
      <c r="E25" s="248"/>
      <c r="F25" s="248"/>
    </row>
    <row r="26" spans="2:6" x14ac:dyDescent="0.25">
      <c r="B26" s="248"/>
      <c r="C26" s="248"/>
      <c r="D26" s="248"/>
      <c r="E26" s="248"/>
      <c r="F26" s="248"/>
    </row>
    <row r="27" spans="2:6" x14ac:dyDescent="0.25">
      <c r="B27" s="248"/>
      <c r="C27" s="248"/>
      <c r="D27" s="248"/>
      <c r="E27" s="248"/>
      <c r="F27" s="248"/>
    </row>
    <row r="28" spans="2:6" x14ac:dyDescent="0.25">
      <c r="B28" s="248"/>
      <c r="C28" s="248"/>
      <c r="D28" s="248"/>
      <c r="E28" s="248"/>
      <c r="F28" s="248"/>
    </row>
    <row r="29" spans="2:6" x14ac:dyDescent="0.25">
      <c r="B29" s="248"/>
      <c r="C29" s="248"/>
      <c r="D29" s="248"/>
      <c r="E29" s="248"/>
      <c r="F29" s="248"/>
    </row>
    <row r="30" spans="2:6" x14ac:dyDescent="0.25">
      <c r="B30" s="248"/>
      <c r="C30" s="248"/>
      <c r="D30" s="248"/>
      <c r="E30" s="248"/>
      <c r="F30" s="248"/>
    </row>
    <row r="31" spans="2:6" x14ac:dyDescent="0.25">
      <c r="B31" s="248"/>
      <c r="C31" s="248"/>
      <c r="D31" s="248"/>
      <c r="E31" s="248"/>
      <c r="F31" s="248"/>
    </row>
    <row r="32" spans="2:6" x14ac:dyDescent="0.25">
      <c r="B32" s="248"/>
      <c r="C32" s="248"/>
      <c r="D32" s="248"/>
      <c r="E32" s="248"/>
      <c r="F32" s="248"/>
    </row>
    <row r="33" spans="2:6" x14ac:dyDescent="0.25">
      <c r="B33" s="248"/>
      <c r="C33" s="248"/>
      <c r="D33" s="248"/>
      <c r="E33" s="248"/>
      <c r="F33" s="248"/>
    </row>
    <row r="34" spans="2:6" x14ac:dyDescent="0.25">
      <c r="B34" s="248"/>
      <c r="C34" s="248"/>
      <c r="D34" s="248"/>
      <c r="E34" s="248"/>
      <c r="F34" s="248"/>
    </row>
    <row r="35" spans="2:6" x14ac:dyDescent="0.25">
      <c r="B35" s="248"/>
      <c r="C35" s="248"/>
      <c r="D35" s="248"/>
      <c r="E35" s="248"/>
      <c r="F35" s="248"/>
    </row>
    <row r="36" spans="2:6" x14ac:dyDescent="0.25">
      <c r="B36" s="248"/>
      <c r="C36" s="248"/>
      <c r="D36" s="248"/>
      <c r="E36" s="248"/>
      <c r="F36" s="248"/>
    </row>
    <row r="37" spans="2:6" x14ac:dyDescent="0.25">
      <c r="B37" s="248"/>
      <c r="C37" s="248"/>
      <c r="D37" s="248"/>
      <c r="E37" s="248"/>
      <c r="F37" s="248"/>
    </row>
    <row r="38" spans="2:6" x14ac:dyDescent="0.25">
      <c r="B38" s="248"/>
      <c r="C38" s="248"/>
      <c r="D38" s="248"/>
      <c r="E38" s="248"/>
      <c r="F38" s="248"/>
    </row>
    <row r="39" spans="2:6" x14ac:dyDescent="0.25">
      <c r="B39" s="248"/>
      <c r="C39" s="248"/>
      <c r="D39" s="248"/>
      <c r="E39" s="248"/>
      <c r="F39" s="248"/>
    </row>
    <row r="40" spans="2:6" x14ac:dyDescent="0.25">
      <c r="B40" s="248"/>
      <c r="C40" s="248"/>
      <c r="D40" s="248"/>
      <c r="E40" s="248"/>
      <c r="F40" s="248"/>
    </row>
    <row r="41" spans="2:6" x14ac:dyDescent="0.25">
      <c r="B41" s="248"/>
      <c r="C41" s="248"/>
      <c r="D41" s="248"/>
      <c r="E41" s="248"/>
      <c r="F41" s="248"/>
    </row>
    <row r="42" spans="2:6" x14ac:dyDescent="0.25">
      <c r="B42" s="248"/>
      <c r="C42" s="248"/>
      <c r="D42" s="248"/>
      <c r="E42" s="248"/>
      <c r="F42" s="248"/>
    </row>
    <row r="43" spans="2:6" x14ac:dyDescent="0.25">
      <c r="B43" s="248"/>
      <c r="C43" s="248"/>
      <c r="D43" s="248"/>
      <c r="E43" s="248"/>
      <c r="F43" s="248"/>
    </row>
    <row r="44" spans="2:6" x14ac:dyDescent="0.25">
      <c r="B44" s="248"/>
      <c r="C44" s="248"/>
      <c r="D44" s="248"/>
      <c r="E44" s="248"/>
      <c r="F44" s="248"/>
    </row>
    <row r="45" spans="2:6" x14ac:dyDescent="0.25">
      <c r="B45" s="248"/>
      <c r="C45" s="248"/>
      <c r="D45" s="248"/>
      <c r="E45" s="248"/>
      <c r="F45" s="248"/>
    </row>
    <row r="46" spans="2:6" x14ac:dyDescent="0.25">
      <c r="B46" s="248"/>
      <c r="C46" s="248"/>
      <c r="D46" s="248"/>
      <c r="E46" s="248"/>
      <c r="F46" s="248"/>
    </row>
    <row r="47" spans="2:6" x14ac:dyDescent="0.25">
      <c r="B47" s="248"/>
      <c r="C47" s="248"/>
      <c r="D47" s="248"/>
      <c r="E47" s="248"/>
      <c r="F47" s="248"/>
    </row>
    <row r="48" spans="2:6" x14ac:dyDescent="0.25">
      <c r="B48" s="248"/>
      <c r="C48" s="248"/>
      <c r="D48" s="248"/>
      <c r="E48" s="248"/>
      <c r="F48" s="248"/>
    </row>
    <row r="49" spans="2:6" x14ac:dyDescent="0.25">
      <c r="B49" s="243" t="s">
        <v>112</v>
      </c>
      <c r="C49" s="243"/>
      <c r="D49" s="243"/>
      <c r="E49" s="243"/>
      <c r="F49" s="243"/>
    </row>
    <row r="50" spans="2:6" x14ac:dyDescent="0.25">
      <c r="B50" s="248" t="s">
        <v>185</v>
      </c>
      <c r="C50" s="248"/>
      <c r="D50" s="248"/>
      <c r="E50" s="248"/>
      <c r="F50" s="248"/>
    </row>
    <row r="51" spans="2:6" x14ac:dyDescent="0.25">
      <c r="B51" s="248"/>
      <c r="C51" s="248"/>
      <c r="D51" s="248"/>
      <c r="E51" s="248"/>
      <c r="F51" s="248"/>
    </row>
    <row r="53" spans="2:6" x14ac:dyDescent="0.25">
      <c r="B53" s="264" t="s">
        <v>113</v>
      </c>
      <c r="C53" s="264"/>
      <c r="D53" s="264"/>
      <c r="E53" s="264"/>
      <c r="F53" s="264"/>
    </row>
    <row r="55" spans="2:6" x14ac:dyDescent="0.25">
      <c r="B55" s="248" t="s">
        <v>114</v>
      </c>
      <c r="C55" s="248"/>
      <c r="D55" s="248"/>
      <c r="E55" s="248"/>
      <c r="F55" s="248"/>
    </row>
    <row r="56" spans="2:6" x14ac:dyDescent="0.25">
      <c r="B56" s="248"/>
      <c r="C56" s="248"/>
      <c r="D56" s="248"/>
      <c r="E56" s="248"/>
      <c r="F56" s="248"/>
    </row>
    <row r="57" spans="2:6" x14ac:dyDescent="0.25">
      <c r="B57" s="248"/>
      <c r="C57" s="248"/>
      <c r="D57" s="248"/>
      <c r="E57" s="248"/>
      <c r="F57" s="248"/>
    </row>
    <row r="58" spans="2:6" x14ac:dyDescent="0.25">
      <c r="B58" s="248" t="s">
        <v>234</v>
      </c>
      <c r="C58" s="248"/>
      <c r="D58" s="248"/>
      <c r="E58" s="248"/>
      <c r="F58" s="248"/>
    </row>
    <row r="59" spans="2:6" x14ac:dyDescent="0.25">
      <c r="B59" s="248"/>
      <c r="C59" s="248"/>
      <c r="D59" s="248"/>
      <c r="E59" s="248"/>
      <c r="F59" s="248"/>
    </row>
    <row r="60" spans="2:6" x14ac:dyDescent="0.25">
      <c r="B60" s="248" t="s">
        <v>115</v>
      </c>
      <c r="C60" s="248"/>
      <c r="D60" s="248"/>
      <c r="E60" s="248"/>
      <c r="F60" s="248"/>
    </row>
    <row r="61" spans="2:6" x14ac:dyDescent="0.25">
      <c r="B61" s="248"/>
      <c r="C61" s="248"/>
      <c r="D61" s="248"/>
      <c r="E61" s="248"/>
      <c r="F61" s="248"/>
    </row>
    <row r="62" spans="2:6" x14ac:dyDescent="0.25">
      <c r="B62" s="248" t="s">
        <v>116</v>
      </c>
      <c r="C62" s="248"/>
      <c r="D62" s="248"/>
      <c r="E62" s="248"/>
      <c r="F62" s="248"/>
    </row>
    <row r="63" spans="2:6" x14ac:dyDescent="0.25">
      <c r="B63" s="248"/>
      <c r="C63" s="248"/>
      <c r="D63" s="248"/>
      <c r="E63" s="248"/>
      <c r="F63" s="248"/>
    </row>
    <row r="64" spans="2:6" x14ac:dyDescent="0.25">
      <c r="B64" s="247" t="s">
        <v>117</v>
      </c>
      <c r="C64" s="247"/>
      <c r="D64" s="247"/>
      <c r="E64" s="247"/>
      <c r="F64" s="247"/>
    </row>
    <row r="65" spans="2:6" x14ac:dyDescent="0.25">
      <c r="B65" s="247"/>
      <c r="C65" s="247"/>
      <c r="D65" s="247"/>
      <c r="E65" s="247"/>
      <c r="F65" s="247"/>
    </row>
    <row r="66" spans="2:6" x14ac:dyDescent="0.25">
      <c r="B66" s="247" t="s">
        <v>118</v>
      </c>
      <c r="C66" s="247"/>
      <c r="D66" s="247"/>
      <c r="E66" s="247"/>
      <c r="F66" s="247"/>
    </row>
    <row r="67" spans="2:6" x14ac:dyDescent="0.25">
      <c r="B67" s="247"/>
      <c r="C67" s="247"/>
      <c r="D67" s="247"/>
      <c r="E67" s="247"/>
      <c r="F67" s="247"/>
    </row>
    <row r="69" spans="2:6" x14ac:dyDescent="0.25">
      <c r="B69" s="4" t="s">
        <v>26</v>
      </c>
      <c r="C69" s="5">
        <v>44561</v>
      </c>
      <c r="D69" s="5">
        <v>44469</v>
      </c>
      <c r="E69" s="5">
        <v>44196</v>
      </c>
      <c r="F69" s="26"/>
    </row>
    <row r="70" spans="2:6" x14ac:dyDescent="0.25">
      <c r="B70" s="6" t="s">
        <v>43</v>
      </c>
      <c r="C70" s="7">
        <v>6870.81</v>
      </c>
      <c r="D70" s="7">
        <v>6895.8</v>
      </c>
      <c r="E70" s="7">
        <v>6891.96</v>
      </c>
      <c r="F70" s="30"/>
    </row>
    <row r="71" spans="2:6" x14ac:dyDescent="0.25">
      <c r="B71" s="6" t="s">
        <v>44</v>
      </c>
      <c r="C71" s="7">
        <v>6887.4</v>
      </c>
      <c r="D71" s="7">
        <v>6918.66</v>
      </c>
      <c r="E71" s="7">
        <v>6941.65</v>
      </c>
      <c r="F71" s="30"/>
    </row>
    <row r="72" spans="2:6" x14ac:dyDescent="0.25">
      <c r="B72" s="32"/>
      <c r="C72" s="32"/>
      <c r="D72" s="32"/>
      <c r="E72" s="32"/>
      <c r="F72" s="32"/>
    </row>
    <row r="73" spans="2:6" x14ac:dyDescent="0.25">
      <c r="B73" s="243" t="s">
        <v>119</v>
      </c>
      <c r="C73" s="243"/>
      <c r="D73" s="243"/>
      <c r="E73" s="243"/>
      <c r="F73" s="243"/>
    </row>
    <row r="74" spans="2:6" ht="15" customHeight="1" x14ac:dyDescent="0.25">
      <c r="B74" s="33"/>
      <c r="C74" s="33"/>
      <c r="D74" s="33"/>
      <c r="E74" s="33"/>
      <c r="F74" s="33"/>
    </row>
    <row r="75" spans="2:6" ht="15" customHeight="1" x14ac:dyDescent="0.25">
      <c r="B75" s="250" t="s">
        <v>134</v>
      </c>
      <c r="C75" s="260" t="s">
        <v>135</v>
      </c>
      <c r="D75" s="261"/>
      <c r="E75" s="250" t="s">
        <v>136</v>
      </c>
      <c r="F75" s="250" t="s">
        <v>235</v>
      </c>
    </row>
    <row r="76" spans="2:6" ht="15" customHeight="1" x14ac:dyDescent="0.25">
      <c r="B76" s="259"/>
      <c r="C76" s="8" t="s">
        <v>137</v>
      </c>
      <c r="D76" s="9" t="s">
        <v>138</v>
      </c>
      <c r="E76" s="251"/>
      <c r="F76" s="251"/>
    </row>
    <row r="77" spans="2:6" ht="15" customHeight="1" x14ac:dyDescent="0.25">
      <c r="B77" s="10" t="s">
        <v>139</v>
      </c>
      <c r="C77" s="20"/>
      <c r="D77" s="20"/>
      <c r="E77" s="20"/>
      <c r="F77" s="20"/>
    </row>
    <row r="78" spans="2:6" ht="16.5" customHeight="1" x14ac:dyDescent="0.25">
      <c r="B78" s="11" t="s">
        <v>142</v>
      </c>
      <c r="C78" s="12" t="s">
        <v>144</v>
      </c>
      <c r="D78" s="193">
        <f>+'01'!C8</f>
        <v>3073054.3600000003</v>
      </c>
      <c r="E78" s="13">
        <f>+C70</f>
        <v>6870.81</v>
      </c>
      <c r="F78" s="14">
        <f>+D78*E78</f>
        <v>21114372627.231602</v>
      </c>
    </row>
    <row r="79" spans="2:6" ht="16.5" customHeight="1" x14ac:dyDescent="0.25">
      <c r="B79" s="11" t="s">
        <v>141</v>
      </c>
      <c r="C79" s="12" t="s">
        <v>144</v>
      </c>
      <c r="D79" s="193">
        <f>+'01'!C9+'01'!C10</f>
        <v>8334.6099999999988</v>
      </c>
      <c r="E79" s="13">
        <f>+E78</f>
        <v>6870.81</v>
      </c>
      <c r="F79" s="14">
        <f>+D79*E79</f>
        <v>57265521.734099992</v>
      </c>
    </row>
    <row r="80" spans="2:6" ht="16.5" customHeight="1" x14ac:dyDescent="0.25">
      <c r="B80" s="15" t="s">
        <v>126</v>
      </c>
      <c r="C80" s="16" t="s">
        <v>144</v>
      </c>
      <c r="D80" s="194">
        <f>+'01'!C12</f>
        <v>59594860.270000003</v>
      </c>
      <c r="E80" s="17">
        <f>+E79</f>
        <v>6870.81</v>
      </c>
      <c r="F80" s="18">
        <f>+D80*E80</f>
        <v>409464961891.71875</v>
      </c>
    </row>
    <row r="81" spans="2:6" ht="15" customHeight="1" x14ac:dyDescent="0.25">
      <c r="B81" s="19" t="s">
        <v>140</v>
      </c>
      <c r="C81" s="20"/>
      <c r="D81" s="195"/>
      <c r="E81" s="34"/>
      <c r="F81" s="35"/>
    </row>
    <row r="82" spans="2:6" ht="16.5" customHeight="1" x14ac:dyDescent="0.25">
      <c r="B82" s="36" t="s">
        <v>143</v>
      </c>
      <c r="C82" s="16" t="s">
        <v>144</v>
      </c>
      <c r="D82" s="194">
        <f>+'01'!C15+'01'!C16+'01'!C18</f>
        <v>121494.46</v>
      </c>
      <c r="E82" s="17">
        <f>+C71</f>
        <v>6887.4</v>
      </c>
      <c r="F82" s="18">
        <f>+D82*E82</f>
        <v>836780943.80400002</v>
      </c>
    </row>
    <row r="83" spans="2:6" ht="15" customHeight="1" x14ac:dyDescent="0.25">
      <c r="B83" s="33"/>
      <c r="C83" s="33"/>
      <c r="D83" s="33"/>
      <c r="E83" s="33"/>
      <c r="F83" s="33"/>
    </row>
    <row r="84" spans="2:6" ht="15.75" customHeight="1" x14ac:dyDescent="0.25">
      <c r="B84" s="243" t="s">
        <v>192</v>
      </c>
      <c r="C84" s="243"/>
      <c r="D84" s="243"/>
      <c r="E84" s="243"/>
      <c r="F84" s="243"/>
    </row>
    <row r="85" spans="2:6" x14ac:dyDescent="0.25">
      <c r="B85" s="243"/>
      <c r="C85" s="243"/>
      <c r="D85" s="243"/>
      <c r="E85" s="243"/>
      <c r="F85" s="243"/>
    </row>
    <row r="86" spans="2:6" ht="15" customHeight="1" x14ac:dyDescent="0.25">
      <c r="B86" s="32"/>
      <c r="C86" s="32"/>
      <c r="D86" s="32"/>
      <c r="E86" s="32"/>
      <c r="F86" s="32"/>
    </row>
    <row r="87" spans="2:6" ht="46.5" customHeight="1" x14ac:dyDescent="0.25">
      <c r="B87" s="9" t="s">
        <v>145</v>
      </c>
      <c r="C87" s="9" t="s">
        <v>146</v>
      </c>
      <c r="D87" s="9" t="s">
        <v>147</v>
      </c>
      <c r="E87" s="9" t="s">
        <v>148</v>
      </c>
      <c r="F87" s="9" t="s">
        <v>149</v>
      </c>
    </row>
    <row r="88" spans="2:6" ht="55.5" customHeight="1" x14ac:dyDescent="0.25">
      <c r="B88" s="21" t="s">
        <v>150</v>
      </c>
      <c r="C88" s="7">
        <f>+C70</f>
        <v>6870.81</v>
      </c>
      <c r="D88" s="7">
        <v>0</v>
      </c>
      <c r="E88" s="7">
        <f>+E70</f>
        <v>6891.96</v>
      </c>
      <c r="F88" s="7">
        <v>0</v>
      </c>
    </row>
    <row r="89" spans="2:6" ht="55.5" customHeight="1" x14ac:dyDescent="0.25">
      <c r="B89" s="21" t="s">
        <v>151</v>
      </c>
      <c r="C89" s="7">
        <f>+C71</f>
        <v>6887.4</v>
      </c>
      <c r="D89" s="7">
        <v>0</v>
      </c>
      <c r="E89" s="7">
        <f>+E71</f>
        <v>6941.65</v>
      </c>
      <c r="F89" s="7">
        <v>0</v>
      </c>
    </row>
    <row r="90" spans="2:6" ht="55.5" customHeight="1" x14ac:dyDescent="0.25">
      <c r="B90" s="21" t="s">
        <v>152</v>
      </c>
      <c r="C90" s="7">
        <f>+C88</f>
        <v>6870.81</v>
      </c>
      <c r="D90" s="7">
        <v>0</v>
      </c>
      <c r="E90" s="7">
        <f>+E70</f>
        <v>6891.96</v>
      </c>
      <c r="F90" s="7">
        <v>0</v>
      </c>
    </row>
    <row r="91" spans="2:6" ht="55.5" customHeight="1" x14ac:dyDescent="0.25">
      <c r="B91" s="21" t="s">
        <v>153</v>
      </c>
      <c r="C91" s="7">
        <f>+C89</f>
        <v>6887.4</v>
      </c>
      <c r="D91" s="7">
        <v>0</v>
      </c>
      <c r="E91" s="7">
        <f>+E71</f>
        <v>6941.65</v>
      </c>
      <c r="F91" s="7">
        <v>0</v>
      </c>
    </row>
    <row r="93" spans="2:6" x14ac:dyDescent="0.25">
      <c r="B93" s="252" t="s">
        <v>120</v>
      </c>
      <c r="C93" s="252"/>
      <c r="D93" s="252"/>
      <c r="E93" s="252"/>
      <c r="F93" s="252"/>
    </row>
    <row r="94" spans="2:6" x14ac:dyDescent="0.25">
      <c r="B94" s="247" t="s">
        <v>154</v>
      </c>
      <c r="C94" s="247"/>
      <c r="D94" s="247"/>
      <c r="E94" s="247"/>
      <c r="F94" s="247"/>
    </row>
    <row r="95" spans="2:6" ht="19.5" customHeight="1" x14ac:dyDescent="0.25">
      <c r="B95" s="247"/>
      <c r="C95" s="247"/>
      <c r="D95" s="247"/>
      <c r="E95" s="247"/>
      <c r="F95" s="247"/>
    </row>
    <row r="96" spans="2:6" x14ac:dyDescent="0.25">
      <c r="B96" s="247"/>
      <c r="C96" s="247"/>
      <c r="D96" s="247"/>
      <c r="E96" s="247"/>
      <c r="F96" s="247"/>
    </row>
    <row r="97" spans="2:6" x14ac:dyDescent="0.25">
      <c r="B97" s="37"/>
      <c r="C97" s="37"/>
      <c r="D97" s="37"/>
      <c r="E97" s="37"/>
      <c r="F97" s="37"/>
    </row>
    <row r="98" spans="2:6" x14ac:dyDescent="0.25">
      <c r="B98" s="257" t="s">
        <v>26</v>
      </c>
      <c r="C98" s="258"/>
      <c r="D98" s="5">
        <f>+'04'!C7</f>
        <v>44561</v>
      </c>
      <c r="E98" s="5">
        <f>+'04'!D7</f>
        <v>44196</v>
      </c>
      <c r="F98" s="32"/>
    </row>
    <row r="99" spans="2:6" x14ac:dyDescent="0.25">
      <c r="B99" s="253" t="s">
        <v>12</v>
      </c>
      <c r="C99" s="254"/>
      <c r="D99" s="195">
        <f>+'02'!C13</f>
        <v>1239564.21</v>
      </c>
      <c r="E99" s="195">
        <f>+'02'!D13</f>
        <v>496744.26</v>
      </c>
      <c r="F99" s="32"/>
    </row>
    <row r="100" spans="2:6" x14ac:dyDescent="0.25">
      <c r="B100" s="255" t="s">
        <v>45</v>
      </c>
      <c r="C100" s="256"/>
      <c r="D100" s="194">
        <v>0</v>
      </c>
      <c r="E100" s="194">
        <v>0</v>
      </c>
      <c r="F100" s="32"/>
    </row>
    <row r="101" spans="2:6" x14ac:dyDescent="0.25">
      <c r="B101" s="257" t="s">
        <v>47</v>
      </c>
      <c r="C101" s="258"/>
      <c r="D101" s="196">
        <f>SUM(D99:D100)</f>
        <v>1239564.21</v>
      </c>
      <c r="E101" s="196">
        <f>SUM(E99:E100)</f>
        <v>496744.26</v>
      </c>
      <c r="F101" s="32"/>
    </row>
    <row r="102" spans="2:6" x14ac:dyDescent="0.25">
      <c r="B102" s="32"/>
      <c r="C102" s="32"/>
      <c r="D102" s="32"/>
      <c r="E102" s="32"/>
      <c r="F102" s="32"/>
    </row>
    <row r="103" spans="2:6" x14ac:dyDescent="0.25">
      <c r="B103" s="243" t="s">
        <v>121</v>
      </c>
      <c r="C103" s="243"/>
      <c r="D103" s="243"/>
      <c r="E103" s="243"/>
      <c r="F103" s="243"/>
    </row>
    <row r="104" spans="2:6" x14ac:dyDescent="0.25">
      <c r="B104" s="32"/>
      <c r="C104" s="32"/>
      <c r="D104" s="32"/>
      <c r="E104" s="32"/>
      <c r="F104" s="32"/>
    </row>
    <row r="105" spans="2:6" ht="45" x14ac:dyDescent="0.25">
      <c r="B105" s="9" t="s">
        <v>46</v>
      </c>
      <c r="C105" s="9" t="s">
        <v>48</v>
      </c>
      <c r="D105" s="9" t="s">
        <v>49</v>
      </c>
      <c r="E105" s="9" t="s">
        <v>50</v>
      </c>
    </row>
    <row r="106" spans="2:6" x14ac:dyDescent="0.25">
      <c r="B106" s="249" t="s">
        <v>51</v>
      </c>
      <c r="C106" s="245"/>
      <c r="D106" s="245"/>
      <c r="E106" s="246"/>
    </row>
    <row r="107" spans="2:6" x14ac:dyDescent="0.25">
      <c r="B107" s="27" t="s">
        <v>52</v>
      </c>
      <c r="C107" s="38">
        <v>106.30099075779999</v>
      </c>
      <c r="D107" s="34">
        <v>44577789.558590442</v>
      </c>
      <c r="E107" s="35">
        <v>573</v>
      </c>
    </row>
    <row r="108" spans="2:6" x14ac:dyDescent="0.25">
      <c r="B108" s="22" t="s">
        <v>53</v>
      </c>
      <c r="C108" s="39">
        <v>106.484689102</v>
      </c>
      <c r="D108" s="13">
        <v>46836208.758575313</v>
      </c>
      <c r="E108" s="14">
        <v>601</v>
      </c>
    </row>
    <row r="109" spans="2:6" x14ac:dyDescent="0.25">
      <c r="B109" s="28" t="s">
        <v>54</v>
      </c>
      <c r="C109" s="40">
        <v>106.68861440969999</v>
      </c>
      <c r="D109" s="17">
        <v>48267984.499356888</v>
      </c>
      <c r="E109" s="18">
        <v>624</v>
      </c>
    </row>
    <row r="110" spans="2:6" x14ac:dyDescent="0.25">
      <c r="B110" s="244" t="s">
        <v>202</v>
      </c>
      <c r="C110" s="245"/>
      <c r="D110" s="245"/>
      <c r="E110" s="246"/>
    </row>
    <row r="111" spans="2:6" x14ac:dyDescent="0.25">
      <c r="B111" s="149" t="s">
        <v>203</v>
      </c>
      <c r="C111" s="150">
        <v>106.88622707419999</v>
      </c>
      <c r="D111" s="151">
        <v>50488560.383496583</v>
      </c>
      <c r="E111" s="152">
        <v>652</v>
      </c>
    </row>
    <row r="112" spans="2:6" x14ac:dyDescent="0.25">
      <c r="B112" s="22" t="s">
        <v>204</v>
      </c>
      <c r="C112" s="39">
        <v>107.09056319370001</v>
      </c>
      <c r="D112" s="13">
        <v>58279115.950515084</v>
      </c>
      <c r="E112" s="14">
        <v>676</v>
      </c>
    </row>
    <row r="113" spans="2:6" x14ac:dyDescent="0.25">
      <c r="B113" s="28" t="s">
        <v>205</v>
      </c>
      <c r="C113" s="40">
        <v>107.2900411108</v>
      </c>
      <c r="D113" s="17">
        <v>60504236.713854618</v>
      </c>
      <c r="E113" s="18">
        <v>703</v>
      </c>
    </row>
    <row r="114" spans="2:6" x14ac:dyDescent="0.25">
      <c r="B114" s="249" t="s">
        <v>226</v>
      </c>
      <c r="C114" s="245"/>
      <c r="D114" s="245"/>
      <c r="E114" s="246"/>
    </row>
    <row r="115" spans="2:6" x14ac:dyDescent="0.25">
      <c r="B115" s="27" t="s">
        <v>227</v>
      </c>
      <c r="C115" s="38">
        <v>107.49552789249999</v>
      </c>
      <c r="D115" s="34">
        <v>60854459.950823046</v>
      </c>
      <c r="E115" s="35">
        <v>735</v>
      </c>
    </row>
    <row r="116" spans="2:6" x14ac:dyDescent="0.25">
      <c r="B116" s="22" t="s">
        <v>228</v>
      </c>
      <c r="C116" s="39">
        <v>107.701634973</v>
      </c>
      <c r="D116" s="13">
        <v>75917989.674218968</v>
      </c>
      <c r="E116" s="14">
        <v>755</v>
      </c>
    </row>
    <row r="117" spans="2:6" x14ac:dyDescent="0.25">
      <c r="B117" s="28" t="s">
        <v>229</v>
      </c>
      <c r="C117" s="40">
        <v>107.9008281979</v>
      </c>
      <c r="D117" s="194">
        <v>83665344.142563075</v>
      </c>
      <c r="E117" s="18">
        <v>792</v>
      </c>
    </row>
    <row r="118" spans="2:6" x14ac:dyDescent="0.25">
      <c r="B118" s="249" t="s">
        <v>237</v>
      </c>
      <c r="C118" s="245"/>
      <c r="D118" s="245"/>
      <c r="E118" s="246"/>
    </row>
    <row r="119" spans="2:6" x14ac:dyDescent="0.25">
      <c r="B119" s="27" t="s">
        <v>238</v>
      </c>
      <c r="C119" s="38">
        <v>108.1073746014</v>
      </c>
      <c r="D119" s="34">
        <v>79257367.594061494</v>
      </c>
      <c r="E119" s="35">
        <v>812</v>
      </c>
    </row>
    <row r="120" spans="2:6" x14ac:dyDescent="0.25">
      <c r="B120" s="22" t="s">
        <v>239</v>
      </c>
      <c r="C120" s="39">
        <v>108.30737372999999</v>
      </c>
      <c r="D120" s="13">
        <v>77375352.372602612</v>
      </c>
      <c r="E120" s="14">
        <v>838</v>
      </c>
    </row>
    <row r="121" spans="2:6" x14ac:dyDescent="0.25">
      <c r="B121" s="28" t="s">
        <v>240</v>
      </c>
      <c r="C121" s="40">
        <v>108.5151582164</v>
      </c>
      <c r="D121" s="17">
        <v>63174690.086286917</v>
      </c>
      <c r="E121" s="18">
        <v>852</v>
      </c>
    </row>
    <row r="122" spans="2:6" x14ac:dyDescent="0.25">
      <c r="B122" s="148"/>
      <c r="C122" s="170"/>
      <c r="D122" s="171"/>
      <c r="E122" s="172"/>
    </row>
    <row r="123" spans="2:6" x14ac:dyDescent="0.25">
      <c r="B123" s="252" t="s">
        <v>122</v>
      </c>
      <c r="C123" s="252"/>
      <c r="D123" s="252"/>
      <c r="E123" s="252"/>
      <c r="F123" s="252"/>
    </row>
    <row r="124" spans="2:6" x14ac:dyDescent="0.25">
      <c r="B124" s="247" t="s">
        <v>172</v>
      </c>
      <c r="C124" s="247"/>
      <c r="D124" s="247"/>
      <c r="E124" s="247"/>
      <c r="F124" s="247"/>
    </row>
    <row r="125" spans="2:6" x14ac:dyDescent="0.25">
      <c r="B125" s="247"/>
      <c r="C125" s="247"/>
      <c r="D125" s="247"/>
      <c r="E125" s="247"/>
      <c r="F125" s="247"/>
    </row>
    <row r="126" spans="2:6" x14ac:dyDescent="0.25">
      <c r="B126" s="4" t="s">
        <v>55</v>
      </c>
      <c r="C126" s="197">
        <f>+D98</f>
        <v>44561</v>
      </c>
      <c r="D126" s="197">
        <f>+E98</f>
        <v>44196</v>
      </c>
      <c r="E126" s="30"/>
      <c r="F126" s="30"/>
    </row>
    <row r="127" spans="2:6" x14ac:dyDescent="0.25">
      <c r="B127" s="22" t="s">
        <v>156</v>
      </c>
      <c r="C127" s="145">
        <v>2.93</v>
      </c>
      <c r="D127" s="145">
        <v>1516592.3399999999</v>
      </c>
      <c r="E127" s="30"/>
      <c r="F127" s="30"/>
    </row>
    <row r="128" spans="2:6" x14ac:dyDescent="0.25">
      <c r="B128" s="22" t="s">
        <v>187</v>
      </c>
      <c r="C128" s="145">
        <v>1482670.0800000001</v>
      </c>
      <c r="D128" s="145">
        <v>1000686.1</v>
      </c>
      <c r="E128" s="30"/>
      <c r="F128" s="30"/>
    </row>
    <row r="129" spans="2:6" x14ac:dyDescent="0.25">
      <c r="B129" s="22" t="s">
        <v>236</v>
      </c>
      <c r="C129" s="145">
        <v>333.2</v>
      </c>
      <c r="D129" s="145">
        <v>251</v>
      </c>
      <c r="E129" s="30"/>
      <c r="F129" s="30"/>
    </row>
    <row r="130" spans="2:6" x14ac:dyDescent="0.25">
      <c r="B130" s="22" t="s">
        <v>199</v>
      </c>
      <c r="C130" s="145">
        <v>1505257.1</v>
      </c>
      <c r="D130" s="145">
        <v>0</v>
      </c>
      <c r="E130" s="30"/>
      <c r="F130" s="30"/>
    </row>
    <row r="131" spans="2:6" x14ac:dyDescent="0.25">
      <c r="B131" s="22" t="s">
        <v>155</v>
      </c>
      <c r="C131" s="145">
        <v>0</v>
      </c>
      <c r="D131" s="145">
        <v>740113.61</v>
      </c>
      <c r="E131" s="30"/>
      <c r="F131" s="30"/>
    </row>
    <row r="132" spans="2:6" x14ac:dyDescent="0.25">
      <c r="B132" s="22" t="s">
        <v>97</v>
      </c>
      <c r="C132" s="145">
        <v>4268.74</v>
      </c>
      <c r="D132" s="145">
        <v>12251.77</v>
      </c>
      <c r="E132" s="30"/>
      <c r="F132" s="30"/>
    </row>
    <row r="133" spans="2:6" x14ac:dyDescent="0.25">
      <c r="B133" s="22" t="s">
        <v>196</v>
      </c>
      <c r="C133" s="145">
        <v>7754</v>
      </c>
      <c r="D133" s="145">
        <v>5000</v>
      </c>
      <c r="E133" s="30"/>
      <c r="F133" s="30"/>
    </row>
    <row r="134" spans="2:6" x14ac:dyDescent="0.25">
      <c r="B134" s="153" t="s">
        <v>195</v>
      </c>
      <c r="C134" s="198">
        <v>72768.31</v>
      </c>
      <c r="D134" s="194">
        <v>10000</v>
      </c>
      <c r="E134" s="30"/>
      <c r="F134" s="30"/>
    </row>
    <row r="135" spans="2:6" x14ac:dyDescent="0.25">
      <c r="B135" s="146" t="s">
        <v>47</v>
      </c>
      <c r="C135" s="196">
        <f>SUM(C127:C134)</f>
        <v>3073054.3600000003</v>
      </c>
      <c r="D135" s="196">
        <f>SUM(D127:D134)</f>
        <v>3284894.82</v>
      </c>
      <c r="E135" s="30"/>
      <c r="F135" s="30"/>
    </row>
    <row r="136" spans="2:6" x14ac:dyDescent="0.25">
      <c r="B136" s="30"/>
      <c r="C136" s="30"/>
      <c r="D136" s="30"/>
      <c r="E136" s="30"/>
      <c r="F136" s="30"/>
    </row>
    <row r="137" spans="2:6" x14ac:dyDescent="0.25">
      <c r="B137" s="247" t="s">
        <v>173</v>
      </c>
      <c r="C137" s="247"/>
      <c r="D137" s="247"/>
      <c r="E137" s="247"/>
      <c r="F137" s="247"/>
    </row>
    <row r="138" spans="2:6" x14ac:dyDescent="0.25">
      <c r="B138" s="247" t="s">
        <v>186</v>
      </c>
      <c r="C138" s="247"/>
      <c r="D138" s="247"/>
      <c r="E138" s="247"/>
      <c r="F138" s="247"/>
    </row>
    <row r="140" spans="2:6" x14ac:dyDescent="0.25">
      <c r="B140" s="247" t="s">
        <v>201</v>
      </c>
      <c r="C140" s="247"/>
      <c r="D140" s="247"/>
      <c r="E140" s="247"/>
      <c r="F140" s="247"/>
    </row>
    <row r="141" spans="2:6" x14ac:dyDescent="0.25">
      <c r="B141" s="247"/>
      <c r="C141" s="247"/>
      <c r="D141" s="247"/>
      <c r="E141" s="247"/>
      <c r="F141" s="247"/>
    </row>
    <row r="142" spans="2:6" x14ac:dyDescent="0.25">
      <c r="B142" s="4" t="s">
        <v>26</v>
      </c>
      <c r="C142" s="197">
        <f>+C126</f>
        <v>44561</v>
      </c>
      <c r="D142" s="197">
        <f>+D126</f>
        <v>44196</v>
      </c>
      <c r="E142" s="30"/>
      <c r="F142" s="30"/>
    </row>
    <row r="143" spans="2:6" x14ac:dyDescent="0.25">
      <c r="B143" s="43" t="s">
        <v>12</v>
      </c>
      <c r="C143" s="199">
        <f>+'01'!C16</f>
        <v>121494.46</v>
      </c>
      <c r="D143" s="199">
        <f>+'01'!D16</f>
        <v>4190.9399999999996</v>
      </c>
      <c r="E143" s="30"/>
      <c r="F143" s="30"/>
    </row>
    <row r="144" spans="2:6" x14ac:dyDescent="0.25">
      <c r="B144" s="4" t="s">
        <v>47</v>
      </c>
      <c r="C144" s="196">
        <f>SUM(C143)</f>
        <v>121494.46</v>
      </c>
      <c r="D144" s="196">
        <f>SUM(D143)</f>
        <v>4190.9399999999996</v>
      </c>
      <c r="E144" s="30"/>
      <c r="F144" s="30"/>
    </row>
    <row r="146" spans="2:6" x14ac:dyDescent="0.25">
      <c r="B146" s="248" t="s">
        <v>179</v>
      </c>
      <c r="C146" s="248"/>
      <c r="D146" s="248"/>
      <c r="E146" s="248"/>
      <c r="F146" s="248"/>
    </row>
    <row r="147" spans="2:6" x14ac:dyDescent="0.25">
      <c r="B147" s="248"/>
      <c r="C147" s="248"/>
      <c r="D147" s="248"/>
      <c r="E147" s="248"/>
      <c r="F147" s="248"/>
    </row>
    <row r="148" spans="2:6" x14ac:dyDescent="0.25">
      <c r="B148" s="4" t="s">
        <v>26</v>
      </c>
      <c r="C148" s="197">
        <f>+C142</f>
        <v>44561</v>
      </c>
      <c r="D148" s="197">
        <f>+D142</f>
        <v>44196</v>
      </c>
      <c r="E148" s="30"/>
      <c r="F148" s="30"/>
    </row>
    <row r="149" spans="2:6" x14ac:dyDescent="0.25">
      <c r="B149" s="43" t="s">
        <v>123</v>
      </c>
      <c r="C149" s="199">
        <f>+'02'!C8</f>
        <v>292682.43</v>
      </c>
      <c r="D149" s="199">
        <f>+'02'!D8</f>
        <v>281233.3</v>
      </c>
      <c r="E149" s="30"/>
      <c r="F149" s="30"/>
    </row>
    <row r="150" spans="2:6" x14ac:dyDescent="0.25">
      <c r="B150" s="4" t="s">
        <v>47</v>
      </c>
      <c r="C150" s="196">
        <f>SUM(C149)</f>
        <v>292682.43</v>
      </c>
      <c r="D150" s="196">
        <f>SUM(D149)</f>
        <v>281233.3</v>
      </c>
      <c r="E150" s="30"/>
      <c r="F150" s="30"/>
    </row>
    <row r="151" spans="2:6" x14ac:dyDescent="0.25">
      <c r="B151" s="30"/>
      <c r="C151" s="30"/>
      <c r="D151" s="30"/>
      <c r="E151" s="30"/>
      <c r="F151" s="30"/>
    </row>
    <row r="152" spans="2:6" x14ac:dyDescent="0.25">
      <c r="B152" s="247" t="s">
        <v>194</v>
      </c>
      <c r="C152" s="247"/>
      <c r="D152" s="247"/>
      <c r="E152" s="247"/>
      <c r="F152" s="247"/>
    </row>
    <row r="153" spans="2:6" x14ac:dyDescent="0.25">
      <c r="B153" s="247"/>
      <c r="C153" s="247"/>
      <c r="D153" s="247"/>
      <c r="E153" s="247"/>
      <c r="F153" s="247"/>
    </row>
    <row r="154" spans="2:6" x14ac:dyDescent="0.25">
      <c r="B154" s="4" t="s">
        <v>124</v>
      </c>
      <c r="C154" s="197">
        <f>+C148</f>
        <v>44561</v>
      </c>
      <c r="D154" s="197">
        <f>+D148</f>
        <v>44196</v>
      </c>
      <c r="E154" s="30"/>
      <c r="F154" s="30"/>
    </row>
    <row r="155" spans="2:6" x14ac:dyDescent="0.25">
      <c r="B155" s="44" t="s">
        <v>190</v>
      </c>
      <c r="C155" s="192">
        <v>82302.180000000008</v>
      </c>
      <c r="D155" s="200">
        <v>41071.07</v>
      </c>
      <c r="E155" s="30"/>
      <c r="F155" s="30"/>
    </row>
    <row r="156" spans="2:6" x14ac:dyDescent="0.25">
      <c r="B156" s="44" t="s">
        <v>225</v>
      </c>
      <c r="C156" s="192">
        <v>3714.18</v>
      </c>
      <c r="D156" s="192">
        <v>16887.29</v>
      </c>
      <c r="E156" s="30"/>
      <c r="F156" s="30"/>
    </row>
    <row r="157" spans="2:6" x14ac:dyDescent="0.25">
      <c r="B157" s="3" t="s">
        <v>191</v>
      </c>
      <c r="C157" s="199">
        <v>0</v>
      </c>
      <c r="D157" s="199">
        <v>0</v>
      </c>
      <c r="E157" s="30"/>
      <c r="F157" s="30"/>
    </row>
    <row r="158" spans="2:6" x14ac:dyDescent="0.25">
      <c r="B158" s="4" t="s">
        <v>47</v>
      </c>
      <c r="C158" s="196">
        <f>SUM(C155:C157)</f>
        <v>86016.36</v>
      </c>
      <c r="D158" s="196">
        <f>SUM(D155:D157)</f>
        <v>57958.36</v>
      </c>
    </row>
    <row r="159" spans="2:6" x14ac:dyDescent="0.25">
      <c r="B159" s="30"/>
      <c r="C159" s="30"/>
      <c r="D159" s="30"/>
      <c r="E159" s="30"/>
      <c r="F159" s="30"/>
    </row>
    <row r="160" spans="2:6" x14ac:dyDescent="0.25">
      <c r="B160" s="4" t="s">
        <v>125</v>
      </c>
      <c r="C160" s="197">
        <f>+C154</f>
        <v>44561</v>
      </c>
      <c r="D160" s="197">
        <f>+D154</f>
        <v>44196</v>
      </c>
      <c r="E160" s="30"/>
      <c r="F160" s="30"/>
    </row>
    <row r="161" spans="2:6" x14ac:dyDescent="0.25">
      <c r="B161" s="43" t="s">
        <v>191</v>
      </c>
      <c r="C161" s="199"/>
      <c r="D161" s="199"/>
      <c r="E161" s="30"/>
      <c r="F161" s="30"/>
    </row>
    <row r="162" spans="2:6" x14ac:dyDescent="0.25">
      <c r="B162" s="4" t="s">
        <v>47</v>
      </c>
      <c r="C162" s="196">
        <f>SUM(C161)</f>
        <v>0</v>
      </c>
      <c r="D162" s="196">
        <f>SUM(D161)</f>
        <v>0</v>
      </c>
      <c r="E162" s="30"/>
      <c r="F162" s="30"/>
    </row>
    <row r="164" spans="2:6" x14ac:dyDescent="0.25">
      <c r="B164" s="247" t="s">
        <v>210</v>
      </c>
      <c r="C164" s="247"/>
      <c r="D164" s="247"/>
      <c r="E164" s="247"/>
      <c r="F164" s="247"/>
    </row>
    <row r="166" spans="2:6" ht="30" x14ac:dyDescent="0.25">
      <c r="B166" s="154" t="s">
        <v>206</v>
      </c>
      <c r="C166" s="154" t="s">
        <v>207</v>
      </c>
      <c r="D166" s="201" t="s">
        <v>208</v>
      </c>
      <c r="E166" s="154" t="s">
        <v>209</v>
      </c>
    </row>
    <row r="167" spans="2:6" x14ac:dyDescent="0.25">
      <c r="B167" s="155">
        <v>44558</v>
      </c>
      <c r="C167" s="41">
        <v>350656.49</v>
      </c>
      <c r="D167" s="179">
        <v>348220.68868315371</v>
      </c>
      <c r="E167" s="157">
        <v>44573</v>
      </c>
      <c r="F167" s="46"/>
    </row>
    <row r="168" spans="2:6" x14ac:dyDescent="0.25">
      <c r="B168" s="158">
        <v>44540</v>
      </c>
      <c r="C168" s="42">
        <v>934807.54</v>
      </c>
      <c r="D168" s="145">
        <v>928313.99003909715</v>
      </c>
      <c r="E168" s="159">
        <v>44585</v>
      </c>
      <c r="F168" s="46"/>
    </row>
    <row r="169" spans="2:6" x14ac:dyDescent="0.25">
      <c r="B169" s="158">
        <v>44540</v>
      </c>
      <c r="C169" s="42">
        <v>93480.75</v>
      </c>
      <c r="D169" s="145">
        <v>92831.395031695327</v>
      </c>
      <c r="E169" s="159">
        <v>44585</v>
      </c>
      <c r="F169" s="46"/>
    </row>
    <row r="170" spans="2:6" x14ac:dyDescent="0.25">
      <c r="B170" s="158">
        <v>44539</v>
      </c>
      <c r="C170" s="42">
        <v>500873.46</v>
      </c>
      <c r="D170" s="145">
        <v>497394.19106235291</v>
      </c>
      <c r="E170" s="159">
        <v>44599</v>
      </c>
      <c r="F170" s="46"/>
    </row>
    <row r="171" spans="2:6" x14ac:dyDescent="0.25">
      <c r="B171" s="158">
        <v>44547</v>
      </c>
      <c r="C171" s="42">
        <v>925228.08</v>
      </c>
      <c r="D171" s="145">
        <v>918801.07282940065</v>
      </c>
      <c r="E171" s="159">
        <v>44607</v>
      </c>
      <c r="F171" s="46"/>
    </row>
    <row r="172" spans="2:6" x14ac:dyDescent="0.25">
      <c r="B172" s="158">
        <v>44439</v>
      </c>
      <c r="C172" s="42">
        <v>1012869.23</v>
      </c>
      <c r="D172" s="145">
        <v>1005833.4320764336</v>
      </c>
      <c r="E172" s="159">
        <v>44617</v>
      </c>
      <c r="F172" s="46"/>
    </row>
    <row r="173" spans="2:6" x14ac:dyDescent="0.25">
      <c r="B173" s="158">
        <v>44547</v>
      </c>
      <c r="C173" s="42">
        <v>194997.11</v>
      </c>
      <c r="D173" s="145">
        <v>193642.58147745868</v>
      </c>
      <c r="E173" s="159">
        <v>44622</v>
      </c>
      <c r="F173" s="46"/>
    </row>
    <row r="174" spans="2:6" x14ac:dyDescent="0.25">
      <c r="B174" s="158">
        <v>44547</v>
      </c>
      <c r="C174" s="42">
        <v>740182.47</v>
      </c>
      <c r="D174" s="145">
        <v>735040.86422184214</v>
      </c>
      <c r="E174" s="159">
        <v>44622</v>
      </c>
      <c r="F174" s="46"/>
    </row>
    <row r="175" spans="2:6" x14ac:dyDescent="0.25">
      <c r="B175" s="158">
        <v>44530</v>
      </c>
      <c r="C175" s="42">
        <v>1002155.77</v>
      </c>
      <c r="D175" s="145">
        <v>995194.39208781288</v>
      </c>
      <c r="E175" s="159">
        <v>44649</v>
      </c>
      <c r="F175" s="46"/>
    </row>
    <row r="176" spans="2:6" x14ac:dyDescent="0.25">
      <c r="B176" s="158">
        <v>44545</v>
      </c>
      <c r="C176" s="42">
        <v>500425</v>
      </c>
      <c r="D176" s="145">
        <v>496948.84624627134</v>
      </c>
      <c r="E176" s="159">
        <v>44725</v>
      </c>
      <c r="F176" s="46"/>
    </row>
    <row r="177" spans="2:6" x14ac:dyDescent="0.25">
      <c r="B177" s="158">
        <v>44545</v>
      </c>
      <c r="C177" s="42">
        <v>700225</v>
      </c>
      <c r="D177" s="145">
        <v>695360.95491391385</v>
      </c>
      <c r="E177" s="159">
        <v>44725</v>
      </c>
      <c r="F177" s="46"/>
    </row>
    <row r="178" spans="2:6" x14ac:dyDescent="0.25">
      <c r="B178" s="160">
        <v>44547</v>
      </c>
      <c r="C178" s="53">
        <v>705949.03</v>
      </c>
      <c r="D178" s="188">
        <v>701045.22349437862</v>
      </c>
      <c r="E178" s="161">
        <v>44727</v>
      </c>
      <c r="F178" s="46"/>
    </row>
    <row r="179" spans="2:6" x14ac:dyDescent="0.25">
      <c r="C179" s="29" t="s">
        <v>47</v>
      </c>
      <c r="D179" s="202">
        <f>SUM(D167:D178)</f>
        <v>7608627.6321638105</v>
      </c>
    </row>
    <row r="181" spans="2:6" x14ac:dyDescent="0.25">
      <c r="C181" s="61"/>
      <c r="D181" s="45"/>
    </row>
  </sheetData>
  <sortState xmlns:xlrd2="http://schemas.microsoft.com/office/spreadsheetml/2017/richdata2" ref="B127:D134">
    <sortCondition descending="1" ref="C127:C134"/>
  </sortState>
  <mergeCells count="41">
    <mergeCell ref="B60:F61"/>
    <mergeCell ref="B62:F63"/>
    <mergeCell ref="B64:F65"/>
    <mergeCell ref="B58:F59"/>
    <mergeCell ref="B2:F2"/>
    <mergeCell ref="B3:F3"/>
    <mergeCell ref="B4:F4"/>
    <mergeCell ref="B5:F13"/>
    <mergeCell ref="B15:F15"/>
    <mergeCell ref="B17:F17"/>
    <mergeCell ref="B18:F48"/>
    <mergeCell ref="B49:F49"/>
    <mergeCell ref="B50:F51"/>
    <mergeCell ref="B53:F53"/>
    <mergeCell ref="B55:F57"/>
    <mergeCell ref="B66:F67"/>
    <mergeCell ref="B73:F73"/>
    <mergeCell ref="F75:F76"/>
    <mergeCell ref="B123:F123"/>
    <mergeCell ref="B124:F125"/>
    <mergeCell ref="B99:C99"/>
    <mergeCell ref="B100:C100"/>
    <mergeCell ref="B101:C101"/>
    <mergeCell ref="B103:F103"/>
    <mergeCell ref="B106:E106"/>
    <mergeCell ref="B93:F93"/>
    <mergeCell ref="B94:F96"/>
    <mergeCell ref="B98:C98"/>
    <mergeCell ref="B75:B76"/>
    <mergeCell ref="C75:D75"/>
    <mergeCell ref="E75:E76"/>
    <mergeCell ref="B84:F85"/>
    <mergeCell ref="B110:E110"/>
    <mergeCell ref="B164:F164"/>
    <mergeCell ref="B146:F147"/>
    <mergeCell ref="B152:F153"/>
    <mergeCell ref="B137:F137"/>
    <mergeCell ref="B138:F138"/>
    <mergeCell ref="B140:F141"/>
    <mergeCell ref="B114:E114"/>
    <mergeCell ref="B118:E118"/>
  </mergeCells>
  <hyperlinks>
    <hyperlink ref="A1" location="INDICE!A1" display="INDICE" xr:uid="{9A8B3896-ADEC-4513-89FB-6C4F057F535C}"/>
  </hyperlinks>
  <pageMargins left="0.7" right="0.7" top="0.75" bottom="0.75" header="0.3" footer="0.3"/>
  <pageSetup paperSize="9" orientation="portrait" r:id="rId1"/>
  <ignoredErrors>
    <ignoredError sqref="D101:E10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792"/>
  <sheetViews>
    <sheetView showGridLines="0" topLeftCell="D402" workbookViewId="0">
      <selection activeCell="O419" sqref="O419"/>
    </sheetView>
  </sheetViews>
  <sheetFormatPr baseColWidth="10" defaultRowHeight="15" x14ac:dyDescent="0.25"/>
  <cols>
    <col min="1" max="1" width="3.5703125" style="92" customWidth="1"/>
    <col min="2" max="2" width="13.85546875" style="92" customWidth="1"/>
    <col min="3" max="3" width="27.7109375" style="92" bestFit="1" customWidth="1"/>
    <col min="4" max="5" width="11.42578125" style="92"/>
    <col min="6" max="7" width="13.140625" style="92" bestFit="1" customWidth="1"/>
    <col min="8" max="8" width="17.140625" style="92" customWidth="1"/>
    <col min="9" max="9" width="15.7109375" style="92" bestFit="1" customWidth="1"/>
    <col min="10" max="12" width="16.140625" style="92" customWidth="1"/>
    <col min="13" max="14" width="11.85546875" style="92" bestFit="1" customWidth="1"/>
    <col min="15" max="15" width="14.140625" style="92" customWidth="1"/>
    <col min="16" max="16" width="14" style="92" customWidth="1"/>
    <col min="17" max="17" width="14.140625" style="92" customWidth="1"/>
    <col min="18" max="18" width="16.28515625" style="92" customWidth="1"/>
    <col min="19" max="16384" width="11.42578125" style="92"/>
  </cols>
  <sheetData>
    <row r="1" spans="1:18" ht="15.75" customHeight="1" x14ac:dyDescent="0.25">
      <c r="A1" s="31" t="s">
        <v>219</v>
      </c>
      <c r="B1" s="90"/>
      <c r="C1" s="90"/>
      <c r="D1" s="90"/>
      <c r="E1" s="90"/>
      <c r="F1" s="90"/>
      <c r="G1" s="90"/>
      <c r="H1" s="90"/>
      <c r="I1" s="91"/>
      <c r="J1" s="91"/>
      <c r="K1" s="91"/>
      <c r="L1" s="90"/>
      <c r="M1" s="90"/>
      <c r="N1" s="90"/>
      <c r="O1" s="90"/>
      <c r="P1" s="90"/>
      <c r="Q1" s="90"/>
      <c r="R1" s="90"/>
    </row>
    <row r="2" spans="1:18" ht="13.5" customHeight="1" x14ac:dyDescent="0.25">
      <c r="A2" s="90"/>
      <c r="B2" s="265" t="s">
        <v>157</v>
      </c>
      <c r="C2" s="266"/>
      <c r="D2" s="266"/>
      <c r="E2" s="266"/>
      <c r="F2" s="266"/>
      <c r="G2" s="266"/>
      <c r="H2" s="266"/>
      <c r="I2" s="266"/>
      <c r="J2" s="266"/>
      <c r="K2" s="266"/>
      <c r="L2" s="266"/>
      <c r="M2" s="266"/>
      <c r="N2" s="266"/>
      <c r="O2" s="266"/>
      <c r="P2" s="266"/>
      <c r="Q2" s="266"/>
      <c r="R2" s="267"/>
    </row>
    <row r="3" spans="1:18" ht="13.5" customHeight="1" x14ac:dyDescent="0.25">
      <c r="A3" s="90"/>
      <c r="B3" s="269" t="s">
        <v>224</v>
      </c>
      <c r="C3" s="270"/>
      <c r="D3" s="270"/>
      <c r="E3" s="270"/>
      <c r="F3" s="270"/>
      <c r="G3" s="270"/>
      <c r="H3" s="270"/>
      <c r="I3" s="270"/>
      <c r="J3" s="270"/>
      <c r="K3" s="270"/>
      <c r="L3" s="270"/>
      <c r="M3" s="270"/>
      <c r="N3" s="270"/>
      <c r="O3" s="270"/>
      <c r="P3" s="270"/>
      <c r="Q3" s="270"/>
      <c r="R3" s="271"/>
    </row>
    <row r="4" spans="1:18" ht="13.5" customHeight="1" x14ac:dyDescent="0.25">
      <c r="A4" s="90"/>
      <c r="B4" s="265" t="s">
        <v>127</v>
      </c>
      <c r="C4" s="266"/>
      <c r="D4" s="266"/>
      <c r="E4" s="266"/>
      <c r="F4" s="266"/>
      <c r="G4" s="266"/>
      <c r="H4" s="266"/>
      <c r="I4" s="266"/>
      <c r="J4" s="266"/>
      <c r="K4" s="266"/>
      <c r="L4" s="266"/>
      <c r="M4" s="266"/>
      <c r="N4" s="266"/>
      <c r="O4" s="266"/>
      <c r="P4" s="266"/>
      <c r="Q4" s="266"/>
      <c r="R4" s="267"/>
    </row>
    <row r="5" spans="1:18" x14ac:dyDescent="0.25">
      <c r="A5" s="90"/>
      <c r="B5" s="268">
        <v>44561</v>
      </c>
      <c r="C5" s="266"/>
      <c r="D5" s="266"/>
      <c r="E5" s="266"/>
      <c r="F5" s="266"/>
      <c r="G5" s="266"/>
      <c r="H5" s="266"/>
      <c r="I5" s="266"/>
      <c r="J5" s="266"/>
      <c r="K5" s="266"/>
      <c r="L5" s="266"/>
      <c r="M5" s="266"/>
      <c r="N5" s="266"/>
      <c r="O5" s="266"/>
      <c r="P5" s="266"/>
      <c r="Q5" s="266"/>
      <c r="R5" s="267"/>
    </row>
    <row r="6" spans="1:18" x14ac:dyDescent="0.25">
      <c r="A6" s="90"/>
      <c r="B6" s="265" t="s">
        <v>158</v>
      </c>
      <c r="C6" s="266"/>
      <c r="D6" s="266"/>
      <c r="E6" s="266"/>
      <c r="F6" s="266"/>
      <c r="G6" s="266"/>
      <c r="H6" s="266"/>
      <c r="I6" s="266"/>
      <c r="J6" s="266"/>
      <c r="K6" s="266"/>
      <c r="L6" s="266"/>
      <c r="M6" s="266"/>
      <c r="N6" s="266"/>
      <c r="O6" s="266"/>
      <c r="P6" s="266"/>
      <c r="Q6" s="266"/>
      <c r="R6" s="267"/>
    </row>
    <row r="7" spans="1:18" s="93" customFormat="1" ht="90" x14ac:dyDescent="0.25">
      <c r="B7" s="94" t="s">
        <v>56</v>
      </c>
      <c r="C7" s="94" t="s">
        <v>57</v>
      </c>
      <c r="D7" s="94" t="s">
        <v>58</v>
      </c>
      <c r="E7" s="94" t="s">
        <v>59</v>
      </c>
      <c r="F7" s="94" t="s">
        <v>60</v>
      </c>
      <c r="G7" s="94" t="s">
        <v>61</v>
      </c>
      <c r="H7" s="94" t="s">
        <v>62</v>
      </c>
      <c r="I7" s="94" t="s">
        <v>63</v>
      </c>
      <c r="J7" s="94" t="s">
        <v>64</v>
      </c>
      <c r="K7" s="94" t="s">
        <v>65</v>
      </c>
      <c r="L7" s="94" t="s">
        <v>66</v>
      </c>
      <c r="M7" s="94" t="s">
        <v>128</v>
      </c>
      <c r="N7" s="94" t="s">
        <v>67</v>
      </c>
      <c r="O7" s="94" t="s">
        <v>193</v>
      </c>
      <c r="P7" s="94" t="s">
        <v>159</v>
      </c>
      <c r="Q7" s="94" t="s">
        <v>160</v>
      </c>
      <c r="R7" s="94" t="s">
        <v>161</v>
      </c>
    </row>
    <row r="8" spans="1:18" x14ac:dyDescent="0.25">
      <c r="B8" s="95" t="s">
        <v>98</v>
      </c>
      <c r="C8" s="96" t="s">
        <v>241</v>
      </c>
      <c r="D8" s="97" t="s">
        <v>69</v>
      </c>
      <c r="E8" s="96" t="s">
        <v>70</v>
      </c>
      <c r="F8" s="98">
        <v>44516.603472222225</v>
      </c>
      <c r="G8" s="98">
        <v>48156</v>
      </c>
      <c r="H8" s="96" t="s">
        <v>162</v>
      </c>
      <c r="I8" s="120">
        <v>3746575.2</v>
      </c>
      <c r="J8" s="121">
        <v>2500000.0299999998</v>
      </c>
      <c r="K8" s="120">
        <v>2515362.7035301812</v>
      </c>
      <c r="L8" s="120">
        <v>3746575.2</v>
      </c>
      <c r="M8" s="204">
        <v>0.67137654237699995</v>
      </c>
      <c r="N8" s="204">
        <v>5.0946215996999999</v>
      </c>
      <c r="O8" s="96" t="s">
        <v>71</v>
      </c>
      <c r="P8" s="205">
        <v>4.0137967228000004</v>
      </c>
      <c r="Q8" s="99"/>
      <c r="R8" s="124"/>
    </row>
    <row r="9" spans="1:18" x14ac:dyDescent="0.25">
      <c r="B9" s="101" t="s">
        <v>68</v>
      </c>
      <c r="C9" s="206" t="s">
        <v>241</v>
      </c>
      <c r="D9" s="207" t="s">
        <v>69</v>
      </c>
      <c r="E9" s="206" t="s">
        <v>70</v>
      </c>
      <c r="F9" s="208">
        <v>44026.602326388886</v>
      </c>
      <c r="G9" s="208">
        <v>44894</v>
      </c>
      <c r="H9" s="206" t="s">
        <v>162</v>
      </c>
      <c r="I9" s="209">
        <v>112049</v>
      </c>
      <c r="J9" s="210">
        <v>101284.37</v>
      </c>
      <c r="K9" s="209">
        <v>100839.6438993047</v>
      </c>
      <c r="L9" s="209">
        <v>112049</v>
      </c>
      <c r="M9" s="211">
        <v>0.89996023078599996</v>
      </c>
      <c r="N9" s="211">
        <v>4.5939816005000003</v>
      </c>
      <c r="O9" s="206" t="s">
        <v>71</v>
      </c>
      <c r="P9" s="212">
        <v>0.16091112090000001</v>
      </c>
      <c r="Q9" s="213"/>
      <c r="R9" s="129"/>
    </row>
    <row r="10" spans="1:18" x14ac:dyDescent="0.25">
      <c r="B10" s="101" t="s">
        <v>98</v>
      </c>
      <c r="C10" s="206" t="s">
        <v>241</v>
      </c>
      <c r="D10" s="207" t="s">
        <v>69</v>
      </c>
      <c r="E10" s="206" t="s">
        <v>70</v>
      </c>
      <c r="F10" s="208">
        <v>43819.654085648152</v>
      </c>
      <c r="G10" s="208">
        <v>45036</v>
      </c>
      <c r="H10" s="206" t="s">
        <v>162</v>
      </c>
      <c r="I10" s="209">
        <v>37863.9</v>
      </c>
      <c r="J10" s="210">
        <v>32262.37</v>
      </c>
      <c r="K10" s="209">
        <v>32326.591070853301</v>
      </c>
      <c r="L10" s="209">
        <v>37863.9</v>
      </c>
      <c r="M10" s="211">
        <v>0.85375756514400003</v>
      </c>
      <c r="N10" s="211">
        <v>5.3536883022000001</v>
      </c>
      <c r="O10" s="206" t="s">
        <v>71</v>
      </c>
      <c r="P10" s="212">
        <v>5.1583958499999999E-2</v>
      </c>
      <c r="Q10" s="213"/>
      <c r="R10" s="129"/>
    </row>
    <row r="11" spans="1:18" x14ac:dyDescent="0.25">
      <c r="B11" s="101" t="s">
        <v>98</v>
      </c>
      <c r="C11" s="206" t="s">
        <v>241</v>
      </c>
      <c r="D11" s="207" t="s">
        <v>69</v>
      </c>
      <c r="E11" s="206" t="s">
        <v>70</v>
      </c>
      <c r="F11" s="208">
        <v>44160.67696759259</v>
      </c>
      <c r="G11" s="208">
        <v>45155</v>
      </c>
      <c r="H11" s="206" t="s">
        <v>162</v>
      </c>
      <c r="I11" s="209">
        <v>6987.25</v>
      </c>
      <c r="J11" s="210">
        <v>6005.91</v>
      </c>
      <c r="K11" s="209">
        <v>6042.2700320815002</v>
      </c>
      <c r="L11" s="209">
        <v>6987.25</v>
      </c>
      <c r="M11" s="211">
        <v>0.86475652539699999</v>
      </c>
      <c r="N11" s="211">
        <v>6.1359413588000002</v>
      </c>
      <c r="O11" s="206" t="s">
        <v>71</v>
      </c>
      <c r="P11" s="212">
        <v>9.6417282999999993E-3</v>
      </c>
      <c r="Q11" s="213"/>
      <c r="R11" s="129"/>
    </row>
    <row r="12" spans="1:18" x14ac:dyDescent="0.25">
      <c r="B12" s="101" t="s">
        <v>68</v>
      </c>
      <c r="C12" s="206" t="s">
        <v>241</v>
      </c>
      <c r="D12" s="207" t="s">
        <v>69</v>
      </c>
      <c r="E12" s="206" t="s">
        <v>70</v>
      </c>
      <c r="F12" s="208">
        <v>43976.700023148151</v>
      </c>
      <c r="G12" s="208">
        <v>44894</v>
      </c>
      <c r="H12" s="206" t="s">
        <v>162</v>
      </c>
      <c r="I12" s="209">
        <v>112860</v>
      </c>
      <c r="J12" s="210">
        <v>99068.34</v>
      </c>
      <c r="K12" s="209">
        <v>99932.6562222832</v>
      </c>
      <c r="L12" s="209">
        <v>112860</v>
      </c>
      <c r="M12" s="211">
        <v>0.88545681572099999</v>
      </c>
      <c r="N12" s="211">
        <v>5.6609743329000004</v>
      </c>
      <c r="O12" s="206" t="s">
        <v>71</v>
      </c>
      <c r="P12" s="212">
        <v>0.159463829</v>
      </c>
      <c r="Q12" s="213"/>
      <c r="R12" s="129"/>
    </row>
    <row r="13" spans="1:18" x14ac:dyDescent="0.25">
      <c r="B13" s="101" t="s">
        <v>98</v>
      </c>
      <c r="C13" s="206" t="s">
        <v>241</v>
      </c>
      <c r="D13" s="207" t="s">
        <v>69</v>
      </c>
      <c r="E13" s="206" t="s">
        <v>70</v>
      </c>
      <c r="F13" s="208">
        <v>44557.702951388892</v>
      </c>
      <c r="G13" s="208">
        <v>45036</v>
      </c>
      <c r="H13" s="206" t="s">
        <v>162</v>
      </c>
      <c r="I13" s="209">
        <v>7549.72</v>
      </c>
      <c r="J13" s="210">
        <v>7067.46</v>
      </c>
      <c r="K13" s="209">
        <v>7071.4997930210002</v>
      </c>
      <c r="L13" s="209">
        <v>7549.72</v>
      </c>
      <c r="M13" s="211">
        <v>0.93665722609900004</v>
      </c>
      <c r="N13" s="211">
        <v>5.3527625948999997</v>
      </c>
      <c r="O13" s="206" t="s">
        <v>71</v>
      </c>
      <c r="P13" s="212">
        <v>1.12840835E-2</v>
      </c>
      <c r="Q13" s="213"/>
      <c r="R13" s="129"/>
    </row>
    <row r="14" spans="1:18" x14ac:dyDescent="0.25">
      <c r="B14" s="101" t="s">
        <v>68</v>
      </c>
      <c r="C14" s="206" t="s">
        <v>241</v>
      </c>
      <c r="D14" s="207" t="s">
        <v>69</v>
      </c>
      <c r="E14" s="206" t="s">
        <v>70</v>
      </c>
      <c r="F14" s="208">
        <v>44026.602685185186</v>
      </c>
      <c r="G14" s="208">
        <v>44894</v>
      </c>
      <c r="H14" s="206" t="s">
        <v>162</v>
      </c>
      <c r="I14" s="209">
        <v>112049</v>
      </c>
      <c r="J14" s="210">
        <v>101284.37</v>
      </c>
      <c r="K14" s="209">
        <v>100839.6438993047</v>
      </c>
      <c r="L14" s="209">
        <v>112049</v>
      </c>
      <c r="M14" s="211">
        <v>0.89996023078599996</v>
      </c>
      <c r="N14" s="211">
        <v>4.5939816005000003</v>
      </c>
      <c r="O14" s="206" t="s">
        <v>71</v>
      </c>
      <c r="P14" s="212">
        <v>0.16091112090000001</v>
      </c>
      <c r="Q14" s="213"/>
      <c r="R14" s="129"/>
    </row>
    <row r="15" spans="1:18" x14ac:dyDescent="0.25">
      <c r="B15" s="101" t="s">
        <v>98</v>
      </c>
      <c r="C15" s="206" t="s">
        <v>241</v>
      </c>
      <c r="D15" s="207" t="s">
        <v>69</v>
      </c>
      <c r="E15" s="206" t="s">
        <v>70</v>
      </c>
      <c r="F15" s="208">
        <v>43857.543749999997</v>
      </c>
      <c r="G15" s="208">
        <v>45036</v>
      </c>
      <c r="H15" s="206" t="s">
        <v>162</v>
      </c>
      <c r="I15" s="209">
        <v>356898.08</v>
      </c>
      <c r="J15" s="210">
        <v>305175.46000000002</v>
      </c>
      <c r="K15" s="209">
        <v>308110.76678630838</v>
      </c>
      <c r="L15" s="209">
        <v>356898.08</v>
      </c>
      <c r="M15" s="211">
        <v>0.86330183335900001</v>
      </c>
      <c r="N15" s="211">
        <v>5.3542421108999996</v>
      </c>
      <c r="O15" s="206" t="s">
        <v>71</v>
      </c>
      <c r="P15" s="212">
        <v>0.49165632619999999</v>
      </c>
      <c r="Q15" s="213"/>
      <c r="R15" s="129"/>
    </row>
    <row r="16" spans="1:18" x14ac:dyDescent="0.25">
      <c r="B16" s="101" t="s">
        <v>68</v>
      </c>
      <c r="C16" s="206" t="s">
        <v>241</v>
      </c>
      <c r="D16" s="207" t="s">
        <v>69</v>
      </c>
      <c r="E16" s="206" t="s">
        <v>70</v>
      </c>
      <c r="F16" s="208">
        <v>44224.707638888889</v>
      </c>
      <c r="G16" s="208">
        <v>44578</v>
      </c>
      <c r="H16" s="206" t="s">
        <v>162</v>
      </c>
      <c r="I16" s="209">
        <v>26447</v>
      </c>
      <c r="J16" s="210">
        <v>25052.33</v>
      </c>
      <c r="K16" s="209">
        <v>25305.622286711299</v>
      </c>
      <c r="L16" s="209">
        <v>26447</v>
      </c>
      <c r="M16" s="211">
        <v>0.95684282855199998</v>
      </c>
      <c r="N16" s="211">
        <v>5.8751876380999999</v>
      </c>
      <c r="O16" s="206" t="s">
        <v>71</v>
      </c>
      <c r="P16" s="212">
        <v>4.0380508000000002E-2</v>
      </c>
      <c r="Q16" s="213"/>
      <c r="R16" s="129"/>
    </row>
    <row r="17" spans="2:18" x14ac:dyDescent="0.25">
      <c r="B17" s="101" t="s">
        <v>68</v>
      </c>
      <c r="C17" s="206" t="s">
        <v>241</v>
      </c>
      <c r="D17" s="207" t="s">
        <v>69</v>
      </c>
      <c r="E17" s="206" t="s">
        <v>70</v>
      </c>
      <c r="F17" s="208">
        <v>43976.700462962966</v>
      </c>
      <c r="G17" s="208">
        <v>44894</v>
      </c>
      <c r="H17" s="206" t="s">
        <v>162</v>
      </c>
      <c r="I17" s="209">
        <v>112860</v>
      </c>
      <c r="J17" s="210">
        <v>99068.34</v>
      </c>
      <c r="K17" s="209">
        <v>99932.6562222832</v>
      </c>
      <c r="L17" s="209">
        <v>112860</v>
      </c>
      <c r="M17" s="211">
        <v>0.88545681572099999</v>
      </c>
      <c r="N17" s="211">
        <v>5.6609743329000004</v>
      </c>
      <c r="O17" s="206" t="s">
        <v>71</v>
      </c>
      <c r="P17" s="212">
        <v>0.159463829</v>
      </c>
      <c r="Q17" s="213"/>
      <c r="R17" s="129"/>
    </row>
    <row r="18" spans="2:18" x14ac:dyDescent="0.25">
      <c r="B18" s="101" t="s">
        <v>68</v>
      </c>
      <c r="C18" s="206" t="s">
        <v>241</v>
      </c>
      <c r="D18" s="207" t="s">
        <v>69</v>
      </c>
      <c r="E18" s="206" t="s">
        <v>70</v>
      </c>
      <c r="F18" s="208">
        <v>44035.54755787037</v>
      </c>
      <c r="G18" s="208">
        <v>44894</v>
      </c>
      <c r="H18" s="206" t="s">
        <v>162</v>
      </c>
      <c r="I18" s="209">
        <v>112052</v>
      </c>
      <c r="J18" s="210">
        <v>101404.59</v>
      </c>
      <c r="K18" s="209">
        <v>100841.6213855337</v>
      </c>
      <c r="L18" s="209">
        <v>112052</v>
      </c>
      <c r="M18" s="211">
        <v>0.89995378382799995</v>
      </c>
      <c r="N18" s="211">
        <v>4.5916776953999996</v>
      </c>
      <c r="O18" s="206" t="s">
        <v>71</v>
      </c>
      <c r="P18" s="212">
        <v>0.1609142764</v>
      </c>
      <c r="Q18" s="213"/>
      <c r="R18" s="129"/>
    </row>
    <row r="19" spans="2:18" x14ac:dyDescent="0.25">
      <c r="B19" s="101" t="s">
        <v>68</v>
      </c>
      <c r="C19" s="206" t="s">
        <v>241</v>
      </c>
      <c r="D19" s="207" t="s">
        <v>69</v>
      </c>
      <c r="E19" s="206" t="s">
        <v>70</v>
      </c>
      <c r="F19" s="208">
        <v>43976.698634259257</v>
      </c>
      <c r="G19" s="208">
        <v>44894</v>
      </c>
      <c r="H19" s="206" t="s">
        <v>162</v>
      </c>
      <c r="I19" s="209">
        <v>112860</v>
      </c>
      <c r="J19" s="210">
        <v>99068.34</v>
      </c>
      <c r="K19" s="209">
        <v>99932.6562222832</v>
      </c>
      <c r="L19" s="209">
        <v>112860</v>
      </c>
      <c r="M19" s="211">
        <v>0.88545681572099999</v>
      </c>
      <c r="N19" s="211">
        <v>5.6609743329000004</v>
      </c>
      <c r="O19" s="206" t="s">
        <v>71</v>
      </c>
      <c r="P19" s="212">
        <v>0.159463829</v>
      </c>
      <c r="Q19" s="213"/>
      <c r="R19" s="129"/>
    </row>
    <row r="20" spans="2:18" x14ac:dyDescent="0.25">
      <c r="B20" s="101" t="s">
        <v>98</v>
      </c>
      <c r="C20" s="206" t="s">
        <v>241</v>
      </c>
      <c r="D20" s="207" t="s">
        <v>69</v>
      </c>
      <c r="E20" s="206" t="s">
        <v>70</v>
      </c>
      <c r="F20" s="208">
        <v>44375.683194444442</v>
      </c>
      <c r="G20" s="208">
        <v>45768</v>
      </c>
      <c r="H20" s="206" t="s">
        <v>162</v>
      </c>
      <c r="I20" s="209">
        <v>12792.32</v>
      </c>
      <c r="J20" s="210">
        <v>10120.83</v>
      </c>
      <c r="K20" s="209">
        <v>10128.476424443301</v>
      </c>
      <c r="L20" s="209">
        <v>12792.32</v>
      </c>
      <c r="M20" s="211">
        <v>0.79176227802599997</v>
      </c>
      <c r="N20" s="211">
        <v>7.1850588917999998</v>
      </c>
      <c r="O20" s="206" t="s">
        <v>71</v>
      </c>
      <c r="P20" s="212">
        <v>1.6162140500000002E-2</v>
      </c>
      <c r="Q20" s="213"/>
      <c r="R20" s="129"/>
    </row>
    <row r="21" spans="2:18" x14ac:dyDescent="0.25">
      <c r="B21" s="101" t="s">
        <v>68</v>
      </c>
      <c r="C21" s="206" t="s">
        <v>241</v>
      </c>
      <c r="D21" s="207" t="s">
        <v>69</v>
      </c>
      <c r="E21" s="206" t="s">
        <v>70</v>
      </c>
      <c r="F21" s="208">
        <v>44026.601446759261</v>
      </c>
      <c r="G21" s="208">
        <v>44894</v>
      </c>
      <c r="H21" s="206" t="s">
        <v>162</v>
      </c>
      <c r="I21" s="209">
        <v>112049</v>
      </c>
      <c r="J21" s="210">
        <v>101284.37</v>
      </c>
      <c r="K21" s="209">
        <v>100839.6438993047</v>
      </c>
      <c r="L21" s="209">
        <v>112049</v>
      </c>
      <c r="M21" s="211">
        <v>0.89996023078599996</v>
      </c>
      <c r="N21" s="211">
        <v>4.5939816005000003</v>
      </c>
      <c r="O21" s="206" t="s">
        <v>71</v>
      </c>
      <c r="P21" s="212">
        <v>0.16091112090000001</v>
      </c>
      <c r="Q21" s="213"/>
      <c r="R21" s="129"/>
    </row>
    <row r="22" spans="2:18" x14ac:dyDescent="0.25">
      <c r="B22" s="101" t="s">
        <v>98</v>
      </c>
      <c r="C22" s="206" t="s">
        <v>241</v>
      </c>
      <c r="D22" s="207" t="s">
        <v>69</v>
      </c>
      <c r="E22" s="206" t="s">
        <v>70</v>
      </c>
      <c r="F22" s="208">
        <v>43741.616851851853</v>
      </c>
      <c r="G22" s="208">
        <v>45036</v>
      </c>
      <c r="H22" s="206" t="s">
        <v>162</v>
      </c>
      <c r="I22" s="209">
        <v>370864</v>
      </c>
      <c r="J22" s="210">
        <v>313121.21000000002</v>
      </c>
      <c r="K22" s="209">
        <v>313163.11149613152</v>
      </c>
      <c r="L22" s="209">
        <v>370864</v>
      </c>
      <c r="M22" s="211">
        <v>0.844414964775</v>
      </c>
      <c r="N22" s="211">
        <v>5.3538721411000001</v>
      </c>
      <c r="O22" s="206" t="s">
        <v>71</v>
      </c>
      <c r="P22" s="212">
        <v>0.49971841789999999</v>
      </c>
      <c r="Q22" s="213"/>
      <c r="R22" s="129"/>
    </row>
    <row r="23" spans="2:18" x14ac:dyDescent="0.25">
      <c r="B23" s="101" t="s">
        <v>98</v>
      </c>
      <c r="C23" s="206" t="s">
        <v>241</v>
      </c>
      <c r="D23" s="207" t="s">
        <v>69</v>
      </c>
      <c r="E23" s="206" t="s">
        <v>70</v>
      </c>
      <c r="F23" s="208">
        <v>44160.676516203705</v>
      </c>
      <c r="G23" s="208">
        <v>45036</v>
      </c>
      <c r="H23" s="206" t="s">
        <v>162</v>
      </c>
      <c r="I23" s="209">
        <v>5654.5</v>
      </c>
      <c r="J23" s="210">
        <v>5024.46</v>
      </c>
      <c r="K23" s="209">
        <v>5051.0456991694</v>
      </c>
      <c r="L23" s="209">
        <v>5654.5</v>
      </c>
      <c r="M23" s="211">
        <v>0.89327892813999998</v>
      </c>
      <c r="N23" s="211">
        <v>5.3538764422999998</v>
      </c>
      <c r="O23" s="206" t="s">
        <v>71</v>
      </c>
      <c r="P23" s="212">
        <v>8.0600188000000007E-3</v>
      </c>
      <c r="Q23" s="213"/>
      <c r="R23" s="129"/>
    </row>
    <row r="24" spans="2:18" x14ac:dyDescent="0.25">
      <c r="B24" s="101" t="s">
        <v>68</v>
      </c>
      <c r="C24" s="206" t="s">
        <v>241</v>
      </c>
      <c r="D24" s="207" t="s">
        <v>69</v>
      </c>
      <c r="E24" s="206" t="s">
        <v>70</v>
      </c>
      <c r="F24" s="208">
        <v>43976.699282407404</v>
      </c>
      <c r="G24" s="208">
        <v>44894</v>
      </c>
      <c r="H24" s="206" t="s">
        <v>162</v>
      </c>
      <c r="I24" s="209">
        <v>112860</v>
      </c>
      <c r="J24" s="210">
        <v>99068.34</v>
      </c>
      <c r="K24" s="209">
        <v>99932.6562222832</v>
      </c>
      <c r="L24" s="209">
        <v>112860</v>
      </c>
      <c r="M24" s="211">
        <v>0.88545681572099999</v>
      </c>
      <c r="N24" s="211">
        <v>5.6609743329000004</v>
      </c>
      <c r="O24" s="206" t="s">
        <v>71</v>
      </c>
      <c r="P24" s="212">
        <v>0.159463829</v>
      </c>
      <c r="Q24" s="213"/>
      <c r="R24" s="129"/>
    </row>
    <row r="25" spans="2:18" x14ac:dyDescent="0.25">
      <c r="B25" s="110"/>
      <c r="C25" s="214" t="s">
        <v>242</v>
      </c>
      <c r="D25" s="214"/>
      <c r="E25" s="214"/>
      <c r="F25" s="214"/>
      <c r="G25" s="214"/>
      <c r="H25" s="214"/>
      <c r="I25" s="215">
        <v>5471270.9700000007</v>
      </c>
      <c r="J25" s="216">
        <v>4005361.1199999996</v>
      </c>
      <c r="K25" s="217">
        <v>4025653.2650914821</v>
      </c>
      <c r="L25" s="215">
        <v>5471270.9700000007</v>
      </c>
      <c r="M25" s="213"/>
      <c r="N25" s="213"/>
      <c r="O25" s="213"/>
      <c r="P25" s="218">
        <v>6.423786859599999</v>
      </c>
      <c r="Q25" s="219" t="s">
        <v>243</v>
      </c>
      <c r="R25" s="129"/>
    </row>
    <row r="26" spans="2:18" x14ac:dyDescent="0.25">
      <c r="B26" s="101" t="s">
        <v>68</v>
      </c>
      <c r="C26" s="206" t="s">
        <v>244</v>
      </c>
      <c r="D26" s="207" t="s">
        <v>69</v>
      </c>
      <c r="E26" s="206" t="s">
        <v>70</v>
      </c>
      <c r="F26" s="208">
        <v>44181.389733796299</v>
      </c>
      <c r="G26" s="208">
        <v>45086</v>
      </c>
      <c r="H26" s="206" t="s">
        <v>162</v>
      </c>
      <c r="I26" s="209">
        <v>56273.97</v>
      </c>
      <c r="J26" s="210">
        <v>50074.79</v>
      </c>
      <c r="K26" s="209">
        <v>50156.761132537402</v>
      </c>
      <c r="L26" s="209">
        <v>56273.97</v>
      </c>
      <c r="M26" s="211">
        <v>0.89129594255599998</v>
      </c>
      <c r="N26" s="211">
        <v>5.0945299715000001</v>
      </c>
      <c r="O26" s="206" t="s">
        <v>71</v>
      </c>
      <c r="P26" s="212">
        <v>8.0035790900000001E-2</v>
      </c>
      <c r="Q26" s="213"/>
      <c r="R26" s="134"/>
    </row>
    <row r="27" spans="2:18" x14ac:dyDescent="0.25">
      <c r="B27" s="101" t="s">
        <v>68</v>
      </c>
      <c r="C27" s="206" t="s">
        <v>244</v>
      </c>
      <c r="D27" s="207" t="s">
        <v>69</v>
      </c>
      <c r="E27" s="206" t="s">
        <v>70</v>
      </c>
      <c r="F27" s="208">
        <v>44439.42627314815</v>
      </c>
      <c r="G27" s="208">
        <v>45103</v>
      </c>
      <c r="H27" s="206" t="s">
        <v>162</v>
      </c>
      <c r="I27" s="209">
        <v>221150.67</v>
      </c>
      <c r="J27" s="210">
        <v>211045.12</v>
      </c>
      <c r="K27" s="209">
        <v>207997.4891786417</v>
      </c>
      <c r="L27" s="209">
        <v>221150.67</v>
      </c>
      <c r="M27" s="211">
        <v>0.94052389340999998</v>
      </c>
      <c r="N27" s="211">
        <v>2.7206539167999999</v>
      </c>
      <c r="O27" s="206" t="s">
        <v>71</v>
      </c>
      <c r="P27" s="212">
        <v>0.3319042774</v>
      </c>
      <c r="Q27" s="213"/>
      <c r="R27" s="129"/>
    </row>
    <row r="28" spans="2:18" x14ac:dyDescent="0.25">
      <c r="B28" s="101" t="s">
        <v>68</v>
      </c>
      <c r="C28" s="206" t="s">
        <v>244</v>
      </c>
      <c r="D28" s="207" t="s">
        <v>69</v>
      </c>
      <c r="E28" s="206" t="s">
        <v>70</v>
      </c>
      <c r="F28" s="208">
        <v>44305.441759259258</v>
      </c>
      <c r="G28" s="208">
        <v>45086</v>
      </c>
      <c r="H28" s="206" t="s">
        <v>162</v>
      </c>
      <c r="I28" s="209">
        <v>55643.83</v>
      </c>
      <c r="J28" s="210">
        <v>50293.43</v>
      </c>
      <c r="K28" s="209">
        <v>50156.758659953899</v>
      </c>
      <c r="L28" s="209">
        <v>55643.83</v>
      </c>
      <c r="M28" s="211">
        <v>0.90138940220200003</v>
      </c>
      <c r="N28" s="211">
        <v>5.0945336913999997</v>
      </c>
      <c r="O28" s="206" t="s">
        <v>71</v>
      </c>
      <c r="P28" s="212">
        <v>8.0035786999999997E-2</v>
      </c>
      <c r="Q28" s="213"/>
      <c r="R28" s="129"/>
    </row>
    <row r="29" spans="2:18" x14ac:dyDescent="0.25">
      <c r="B29" s="101" t="s">
        <v>68</v>
      </c>
      <c r="C29" s="206" t="s">
        <v>244</v>
      </c>
      <c r="D29" s="207" t="s">
        <v>69</v>
      </c>
      <c r="E29" s="206" t="s">
        <v>70</v>
      </c>
      <c r="F29" s="208">
        <v>44161.418310185189</v>
      </c>
      <c r="G29" s="208">
        <v>45086</v>
      </c>
      <c r="H29" s="206" t="s">
        <v>162</v>
      </c>
      <c r="I29" s="209">
        <v>56904.11</v>
      </c>
      <c r="J29" s="210">
        <v>50567.99</v>
      </c>
      <c r="K29" s="209">
        <v>50156.759308970199</v>
      </c>
      <c r="L29" s="209">
        <v>56904.11</v>
      </c>
      <c r="M29" s="211">
        <v>0.88142595164000004</v>
      </c>
      <c r="N29" s="211">
        <v>5.0945327149999997</v>
      </c>
      <c r="O29" s="206" t="s">
        <v>71</v>
      </c>
      <c r="P29" s="212">
        <v>8.0035787999999997E-2</v>
      </c>
      <c r="Q29" s="213"/>
      <c r="R29" s="129"/>
    </row>
    <row r="30" spans="2:18" x14ac:dyDescent="0.25">
      <c r="B30" s="101" t="s">
        <v>68</v>
      </c>
      <c r="C30" s="206" t="s">
        <v>244</v>
      </c>
      <c r="D30" s="207" t="s">
        <v>69</v>
      </c>
      <c r="E30" s="206" t="s">
        <v>70</v>
      </c>
      <c r="F30" s="208">
        <v>44439.423194444447</v>
      </c>
      <c r="G30" s="208">
        <v>45103</v>
      </c>
      <c r="H30" s="206" t="s">
        <v>162</v>
      </c>
      <c r="I30" s="209">
        <v>221150.67</v>
      </c>
      <c r="J30" s="210">
        <v>211045.12</v>
      </c>
      <c r="K30" s="209">
        <v>207997.4891786417</v>
      </c>
      <c r="L30" s="209">
        <v>221150.67</v>
      </c>
      <c r="M30" s="211">
        <v>0.94052389340999998</v>
      </c>
      <c r="N30" s="211">
        <v>2.7206539167999999</v>
      </c>
      <c r="O30" s="206" t="s">
        <v>71</v>
      </c>
      <c r="P30" s="212">
        <v>0.3319042774</v>
      </c>
      <c r="Q30" s="213"/>
      <c r="R30" s="129"/>
    </row>
    <row r="31" spans="2:18" x14ac:dyDescent="0.25">
      <c r="B31" s="101" t="s">
        <v>68</v>
      </c>
      <c r="C31" s="206" t="s">
        <v>244</v>
      </c>
      <c r="D31" s="207" t="s">
        <v>69</v>
      </c>
      <c r="E31" s="206" t="s">
        <v>70</v>
      </c>
      <c r="F31" s="208">
        <v>44285.417812500003</v>
      </c>
      <c r="G31" s="208">
        <v>45086</v>
      </c>
      <c r="H31" s="206" t="s">
        <v>162</v>
      </c>
      <c r="I31" s="209">
        <v>55643.83</v>
      </c>
      <c r="J31" s="210">
        <v>50156.68</v>
      </c>
      <c r="K31" s="209">
        <v>50156.755634067304</v>
      </c>
      <c r="L31" s="209">
        <v>55643.83</v>
      </c>
      <c r="M31" s="211">
        <v>0.90138934782299995</v>
      </c>
      <c r="N31" s="211">
        <v>5.0945382436999997</v>
      </c>
      <c r="O31" s="206" t="s">
        <v>71</v>
      </c>
      <c r="P31" s="212">
        <v>8.0035782200000002E-2</v>
      </c>
      <c r="Q31" s="213"/>
      <c r="R31" s="129"/>
    </row>
    <row r="32" spans="2:18" x14ac:dyDescent="0.25">
      <c r="B32" s="101" t="s">
        <v>68</v>
      </c>
      <c r="C32" s="206" t="s">
        <v>244</v>
      </c>
      <c r="D32" s="207" t="s">
        <v>69</v>
      </c>
      <c r="E32" s="206" t="s">
        <v>70</v>
      </c>
      <c r="F32" s="208">
        <v>44333.637928240743</v>
      </c>
      <c r="G32" s="208">
        <v>45086</v>
      </c>
      <c r="H32" s="206" t="s">
        <v>162</v>
      </c>
      <c r="I32" s="209">
        <v>55643.83</v>
      </c>
      <c r="J32" s="210">
        <v>50485.5</v>
      </c>
      <c r="K32" s="209">
        <v>50156.757268986403</v>
      </c>
      <c r="L32" s="209">
        <v>55643.83</v>
      </c>
      <c r="M32" s="211">
        <v>0.90138937720500001</v>
      </c>
      <c r="N32" s="211">
        <v>5.0945357840999996</v>
      </c>
      <c r="O32" s="206" t="s">
        <v>71</v>
      </c>
      <c r="P32" s="212">
        <v>8.0035784799999996E-2</v>
      </c>
      <c r="Q32" s="213"/>
      <c r="R32" s="129"/>
    </row>
    <row r="33" spans="2:18" x14ac:dyDescent="0.25">
      <c r="B33" s="101" t="s">
        <v>68</v>
      </c>
      <c r="C33" s="206" t="s">
        <v>244</v>
      </c>
      <c r="D33" s="207" t="s">
        <v>69</v>
      </c>
      <c r="E33" s="206" t="s">
        <v>70</v>
      </c>
      <c r="F33" s="208">
        <v>44165.409363425926</v>
      </c>
      <c r="G33" s="208">
        <v>45086</v>
      </c>
      <c r="H33" s="206" t="s">
        <v>162</v>
      </c>
      <c r="I33" s="209">
        <v>56904.11</v>
      </c>
      <c r="J33" s="210">
        <v>50595.51</v>
      </c>
      <c r="K33" s="209">
        <v>50156.756830362297</v>
      </c>
      <c r="L33" s="209">
        <v>56904.11</v>
      </c>
      <c r="M33" s="211">
        <v>0.88142590808200005</v>
      </c>
      <c r="N33" s="211">
        <v>5.0945364440000001</v>
      </c>
      <c r="O33" s="206" t="s">
        <v>71</v>
      </c>
      <c r="P33" s="212">
        <v>8.0035784099999993E-2</v>
      </c>
      <c r="Q33" s="213"/>
      <c r="R33" s="129"/>
    </row>
    <row r="34" spans="2:18" x14ac:dyDescent="0.25">
      <c r="B34" s="101" t="s">
        <v>68</v>
      </c>
      <c r="C34" s="206" t="s">
        <v>244</v>
      </c>
      <c r="D34" s="207" t="s">
        <v>69</v>
      </c>
      <c r="E34" s="206" t="s">
        <v>70</v>
      </c>
      <c r="F34" s="208">
        <v>44439.426238425927</v>
      </c>
      <c r="G34" s="208">
        <v>45103</v>
      </c>
      <c r="H34" s="206" t="s">
        <v>162</v>
      </c>
      <c r="I34" s="209">
        <v>221150.67</v>
      </c>
      <c r="J34" s="210">
        <v>211045.12</v>
      </c>
      <c r="K34" s="209">
        <v>207997.4891786417</v>
      </c>
      <c r="L34" s="209">
        <v>221150.67</v>
      </c>
      <c r="M34" s="211">
        <v>0.94052389340999998</v>
      </c>
      <c r="N34" s="211">
        <v>2.7206539167999999</v>
      </c>
      <c r="O34" s="206" t="s">
        <v>71</v>
      </c>
      <c r="P34" s="212">
        <v>0.3319042774</v>
      </c>
      <c r="Q34" s="213"/>
      <c r="R34" s="129"/>
    </row>
    <row r="35" spans="2:18" x14ac:dyDescent="0.25">
      <c r="B35" s="101" t="s">
        <v>68</v>
      </c>
      <c r="C35" s="206" t="s">
        <v>244</v>
      </c>
      <c r="D35" s="207" t="s">
        <v>69</v>
      </c>
      <c r="E35" s="206" t="s">
        <v>70</v>
      </c>
      <c r="F35" s="208">
        <v>44295.523541666669</v>
      </c>
      <c r="G35" s="208">
        <v>45086</v>
      </c>
      <c r="H35" s="206" t="s">
        <v>162</v>
      </c>
      <c r="I35" s="209">
        <v>55643.83</v>
      </c>
      <c r="J35" s="210">
        <v>50225.01</v>
      </c>
      <c r="K35" s="209">
        <v>50156.758659953899</v>
      </c>
      <c r="L35" s="209">
        <v>55643.83</v>
      </c>
      <c r="M35" s="211">
        <v>0.90138940220200003</v>
      </c>
      <c r="N35" s="211">
        <v>5.0945336913999997</v>
      </c>
      <c r="O35" s="206" t="s">
        <v>71</v>
      </c>
      <c r="P35" s="212">
        <v>8.0035786999999997E-2</v>
      </c>
      <c r="Q35" s="213"/>
      <c r="R35" s="129"/>
    </row>
    <row r="36" spans="2:18" x14ac:dyDescent="0.25">
      <c r="B36" s="101" t="s">
        <v>98</v>
      </c>
      <c r="C36" s="206" t="s">
        <v>244</v>
      </c>
      <c r="D36" s="207" t="s">
        <v>69</v>
      </c>
      <c r="E36" s="206" t="s">
        <v>70</v>
      </c>
      <c r="F36" s="208">
        <v>43529.479733796295</v>
      </c>
      <c r="G36" s="208">
        <v>45595</v>
      </c>
      <c r="H36" s="206" t="s">
        <v>162</v>
      </c>
      <c r="I36" s="209">
        <v>2660.31</v>
      </c>
      <c r="J36" s="210">
        <v>2037.69</v>
      </c>
      <c r="K36" s="209">
        <v>2019.4907905513001</v>
      </c>
      <c r="L36" s="209">
        <v>2660.31</v>
      </c>
      <c r="M36" s="211">
        <v>0.75911859540899995</v>
      </c>
      <c r="N36" s="211">
        <v>5.5739870754999998</v>
      </c>
      <c r="O36" s="206" t="s">
        <v>71</v>
      </c>
      <c r="P36" s="212">
        <v>3.2225274999999999E-3</v>
      </c>
      <c r="Q36" s="213"/>
      <c r="R36" s="129"/>
    </row>
    <row r="37" spans="2:18" x14ac:dyDescent="0.25">
      <c r="B37" s="101" t="s">
        <v>68</v>
      </c>
      <c r="C37" s="206" t="s">
        <v>244</v>
      </c>
      <c r="D37" s="207" t="s">
        <v>69</v>
      </c>
      <c r="E37" s="206" t="s">
        <v>70</v>
      </c>
      <c r="F37" s="208">
        <v>44340.617858796293</v>
      </c>
      <c r="G37" s="208">
        <v>45086</v>
      </c>
      <c r="H37" s="206" t="s">
        <v>162</v>
      </c>
      <c r="I37" s="209">
        <v>55643.83</v>
      </c>
      <c r="J37" s="210">
        <v>50533.64</v>
      </c>
      <c r="K37" s="209">
        <v>50156.755487397102</v>
      </c>
      <c r="L37" s="209">
        <v>55643.83</v>
      </c>
      <c r="M37" s="211">
        <v>0.90138934518699998</v>
      </c>
      <c r="N37" s="211">
        <v>5.0945384644000002</v>
      </c>
      <c r="O37" s="206" t="s">
        <v>71</v>
      </c>
      <c r="P37" s="212">
        <v>8.0035781900000005E-2</v>
      </c>
      <c r="Q37" s="213"/>
      <c r="R37" s="129"/>
    </row>
    <row r="38" spans="2:18" x14ac:dyDescent="0.25">
      <c r="B38" s="101" t="s">
        <v>68</v>
      </c>
      <c r="C38" s="206" t="s">
        <v>244</v>
      </c>
      <c r="D38" s="207" t="s">
        <v>69</v>
      </c>
      <c r="E38" s="206" t="s">
        <v>70</v>
      </c>
      <c r="F38" s="208">
        <v>44172.710231481484</v>
      </c>
      <c r="G38" s="208">
        <v>44599</v>
      </c>
      <c r="H38" s="206" t="s">
        <v>162</v>
      </c>
      <c r="I38" s="209">
        <v>160822.62</v>
      </c>
      <c r="J38" s="210">
        <v>154766.73000000001</v>
      </c>
      <c r="K38" s="209">
        <v>151592.39887185741</v>
      </c>
      <c r="L38" s="209">
        <v>160822.62</v>
      </c>
      <c r="M38" s="211">
        <v>0.94260620099199999</v>
      </c>
      <c r="N38" s="211">
        <v>3.4375251597999998</v>
      </c>
      <c r="O38" s="206" t="s">
        <v>71</v>
      </c>
      <c r="P38" s="212">
        <v>0.24189794689999999</v>
      </c>
      <c r="Q38" s="213"/>
      <c r="R38" s="129"/>
    </row>
    <row r="39" spans="2:18" x14ac:dyDescent="0.25">
      <c r="B39" s="101" t="s">
        <v>68</v>
      </c>
      <c r="C39" s="206" t="s">
        <v>244</v>
      </c>
      <c r="D39" s="207" t="s">
        <v>69</v>
      </c>
      <c r="E39" s="206" t="s">
        <v>70</v>
      </c>
      <c r="F39" s="208">
        <v>44439.426261574074</v>
      </c>
      <c r="G39" s="208">
        <v>45103</v>
      </c>
      <c r="H39" s="206" t="s">
        <v>162</v>
      </c>
      <c r="I39" s="209">
        <v>221150.67</v>
      </c>
      <c r="J39" s="210">
        <v>211045.12</v>
      </c>
      <c r="K39" s="209">
        <v>207997.4891786417</v>
      </c>
      <c r="L39" s="209">
        <v>221150.67</v>
      </c>
      <c r="M39" s="211">
        <v>0.94052389340999998</v>
      </c>
      <c r="N39" s="211">
        <v>2.7206539167999999</v>
      </c>
      <c r="O39" s="206" t="s">
        <v>71</v>
      </c>
      <c r="P39" s="212">
        <v>0.3319042774</v>
      </c>
      <c r="Q39" s="213"/>
      <c r="R39" s="129"/>
    </row>
    <row r="40" spans="2:18" x14ac:dyDescent="0.25">
      <c r="B40" s="101" t="s">
        <v>68</v>
      </c>
      <c r="C40" s="206" t="s">
        <v>244</v>
      </c>
      <c r="D40" s="207" t="s">
        <v>69</v>
      </c>
      <c r="E40" s="206" t="s">
        <v>70</v>
      </c>
      <c r="F40" s="208">
        <v>44299.463055555556</v>
      </c>
      <c r="G40" s="208">
        <v>45086</v>
      </c>
      <c r="H40" s="206" t="s">
        <v>162</v>
      </c>
      <c r="I40" s="209">
        <v>55643.83</v>
      </c>
      <c r="J40" s="210">
        <v>50252.36</v>
      </c>
      <c r="K40" s="209">
        <v>50156.758659953899</v>
      </c>
      <c r="L40" s="209">
        <v>55643.83</v>
      </c>
      <c r="M40" s="211">
        <v>0.90138940220200003</v>
      </c>
      <c r="N40" s="211">
        <v>5.0945336913999997</v>
      </c>
      <c r="O40" s="206" t="s">
        <v>71</v>
      </c>
      <c r="P40" s="212">
        <v>8.0035786999999997E-2</v>
      </c>
      <c r="Q40" s="213"/>
      <c r="R40" s="129"/>
    </row>
    <row r="41" spans="2:18" x14ac:dyDescent="0.25">
      <c r="B41" s="101" t="s">
        <v>68</v>
      </c>
      <c r="C41" s="206" t="s">
        <v>244</v>
      </c>
      <c r="D41" s="207" t="s">
        <v>69</v>
      </c>
      <c r="E41" s="206" t="s">
        <v>70</v>
      </c>
      <c r="F41" s="208">
        <v>44161.417939814812</v>
      </c>
      <c r="G41" s="208">
        <v>45086</v>
      </c>
      <c r="H41" s="206" t="s">
        <v>162</v>
      </c>
      <c r="I41" s="209">
        <v>56904.11</v>
      </c>
      <c r="J41" s="210">
        <v>50567.99</v>
      </c>
      <c r="K41" s="209">
        <v>50156.759308970199</v>
      </c>
      <c r="L41" s="209">
        <v>56904.11</v>
      </c>
      <c r="M41" s="211">
        <v>0.88142595164000004</v>
      </c>
      <c r="N41" s="211">
        <v>5.0945327149999997</v>
      </c>
      <c r="O41" s="206" t="s">
        <v>71</v>
      </c>
      <c r="P41" s="212">
        <v>8.0035787999999997E-2</v>
      </c>
      <c r="Q41" s="213"/>
      <c r="R41" s="129"/>
    </row>
    <row r="42" spans="2:18" x14ac:dyDescent="0.25">
      <c r="B42" s="101" t="s">
        <v>68</v>
      </c>
      <c r="C42" s="206" t="s">
        <v>244</v>
      </c>
      <c r="D42" s="207" t="s">
        <v>69</v>
      </c>
      <c r="E42" s="206" t="s">
        <v>70</v>
      </c>
      <c r="F42" s="208">
        <v>44349.639247685183</v>
      </c>
      <c r="G42" s="208">
        <v>45086</v>
      </c>
      <c r="H42" s="206" t="s">
        <v>162</v>
      </c>
      <c r="I42" s="209">
        <v>55643.83</v>
      </c>
      <c r="J42" s="210">
        <v>50595.57</v>
      </c>
      <c r="K42" s="209">
        <v>50156.758659953899</v>
      </c>
      <c r="L42" s="209">
        <v>55643.83</v>
      </c>
      <c r="M42" s="211">
        <v>0.90138940220200003</v>
      </c>
      <c r="N42" s="211">
        <v>5.0945336913999997</v>
      </c>
      <c r="O42" s="206" t="s">
        <v>71</v>
      </c>
      <c r="P42" s="212">
        <v>8.0035786999999997E-2</v>
      </c>
      <c r="Q42" s="213"/>
      <c r="R42" s="129"/>
    </row>
    <row r="43" spans="2:18" x14ac:dyDescent="0.25">
      <c r="B43" s="110"/>
      <c r="C43" s="214" t="s">
        <v>72</v>
      </c>
      <c r="D43" s="214"/>
      <c r="E43" s="214"/>
      <c r="F43" s="214"/>
      <c r="G43" s="214"/>
      <c r="H43" s="214"/>
      <c r="I43" s="215">
        <v>1664578.7200000004</v>
      </c>
      <c r="J43" s="216">
        <v>1555333.3700000003</v>
      </c>
      <c r="K43" s="217">
        <v>1537326.1859880821</v>
      </c>
      <c r="L43" s="215">
        <v>1664578.7200000004</v>
      </c>
      <c r="M43" s="213"/>
      <c r="N43" s="213"/>
      <c r="O43" s="213"/>
      <c r="P43" s="218">
        <v>2.4531312318999996</v>
      </c>
      <c r="Q43" s="219" t="s">
        <v>243</v>
      </c>
      <c r="R43" s="129"/>
    </row>
    <row r="44" spans="2:18" x14ac:dyDescent="0.25">
      <c r="B44" s="101" t="s">
        <v>68</v>
      </c>
      <c r="C44" s="206" t="s">
        <v>73</v>
      </c>
      <c r="D44" s="207" t="s">
        <v>69</v>
      </c>
      <c r="E44" s="206" t="s">
        <v>70</v>
      </c>
      <c r="F44" s="208">
        <v>44354.717303240737</v>
      </c>
      <c r="G44" s="208">
        <v>45446</v>
      </c>
      <c r="H44" s="206" t="s">
        <v>162</v>
      </c>
      <c r="I44" s="209">
        <v>135124.99</v>
      </c>
      <c r="J44" s="210">
        <v>125027.56</v>
      </c>
      <c r="K44" s="209">
        <v>125276.0049330586</v>
      </c>
      <c r="L44" s="209">
        <v>135124.99</v>
      </c>
      <c r="M44" s="211">
        <v>0.92711203851400004</v>
      </c>
      <c r="N44" s="211">
        <v>2.7186633165999998</v>
      </c>
      <c r="O44" s="206" t="s">
        <v>71</v>
      </c>
      <c r="P44" s="212">
        <v>0.19990453759999999</v>
      </c>
      <c r="Q44" s="213"/>
      <c r="R44" s="134"/>
    </row>
    <row r="45" spans="2:18" x14ac:dyDescent="0.25">
      <c r="B45" s="101" t="s">
        <v>68</v>
      </c>
      <c r="C45" s="206" t="s">
        <v>73</v>
      </c>
      <c r="D45" s="207" t="s">
        <v>69</v>
      </c>
      <c r="E45" s="206" t="s">
        <v>70</v>
      </c>
      <c r="F45" s="208">
        <v>44216.393634259257</v>
      </c>
      <c r="G45" s="208">
        <v>44944</v>
      </c>
      <c r="H45" s="206" t="s">
        <v>162</v>
      </c>
      <c r="I45" s="209">
        <v>106600.01</v>
      </c>
      <c r="J45" s="210">
        <v>100018.04</v>
      </c>
      <c r="K45" s="209">
        <v>100695.89537312509</v>
      </c>
      <c r="L45" s="209">
        <v>106600.01</v>
      </c>
      <c r="M45" s="211">
        <v>0.94461431451199995</v>
      </c>
      <c r="N45" s="211">
        <v>3.3413704043000001</v>
      </c>
      <c r="O45" s="206" t="s">
        <v>71</v>
      </c>
      <c r="P45" s="212">
        <v>0.16068173960000001</v>
      </c>
      <c r="Q45" s="213"/>
      <c r="R45" s="129"/>
    </row>
    <row r="46" spans="2:18" x14ac:dyDescent="0.25">
      <c r="B46" s="101" t="s">
        <v>68</v>
      </c>
      <c r="C46" s="206" t="s">
        <v>73</v>
      </c>
      <c r="D46" s="207" t="s">
        <v>69</v>
      </c>
      <c r="E46" s="206" t="s">
        <v>70</v>
      </c>
      <c r="F46" s="208">
        <v>44354.717673611114</v>
      </c>
      <c r="G46" s="208">
        <v>45446</v>
      </c>
      <c r="H46" s="206" t="s">
        <v>162</v>
      </c>
      <c r="I46" s="209">
        <v>135124.99</v>
      </c>
      <c r="J46" s="210">
        <v>125027.56</v>
      </c>
      <c r="K46" s="209">
        <v>125276.0049330586</v>
      </c>
      <c r="L46" s="209">
        <v>135124.99</v>
      </c>
      <c r="M46" s="211">
        <v>0.92711203851400004</v>
      </c>
      <c r="N46" s="211">
        <v>2.7186633165999998</v>
      </c>
      <c r="O46" s="206" t="s">
        <v>71</v>
      </c>
      <c r="P46" s="212">
        <v>0.19990453759999999</v>
      </c>
      <c r="Q46" s="213"/>
      <c r="R46" s="129"/>
    </row>
    <row r="47" spans="2:18" x14ac:dyDescent="0.25">
      <c r="B47" s="101" t="s">
        <v>68</v>
      </c>
      <c r="C47" s="206" t="s">
        <v>73</v>
      </c>
      <c r="D47" s="207" t="s">
        <v>69</v>
      </c>
      <c r="E47" s="206" t="s">
        <v>70</v>
      </c>
      <c r="F47" s="208">
        <v>44216.392060185186</v>
      </c>
      <c r="G47" s="208">
        <v>44944</v>
      </c>
      <c r="H47" s="206" t="s">
        <v>162</v>
      </c>
      <c r="I47" s="209">
        <v>106600.01</v>
      </c>
      <c r="J47" s="210">
        <v>100018.04</v>
      </c>
      <c r="K47" s="209">
        <v>100695.89537312509</v>
      </c>
      <c r="L47" s="209">
        <v>106600.01</v>
      </c>
      <c r="M47" s="211">
        <v>0.94461431451199995</v>
      </c>
      <c r="N47" s="211">
        <v>3.3413704043000001</v>
      </c>
      <c r="O47" s="206" t="s">
        <v>71</v>
      </c>
      <c r="P47" s="212">
        <v>0.16068173960000001</v>
      </c>
      <c r="Q47" s="213"/>
      <c r="R47" s="129"/>
    </row>
    <row r="48" spans="2:18" x14ac:dyDescent="0.25">
      <c r="B48" s="101" t="s">
        <v>68</v>
      </c>
      <c r="C48" s="206" t="s">
        <v>73</v>
      </c>
      <c r="D48" s="207" t="s">
        <v>69</v>
      </c>
      <c r="E48" s="206" t="s">
        <v>70</v>
      </c>
      <c r="F48" s="208">
        <v>44216.396307870367</v>
      </c>
      <c r="G48" s="208">
        <v>44944</v>
      </c>
      <c r="H48" s="206" t="s">
        <v>162</v>
      </c>
      <c r="I48" s="209">
        <v>106600.01</v>
      </c>
      <c r="J48" s="210">
        <v>100018.04</v>
      </c>
      <c r="K48" s="209">
        <v>100695.89537312509</v>
      </c>
      <c r="L48" s="209">
        <v>106600.01</v>
      </c>
      <c r="M48" s="211">
        <v>0.94461431451199995</v>
      </c>
      <c r="N48" s="211">
        <v>3.3413704043000001</v>
      </c>
      <c r="O48" s="206" t="s">
        <v>71</v>
      </c>
      <c r="P48" s="212">
        <v>0.16068173960000001</v>
      </c>
      <c r="Q48" s="213"/>
      <c r="R48" s="129"/>
    </row>
    <row r="49" spans="2:18" x14ac:dyDescent="0.25">
      <c r="B49" s="101" t="s">
        <v>68</v>
      </c>
      <c r="C49" s="206" t="s">
        <v>73</v>
      </c>
      <c r="D49" s="207" t="s">
        <v>69</v>
      </c>
      <c r="E49" s="206" t="s">
        <v>70</v>
      </c>
      <c r="F49" s="208">
        <v>44354.71802083333</v>
      </c>
      <c r="G49" s="208">
        <v>45446</v>
      </c>
      <c r="H49" s="206" t="s">
        <v>162</v>
      </c>
      <c r="I49" s="209">
        <v>135124.99</v>
      </c>
      <c r="J49" s="210">
        <v>125027.56</v>
      </c>
      <c r="K49" s="209">
        <v>125276.0049330586</v>
      </c>
      <c r="L49" s="209">
        <v>135124.99</v>
      </c>
      <c r="M49" s="211">
        <v>0.92711203851400004</v>
      </c>
      <c r="N49" s="211">
        <v>2.7186633165999998</v>
      </c>
      <c r="O49" s="206" t="s">
        <v>71</v>
      </c>
      <c r="P49" s="212">
        <v>0.19990453759999999</v>
      </c>
      <c r="Q49" s="213"/>
      <c r="R49" s="129"/>
    </row>
    <row r="50" spans="2:18" x14ac:dyDescent="0.25">
      <c r="B50" s="101" t="s">
        <v>68</v>
      </c>
      <c r="C50" s="206" t="s">
        <v>73</v>
      </c>
      <c r="D50" s="207" t="s">
        <v>69</v>
      </c>
      <c r="E50" s="206" t="s">
        <v>70</v>
      </c>
      <c r="F50" s="208">
        <v>44216.392546296294</v>
      </c>
      <c r="G50" s="208">
        <v>44944</v>
      </c>
      <c r="H50" s="206" t="s">
        <v>162</v>
      </c>
      <c r="I50" s="209">
        <v>106600.01</v>
      </c>
      <c r="J50" s="210">
        <v>100018.04</v>
      </c>
      <c r="K50" s="209">
        <v>100695.89537312509</v>
      </c>
      <c r="L50" s="209">
        <v>106600.01</v>
      </c>
      <c r="M50" s="211">
        <v>0.94461431451199995</v>
      </c>
      <c r="N50" s="211">
        <v>3.3413704043000001</v>
      </c>
      <c r="O50" s="206" t="s">
        <v>71</v>
      </c>
      <c r="P50" s="212">
        <v>0.16068173960000001</v>
      </c>
      <c r="Q50" s="213"/>
      <c r="R50" s="129"/>
    </row>
    <row r="51" spans="2:18" x14ac:dyDescent="0.25">
      <c r="B51" s="101" t="s">
        <v>68</v>
      </c>
      <c r="C51" s="206" t="s">
        <v>73</v>
      </c>
      <c r="D51" s="207" t="s">
        <v>69</v>
      </c>
      <c r="E51" s="206" t="s">
        <v>70</v>
      </c>
      <c r="F51" s="208">
        <v>44218.660729166666</v>
      </c>
      <c r="G51" s="208">
        <v>44662</v>
      </c>
      <c r="H51" s="206" t="s">
        <v>162</v>
      </c>
      <c r="I51" s="209">
        <v>105523.27</v>
      </c>
      <c r="J51" s="210">
        <v>100049.2</v>
      </c>
      <c r="K51" s="209">
        <v>100221.755676021</v>
      </c>
      <c r="L51" s="209">
        <v>105523.27</v>
      </c>
      <c r="M51" s="211">
        <v>0.94975976081900004</v>
      </c>
      <c r="N51" s="211">
        <v>4.5941436192999996</v>
      </c>
      <c r="O51" s="206" t="s">
        <v>71</v>
      </c>
      <c r="P51" s="212">
        <v>0.15992514869999999</v>
      </c>
      <c r="Q51" s="213"/>
      <c r="R51" s="129"/>
    </row>
    <row r="52" spans="2:18" x14ac:dyDescent="0.25">
      <c r="B52" s="101" t="s">
        <v>68</v>
      </c>
      <c r="C52" s="206" t="s">
        <v>73</v>
      </c>
      <c r="D52" s="207" t="s">
        <v>69</v>
      </c>
      <c r="E52" s="206" t="s">
        <v>70</v>
      </c>
      <c r="F52" s="208">
        <v>44354.718368055554</v>
      </c>
      <c r="G52" s="208">
        <v>45446</v>
      </c>
      <c r="H52" s="206" t="s">
        <v>162</v>
      </c>
      <c r="I52" s="209">
        <v>135124.99</v>
      </c>
      <c r="J52" s="210">
        <v>125027.56</v>
      </c>
      <c r="K52" s="209">
        <v>125276.0049330586</v>
      </c>
      <c r="L52" s="209">
        <v>135124.99</v>
      </c>
      <c r="M52" s="211">
        <v>0.92711203851400004</v>
      </c>
      <c r="N52" s="211">
        <v>2.7186633165999998</v>
      </c>
      <c r="O52" s="206" t="s">
        <v>71</v>
      </c>
      <c r="P52" s="212">
        <v>0.19990453759999999</v>
      </c>
      <c r="Q52" s="213"/>
      <c r="R52" s="129"/>
    </row>
    <row r="53" spans="2:18" x14ac:dyDescent="0.25">
      <c r="B53" s="101" t="s">
        <v>68</v>
      </c>
      <c r="C53" s="206" t="s">
        <v>73</v>
      </c>
      <c r="D53" s="207" t="s">
        <v>69</v>
      </c>
      <c r="E53" s="206" t="s">
        <v>70</v>
      </c>
      <c r="F53" s="208">
        <v>44216.393078703702</v>
      </c>
      <c r="G53" s="208">
        <v>44944</v>
      </c>
      <c r="H53" s="206" t="s">
        <v>162</v>
      </c>
      <c r="I53" s="209">
        <v>106600.01</v>
      </c>
      <c r="J53" s="210">
        <v>100018.04</v>
      </c>
      <c r="K53" s="209">
        <v>100695.89537312509</v>
      </c>
      <c r="L53" s="209">
        <v>106600.01</v>
      </c>
      <c r="M53" s="211">
        <v>0.94461431451199995</v>
      </c>
      <c r="N53" s="211">
        <v>3.3413704043000001</v>
      </c>
      <c r="O53" s="206" t="s">
        <v>71</v>
      </c>
      <c r="P53" s="212">
        <v>0.16068173960000001</v>
      </c>
      <c r="Q53" s="213"/>
      <c r="R53" s="129"/>
    </row>
    <row r="54" spans="2:18" x14ac:dyDescent="0.25">
      <c r="B54" s="110"/>
      <c r="C54" s="214" t="s">
        <v>74</v>
      </c>
      <c r="D54" s="214"/>
      <c r="E54" s="214"/>
      <c r="F54" s="214"/>
      <c r="G54" s="214"/>
      <c r="H54" s="214"/>
      <c r="I54" s="215">
        <v>1179023.28</v>
      </c>
      <c r="J54" s="216">
        <v>1100249.6400000001</v>
      </c>
      <c r="K54" s="217">
        <v>1104805.2522738809</v>
      </c>
      <c r="L54" s="215">
        <v>1179023.28</v>
      </c>
      <c r="M54" s="213"/>
      <c r="N54" s="213"/>
      <c r="O54" s="213"/>
      <c r="P54" s="218">
        <v>1.7629519970999998</v>
      </c>
      <c r="Q54" s="219" t="s">
        <v>243</v>
      </c>
      <c r="R54" s="129"/>
    </row>
    <row r="55" spans="2:18" x14ac:dyDescent="0.25">
      <c r="B55" s="101" t="s">
        <v>68</v>
      </c>
      <c r="C55" s="206" t="s">
        <v>75</v>
      </c>
      <c r="D55" s="207" t="s">
        <v>69</v>
      </c>
      <c r="E55" s="206" t="s">
        <v>70</v>
      </c>
      <c r="F55" s="208">
        <v>44361.669189814813</v>
      </c>
      <c r="G55" s="208">
        <v>45173</v>
      </c>
      <c r="H55" s="206" t="s">
        <v>162</v>
      </c>
      <c r="I55" s="209">
        <v>11083.85</v>
      </c>
      <c r="J55" s="210">
        <v>10093.540000000001</v>
      </c>
      <c r="K55" s="209">
        <v>10115.470093366501</v>
      </c>
      <c r="L55" s="209">
        <v>11083.85</v>
      </c>
      <c r="M55" s="211">
        <v>0.91263144966499998</v>
      </c>
      <c r="N55" s="211">
        <v>4.4994921339999996</v>
      </c>
      <c r="O55" s="206" t="s">
        <v>71</v>
      </c>
      <c r="P55" s="212">
        <v>1.61413862E-2</v>
      </c>
      <c r="Q55" s="213"/>
      <c r="R55" s="129"/>
    </row>
    <row r="56" spans="2:18" x14ac:dyDescent="0.25">
      <c r="B56" s="101" t="s">
        <v>68</v>
      </c>
      <c r="C56" s="206" t="s">
        <v>75</v>
      </c>
      <c r="D56" s="207" t="s">
        <v>69</v>
      </c>
      <c r="E56" s="206" t="s">
        <v>70</v>
      </c>
      <c r="F56" s="208">
        <v>43461.710763888892</v>
      </c>
      <c r="G56" s="208">
        <v>44958</v>
      </c>
      <c r="H56" s="206" t="s">
        <v>162</v>
      </c>
      <c r="I56" s="209">
        <v>59425.68</v>
      </c>
      <c r="J56" s="210">
        <v>50708.77</v>
      </c>
      <c r="K56" s="209">
        <v>50732.371866088899</v>
      </c>
      <c r="L56" s="209">
        <v>59425.68</v>
      </c>
      <c r="M56" s="211">
        <v>0.85371125523699998</v>
      </c>
      <c r="N56" s="211">
        <v>4.2951540540000002</v>
      </c>
      <c r="O56" s="206" t="s">
        <v>71</v>
      </c>
      <c r="P56" s="212">
        <v>8.0954300399999998E-2</v>
      </c>
      <c r="Q56" s="213"/>
      <c r="R56" s="129"/>
    </row>
    <row r="57" spans="2:18" x14ac:dyDescent="0.25">
      <c r="B57" s="101" t="s">
        <v>68</v>
      </c>
      <c r="C57" s="206" t="s">
        <v>75</v>
      </c>
      <c r="D57" s="207" t="s">
        <v>69</v>
      </c>
      <c r="E57" s="206" t="s">
        <v>70</v>
      </c>
      <c r="F57" s="208">
        <v>44361.676238425927</v>
      </c>
      <c r="G57" s="208">
        <v>45173</v>
      </c>
      <c r="H57" s="206" t="s">
        <v>162</v>
      </c>
      <c r="I57" s="209">
        <v>11083.85</v>
      </c>
      <c r="J57" s="210">
        <v>10093.540000000001</v>
      </c>
      <c r="K57" s="209">
        <v>10115.470093366501</v>
      </c>
      <c r="L57" s="209">
        <v>11083.85</v>
      </c>
      <c r="M57" s="211">
        <v>0.91263144966499998</v>
      </c>
      <c r="N57" s="211">
        <v>4.4994921339999996</v>
      </c>
      <c r="O57" s="206" t="s">
        <v>71</v>
      </c>
      <c r="P57" s="212">
        <v>1.61413862E-2</v>
      </c>
      <c r="Q57" s="213"/>
      <c r="R57" s="129"/>
    </row>
    <row r="58" spans="2:18" x14ac:dyDescent="0.25">
      <c r="B58" s="101" t="s">
        <v>68</v>
      </c>
      <c r="C58" s="206" t="s">
        <v>75</v>
      </c>
      <c r="D58" s="207" t="s">
        <v>69</v>
      </c>
      <c r="E58" s="206" t="s">
        <v>70</v>
      </c>
      <c r="F58" s="208">
        <v>43742.656747685185</v>
      </c>
      <c r="G58" s="208">
        <v>45349</v>
      </c>
      <c r="H58" s="206" t="s">
        <v>162</v>
      </c>
      <c r="I58" s="209">
        <v>97910.57</v>
      </c>
      <c r="J58" s="210">
        <v>77531.789999999994</v>
      </c>
      <c r="K58" s="209">
        <v>79224.334294228494</v>
      </c>
      <c r="L58" s="209">
        <v>97910.57</v>
      </c>
      <c r="M58" s="211">
        <v>0.80914996505699999</v>
      </c>
      <c r="N58" s="211">
        <v>6.0094287816999996</v>
      </c>
      <c r="O58" s="206" t="s">
        <v>71</v>
      </c>
      <c r="P58" s="212">
        <v>0.1264192925</v>
      </c>
      <c r="Q58" s="213"/>
      <c r="R58" s="129"/>
    </row>
    <row r="59" spans="2:18" x14ac:dyDescent="0.25">
      <c r="B59" s="101" t="s">
        <v>68</v>
      </c>
      <c r="C59" s="206" t="s">
        <v>75</v>
      </c>
      <c r="D59" s="207" t="s">
        <v>69</v>
      </c>
      <c r="E59" s="206" t="s">
        <v>70</v>
      </c>
      <c r="F59" s="208">
        <v>43461.704942129632</v>
      </c>
      <c r="G59" s="208">
        <v>44958</v>
      </c>
      <c r="H59" s="206" t="s">
        <v>162</v>
      </c>
      <c r="I59" s="209">
        <v>59425.68</v>
      </c>
      <c r="J59" s="210">
        <v>50708.77</v>
      </c>
      <c r="K59" s="209">
        <v>50732.371866088899</v>
      </c>
      <c r="L59" s="209">
        <v>59425.68</v>
      </c>
      <c r="M59" s="211">
        <v>0.85371125523699998</v>
      </c>
      <c r="N59" s="211">
        <v>4.2951540540000002</v>
      </c>
      <c r="O59" s="206" t="s">
        <v>71</v>
      </c>
      <c r="P59" s="212">
        <v>8.0954300399999998E-2</v>
      </c>
      <c r="Q59" s="213"/>
      <c r="R59" s="129"/>
    </row>
    <row r="60" spans="2:18" x14ac:dyDescent="0.25">
      <c r="B60" s="101" t="s">
        <v>68</v>
      </c>
      <c r="C60" s="206" t="s">
        <v>75</v>
      </c>
      <c r="D60" s="207" t="s">
        <v>69</v>
      </c>
      <c r="E60" s="206" t="s">
        <v>70</v>
      </c>
      <c r="F60" s="208">
        <v>44361.676192129627</v>
      </c>
      <c r="G60" s="208">
        <v>45173</v>
      </c>
      <c r="H60" s="206" t="s">
        <v>162</v>
      </c>
      <c r="I60" s="209">
        <v>11083.85</v>
      </c>
      <c r="J60" s="210">
        <v>10093.540000000001</v>
      </c>
      <c r="K60" s="209">
        <v>10115.470093366501</v>
      </c>
      <c r="L60" s="209">
        <v>11083.85</v>
      </c>
      <c r="M60" s="211">
        <v>0.91263144966499998</v>
      </c>
      <c r="N60" s="211">
        <v>4.4994921339999996</v>
      </c>
      <c r="O60" s="206" t="s">
        <v>71</v>
      </c>
      <c r="P60" s="212">
        <v>1.61413862E-2</v>
      </c>
      <c r="Q60" s="213"/>
      <c r="R60" s="129"/>
    </row>
    <row r="61" spans="2:18" x14ac:dyDescent="0.25">
      <c r="B61" s="101" t="s">
        <v>68</v>
      </c>
      <c r="C61" s="206" t="s">
        <v>75</v>
      </c>
      <c r="D61" s="207" t="s">
        <v>69</v>
      </c>
      <c r="E61" s="206" t="s">
        <v>70</v>
      </c>
      <c r="F61" s="208">
        <v>43461.7112037037</v>
      </c>
      <c r="G61" s="208">
        <v>44958</v>
      </c>
      <c r="H61" s="206" t="s">
        <v>162</v>
      </c>
      <c r="I61" s="209">
        <v>59425.68</v>
      </c>
      <c r="J61" s="210">
        <v>50708.77</v>
      </c>
      <c r="K61" s="209">
        <v>50732.371866088899</v>
      </c>
      <c r="L61" s="209">
        <v>59425.68</v>
      </c>
      <c r="M61" s="211">
        <v>0.85371125523699998</v>
      </c>
      <c r="N61" s="211">
        <v>4.2951540540000002</v>
      </c>
      <c r="O61" s="206" t="s">
        <v>71</v>
      </c>
      <c r="P61" s="212">
        <v>8.0954300399999998E-2</v>
      </c>
      <c r="Q61" s="213"/>
      <c r="R61" s="129"/>
    </row>
    <row r="62" spans="2:18" x14ac:dyDescent="0.25">
      <c r="B62" s="101" t="s">
        <v>68</v>
      </c>
      <c r="C62" s="206" t="s">
        <v>75</v>
      </c>
      <c r="D62" s="207" t="s">
        <v>69</v>
      </c>
      <c r="E62" s="206" t="s">
        <v>70</v>
      </c>
      <c r="F62" s="208">
        <v>43763.582430555558</v>
      </c>
      <c r="G62" s="208">
        <v>45421</v>
      </c>
      <c r="H62" s="206" t="s">
        <v>162</v>
      </c>
      <c r="I62" s="209">
        <v>120579.98</v>
      </c>
      <c r="J62" s="210">
        <v>94883.87</v>
      </c>
      <c r="K62" s="209">
        <v>96904.676814531107</v>
      </c>
      <c r="L62" s="209">
        <v>120579.98</v>
      </c>
      <c r="M62" s="211">
        <v>0.80365477598000001</v>
      </c>
      <c r="N62" s="211">
        <v>6.0094312146000002</v>
      </c>
      <c r="O62" s="206" t="s">
        <v>71</v>
      </c>
      <c r="P62" s="212">
        <v>0.15463204320000001</v>
      </c>
      <c r="Q62" s="213"/>
      <c r="R62" s="129"/>
    </row>
    <row r="63" spans="2:18" x14ac:dyDescent="0.25">
      <c r="B63" s="101" t="s">
        <v>68</v>
      </c>
      <c r="C63" s="206" t="s">
        <v>75</v>
      </c>
      <c r="D63" s="207" t="s">
        <v>69</v>
      </c>
      <c r="E63" s="206" t="s">
        <v>70</v>
      </c>
      <c r="F63" s="208">
        <v>43461.705451388887</v>
      </c>
      <c r="G63" s="208">
        <v>44958</v>
      </c>
      <c r="H63" s="206" t="s">
        <v>162</v>
      </c>
      <c r="I63" s="209">
        <v>59425.68</v>
      </c>
      <c r="J63" s="210">
        <v>50708.77</v>
      </c>
      <c r="K63" s="209">
        <v>50732.371866088899</v>
      </c>
      <c r="L63" s="209">
        <v>59425.68</v>
      </c>
      <c r="M63" s="211">
        <v>0.85371125523699998</v>
      </c>
      <c r="N63" s="211">
        <v>4.2951540540000002</v>
      </c>
      <c r="O63" s="206" t="s">
        <v>71</v>
      </c>
      <c r="P63" s="212">
        <v>8.0954300399999998E-2</v>
      </c>
      <c r="Q63" s="213"/>
      <c r="R63" s="129"/>
    </row>
    <row r="64" spans="2:18" x14ac:dyDescent="0.25">
      <c r="B64" s="101" t="s">
        <v>68</v>
      </c>
      <c r="C64" s="206" t="s">
        <v>75</v>
      </c>
      <c r="D64" s="207" t="s">
        <v>69</v>
      </c>
      <c r="E64" s="206" t="s">
        <v>70</v>
      </c>
      <c r="F64" s="208">
        <v>44361.676215277781</v>
      </c>
      <c r="G64" s="208">
        <v>45173</v>
      </c>
      <c r="H64" s="206" t="s">
        <v>162</v>
      </c>
      <c r="I64" s="209">
        <v>11083.85</v>
      </c>
      <c r="J64" s="210">
        <v>10093.540000000001</v>
      </c>
      <c r="K64" s="209">
        <v>10115.470093366501</v>
      </c>
      <c r="L64" s="209">
        <v>11083.85</v>
      </c>
      <c r="M64" s="211">
        <v>0.91263144966499998</v>
      </c>
      <c r="N64" s="211">
        <v>4.4994921339999996</v>
      </c>
      <c r="O64" s="206" t="s">
        <v>71</v>
      </c>
      <c r="P64" s="212">
        <v>1.61413862E-2</v>
      </c>
      <c r="Q64" s="213"/>
      <c r="R64" s="129"/>
    </row>
    <row r="65" spans="2:18" x14ac:dyDescent="0.25">
      <c r="B65" s="101" t="s">
        <v>68</v>
      </c>
      <c r="C65" s="206" t="s">
        <v>75</v>
      </c>
      <c r="D65" s="207" t="s">
        <v>69</v>
      </c>
      <c r="E65" s="206" t="s">
        <v>70</v>
      </c>
      <c r="F65" s="208">
        <v>43461.711678240739</v>
      </c>
      <c r="G65" s="208">
        <v>44958</v>
      </c>
      <c r="H65" s="206" t="s">
        <v>162</v>
      </c>
      <c r="I65" s="209">
        <v>59425.68</v>
      </c>
      <c r="J65" s="210">
        <v>50708.77</v>
      </c>
      <c r="K65" s="209">
        <v>50732.371866088899</v>
      </c>
      <c r="L65" s="209">
        <v>59425.68</v>
      </c>
      <c r="M65" s="211">
        <v>0.85371125523699998</v>
      </c>
      <c r="N65" s="211">
        <v>4.2951540540000002</v>
      </c>
      <c r="O65" s="206" t="s">
        <v>71</v>
      </c>
      <c r="P65" s="212">
        <v>8.0954300399999998E-2</v>
      </c>
      <c r="Q65" s="213"/>
      <c r="R65" s="129"/>
    </row>
    <row r="66" spans="2:18" x14ac:dyDescent="0.25">
      <c r="B66" s="101" t="s">
        <v>68</v>
      </c>
      <c r="C66" s="206" t="s">
        <v>75</v>
      </c>
      <c r="D66" s="207" t="s">
        <v>69</v>
      </c>
      <c r="E66" s="206" t="s">
        <v>70</v>
      </c>
      <c r="F66" s="208">
        <v>44225.567071759258</v>
      </c>
      <c r="G66" s="208">
        <v>45335</v>
      </c>
      <c r="H66" s="206" t="s">
        <v>162</v>
      </c>
      <c r="I66" s="209">
        <v>68414.89</v>
      </c>
      <c r="J66" s="210">
        <v>58458.36</v>
      </c>
      <c r="K66" s="209">
        <v>58885.741111964402</v>
      </c>
      <c r="L66" s="209">
        <v>68414.89</v>
      </c>
      <c r="M66" s="211">
        <v>0.86071527867599995</v>
      </c>
      <c r="N66" s="211">
        <v>5.6933775238999997</v>
      </c>
      <c r="O66" s="206" t="s">
        <v>71</v>
      </c>
      <c r="P66" s="212">
        <v>9.3964736899999998E-2</v>
      </c>
      <c r="Q66" s="213"/>
      <c r="R66" s="129"/>
    </row>
    <row r="67" spans="2:18" x14ac:dyDescent="0.25">
      <c r="B67" s="101" t="s">
        <v>68</v>
      </c>
      <c r="C67" s="206" t="s">
        <v>75</v>
      </c>
      <c r="D67" s="207" t="s">
        <v>69</v>
      </c>
      <c r="E67" s="206" t="s">
        <v>70</v>
      </c>
      <c r="F67" s="208">
        <v>43461.706041666665</v>
      </c>
      <c r="G67" s="208">
        <v>44958</v>
      </c>
      <c r="H67" s="206" t="s">
        <v>162</v>
      </c>
      <c r="I67" s="209">
        <v>59425.68</v>
      </c>
      <c r="J67" s="210">
        <v>50708.77</v>
      </c>
      <c r="K67" s="209">
        <v>50732.371866088899</v>
      </c>
      <c r="L67" s="209">
        <v>59425.68</v>
      </c>
      <c r="M67" s="211">
        <v>0.85371125523699998</v>
      </c>
      <c r="N67" s="211">
        <v>4.2951540540000002</v>
      </c>
      <c r="O67" s="206" t="s">
        <v>71</v>
      </c>
      <c r="P67" s="212">
        <v>8.0954300399999998E-2</v>
      </c>
      <c r="Q67" s="213"/>
      <c r="R67" s="129"/>
    </row>
    <row r="68" spans="2:18" x14ac:dyDescent="0.25">
      <c r="B68" s="101" t="s">
        <v>68</v>
      </c>
      <c r="C68" s="206" t="s">
        <v>75</v>
      </c>
      <c r="D68" s="207" t="s">
        <v>69</v>
      </c>
      <c r="E68" s="206" t="s">
        <v>70</v>
      </c>
      <c r="F68" s="208">
        <v>44361.676226851851</v>
      </c>
      <c r="G68" s="208">
        <v>45173</v>
      </c>
      <c r="H68" s="206" t="s">
        <v>162</v>
      </c>
      <c r="I68" s="209">
        <v>11083.85</v>
      </c>
      <c r="J68" s="210">
        <v>10093.540000000001</v>
      </c>
      <c r="K68" s="209">
        <v>10115.470093366501</v>
      </c>
      <c r="L68" s="209">
        <v>11083.85</v>
      </c>
      <c r="M68" s="211">
        <v>0.91263144966499998</v>
      </c>
      <c r="N68" s="211">
        <v>4.4994921339999996</v>
      </c>
      <c r="O68" s="206" t="s">
        <v>71</v>
      </c>
      <c r="P68" s="212">
        <v>1.61413862E-2</v>
      </c>
      <c r="Q68" s="213"/>
      <c r="R68" s="129"/>
    </row>
    <row r="69" spans="2:18" x14ac:dyDescent="0.25">
      <c r="B69" s="101" t="s">
        <v>68</v>
      </c>
      <c r="C69" s="206" t="s">
        <v>75</v>
      </c>
      <c r="D69" s="207" t="s">
        <v>69</v>
      </c>
      <c r="E69" s="206" t="s">
        <v>70</v>
      </c>
      <c r="F69" s="208">
        <v>43557.641944444447</v>
      </c>
      <c r="G69" s="208">
        <v>44958</v>
      </c>
      <c r="H69" s="206" t="s">
        <v>162</v>
      </c>
      <c r="I69" s="209">
        <v>58354.45</v>
      </c>
      <c r="J69" s="210">
        <v>50197.33</v>
      </c>
      <c r="K69" s="209">
        <v>50732.3698078038</v>
      </c>
      <c r="L69" s="209">
        <v>58354.45</v>
      </c>
      <c r="M69" s="211">
        <v>0.86938305146899997</v>
      </c>
      <c r="N69" s="211">
        <v>4.2951580479000002</v>
      </c>
      <c r="O69" s="206" t="s">
        <v>71</v>
      </c>
      <c r="P69" s="212">
        <v>8.0954297100000003E-2</v>
      </c>
      <c r="Q69" s="213"/>
      <c r="R69" s="129"/>
    </row>
    <row r="70" spans="2:18" x14ac:dyDescent="0.25">
      <c r="B70" s="110"/>
      <c r="C70" s="214" t="s">
        <v>76</v>
      </c>
      <c r="D70" s="214"/>
      <c r="E70" s="214"/>
      <c r="F70" s="214"/>
      <c r="G70" s="214"/>
      <c r="H70" s="214"/>
      <c r="I70" s="215">
        <v>757233.22</v>
      </c>
      <c r="J70" s="216">
        <v>635791.67000000004</v>
      </c>
      <c r="K70" s="217">
        <v>640718.70369189361</v>
      </c>
      <c r="L70" s="215">
        <v>757233.22</v>
      </c>
      <c r="M70" s="213"/>
      <c r="N70" s="213"/>
      <c r="O70" s="213"/>
      <c r="P70" s="218">
        <v>1.0224031031</v>
      </c>
      <c r="Q70" s="219" t="s">
        <v>243</v>
      </c>
      <c r="R70" s="129"/>
    </row>
    <row r="71" spans="2:18" x14ac:dyDescent="0.25">
      <c r="B71" s="101" t="s">
        <v>68</v>
      </c>
      <c r="C71" s="206" t="s">
        <v>245</v>
      </c>
      <c r="D71" s="207" t="s">
        <v>69</v>
      </c>
      <c r="E71" s="206" t="s">
        <v>70</v>
      </c>
      <c r="F71" s="208">
        <v>44077.491053240738</v>
      </c>
      <c r="G71" s="208">
        <v>45173</v>
      </c>
      <c r="H71" s="206" t="s">
        <v>162</v>
      </c>
      <c r="I71" s="209">
        <v>113487.72</v>
      </c>
      <c r="J71" s="210">
        <v>100111.99</v>
      </c>
      <c r="K71" s="209">
        <v>101558.7870860988</v>
      </c>
      <c r="L71" s="209">
        <v>113487.72</v>
      </c>
      <c r="M71" s="211">
        <v>0.89488789700000004</v>
      </c>
      <c r="N71" s="211">
        <v>4.4994316304000002</v>
      </c>
      <c r="O71" s="206" t="s">
        <v>71</v>
      </c>
      <c r="P71" s="212">
        <v>0.16205866699999999</v>
      </c>
      <c r="Q71" s="213"/>
      <c r="R71" s="129"/>
    </row>
    <row r="72" spans="2:18" x14ac:dyDescent="0.25">
      <c r="B72" s="101" t="s">
        <v>68</v>
      </c>
      <c r="C72" s="206" t="s">
        <v>245</v>
      </c>
      <c r="D72" s="207" t="s">
        <v>69</v>
      </c>
      <c r="E72" s="206" t="s">
        <v>70</v>
      </c>
      <c r="F72" s="208">
        <v>44314.709236111114</v>
      </c>
      <c r="G72" s="208">
        <v>45408</v>
      </c>
      <c r="H72" s="206" t="s">
        <v>162</v>
      </c>
      <c r="I72" s="209">
        <v>560422.68000000005</v>
      </c>
      <c r="J72" s="210">
        <v>501107.39</v>
      </c>
      <c r="K72" s="209">
        <v>504556.20719381247</v>
      </c>
      <c r="L72" s="209">
        <v>560422.68000000005</v>
      </c>
      <c r="M72" s="211">
        <v>0.90031368322500005</v>
      </c>
      <c r="N72" s="211">
        <v>3.9889680535999998</v>
      </c>
      <c r="O72" s="206" t="s">
        <v>71</v>
      </c>
      <c r="P72" s="212">
        <v>0.80512685029999997</v>
      </c>
      <c r="Q72" s="213"/>
      <c r="R72" s="129"/>
    </row>
    <row r="73" spans="2:18" x14ac:dyDescent="0.25">
      <c r="B73" s="101" t="s">
        <v>68</v>
      </c>
      <c r="C73" s="206" t="s">
        <v>245</v>
      </c>
      <c r="D73" s="207" t="s">
        <v>69</v>
      </c>
      <c r="E73" s="206" t="s">
        <v>70</v>
      </c>
      <c r="F73" s="208">
        <v>44077.485254629632</v>
      </c>
      <c r="G73" s="208">
        <v>45173</v>
      </c>
      <c r="H73" s="206" t="s">
        <v>162</v>
      </c>
      <c r="I73" s="209">
        <v>113487.72</v>
      </c>
      <c r="J73" s="210">
        <v>100111.99</v>
      </c>
      <c r="K73" s="209">
        <v>101558.7870860988</v>
      </c>
      <c r="L73" s="209">
        <v>113487.72</v>
      </c>
      <c r="M73" s="211">
        <v>0.89488789700000004</v>
      </c>
      <c r="N73" s="211">
        <v>4.4994316304000002</v>
      </c>
      <c r="O73" s="206" t="s">
        <v>71</v>
      </c>
      <c r="P73" s="212">
        <v>0.16205866699999999</v>
      </c>
      <c r="Q73" s="213"/>
      <c r="R73" s="129"/>
    </row>
    <row r="74" spans="2:18" x14ac:dyDescent="0.25">
      <c r="B74" s="101" t="s">
        <v>68</v>
      </c>
      <c r="C74" s="206" t="s">
        <v>245</v>
      </c>
      <c r="D74" s="207" t="s">
        <v>69</v>
      </c>
      <c r="E74" s="206" t="s">
        <v>70</v>
      </c>
      <c r="F74" s="208">
        <v>44074.691747685189</v>
      </c>
      <c r="G74" s="208">
        <v>45173</v>
      </c>
      <c r="H74" s="206" t="s">
        <v>162</v>
      </c>
      <c r="I74" s="209">
        <v>113512.13</v>
      </c>
      <c r="J74" s="210">
        <v>100100.01</v>
      </c>
      <c r="K74" s="209">
        <v>101583.6649074763</v>
      </c>
      <c r="L74" s="209">
        <v>113512.13</v>
      </c>
      <c r="M74" s="211">
        <v>0.89491462196600002</v>
      </c>
      <c r="N74" s="211">
        <v>4.4996631955000002</v>
      </c>
      <c r="O74" s="206" t="s">
        <v>71</v>
      </c>
      <c r="P74" s="212">
        <v>0.16209836490000001</v>
      </c>
      <c r="Q74" s="213"/>
      <c r="R74" s="129"/>
    </row>
    <row r="75" spans="2:18" x14ac:dyDescent="0.25">
      <c r="B75" s="101" t="s">
        <v>68</v>
      </c>
      <c r="C75" s="206" t="s">
        <v>245</v>
      </c>
      <c r="D75" s="207" t="s">
        <v>69</v>
      </c>
      <c r="E75" s="206" t="s">
        <v>70</v>
      </c>
      <c r="F75" s="208">
        <v>44519.508368055554</v>
      </c>
      <c r="G75" s="208">
        <v>45231</v>
      </c>
      <c r="H75" s="206" t="s">
        <v>162</v>
      </c>
      <c r="I75" s="209">
        <v>545588.96</v>
      </c>
      <c r="J75" s="210">
        <v>502091.03</v>
      </c>
      <c r="K75" s="209">
        <v>504640.28594586393</v>
      </c>
      <c r="L75" s="209">
        <v>545588.96</v>
      </c>
      <c r="M75" s="211">
        <v>0.92494592622600003</v>
      </c>
      <c r="N75" s="211">
        <v>4.4995059464000002</v>
      </c>
      <c r="O75" s="206" t="s">
        <v>71</v>
      </c>
      <c r="P75" s="212">
        <v>0.80526101589999999</v>
      </c>
      <c r="Q75" s="213"/>
      <c r="R75" s="129"/>
    </row>
    <row r="76" spans="2:18" x14ac:dyDescent="0.25">
      <c r="B76" s="101" t="s">
        <v>68</v>
      </c>
      <c r="C76" s="206" t="s">
        <v>245</v>
      </c>
      <c r="D76" s="207" t="s">
        <v>69</v>
      </c>
      <c r="E76" s="206" t="s">
        <v>70</v>
      </c>
      <c r="F76" s="208">
        <v>44060.658796296295</v>
      </c>
      <c r="G76" s="208">
        <v>45159</v>
      </c>
      <c r="H76" s="206" t="s">
        <v>162</v>
      </c>
      <c r="I76" s="209">
        <v>113512.13</v>
      </c>
      <c r="J76" s="210">
        <v>100100.01</v>
      </c>
      <c r="K76" s="209">
        <v>101755.2995772374</v>
      </c>
      <c r="L76" s="209">
        <v>113512.13</v>
      </c>
      <c r="M76" s="211">
        <v>0.89642666010399996</v>
      </c>
      <c r="N76" s="211">
        <v>4.4996543496000001</v>
      </c>
      <c r="O76" s="206" t="s">
        <v>71</v>
      </c>
      <c r="P76" s="212">
        <v>0.16237224450000001</v>
      </c>
      <c r="Q76" s="213"/>
      <c r="R76" s="134"/>
    </row>
    <row r="77" spans="2:18" x14ac:dyDescent="0.25">
      <c r="B77" s="101" t="s">
        <v>68</v>
      </c>
      <c r="C77" s="206" t="s">
        <v>245</v>
      </c>
      <c r="D77" s="207" t="s">
        <v>69</v>
      </c>
      <c r="E77" s="206" t="s">
        <v>70</v>
      </c>
      <c r="F77" s="208">
        <v>44375.742893518516</v>
      </c>
      <c r="G77" s="208">
        <v>45083</v>
      </c>
      <c r="H77" s="206" t="s">
        <v>162</v>
      </c>
      <c r="I77" s="209">
        <v>530639.96</v>
      </c>
      <c r="J77" s="210">
        <v>501965.63</v>
      </c>
      <c r="K77" s="209">
        <v>502006.65557643143</v>
      </c>
      <c r="L77" s="209">
        <v>530639.96</v>
      </c>
      <c r="M77" s="211">
        <v>0.94604005242400002</v>
      </c>
      <c r="N77" s="211">
        <v>2.9717497461</v>
      </c>
      <c r="O77" s="206" t="s">
        <v>71</v>
      </c>
      <c r="P77" s="212">
        <v>0.80105849790000005</v>
      </c>
      <c r="Q77" s="213"/>
      <c r="R77" s="129"/>
    </row>
    <row r="78" spans="2:18" x14ac:dyDescent="0.25">
      <c r="B78" s="101" t="s">
        <v>68</v>
      </c>
      <c r="C78" s="206" t="s">
        <v>245</v>
      </c>
      <c r="D78" s="207" t="s">
        <v>69</v>
      </c>
      <c r="E78" s="206" t="s">
        <v>70</v>
      </c>
      <c r="F78" s="208">
        <v>44204.468055555553</v>
      </c>
      <c r="G78" s="208">
        <v>45299</v>
      </c>
      <c r="H78" s="206" t="s">
        <v>162</v>
      </c>
      <c r="I78" s="209">
        <v>560422.68999999994</v>
      </c>
      <c r="J78" s="210">
        <v>501053.69</v>
      </c>
      <c r="K78" s="209">
        <v>510592.70815007552</v>
      </c>
      <c r="L78" s="209">
        <v>560422.68999999994</v>
      </c>
      <c r="M78" s="211">
        <v>0.91108500291100003</v>
      </c>
      <c r="N78" s="211">
        <v>3.9889647224</v>
      </c>
      <c r="O78" s="206" t="s">
        <v>71</v>
      </c>
      <c r="P78" s="212">
        <v>0.81475937279999999</v>
      </c>
      <c r="Q78" s="213"/>
      <c r="R78" s="129"/>
    </row>
    <row r="79" spans="2:18" x14ac:dyDescent="0.25">
      <c r="B79" s="101" t="s">
        <v>68</v>
      </c>
      <c r="C79" s="206" t="s">
        <v>245</v>
      </c>
      <c r="D79" s="207" t="s">
        <v>69</v>
      </c>
      <c r="E79" s="206" t="s">
        <v>70</v>
      </c>
      <c r="F79" s="208">
        <v>44327.662731481483</v>
      </c>
      <c r="G79" s="208">
        <v>45422</v>
      </c>
      <c r="H79" s="206" t="s">
        <v>162</v>
      </c>
      <c r="I79" s="209">
        <v>557413.93999999994</v>
      </c>
      <c r="J79" s="210">
        <v>501050.99</v>
      </c>
      <c r="K79" s="209">
        <v>503608.18220013927</v>
      </c>
      <c r="L79" s="209">
        <v>557413.93999999994</v>
      </c>
      <c r="M79" s="211">
        <v>0.90347252923099997</v>
      </c>
      <c r="N79" s="211">
        <v>3.785115561</v>
      </c>
      <c r="O79" s="206" t="s">
        <v>71</v>
      </c>
      <c r="P79" s="212">
        <v>0.80361407460000001</v>
      </c>
      <c r="Q79" s="213"/>
      <c r="R79" s="129"/>
    </row>
    <row r="80" spans="2:18" x14ac:dyDescent="0.25">
      <c r="B80" s="101" t="s">
        <v>68</v>
      </c>
      <c r="C80" s="206" t="s">
        <v>245</v>
      </c>
      <c r="D80" s="207" t="s">
        <v>69</v>
      </c>
      <c r="E80" s="206" t="s">
        <v>70</v>
      </c>
      <c r="F80" s="208">
        <v>44077.488067129627</v>
      </c>
      <c r="G80" s="208">
        <v>45173</v>
      </c>
      <c r="H80" s="206" t="s">
        <v>162</v>
      </c>
      <c r="I80" s="209">
        <v>113487.72</v>
      </c>
      <c r="J80" s="210">
        <v>100111.99</v>
      </c>
      <c r="K80" s="209">
        <v>101558.7870860988</v>
      </c>
      <c r="L80" s="209">
        <v>113487.72</v>
      </c>
      <c r="M80" s="211">
        <v>0.89488789700000004</v>
      </c>
      <c r="N80" s="211">
        <v>4.4994316304000002</v>
      </c>
      <c r="O80" s="206" t="s">
        <v>71</v>
      </c>
      <c r="P80" s="212">
        <v>0.16205866699999999</v>
      </c>
      <c r="Q80" s="213"/>
      <c r="R80" s="129"/>
    </row>
    <row r="81" spans="2:18" x14ac:dyDescent="0.25">
      <c r="B81" s="101" t="s">
        <v>68</v>
      </c>
      <c r="C81" s="206" t="s">
        <v>245</v>
      </c>
      <c r="D81" s="207" t="s">
        <v>69</v>
      </c>
      <c r="E81" s="206" t="s">
        <v>70</v>
      </c>
      <c r="F81" s="208">
        <v>44272.648032407407</v>
      </c>
      <c r="G81" s="208">
        <v>45005</v>
      </c>
      <c r="H81" s="206" t="s">
        <v>162</v>
      </c>
      <c r="I81" s="209">
        <v>532189.63</v>
      </c>
      <c r="J81" s="210">
        <v>501000</v>
      </c>
      <c r="K81" s="209">
        <v>505454.06481675227</v>
      </c>
      <c r="L81" s="209">
        <v>532189.63</v>
      </c>
      <c r="M81" s="211">
        <v>0.949763085043</v>
      </c>
      <c r="N81" s="211">
        <v>3.1241100634999999</v>
      </c>
      <c r="O81" s="206" t="s">
        <v>71</v>
      </c>
      <c r="P81" s="212">
        <v>0.80655957330000005</v>
      </c>
      <c r="Q81" s="213"/>
      <c r="R81" s="129"/>
    </row>
    <row r="82" spans="2:18" x14ac:dyDescent="0.25">
      <c r="B82" s="101" t="s">
        <v>68</v>
      </c>
      <c r="C82" s="206" t="s">
        <v>245</v>
      </c>
      <c r="D82" s="207" t="s">
        <v>69</v>
      </c>
      <c r="E82" s="206" t="s">
        <v>70</v>
      </c>
      <c r="F82" s="208">
        <v>44074.694224537037</v>
      </c>
      <c r="G82" s="208">
        <v>45173</v>
      </c>
      <c r="H82" s="206" t="s">
        <v>162</v>
      </c>
      <c r="I82" s="209">
        <v>113512.13</v>
      </c>
      <c r="J82" s="210">
        <v>100100.01</v>
      </c>
      <c r="K82" s="209">
        <v>101583.6649074763</v>
      </c>
      <c r="L82" s="209">
        <v>113512.13</v>
      </c>
      <c r="M82" s="211">
        <v>0.89491462196600002</v>
      </c>
      <c r="N82" s="211">
        <v>4.4996631955000002</v>
      </c>
      <c r="O82" s="206" t="s">
        <v>71</v>
      </c>
      <c r="P82" s="212">
        <v>0.16209836490000001</v>
      </c>
      <c r="Q82" s="213"/>
      <c r="R82" s="129"/>
    </row>
    <row r="83" spans="2:18" x14ac:dyDescent="0.25">
      <c r="B83" s="101" t="s">
        <v>68</v>
      </c>
      <c r="C83" s="206" t="s">
        <v>245</v>
      </c>
      <c r="D83" s="207" t="s">
        <v>69</v>
      </c>
      <c r="E83" s="206" t="s">
        <v>70</v>
      </c>
      <c r="F83" s="208">
        <v>44074.690497685187</v>
      </c>
      <c r="G83" s="208">
        <v>45173</v>
      </c>
      <c r="H83" s="206" t="s">
        <v>162</v>
      </c>
      <c r="I83" s="209">
        <v>113512.13</v>
      </c>
      <c r="J83" s="210">
        <v>100100.01</v>
      </c>
      <c r="K83" s="209">
        <v>101583.6649074763</v>
      </c>
      <c r="L83" s="209">
        <v>113512.13</v>
      </c>
      <c r="M83" s="211">
        <v>0.89491462196600002</v>
      </c>
      <c r="N83" s="211">
        <v>4.4996631955000002</v>
      </c>
      <c r="O83" s="206" t="s">
        <v>71</v>
      </c>
      <c r="P83" s="212">
        <v>0.16209836490000001</v>
      </c>
      <c r="Q83" s="213"/>
      <c r="R83" s="129"/>
    </row>
    <row r="84" spans="2:18" x14ac:dyDescent="0.25">
      <c r="B84" s="101" t="s">
        <v>68</v>
      </c>
      <c r="C84" s="206" t="s">
        <v>245</v>
      </c>
      <c r="D84" s="207" t="s">
        <v>69</v>
      </c>
      <c r="E84" s="206" t="s">
        <v>70</v>
      </c>
      <c r="F84" s="208">
        <v>44445.676516203705</v>
      </c>
      <c r="G84" s="208">
        <v>45173</v>
      </c>
      <c r="H84" s="206" t="s">
        <v>162</v>
      </c>
      <c r="I84" s="209">
        <v>531101.17000000004</v>
      </c>
      <c r="J84" s="210">
        <v>501121.73</v>
      </c>
      <c r="K84" s="209">
        <v>505851.36107051361</v>
      </c>
      <c r="L84" s="209">
        <v>531101.17000000004</v>
      </c>
      <c r="M84" s="211">
        <v>0.95245762887399998</v>
      </c>
      <c r="N84" s="211">
        <v>2.9999347248000001</v>
      </c>
      <c r="O84" s="206" t="s">
        <v>71</v>
      </c>
      <c r="P84" s="212">
        <v>0.80719354409999999</v>
      </c>
      <c r="Q84" s="213"/>
      <c r="R84" s="129"/>
    </row>
    <row r="85" spans="2:18" x14ac:dyDescent="0.25">
      <c r="B85" s="101" t="s">
        <v>68</v>
      </c>
      <c r="C85" s="206" t="s">
        <v>245</v>
      </c>
      <c r="D85" s="207" t="s">
        <v>69</v>
      </c>
      <c r="E85" s="206" t="s">
        <v>70</v>
      </c>
      <c r="F85" s="208">
        <v>44351.770671296297</v>
      </c>
      <c r="G85" s="208">
        <v>45083</v>
      </c>
      <c r="H85" s="206" t="s">
        <v>162</v>
      </c>
      <c r="I85" s="209">
        <v>530639.96</v>
      </c>
      <c r="J85" s="210">
        <v>500999.99</v>
      </c>
      <c r="K85" s="209">
        <v>502006.65557643143</v>
      </c>
      <c r="L85" s="209">
        <v>530639.96</v>
      </c>
      <c r="M85" s="211">
        <v>0.94604005242400002</v>
      </c>
      <c r="N85" s="211">
        <v>2.9717497461</v>
      </c>
      <c r="O85" s="206" t="s">
        <v>71</v>
      </c>
      <c r="P85" s="212">
        <v>0.80105849790000005</v>
      </c>
      <c r="Q85" s="213"/>
      <c r="R85" s="129"/>
    </row>
    <row r="86" spans="2:18" x14ac:dyDescent="0.25">
      <c r="B86" s="101" t="s">
        <v>68</v>
      </c>
      <c r="C86" s="206" t="s">
        <v>245</v>
      </c>
      <c r="D86" s="207" t="s">
        <v>69</v>
      </c>
      <c r="E86" s="206" t="s">
        <v>70</v>
      </c>
      <c r="F86" s="208">
        <v>44060.65792824074</v>
      </c>
      <c r="G86" s="208">
        <v>45159</v>
      </c>
      <c r="H86" s="206" t="s">
        <v>162</v>
      </c>
      <c r="I86" s="209">
        <v>113512.13</v>
      </c>
      <c r="J86" s="210">
        <v>100100.01</v>
      </c>
      <c r="K86" s="209">
        <v>101755.2995772374</v>
      </c>
      <c r="L86" s="209">
        <v>113512.13</v>
      </c>
      <c r="M86" s="211">
        <v>0.89642666010399996</v>
      </c>
      <c r="N86" s="211">
        <v>4.4996543496000001</v>
      </c>
      <c r="O86" s="206" t="s">
        <v>71</v>
      </c>
      <c r="P86" s="212">
        <v>0.16237224450000001</v>
      </c>
      <c r="Q86" s="213"/>
      <c r="R86" s="129"/>
    </row>
    <row r="87" spans="2:18" x14ac:dyDescent="0.25">
      <c r="B87" s="101" t="s">
        <v>68</v>
      </c>
      <c r="C87" s="206" t="s">
        <v>245</v>
      </c>
      <c r="D87" s="207" t="s">
        <v>69</v>
      </c>
      <c r="E87" s="206" t="s">
        <v>70</v>
      </c>
      <c r="F87" s="208">
        <v>44077.491527777776</v>
      </c>
      <c r="G87" s="208">
        <v>45173</v>
      </c>
      <c r="H87" s="206" t="s">
        <v>162</v>
      </c>
      <c r="I87" s="209">
        <v>113487.72</v>
      </c>
      <c r="J87" s="210">
        <v>100111.99</v>
      </c>
      <c r="K87" s="209">
        <v>101558.7870860988</v>
      </c>
      <c r="L87" s="209">
        <v>113487.72</v>
      </c>
      <c r="M87" s="211">
        <v>0.89488789700000004</v>
      </c>
      <c r="N87" s="211">
        <v>4.4994316304000002</v>
      </c>
      <c r="O87" s="206" t="s">
        <v>71</v>
      </c>
      <c r="P87" s="212">
        <v>0.16205866699999999</v>
      </c>
      <c r="Q87" s="213"/>
      <c r="R87" s="129"/>
    </row>
    <row r="88" spans="2:18" x14ac:dyDescent="0.25">
      <c r="B88" s="101" t="s">
        <v>68</v>
      </c>
      <c r="C88" s="206" t="s">
        <v>245</v>
      </c>
      <c r="D88" s="207" t="s">
        <v>69</v>
      </c>
      <c r="E88" s="206" t="s">
        <v>70</v>
      </c>
      <c r="F88" s="208">
        <v>44327.658229166664</v>
      </c>
      <c r="G88" s="208">
        <v>45422</v>
      </c>
      <c r="H88" s="206" t="s">
        <v>162</v>
      </c>
      <c r="I88" s="209">
        <v>557413.93999999994</v>
      </c>
      <c r="J88" s="210">
        <v>501050.99</v>
      </c>
      <c r="K88" s="209">
        <v>503608.18220013927</v>
      </c>
      <c r="L88" s="209">
        <v>557413.93999999994</v>
      </c>
      <c r="M88" s="211">
        <v>0.90347252923099997</v>
      </c>
      <c r="N88" s="211">
        <v>3.785115561</v>
      </c>
      <c r="O88" s="206" t="s">
        <v>71</v>
      </c>
      <c r="P88" s="212">
        <v>0.80361407460000001</v>
      </c>
      <c r="Q88" s="213"/>
      <c r="R88" s="129"/>
    </row>
    <row r="89" spans="2:18" x14ac:dyDescent="0.25">
      <c r="B89" s="101" t="s">
        <v>68</v>
      </c>
      <c r="C89" s="206" t="s">
        <v>245</v>
      </c>
      <c r="D89" s="207" t="s">
        <v>69</v>
      </c>
      <c r="E89" s="206" t="s">
        <v>70</v>
      </c>
      <c r="F89" s="208">
        <v>44077.486516203702</v>
      </c>
      <c r="G89" s="208">
        <v>45173</v>
      </c>
      <c r="H89" s="206" t="s">
        <v>162</v>
      </c>
      <c r="I89" s="209">
        <v>113487.72</v>
      </c>
      <c r="J89" s="210">
        <v>100111.99</v>
      </c>
      <c r="K89" s="209">
        <v>101558.7870860988</v>
      </c>
      <c r="L89" s="209">
        <v>113487.72</v>
      </c>
      <c r="M89" s="211">
        <v>0.89488789700000004</v>
      </c>
      <c r="N89" s="211">
        <v>4.4994316304000002</v>
      </c>
      <c r="O89" s="206" t="s">
        <v>71</v>
      </c>
      <c r="P89" s="212">
        <v>0.16205866699999999</v>
      </c>
      <c r="Q89" s="213"/>
      <c r="R89" s="129"/>
    </row>
    <row r="90" spans="2:18" x14ac:dyDescent="0.25">
      <c r="B90" s="101" t="s">
        <v>68</v>
      </c>
      <c r="C90" s="206" t="s">
        <v>245</v>
      </c>
      <c r="D90" s="207" t="s">
        <v>69</v>
      </c>
      <c r="E90" s="206" t="s">
        <v>70</v>
      </c>
      <c r="F90" s="208">
        <v>44209.691967592589</v>
      </c>
      <c r="G90" s="208">
        <v>45306</v>
      </c>
      <c r="H90" s="206" t="s">
        <v>162</v>
      </c>
      <c r="I90" s="209">
        <v>560476.91</v>
      </c>
      <c r="J90" s="210">
        <v>500999.99</v>
      </c>
      <c r="K90" s="209">
        <v>510264.37076555617</v>
      </c>
      <c r="L90" s="209">
        <v>560476.91</v>
      </c>
      <c r="M90" s="211">
        <v>0.91041104755900004</v>
      </c>
      <c r="N90" s="211">
        <v>3.9889345982000002</v>
      </c>
      <c r="O90" s="206" t="s">
        <v>71</v>
      </c>
      <c r="P90" s="212">
        <v>0.81423544059999997</v>
      </c>
      <c r="Q90" s="213"/>
      <c r="R90" s="129"/>
    </row>
    <row r="91" spans="2:18" x14ac:dyDescent="0.25">
      <c r="B91" s="101" t="s">
        <v>68</v>
      </c>
      <c r="C91" s="206" t="s">
        <v>245</v>
      </c>
      <c r="D91" s="207" t="s">
        <v>69</v>
      </c>
      <c r="E91" s="206" t="s">
        <v>70</v>
      </c>
      <c r="F91" s="208">
        <v>44074.693136574075</v>
      </c>
      <c r="G91" s="208">
        <v>45173</v>
      </c>
      <c r="H91" s="206" t="s">
        <v>162</v>
      </c>
      <c r="I91" s="209">
        <v>113512.13</v>
      </c>
      <c r="J91" s="210">
        <v>100100.01</v>
      </c>
      <c r="K91" s="209">
        <v>101583.6649074763</v>
      </c>
      <c r="L91" s="209">
        <v>113512.13</v>
      </c>
      <c r="M91" s="211">
        <v>0.89491462196600002</v>
      </c>
      <c r="N91" s="211">
        <v>4.4996631955000002</v>
      </c>
      <c r="O91" s="206" t="s">
        <v>71</v>
      </c>
      <c r="P91" s="212">
        <v>0.16209836490000001</v>
      </c>
      <c r="Q91" s="213"/>
      <c r="R91" s="129"/>
    </row>
    <row r="92" spans="2:18" x14ac:dyDescent="0.25">
      <c r="B92" s="101" t="s">
        <v>68</v>
      </c>
      <c r="C92" s="206" t="s">
        <v>245</v>
      </c>
      <c r="D92" s="207" t="s">
        <v>69</v>
      </c>
      <c r="E92" s="206" t="s">
        <v>70</v>
      </c>
      <c r="F92" s="208">
        <v>44519.510937500003</v>
      </c>
      <c r="G92" s="208">
        <v>45231</v>
      </c>
      <c r="H92" s="206" t="s">
        <v>162</v>
      </c>
      <c r="I92" s="209">
        <v>545588.96</v>
      </c>
      <c r="J92" s="210">
        <v>502091.03</v>
      </c>
      <c r="K92" s="209">
        <v>504640.28594586393</v>
      </c>
      <c r="L92" s="209">
        <v>545588.96</v>
      </c>
      <c r="M92" s="211">
        <v>0.92494592622600003</v>
      </c>
      <c r="N92" s="211">
        <v>4.4995059464000002</v>
      </c>
      <c r="O92" s="206" t="s">
        <v>71</v>
      </c>
      <c r="P92" s="212">
        <v>0.80526101589999999</v>
      </c>
      <c r="Q92" s="213"/>
      <c r="R92" s="129"/>
    </row>
    <row r="93" spans="2:18" x14ac:dyDescent="0.25">
      <c r="B93" s="101" t="s">
        <v>68</v>
      </c>
      <c r="C93" s="206" t="s">
        <v>245</v>
      </c>
      <c r="D93" s="207" t="s">
        <v>69</v>
      </c>
      <c r="E93" s="206" t="s">
        <v>70</v>
      </c>
      <c r="F93" s="208">
        <v>44060.659062500003</v>
      </c>
      <c r="G93" s="208">
        <v>45159</v>
      </c>
      <c r="H93" s="206" t="s">
        <v>162</v>
      </c>
      <c r="I93" s="209">
        <v>113512.13</v>
      </c>
      <c r="J93" s="210">
        <v>100100.01</v>
      </c>
      <c r="K93" s="209">
        <v>101755.2995772374</v>
      </c>
      <c r="L93" s="209">
        <v>113512.13</v>
      </c>
      <c r="M93" s="211">
        <v>0.89642666010399996</v>
      </c>
      <c r="N93" s="211">
        <v>4.4996543496000001</v>
      </c>
      <c r="O93" s="206" t="s">
        <v>71</v>
      </c>
      <c r="P93" s="212">
        <v>0.16237224450000001</v>
      </c>
      <c r="Q93" s="213"/>
      <c r="R93" s="134"/>
    </row>
    <row r="94" spans="2:18" x14ac:dyDescent="0.25">
      <c r="B94" s="101" t="s">
        <v>68</v>
      </c>
      <c r="C94" s="206" t="s">
        <v>245</v>
      </c>
      <c r="D94" s="207" t="s">
        <v>69</v>
      </c>
      <c r="E94" s="206" t="s">
        <v>70</v>
      </c>
      <c r="F94" s="208">
        <v>44438.711481481485</v>
      </c>
      <c r="G94" s="208">
        <v>45169</v>
      </c>
      <c r="H94" s="206" t="s">
        <v>162</v>
      </c>
      <c r="I94" s="209">
        <v>531101.17000000004</v>
      </c>
      <c r="J94" s="210">
        <v>500999.99</v>
      </c>
      <c r="K94" s="209">
        <v>506015.45078185992</v>
      </c>
      <c r="L94" s="209">
        <v>531101.17000000004</v>
      </c>
      <c r="M94" s="211">
        <v>0.95276659018099996</v>
      </c>
      <c r="N94" s="211">
        <v>3.0000585071999999</v>
      </c>
      <c r="O94" s="206" t="s">
        <v>71</v>
      </c>
      <c r="P94" s="212">
        <v>0.80745538409999995</v>
      </c>
      <c r="Q94" s="213"/>
      <c r="R94" s="129"/>
    </row>
    <row r="95" spans="2:18" x14ac:dyDescent="0.25">
      <c r="B95" s="101" t="s">
        <v>68</v>
      </c>
      <c r="C95" s="206" t="s">
        <v>245</v>
      </c>
      <c r="D95" s="207" t="s">
        <v>69</v>
      </c>
      <c r="E95" s="206" t="s">
        <v>70</v>
      </c>
      <c r="F95" s="208">
        <v>44204.468321759261</v>
      </c>
      <c r="G95" s="208">
        <v>45299</v>
      </c>
      <c r="H95" s="206" t="s">
        <v>162</v>
      </c>
      <c r="I95" s="209">
        <v>560422.68999999994</v>
      </c>
      <c r="J95" s="210">
        <v>501053.69</v>
      </c>
      <c r="K95" s="209">
        <v>510592.70815007552</v>
      </c>
      <c r="L95" s="209">
        <v>560422.68999999994</v>
      </c>
      <c r="M95" s="211">
        <v>0.91108500291100003</v>
      </c>
      <c r="N95" s="211">
        <v>3.9889647224</v>
      </c>
      <c r="O95" s="206" t="s">
        <v>71</v>
      </c>
      <c r="P95" s="212">
        <v>0.81475937279999999</v>
      </c>
      <c r="Q95" s="213"/>
      <c r="R95" s="129"/>
    </row>
    <row r="96" spans="2:18" x14ac:dyDescent="0.25">
      <c r="B96" s="101" t="s">
        <v>68</v>
      </c>
      <c r="C96" s="206" t="s">
        <v>245</v>
      </c>
      <c r="D96" s="207" t="s">
        <v>69</v>
      </c>
      <c r="E96" s="206" t="s">
        <v>70</v>
      </c>
      <c r="F96" s="208">
        <v>44060.657083333332</v>
      </c>
      <c r="G96" s="208">
        <v>45159</v>
      </c>
      <c r="H96" s="206" t="s">
        <v>162</v>
      </c>
      <c r="I96" s="209">
        <v>113512.13</v>
      </c>
      <c r="J96" s="210">
        <v>100100.01</v>
      </c>
      <c r="K96" s="209">
        <v>101755.2995772374</v>
      </c>
      <c r="L96" s="209">
        <v>113512.13</v>
      </c>
      <c r="M96" s="211">
        <v>0.89642666010399996</v>
      </c>
      <c r="N96" s="211">
        <v>4.4996543496000001</v>
      </c>
      <c r="O96" s="206" t="s">
        <v>71</v>
      </c>
      <c r="P96" s="212">
        <v>0.16237224450000001</v>
      </c>
      <c r="Q96" s="213"/>
      <c r="R96" s="129"/>
    </row>
    <row r="97" spans="2:18" x14ac:dyDescent="0.25">
      <c r="B97" s="101" t="s">
        <v>68</v>
      </c>
      <c r="C97" s="206" t="s">
        <v>245</v>
      </c>
      <c r="D97" s="207" t="s">
        <v>69</v>
      </c>
      <c r="E97" s="206" t="s">
        <v>70</v>
      </c>
      <c r="F97" s="208">
        <v>44341.420706018522</v>
      </c>
      <c r="G97" s="208">
        <v>45230</v>
      </c>
      <c r="H97" s="206" t="s">
        <v>162</v>
      </c>
      <c r="I97" s="209">
        <v>556888.92000000004</v>
      </c>
      <c r="J97" s="210">
        <v>502572.82</v>
      </c>
      <c r="K97" s="209">
        <v>504820.36199474701</v>
      </c>
      <c r="L97" s="209">
        <v>556888.92000000004</v>
      </c>
      <c r="M97" s="211">
        <v>0.90650099842999998</v>
      </c>
      <c r="N97" s="211">
        <v>4.4994983240000002</v>
      </c>
      <c r="O97" s="206" t="s">
        <v>71</v>
      </c>
      <c r="P97" s="212">
        <v>0.80554836549999997</v>
      </c>
      <c r="Q97" s="213"/>
      <c r="R97" s="129"/>
    </row>
    <row r="98" spans="2:18" x14ac:dyDescent="0.25">
      <c r="B98" s="101" t="s">
        <v>68</v>
      </c>
      <c r="C98" s="206" t="s">
        <v>245</v>
      </c>
      <c r="D98" s="207" t="s">
        <v>69</v>
      </c>
      <c r="E98" s="206" t="s">
        <v>70</v>
      </c>
      <c r="F98" s="208">
        <v>44077.490162037036</v>
      </c>
      <c r="G98" s="208">
        <v>45173</v>
      </c>
      <c r="H98" s="206" t="s">
        <v>162</v>
      </c>
      <c r="I98" s="209">
        <v>113487.72</v>
      </c>
      <c r="J98" s="210">
        <v>100111.99</v>
      </c>
      <c r="K98" s="209">
        <v>101558.7870860988</v>
      </c>
      <c r="L98" s="209">
        <v>113487.72</v>
      </c>
      <c r="M98" s="211">
        <v>0.89488789700000004</v>
      </c>
      <c r="N98" s="211">
        <v>4.4994316304000002</v>
      </c>
      <c r="O98" s="206" t="s">
        <v>71</v>
      </c>
      <c r="P98" s="212">
        <v>0.16205866699999999</v>
      </c>
      <c r="Q98" s="213"/>
      <c r="R98" s="129"/>
    </row>
    <row r="99" spans="2:18" x14ac:dyDescent="0.25">
      <c r="B99" s="101" t="s">
        <v>68</v>
      </c>
      <c r="C99" s="206" t="s">
        <v>245</v>
      </c>
      <c r="D99" s="207" t="s">
        <v>69</v>
      </c>
      <c r="E99" s="206" t="s">
        <v>70</v>
      </c>
      <c r="F99" s="208">
        <v>44277.739872685182</v>
      </c>
      <c r="G99" s="208">
        <v>45373</v>
      </c>
      <c r="H99" s="206" t="s">
        <v>162</v>
      </c>
      <c r="I99" s="209">
        <v>560422.68999999994</v>
      </c>
      <c r="J99" s="210">
        <v>500999.99</v>
      </c>
      <c r="K99" s="209">
        <v>506398.46603702888</v>
      </c>
      <c r="L99" s="209">
        <v>560422.68999999994</v>
      </c>
      <c r="M99" s="211">
        <v>0.90360093385399998</v>
      </c>
      <c r="N99" s="211">
        <v>3.9889646102</v>
      </c>
      <c r="O99" s="206" t="s">
        <v>71</v>
      </c>
      <c r="P99" s="212">
        <v>0.80806656649999997</v>
      </c>
      <c r="Q99" s="213"/>
      <c r="R99" s="129"/>
    </row>
    <row r="100" spans="2:18" x14ac:dyDescent="0.25">
      <c r="B100" s="101" t="s">
        <v>68</v>
      </c>
      <c r="C100" s="206" t="s">
        <v>245</v>
      </c>
      <c r="D100" s="207" t="s">
        <v>69</v>
      </c>
      <c r="E100" s="206" t="s">
        <v>70</v>
      </c>
      <c r="F100" s="208">
        <v>44074.694699074076</v>
      </c>
      <c r="G100" s="208">
        <v>45173</v>
      </c>
      <c r="H100" s="206" t="s">
        <v>162</v>
      </c>
      <c r="I100" s="209">
        <v>113512.13</v>
      </c>
      <c r="J100" s="210">
        <v>100100.01</v>
      </c>
      <c r="K100" s="209">
        <v>101583.6649074763</v>
      </c>
      <c r="L100" s="209">
        <v>113512.13</v>
      </c>
      <c r="M100" s="211">
        <v>0.89491462196600002</v>
      </c>
      <c r="N100" s="211">
        <v>4.4996631955000002</v>
      </c>
      <c r="O100" s="206" t="s">
        <v>71</v>
      </c>
      <c r="P100" s="212">
        <v>0.16209836490000001</v>
      </c>
      <c r="Q100" s="213"/>
      <c r="R100" s="129"/>
    </row>
    <row r="101" spans="2:18" x14ac:dyDescent="0.25">
      <c r="B101" s="101" t="s">
        <v>68</v>
      </c>
      <c r="C101" s="206" t="s">
        <v>245</v>
      </c>
      <c r="D101" s="207" t="s">
        <v>69</v>
      </c>
      <c r="E101" s="206" t="s">
        <v>70</v>
      </c>
      <c r="F101" s="208">
        <v>44074.690960648149</v>
      </c>
      <c r="G101" s="208">
        <v>45173</v>
      </c>
      <c r="H101" s="206" t="s">
        <v>162</v>
      </c>
      <c r="I101" s="209">
        <v>113512.13</v>
      </c>
      <c r="J101" s="210">
        <v>100100.01</v>
      </c>
      <c r="K101" s="209">
        <v>101583.6649074763</v>
      </c>
      <c r="L101" s="209">
        <v>113512.13</v>
      </c>
      <c r="M101" s="211">
        <v>0.89491462196600002</v>
      </c>
      <c r="N101" s="211">
        <v>4.4996631955000002</v>
      </c>
      <c r="O101" s="206" t="s">
        <v>71</v>
      </c>
      <c r="P101" s="212">
        <v>0.16209836490000001</v>
      </c>
      <c r="Q101" s="213"/>
      <c r="R101" s="129"/>
    </row>
    <row r="102" spans="2:18" x14ac:dyDescent="0.25">
      <c r="B102" s="101" t="s">
        <v>68</v>
      </c>
      <c r="C102" s="206" t="s">
        <v>245</v>
      </c>
      <c r="D102" s="207" t="s">
        <v>69</v>
      </c>
      <c r="E102" s="206" t="s">
        <v>70</v>
      </c>
      <c r="F102" s="208">
        <v>44445.676539351851</v>
      </c>
      <c r="G102" s="208">
        <v>45173</v>
      </c>
      <c r="H102" s="206" t="s">
        <v>162</v>
      </c>
      <c r="I102" s="209">
        <v>531101.17000000004</v>
      </c>
      <c r="J102" s="210">
        <v>501121.73</v>
      </c>
      <c r="K102" s="209">
        <v>505851.36107051361</v>
      </c>
      <c r="L102" s="209">
        <v>531101.17000000004</v>
      </c>
      <c r="M102" s="211">
        <v>0.95245762887399998</v>
      </c>
      <c r="N102" s="211">
        <v>2.9999347248000001</v>
      </c>
      <c r="O102" s="206" t="s">
        <v>71</v>
      </c>
      <c r="P102" s="212">
        <v>0.80719354409999999</v>
      </c>
      <c r="Q102" s="213"/>
      <c r="R102" s="129"/>
    </row>
    <row r="103" spans="2:18" x14ac:dyDescent="0.25">
      <c r="B103" s="101" t="s">
        <v>68</v>
      </c>
      <c r="C103" s="206" t="s">
        <v>245</v>
      </c>
      <c r="D103" s="207" t="s">
        <v>69</v>
      </c>
      <c r="E103" s="206" t="s">
        <v>70</v>
      </c>
      <c r="F103" s="208">
        <v>44371.417048611111</v>
      </c>
      <c r="G103" s="208">
        <v>45209</v>
      </c>
      <c r="H103" s="206" t="s">
        <v>162</v>
      </c>
      <c r="I103" s="209">
        <v>556888.92000000004</v>
      </c>
      <c r="J103" s="210">
        <v>505672.88</v>
      </c>
      <c r="K103" s="209">
        <v>506100.22337101452</v>
      </c>
      <c r="L103" s="209">
        <v>556888.92000000004</v>
      </c>
      <c r="M103" s="211">
        <v>0.90879923301599996</v>
      </c>
      <c r="N103" s="211">
        <v>4.4995062499999996</v>
      </c>
      <c r="O103" s="206" t="s">
        <v>71</v>
      </c>
      <c r="P103" s="212">
        <v>0.80759065689999998</v>
      </c>
      <c r="Q103" s="213"/>
      <c r="R103" s="129"/>
    </row>
    <row r="104" spans="2:18" x14ac:dyDescent="0.25">
      <c r="B104" s="101" t="s">
        <v>68</v>
      </c>
      <c r="C104" s="206" t="s">
        <v>245</v>
      </c>
      <c r="D104" s="207" t="s">
        <v>69</v>
      </c>
      <c r="E104" s="206" t="s">
        <v>70</v>
      </c>
      <c r="F104" s="208">
        <v>44060.658206018517</v>
      </c>
      <c r="G104" s="208">
        <v>45159</v>
      </c>
      <c r="H104" s="206" t="s">
        <v>162</v>
      </c>
      <c r="I104" s="209">
        <v>113512.13</v>
      </c>
      <c r="J104" s="210">
        <v>100100.01</v>
      </c>
      <c r="K104" s="209">
        <v>101755.2995772374</v>
      </c>
      <c r="L104" s="209">
        <v>113512.13</v>
      </c>
      <c r="M104" s="211">
        <v>0.89642666010399996</v>
      </c>
      <c r="N104" s="211">
        <v>4.4996543496000001</v>
      </c>
      <c r="O104" s="206" t="s">
        <v>71</v>
      </c>
      <c r="P104" s="212">
        <v>0.16237224450000001</v>
      </c>
      <c r="Q104" s="213"/>
      <c r="R104" s="129"/>
    </row>
    <row r="105" spans="2:18" x14ac:dyDescent="0.25">
      <c r="B105" s="101" t="s">
        <v>68</v>
      </c>
      <c r="C105" s="206" t="s">
        <v>245</v>
      </c>
      <c r="D105" s="207" t="s">
        <v>69</v>
      </c>
      <c r="E105" s="206" t="s">
        <v>70</v>
      </c>
      <c r="F105" s="208">
        <v>44077.491886574076</v>
      </c>
      <c r="G105" s="208">
        <v>45173</v>
      </c>
      <c r="H105" s="206" t="s">
        <v>162</v>
      </c>
      <c r="I105" s="209">
        <v>113487.72</v>
      </c>
      <c r="J105" s="210">
        <v>100111.99</v>
      </c>
      <c r="K105" s="209">
        <v>101558.7870860988</v>
      </c>
      <c r="L105" s="209">
        <v>113487.72</v>
      </c>
      <c r="M105" s="211">
        <v>0.89488789700000004</v>
      </c>
      <c r="N105" s="211">
        <v>4.4994316304000002</v>
      </c>
      <c r="O105" s="206" t="s">
        <v>71</v>
      </c>
      <c r="P105" s="212">
        <v>0.16205866699999999</v>
      </c>
      <c r="Q105" s="213"/>
      <c r="R105" s="129"/>
    </row>
    <row r="106" spans="2:18" x14ac:dyDescent="0.25">
      <c r="B106" s="101" t="s">
        <v>68</v>
      </c>
      <c r="C106" s="206" t="s">
        <v>245</v>
      </c>
      <c r="D106" s="207" t="s">
        <v>69</v>
      </c>
      <c r="E106" s="206" t="s">
        <v>70</v>
      </c>
      <c r="F106" s="208">
        <v>44327.660173611112</v>
      </c>
      <c r="G106" s="208">
        <v>45422</v>
      </c>
      <c r="H106" s="206" t="s">
        <v>162</v>
      </c>
      <c r="I106" s="209">
        <v>557413.93999999994</v>
      </c>
      <c r="J106" s="210">
        <v>501050.99</v>
      </c>
      <c r="K106" s="209">
        <v>503608.18220013927</v>
      </c>
      <c r="L106" s="209">
        <v>557413.93999999994</v>
      </c>
      <c r="M106" s="211">
        <v>0.90347252923099997</v>
      </c>
      <c r="N106" s="211">
        <v>3.785115561</v>
      </c>
      <c r="O106" s="206" t="s">
        <v>71</v>
      </c>
      <c r="P106" s="212">
        <v>0.80361407460000001</v>
      </c>
      <c r="Q106" s="213"/>
      <c r="R106" s="129"/>
    </row>
    <row r="107" spans="2:18" x14ac:dyDescent="0.25">
      <c r="B107" s="101" t="s">
        <v>68</v>
      </c>
      <c r="C107" s="206" t="s">
        <v>245</v>
      </c>
      <c r="D107" s="207" t="s">
        <v>69</v>
      </c>
      <c r="E107" s="206" t="s">
        <v>70</v>
      </c>
      <c r="F107" s="208">
        <v>44077.48709490741</v>
      </c>
      <c r="G107" s="208">
        <v>45173</v>
      </c>
      <c r="H107" s="206" t="s">
        <v>162</v>
      </c>
      <c r="I107" s="209">
        <v>113487.72</v>
      </c>
      <c r="J107" s="210">
        <v>100111.99</v>
      </c>
      <c r="K107" s="209">
        <v>101558.7870860988</v>
      </c>
      <c r="L107" s="209">
        <v>113487.72</v>
      </c>
      <c r="M107" s="211">
        <v>0.89488789700000004</v>
      </c>
      <c r="N107" s="211">
        <v>4.4994316304000002</v>
      </c>
      <c r="O107" s="206" t="s">
        <v>71</v>
      </c>
      <c r="P107" s="212">
        <v>0.16205866699999999</v>
      </c>
      <c r="Q107" s="213"/>
      <c r="R107" s="129"/>
    </row>
    <row r="108" spans="2:18" x14ac:dyDescent="0.25">
      <c r="B108" s="101" t="s">
        <v>68</v>
      </c>
      <c r="C108" s="206" t="s">
        <v>245</v>
      </c>
      <c r="D108" s="207" t="s">
        <v>69</v>
      </c>
      <c r="E108" s="206" t="s">
        <v>70</v>
      </c>
      <c r="F108" s="208">
        <v>44221.691851851851</v>
      </c>
      <c r="G108" s="208">
        <v>45317</v>
      </c>
      <c r="H108" s="206" t="s">
        <v>162</v>
      </c>
      <c r="I108" s="209">
        <v>560422.68000000005</v>
      </c>
      <c r="J108" s="210">
        <v>501000</v>
      </c>
      <c r="K108" s="209">
        <v>509555.02013413818</v>
      </c>
      <c r="L108" s="209">
        <v>560422.68000000005</v>
      </c>
      <c r="M108" s="211">
        <v>0.90923340242799999</v>
      </c>
      <c r="N108" s="211">
        <v>3.9890382290000002</v>
      </c>
      <c r="O108" s="206" t="s">
        <v>71</v>
      </c>
      <c r="P108" s="212">
        <v>0.81310352060000002</v>
      </c>
      <c r="Q108" s="213"/>
      <c r="R108" s="129"/>
    </row>
    <row r="109" spans="2:18" x14ac:dyDescent="0.25">
      <c r="B109" s="101" t="s">
        <v>68</v>
      </c>
      <c r="C109" s="206" t="s">
        <v>245</v>
      </c>
      <c r="D109" s="207" t="s">
        <v>69</v>
      </c>
      <c r="E109" s="206" t="s">
        <v>70</v>
      </c>
      <c r="F109" s="208">
        <v>44074.693483796298</v>
      </c>
      <c r="G109" s="208">
        <v>45173</v>
      </c>
      <c r="H109" s="206" t="s">
        <v>162</v>
      </c>
      <c r="I109" s="209">
        <v>113512.13</v>
      </c>
      <c r="J109" s="210">
        <v>100100.01</v>
      </c>
      <c r="K109" s="209">
        <v>101583.6649074763</v>
      </c>
      <c r="L109" s="209">
        <v>113512.13</v>
      </c>
      <c r="M109" s="211">
        <v>0.89491462196600002</v>
      </c>
      <c r="N109" s="211">
        <v>4.4996631955000002</v>
      </c>
      <c r="O109" s="206" t="s">
        <v>71</v>
      </c>
      <c r="P109" s="212">
        <v>0.16209836490000001</v>
      </c>
      <c r="Q109" s="213"/>
      <c r="R109" s="129"/>
    </row>
    <row r="110" spans="2:18" x14ac:dyDescent="0.25">
      <c r="B110" s="101" t="s">
        <v>68</v>
      </c>
      <c r="C110" s="206" t="s">
        <v>245</v>
      </c>
      <c r="D110" s="207" t="s">
        <v>69</v>
      </c>
      <c r="E110" s="206" t="s">
        <v>70</v>
      </c>
      <c r="F110" s="208">
        <v>44524.383738425924</v>
      </c>
      <c r="G110" s="208">
        <v>45215</v>
      </c>
      <c r="H110" s="206" t="s">
        <v>162</v>
      </c>
      <c r="I110" s="209">
        <v>545772.22</v>
      </c>
      <c r="J110" s="210">
        <v>503545.5</v>
      </c>
      <c r="K110" s="209">
        <v>505797.10089829733</v>
      </c>
      <c r="L110" s="209">
        <v>545772.22</v>
      </c>
      <c r="M110" s="211">
        <v>0.92675493981400003</v>
      </c>
      <c r="N110" s="211">
        <v>4.4995066887000004</v>
      </c>
      <c r="O110" s="206" t="s">
        <v>71</v>
      </c>
      <c r="P110" s="212">
        <v>0.80710696039999996</v>
      </c>
      <c r="Q110" s="213"/>
      <c r="R110" s="129"/>
    </row>
    <row r="111" spans="2:18" x14ac:dyDescent="0.25">
      <c r="B111" s="101" t="s">
        <v>68</v>
      </c>
      <c r="C111" s="206" t="s">
        <v>245</v>
      </c>
      <c r="D111" s="207" t="s">
        <v>69</v>
      </c>
      <c r="E111" s="206" t="s">
        <v>70</v>
      </c>
      <c r="F111" s="208">
        <v>44060.659328703703</v>
      </c>
      <c r="G111" s="208">
        <v>45159</v>
      </c>
      <c r="H111" s="206" t="s">
        <v>162</v>
      </c>
      <c r="I111" s="209">
        <v>113512.13</v>
      </c>
      <c r="J111" s="210">
        <v>100100.01</v>
      </c>
      <c r="K111" s="209">
        <v>101755.2995772374</v>
      </c>
      <c r="L111" s="209">
        <v>113512.13</v>
      </c>
      <c r="M111" s="211">
        <v>0.89642666010399996</v>
      </c>
      <c r="N111" s="211">
        <v>4.4996543496000001</v>
      </c>
      <c r="O111" s="206" t="s">
        <v>71</v>
      </c>
      <c r="P111" s="212">
        <v>0.16237224450000001</v>
      </c>
      <c r="Q111" s="213"/>
      <c r="R111" s="129"/>
    </row>
    <row r="112" spans="2:18" x14ac:dyDescent="0.25">
      <c r="B112" s="101" t="s">
        <v>68</v>
      </c>
      <c r="C112" s="206" t="s">
        <v>245</v>
      </c>
      <c r="D112" s="207" t="s">
        <v>69</v>
      </c>
      <c r="E112" s="206" t="s">
        <v>70</v>
      </c>
      <c r="F112" s="208">
        <v>44438.713888888888</v>
      </c>
      <c r="G112" s="208">
        <v>45169</v>
      </c>
      <c r="H112" s="206" t="s">
        <v>162</v>
      </c>
      <c r="I112" s="209">
        <v>531101.17000000004</v>
      </c>
      <c r="J112" s="210">
        <v>500999.99</v>
      </c>
      <c r="K112" s="209">
        <v>506015.45078185992</v>
      </c>
      <c r="L112" s="209">
        <v>531101.17000000004</v>
      </c>
      <c r="M112" s="211">
        <v>0.95276659018099996</v>
      </c>
      <c r="N112" s="211">
        <v>3.0000585071999999</v>
      </c>
      <c r="O112" s="206" t="s">
        <v>71</v>
      </c>
      <c r="P112" s="212">
        <v>0.80745538409999995</v>
      </c>
      <c r="Q112" s="213"/>
      <c r="R112" s="129"/>
    </row>
    <row r="113" spans="2:18" x14ac:dyDescent="0.25">
      <c r="B113" s="101" t="s">
        <v>68</v>
      </c>
      <c r="C113" s="206" t="s">
        <v>245</v>
      </c>
      <c r="D113" s="207" t="s">
        <v>69</v>
      </c>
      <c r="E113" s="206" t="s">
        <v>70</v>
      </c>
      <c r="F113" s="208">
        <v>44207.698275462964</v>
      </c>
      <c r="G113" s="208">
        <v>45303</v>
      </c>
      <c r="H113" s="206" t="s">
        <v>162</v>
      </c>
      <c r="I113" s="209">
        <v>560422.68000000005</v>
      </c>
      <c r="J113" s="210">
        <v>501000</v>
      </c>
      <c r="K113" s="209">
        <v>510320.08544802252</v>
      </c>
      <c r="L113" s="209">
        <v>560422.68000000005</v>
      </c>
      <c r="M113" s="211">
        <v>0.91059856008700002</v>
      </c>
      <c r="N113" s="211">
        <v>3.9890382844999999</v>
      </c>
      <c r="O113" s="206" t="s">
        <v>71</v>
      </c>
      <c r="P113" s="212">
        <v>0.81432434519999997</v>
      </c>
      <c r="Q113" s="213"/>
      <c r="R113" s="129"/>
    </row>
    <row r="114" spans="2:18" x14ac:dyDescent="0.25">
      <c r="B114" s="101" t="s">
        <v>68</v>
      </c>
      <c r="C114" s="206" t="s">
        <v>245</v>
      </c>
      <c r="D114" s="207" t="s">
        <v>69</v>
      </c>
      <c r="E114" s="206" t="s">
        <v>70</v>
      </c>
      <c r="F114" s="208">
        <v>44060.657395833332</v>
      </c>
      <c r="G114" s="208">
        <v>45159</v>
      </c>
      <c r="H114" s="206" t="s">
        <v>162</v>
      </c>
      <c r="I114" s="209">
        <v>113512.13</v>
      </c>
      <c r="J114" s="210">
        <v>100100.01</v>
      </c>
      <c r="K114" s="209">
        <v>101755.2995772374</v>
      </c>
      <c r="L114" s="209">
        <v>113512.13</v>
      </c>
      <c r="M114" s="211">
        <v>0.89642666010399996</v>
      </c>
      <c r="N114" s="211">
        <v>4.4996543496000001</v>
      </c>
      <c r="O114" s="206" t="s">
        <v>71</v>
      </c>
      <c r="P114" s="212">
        <v>0.16237224450000001</v>
      </c>
      <c r="Q114" s="213"/>
      <c r="R114" s="129"/>
    </row>
    <row r="115" spans="2:18" x14ac:dyDescent="0.25">
      <c r="B115" s="101" t="s">
        <v>68</v>
      </c>
      <c r="C115" s="206" t="s">
        <v>245</v>
      </c>
      <c r="D115" s="207" t="s">
        <v>69</v>
      </c>
      <c r="E115" s="206" t="s">
        <v>70</v>
      </c>
      <c r="F115" s="208">
        <v>44341.422037037039</v>
      </c>
      <c r="G115" s="208">
        <v>45230</v>
      </c>
      <c r="H115" s="206" t="s">
        <v>162</v>
      </c>
      <c r="I115" s="209">
        <v>556888.92000000004</v>
      </c>
      <c r="J115" s="210">
        <v>502572.82</v>
      </c>
      <c r="K115" s="209">
        <v>504820.36199474701</v>
      </c>
      <c r="L115" s="209">
        <v>556888.92000000004</v>
      </c>
      <c r="M115" s="211">
        <v>0.90650099842999998</v>
      </c>
      <c r="N115" s="211">
        <v>4.4994983240000002</v>
      </c>
      <c r="O115" s="206" t="s">
        <v>71</v>
      </c>
      <c r="P115" s="212">
        <v>0.80554836549999997</v>
      </c>
      <c r="Q115" s="213"/>
      <c r="R115" s="129"/>
    </row>
    <row r="116" spans="2:18" x14ac:dyDescent="0.25">
      <c r="B116" s="101" t="s">
        <v>68</v>
      </c>
      <c r="C116" s="206" t="s">
        <v>245</v>
      </c>
      <c r="D116" s="207" t="s">
        <v>69</v>
      </c>
      <c r="E116" s="206" t="s">
        <v>70</v>
      </c>
      <c r="F116" s="208">
        <v>44077.490543981483</v>
      </c>
      <c r="G116" s="208">
        <v>45173</v>
      </c>
      <c r="H116" s="206" t="s">
        <v>162</v>
      </c>
      <c r="I116" s="209">
        <v>113487.72</v>
      </c>
      <c r="J116" s="210">
        <v>100111.99</v>
      </c>
      <c r="K116" s="209">
        <v>101558.7870860988</v>
      </c>
      <c r="L116" s="209">
        <v>113487.72</v>
      </c>
      <c r="M116" s="211">
        <v>0.89488789700000004</v>
      </c>
      <c r="N116" s="211">
        <v>4.4994316304000002</v>
      </c>
      <c r="O116" s="206" t="s">
        <v>71</v>
      </c>
      <c r="P116" s="212">
        <v>0.16205866699999999</v>
      </c>
      <c r="Q116" s="213"/>
      <c r="R116" s="129"/>
    </row>
    <row r="117" spans="2:18" x14ac:dyDescent="0.25">
      <c r="B117" s="101" t="s">
        <v>68</v>
      </c>
      <c r="C117" s="206" t="s">
        <v>245</v>
      </c>
      <c r="D117" s="207" t="s">
        <v>69</v>
      </c>
      <c r="E117" s="206" t="s">
        <v>70</v>
      </c>
      <c r="F117" s="208">
        <v>44277.740624999999</v>
      </c>
      <c r="G117" s="208">
        <v>45373</v>
      </c>
      <c r="H117" s="206" t="s">
        <v>162</v>
      </c>
      <c r="I117" s="209">
        <v>560422.68999999994</v>
      </c>
      <c r="J117" s="210">
        <v>500999.99</v>
      </c>
      <c r="K117" s="209">
        <v>506398.46603702888</v>
      </c>
      <c r="L117" s="209">
        <v>560422.68999999994</v>
      </c>
      <c r="M117" s="211">
        <v>0.90360093385399998</v>
      </c>
      <c r="N117" s="211">
        <v>3.9889646102</v>
      </c>
      <c r="O117" s="206" t="s">
        <v>71</v>
      </c>
      <c r="P117" s="212">
        <v>0.80806656649999997</v>
      </c>
      <c r="Q117" s="213"/>
      <c r="R117" s="129"/>
    </row>
    <row r="118" spans="2:18" x14ac:dyDescent="0.25">
      <c r="B118" s="101" t="s">
        <v>68</v>
      </c>
      <c r="C118" s="206" t="s">
        <v>245</v>
      </c>
      <c r="D118" s="207" t="s">
        <v>69</v>
      </c>
      <c r="E118" s="206" t="s">
        <v>70</v>
      </c>
      <c r="F118" s="208">
        <v>44074.695405092592</v>
      </c>
      <c r="G118" s="208">
        <v>45173</v>
      </c>
      <c r="H118" s="206" t="s">
        <v>162</v>
      </c>
      <c r="I118" s="209">
        <v>113512.13</v>
      </c>
      <c r="J118" s="210">
        <v>100100.01</v>
      </c>
      <c r="K118" s="209">
        <v>101583.6649074763</v>
      </c>
      <c r="L118" s="209">
        <v>113512.13</v>
      </c>
      <c r="M118" s="211">
        <v>0.89491462196600002</v>
      </c>
      <c r="N118" s="211">
        <v>4.4996631955000002</v>
      </c>
      <c r="O118" s="206" t="s">
        <v>71</v>
      </c>
      <c r="P118" s="212">
        <v>0.16209836490000001</v>
      </c>
      <c r="Q118" s="213"/>
      <c r="R118" s="129"/>
    </row>
    <row r="119" spans="2:18" x14ac:dyDescent="0.25">
      <c r="B119" s="101" t="s">
        <v>68</v>
      </c>
      <c r="C119" s="206" t="s">
        <v>245</v>
      </c>
      <c r="D119" s="207" t="s">
        <v>69</v>
      </c>
      <c r="E119" s="206" t="s">
        <v>70</v>
      </c>
      <c r="F119" s="208">
        <v>44074.691354166665</v>
      </c>
      <c r="G119" s="208">
        <v>45173</v>
      </c>
      <c r="H119" s="206" t="s">
        <v>162</v>
      </c>
      <c r="I119" s="209">
        <v>113512.13</v>
      </c>
      <c r="J119" s="210">
        <v>100100.01</v>
      </c>
      <c r="K119" s="209">
        <v>101583.6649074763</v>
      </c>
      <c r="L119" s="209">
        <v>113512.13</v>
      </c>
      <c r="M119" s="211">
        <v>0.89491462196600002</v>
      </c>
      <c r="N119" s="211">
        <v>4.4996631955000002</v>
      </c>
      <c r="O119" s="206" t="s">
        <v>71</v>
      </c>
      <c r="P119" s="212">
        <v>0.16209836490000001</v>
      </c>
      <c r="Q119" s="213"/>
      <c r="R119" s="129"/>
    </row>
    <row r="120" spans="2:18" x14ac:dyDescent="0.25">
      <c r="B120" s="101" t="s">
        <v>68</v>
      </c>
      <c r="C120" s="206" t="s">
        <v>245</v>
      </c>
      <c r="D120" s="207" t="s">
        <v>69</v>
      </c>
      <c r="E120" s="206" t="s">
        <v>70</v>
      </c>
      <c r="F120" s="208">
        <v>44445.676562499997</v>
      </c>
      <c r="G120" s="208">
        <v>45173</v>
      </c>
      <c r="H120" s="206" t="s">
        <v>162</v>
      </c>
      <c r="I120" s="209">
        <v>531101.17000000004</v>
      </c>
      <c r="J120" s="210">
        <v>501121.73</v>
      </c>
      <c r="K120" s="209">
        <v>505851.36107051361</v>
      </c>
      <c r="L120" s="209">
        <v>531101.17000000004</v>
      </c>
      <c r="M120" s="211">
        <v>0.95245762887399998</v>
      </c>
      <c r="N120" s="211">
        <v>2.9999347248000001</v>
      </c>
      <c r="O120" s="206" t="s">
        <v>71</v>
      </c>
      <c r="P120" s="212">
        <v>0.80719354409999999</v>
      </c>
      <c r="Q120" s="213"/>
      <c r="R120" s="129"/>
    </row>
    <row r="121" spans="2:18" x14ac:dyDescent="0.25">
      <c r="B121" s="101" t="s">
        <v>68</v>
      </c>
      <c r="C121" s="206" t="s">
        <v>245</v>
      </c>
      <c r="D121" s="207" t="s">
        <v>69</v>
      </c>
      <c r="E121" s="206" t="s">
        <v>70</v>
      </c>
      <c r="F121" s="208">
        <v>44371.424907407411</v>
      </c>
      <c r="G121" s="208">
        <v>45209</v>
      </c>
      <c r="H121" s="206" t="s">
        <v>162</v>
      </c>
      <c r="I121" s="209">
        <v>556888.92000000004</v>
      </c>
      <c r="J121" s="210">
        <v>505672.88</v>
      </c>
      <c r="K121" s="209">
        <v>506100.22337101452</v>
      </c>
      <c r="L121" s="209">
        <v>556888.92000000004</v>
      </c>
      <c r="M121" s="211">
        <v>0.90879923301599996</v>
      </c>
      <c r="N121" s="211">
        <v>4.4995062499999996</v>
      </c>
      <c r="O121" s="206" t="s">
        <v>71</v>
      </c>
      <c r="P121" s="212">
        <v>0.80759065689999998</v>
      </c>
      <c r="Q121" s="213"/>
      <c r="R121" s="129"/>
    </row>
    <row r="122" spans="2:18" x14ac:dyDescent="0.25">
      <c r="B122" s="101" t="s">
        <v>68</v>
      </c>
      <c r="C122" s="206" t="s">
        <v>245</v>
      </c>
      <c r="D122" s="207" t="s">
        <v>69</v>
      </c>
      <c r="E122" s="206" t="s">
        <v>70</v>
      </c>
      <c r="F122" s="208">
        <v>44060.658506944441</v>
      </c>
      <c r="G122" s="208">
        <v>45159</v>
      </c>
      <c r="H122" s="206" t="s">
        <v>162</v>
      </c>
      <c r="I122" s="209">
        <v>113512.13</v>
      </c>
      <c r="J122" s="210">
        <v>100100.01</v>
      </c>
      <c r="K122" s="209">
        <v>101755.2995772374</v>
      </c>
      <c r="L122" s="209">
        <v>113512.13</v>
      </c>
      <c r="M122" s="211">
        <v>0.89642666010399996</v>
      </c>
      <c r="N122" s="211">
        <v>4.4996543496000001</v>
      </c>
      <c r="O122" s="206" t="s">
        <v>71</v>
      </c>
      <c r="P122" s="212">
        <v>0.16237224450000001</v>
      </c>
      <c r="Q122" s="213"/>
      <c r="R122" s="129"/>
    </row>
    <row r="123" spans="2:18" x14ac:dyDescent="0.25">
      <c r="B123" s="101" t="s">
        <v>68</v>
      </c>
      <c r="C123" s="206" t="s">
        <v>245</v>
      </c>
      <c r="D123" s="207" t="s">
        <v>69</v>
      </c>
      <c r="E123" s="206" t="s">
        <v>70</v>
      </c>
      <c r="F123" s="208">
        <v>44123.624837962961</v>
      </c>
      <c r="G123" s="208">
        <v>45217</v>
      </c>
      <c r="H123" s="206" t="s">
        <v>162</v>
      </c>
      <c r="I123" s="209">
        <v>568005.61</v>
      </c>
      <c r="J123" s="210">
        <v>501181.27</v>
      </c>
      <c r="K123" s="209">
        <v>505492.27516883198</v>
      </c>
      <c r="L123" s="209">
        <v>568005.61</v>
      </c>
      <c r="M123" s="211">
        <v>0.88994239893000004</v>
      </c>
      <c r="N123" s="211">
        <v>4.4995814030999997</v>
      </c>
      <c r="O123" s="206" t="s">
        <v>71</v>
      </c>
      <c r="P123" s="212">
        <v>0.8066205461</v>
      </c>
      <c r="Q123" s="213"/>
      <c r="R123" s="129"/>
    </row>
    <row r="124" spans="2:18" x14ac:dyDescent="0.25">
      <c r="B124" s="101" t="s">
        <v>68</v>
      </c>
      <c r="C124" s="206" t="s">
        <v>245</v>
      </c>
      <c r="D124" s="207" t="s">
        <v>69</v>
      </c>
      <c r="E124" s="206" t="s">
        <v>70</v>
      </c>
      <c r="F124" s="208">
        <v>44327.662175925929</v>
      </c>
      <c r="G124" s="208">
        <v>45422</v>
      </c>
      <c r="H124" s="206" t="s">
        <v>162</v>
      </c>
      <c r="I124" s="209">
        <v>557413.93999999994</v>
      </c>
      <c r="J124" s="210">
        <v>501050.99</v>
      </c>
      <c r="K124" s="209">
        <v>503608.18220013927</v>
      </c>
      <c r="L124" s="209">
        <v>557413.93999999994</v>
      </c>
      <c r="M124" s="211">
        <v>0.90347252923099997</v>
      </c>
      <c r="N124" s="211">
        <v>3.785115561</v>
      </c>
      <c r="O124" s="206" t="s">
        <v>71</v>
      </c>
      <c r="P124" s="212">
        <v>0.80361407460000001</v>
      </c>
      <c r="Q124" s="213"/>
      <c r="R124" s="129"/>
    </row>
    <row r="125" spans="2:18" x14ac:dyDescent="0.25">
      <c r="B125" s="101" t="s">
        <v>68</v>
      </c>
      <c r="C125" s="206" t="s">
        <v>245</v>
      </c>
      <c r="D125" s="207" t="s">
        <v>69</v>
      </c>
      <c r="E125" s="206" t="s">
        <v>70</v>
      </c>
      <c r="F125" s="208">
        <v>44077.487546296295</v>
      </c>
      <c r="G125" s="208">
        <v>45173</v>
      </c>
      <c r="H125" s="206" t="s">
        <v>162</v>
      </c>
      <c r="I125" s="209">
        <v>113487.72</v>
      </c>
      <c r="J125" s="210">
        <v>100111.99</v>
      </c>
      <c r="K125" s="209">
        <v>101558.7870860988</v>
      </c>
      <c r="L125" s="209">
        <v>113487.72</v>
      </c>
      <c r="M125" s="211">
        <v>0.89488789700000004</v>
      </c>
      <c r="N125" s="211">
        <v>4.4994316304000002</v>
      </c>
      <c r="O125" s="206" t="s">
        <v>71</v>
      </c>
      <c r="P125" s="212">
        <v>0.16205866699999999</v>
      </c>
      <c r="Q125" s="213"/>
      <c r="R125" s="129"/>
    </row>
    <row r="126" spans="2:18" x14ac:dyDescent="0.25">
      <c r="B126" s="101" t="s">
        <v>68</v>
      </c>
      <c r="C126" s="206" t="s">
        <v>245</v>
      </c>
      <c r="D126" s="207" t="s">
        <v>69</v>
      </c>
      <c r="E126" s="206" t="s">
        <v>70</v>
      </c>
      <c r="F126" s="208">
        <v>44221.69226851852</v>
      </c>
      <c r="G126" s="208">
        <v>45317</v>
      </c>
      <c r="H126" s="206" t="s">
        <v>162</v>
      </c>
      <c r="I126" s="209">
        <v>560422.68000000005</v>
      </c>
      <c r="J126" s="210">
        <v>501000</v>
      </c>
      <c r="K126" s="209">
        <v>509555.02013413818</v>
      </c>
      <c r="L126" s="209">
        <v>560422.68000000005</v>
      </c>
      <c r="M126" s="211">
        <v>0.90923340242799999</v>
      </c>
      <c r="N126" s="211">
        <v>3.9890382290000002</v>
      </c>
      <c r="O126" s="206" t="s">
        <v>71</v>
      </c>
      <c r="P126" s="212">
        <v>0.81310352060000002</v>
      </c>
      <c r="Q126" s="213"/>
      <c r="R126" s="129"/>
    </row>
    <row r="127" spans="2:18" x14ac:dyDescent="0.25">
      <c r="B127" s="101" t="s">
        <v>68</v>
      </c>
      <c r="C127" s="206" t="s">
        <v>245</v>
      </c>
      <c r="D127" s="207" t="s">
        <v>69</v>
      </c>
      <c r="E127" s="206" t="s">
        <v>70</v>
      </c>
      <c r="F127" s="208">
        <v>44074.693865740737</v>
      </c>
      <c r="G127" s="208">
        <v>45173</v>
      </c>
      <c r="H127" s="206" t="s">
        <v>162</v>
      </c>
      <c r="I127" s="209">
        <v>113512.13</v>
      </c>
      <c r="J127" s="210">
        <v>100100.01</v>
      </c>
      <c r="K127" s="209">
        <v>101583.6649074763</v>
      </c>
      <c r="L127" s="209">
        <v>113512.13</v>
      </c>
      <c r="M127" s="211">
        <v>0.89491462196600002</v>
      </c>
      <c r="N127" s="211">
        <v>4.4996631955000002</v>
      </c>
      <c r="O127" s="206" t="s">
        <v>71</v>
      </c>
      <c r="P127" s="212">
        <v>0.16209836490000001</v>
      </c>
      <c r="Q127" s="213"/>
      <c r="R127" s="129"/>
    </row>
    <row r="128" spans="2:18" x14ac:dyDescent="0.25">
      <c r="B128" s="101" t="s">
        <v>68</v>
      </c>
      <c r="C128" s="206" t="s">
        <v>245</v>
      </c>
      <c r="D128" s="207" t="s">
        <v>69</v>
      </c>
      <c r="E128" s="206" t="s">
        <v>70</v>
      </c>
      <c r="F128" s="208">
        <v>44524.385682870372</v>
      </c>
      <c r="G128" s="208">
        <v>45215</v>
      </c>
      <c r="H128" s="206" t="s">
        <v>162</v>
      </c>
      <c r="I128" s="209">
        <v>545772.22</v>
      </c>
      <c r="J128" s="210">
        <v>503545.5</v>
      </c>
      <c r="K128" s="209">
        <v>505797.10089829733</v>
      </c>
      <c r="L128" s="209">
        <v>545772.22</v>
      </c>
      <c r="M128" s="211">
        <v>0.92675493981400003</v>
      </c>
      <c r="N128" s="211">
        <v>4.4995066887000004</v>
      </c>
      <c r="O128" s="206" t="s">
        <v>71</v>
      </c>
      <c r="P128" s="212">
        <v>0.80710696039999996</v>
      </c>
      <c r="Q128" s="213"/>
      <c r="R128" s="129"/>
    </row>
    <row r="129" spans="2:18" x14ac:dyDescent="0.25">
      <c r="B129" s="101" t="s">
        <v>68</v>
      </c>
      <c r="C129" s="206" t="s">
        <v>245</v>
      </c>
      <c r="D129" s="207" t="s">
        <v>69</v>
      </c>
      <c r="E129" s="206" t="s">
        <v>70</v>
      </c>
      <c r="F129" s="208">
        <v>44060.659629629627</v>
      </c>
      <c r="G129" s="208">
        <v>45159</v>
      </c>
      <c r="H129" s="206" t="s">
        <v>162</v>
      </c>
      <c r="I129" s="209">
        <v>113512.13</v>
      </c>
      <c r="J129" s="210">
        <v>100100.01</v>
      </c>
      <c r="K129" s="209">
        <v>101755.2995772374</v>
      </c>
      <c r="L129" s="209">
        <v>113512.13</v>
      </c>
      <c r="M129" s="211">
        <v>0.89642666010399996</v>
      </c>
      <c r="N129" s="211">
        <v>4.4996543496000001</v>
      </c>
      <c r="O129" s="206" t="s">
        <v>71</v>
      </c>
      <c r="P129" s="212">
        <v>0.16237224450000001</v>
      </c>
      <c r="Q129" s="213"/>
      <c r="R129" s="129"/>
    </row>
    <row r="130" spans="2:18" x14ac:dyDescent="0.25">
      <c r="B130" s="101" t="s">
        <v>68</v>
      </c>
      <c r="C130" s="206" t="s">
        <v>245</v>
      </c>
      <c r="D130" s="207" t="s">
        <v>69</v>
      </c>
      <c r="E130" s="206" t="s">
        <v>70</v>
      </c>
      <c r="F130" s="208">
        <v>44445.671851851854</v>
      </c>
      <c r="G130" s="208">
        <v>45173</v>
      </c>
      <c r="H130" s="206" t="s">
        <v>162</v>
      </c>
      <c r="I130" s="209">
        <v>531101.17000000004</v>
      </c>
      <c r="J130" s="210">
        <v>501121.73</v>
      </c>
      <c r="K130" s="209">
        <v>505851.36107051361</v>
      </c>
      <c r="L130" s="209">
        <v>531101.17000000004</v>
      </c>
      <c r="M130" s="211">
        <v>0.95245762887399998</v>
      </c>
      <c r="N130" s="211">
        <v>2.9999347248000001</v>
      </c>
      <c r="O130" s="206" t="s">
        <v>71</v>
      </c>
      <c r="P130" s="212">
        <v>0.80719354409999999</v>
      </c>
      <c r="Q130" s="213"/>
      <c r="R130" s="129"/>
    </row>
    <row r="131" spans="2:18" x14ac:dyDescent="0.25">
      <c r="B131" s="101" t="s">
        <v>68</v>
      </c>
      <c r="C131" s="206" t="s">
        <v>245</v>
      </c>
      <c r="D131" s="207" t="s">
        <v>69</v>
      </c>
      <c r="E131" s="206" t="s">
        <v>70</v>
      </c>
      <c r="F131" s="208">
        <v>44351.765023148146</v>
      </c>
      <c r="G131" s="208">
        <v>45447</v>
      </c>
      <c r="H131" s="206" t="s">
        <v>162</v>
      </c>
      <c r="I131" s="209">
        <v>557413.94999999995</v>
      </c>
      <c r="J131" s="210">
        <v>500999.99</v>
      </c>
      <c r="K131" s="209">
        <v>502277.63455663901</v>
      </c>
      <c r="L131" s="209">
        <v>557413.94999999995</v>
      </c>
      <c r="M131" s="211">
        <v>0.90108551204499998</v>
      </c>
      <c r="N131" s="211">
        <v>3.7851177885</v>
      </c>
      <c r="O131" s="206" t="s">
        <v>71</v>
      </c>
      <c r="P131" s="212">
        <v>0.8014909026</v>
      </c>
      <c r="Q131" s="213"/>
      <c r="R131" s="129"/>
    </row>
    <row r="132" spans="2:18" x14ac:dyDescent="0.25">
      <c r="B132" s="101" t="s">
        <v>68</v>
      </c>
      <c r="C132" s="206" t="s">
        <v>245</v>
      </c>
      <c r="D132" s="207" t="s">
        <v>69</v>
      </c>
      <c r="E132" s="206" t="s">
        <v>70</v>
      </c>
      <c r="F132" s="208">
        <v>44207.698553240742</v>
      </c>
      <c r="G132" s="208">
        <v>45303</v>
      </c>
      <c r="H132" s="206" t="s">
        <v>162</v>
      </c>
      <c r="I132" s="209">
        <v>560422.68000000005</v>
      </c>
      <c r="J132" s="210">
        <v>501000</v>
      </c>
      <c r="K132" s="209">
        <v>510320.08544802252</v>
      </c>
      <c r="L132" s="209">
        <v>560422.68000000005</v>
      </c>
      <c r="M132" s="211">
        <v>0.91059856008700002</v>
      </c>
      <c r="N132" s="211">
        <v>3.9890382844999999</v>
      </c>
      <c r="O132" s="206" t="s">
        <v>71</v>
      </c>
      <c r="P132" s="212">
        <v>0.81432434519999997</v>
      </c>
      <c r="Q132" s="213"/>
      <c r="R132" s="129"/>
    </row>
    <row r="133" spans="2:18" x14ac:dyDescent="0.25">
      <c r="B133" s="101" t="s">
        <v>68</v>
      </c>
      <c r="C133" s="206" t="s">
        <v>245</v>
      </c>
      <c r="D133" s="207" t="s">
        <v>69</v>
      </c>
      <c r="E133" s="206" t="s">
        <v>70</v>
      </c>
      <c r="F133" s="208">
        <v>44060.65766203704</v>
      </c>
      <c r="G133" s="208">
        <v>45159</v>
      </c>
      <c r="H133" s="206" t="s">
        <v>162</v>
      </c>
      <c r="I133" s="209">
        <v>113512.13</v>
      </c>
      <c r="J133" s="210">
        <v>100100.01</v>
      </c>
      <c r="K133" s="209">
        <v>101755.2995772374</v>
      </c>
      <c r="L133" s="209">
        <v>113512.13</v>
      </c>
      <c r="M133" s="211">
        <v>0.89642666010399996</v>
      </c>
      <c r="N133" s="211">
        <v>4.4996543496000001</v>
      </c>
      <c r="O133" s="206" t="s">
        <v>71</v>
      </c>
      <c r="P133" s="212">
        <v>0.16237224450000001</v>
      </c>
      <c r="Q133" s="213"/>
      <c r="R133" s="129"/>
    </row>
    <row r="134" spans="2:18" x14ac:dyDescent="0.25">
      <c r="B134" s="110"/>
      <c r="C134" s="214" t="s">
        <v>92</v>
      </c>
      <c r="D134" s="214"/>
      <c r="E134" s="214"/>
      <c r="F134" s="214"/>
      <c r="G134" s="214"/>
      <c r="H134" s="214"/>
      <c r="I134" s="215">
        <v>21554830.800000001</v>
      </c>
      <c r="J134" s="216">
        <v>19557937.04000001</v>
      </c>
      <c r="K134" s="217">
        <v>19747352.957967289</v>
      </c>
      <c r="L134" s="215">
        <v>21554830.800000001</v>
      </c>
      <c r="M134" s="213"/>
      <c r="N134" s="213"/>
      <c r="O134" s="213"/>
      <c r="P134" s="218">
        <v>31.511105923299979</v>
      </c>
      <c r="Q134" s="219" t="s">
        <v>243</v>
      </c>
      <c r="R134" s="129"/>
    </row>
    <row r="135" spans="2:18" x14ac:dyDescent="0.25">
      <c r="B135" s="101" t="s">
        <v>68</v>
      </c>
      <c r="C135" s="206" t="s">
        <v>77</v>
      </c>
      <c r="D135" s="207" t="s">
        <v>69</v>
      </c>
      <c r="E135" s="206" t="s">
        <v>70</v>
      </c>
      <c r="F135" s="208">
        <v>44412.72079861111</v>
      </c>
      <c r="G135" s="208">
        <v>45133</v>
      </c>
      <c r="H135" s="206" t="s">
        <v>162</v>
      </c>
      <c r="I135" s="209">
        <v>104938.36</v>
      </c>
      <c r="J135" s="210">
        <v>99999.98</v>
      </c>
      <c r="K135" s="209">
        <v>100403.6762118793</v>
      </c>
      <c r="L135" s="209">
        <v>104938.36</v>
      </c>
      <c r="M135" s="211">
        <v>0.956787167361</v>
      </c>
      <c r="N135" s="211">
        <v>2.5236345658000001</v>
      </c>
      <c r="O135" s="206" t="s">
        <v>71</v>
      </c>
      <c r="P135" s="212">
        <v>0.16021544169999999</v>
      </c>
      <c r="Q135" s="213"/>
      <c r="R135" s="129"/>
    </row>
    <row r="136" spans="2:18" x14ac:dyDescent="0.25">
      <c r="B136" s="101" t="s">
        <v>98</v>
      </c>
      <c r="C136" s="206" t="s">
        <v>77</v>
      </c>
      <c r="D136" s="207" t="s">
        <v>69</v>
      </c>
      <c r="E136" s="206" t="s">
        <v>70</v>
      </c>
      <c r="F136" s="208">
        <v>44375.686122685183</v>
      </c>
      <c r="G136" s="208">
        <v>45071</v>
      </c>
      <c r="H136" s="206" t="s">
        <v>162</v>
      </c>
      <c r="I136" s="209">
        <v>11400</v>
      </c>
      <c r="J136" s="210">
        <v>10065.209999999999</v>
      </c>
      <c r="K136" s="209">
        <v>10072.550319997499</v>
      </c>
      <c r="L136" s="209">
        <v>11400</v>
      </c>
      <c r="M136" s="211">
        <v>0.88355704561399995</v>
      </c>
      <c r="N136" s="211">
        <v>7.1171508789000004</v>
      </c>
      <c r="O136" s="206" t="s">
        <v>71</v>
      </c>
      <c r="P136" s="212">
        <v>1.6072898499999998E-2</v>
      </c>
      <c r="Q136" s="213"/>
      <c r="R136" s="129"/>
    </row>
    <row r="137" spans="2:18" x14ac:dyDescent="0.25">
      <c r="B137" s="101" t="s">
        <v>68</v>
      </c>
      <c r="C137" s="206" t="s">
        <v>77</v>
      </c>
      <c r="D137" s="207" t="s">
        <v>69</v>
      </c>
      <c r="E137" s="206" t="s">
        <v>70</v>
      </c>
      <c r="F137" s="208">
        <v>44407.639085648145</v>
      </c>
      <c r="G137" s="208">
        <v>45127</v>
      </c>
      <c r="H137" s="206" t="s">
        <v>162</v>
      </c>
      <c r="I137" s="209">
        <v>104938.36</v>
      </c>
      <c r="J137" s="210">
        <v>100006.84</v>
      </c>
      <c r="K137" s="209">
        <v>100444.8196324884</v>
      </c>
      <c r="L137" s="209">
        <v>104938.36</v>
      </c>
      <c r="M137" s="211">
        <v>0.95717923962700002</v>
      </c>
      <c r="N137" s="211">
        <v>2.5236345601000001</v>
      </c>
      <c r="O137" s="206" t="s">
        <v>71</v>
      </c>
      <c r="P137" s="212">
        <v>0.1602810948</v>
      </c>
      <c r="Q137" s="213"/>
      <c r="R137" s="129"/>
    </row>
    <row r="138" spans="2:18" x14ac:dyDescent="0.25">
      <c r="B138" s="101" t="s">
        <v>98</v>
      </c>
      <c r="C138" s="206" t="s">
        <v>77</v>
      </c>
      <c r="D138" s="207" t="s">
        <v>69</v>
      </c>
      <c r="E138" s="206" t="s">
        <v>70</v>
      </c>
      <c r="F138" s="208">
        <v>44021.543668981481</v>
      </c>
      <c r="G138" s="208">
        <v>45040</v>
      </c>
      <c r="H138" s="206" t="s">
        <v>162</v>
      </c>
      <c r="I138" s="209">
        <v>266199.98</v>
      </c>
      <c r="J138" s="210">
        <v>234591.59</v>
      </c>
      <c r="K138" s="209">
        <v>228488.42046947239</v>
      </c>
      <c r="L138" s="209">
        <v>266199.98</v>
      </c>
      <c r="M138" s="211">
        <v>0.85833372515499995</v>
      </c>
      <c r="N138" s="211">
        <v>5.0494522698999997</v>
      </c>
      <c r="O138" s="206" t="s">
        <v>71</v>
      </c>
      <c r="P138" s="212">
        <v>0.36460192079999998</v>
      </c>
      <c r="Q138" s="213"/>
      <c r="R138" s="129"/>
    </row>
    <row r="139" spans="2:18" x14ac:dyDescent="0.25">
      <c r="B139" s="101" t="s">
        <v>68</v>
      </c>
      <c r="C139" s="206" t="s">
        <v>77</v>
      </c>
      <c r="D139" s="207" t="s">
        <v>69</v>
      </c>
      <c r="E139" s="206" t="s">
        <v>70</v>
      </c>
      <c r="F139" s="208">
        <v>44404.641840277778</v>
      </c>
      <c r="G139" s="208">
        <v>45125</v>
      </c>
      <c r="H139" s="206" t="s">
        <v>162</v>
      </c>
      <c r="I139" s="209">
        <v>104938.36</v>
      </c>
      <c r="J139" s="210">
        <v>99999.98</v>
      </c>
      <c r="K139" s="209">
        <v>100458.5378243857</v>
      </c>
      <c r="L139" s="209">
        <v>104938.36</v>
      </c>
      <c r="M139" s="211">
        <v>0.95730996581600003</v>
      </c>
      <c r="N139" s="211">
        <v>2.5236345601000001</v>
      </c>
      <c r="O139" s="206" t="s">
        <v>71</v>
      </c>
      <c r="P139" s="212">
        <v>0.16030298509999999</v>
      </c>
      <c r="Q139" s="213"/>
      <c r="R139" s="129"/>
    </row>
    <row r="140" spans="2:18" x14ac:dyDescent="0.25">
      <c r="B140" s="101" t="s">
        <v>68</v>
      </c>
      <c r="C140" s="206" t="s">
        <v>77</v>
      </c>
      <c r="D140" s="207" t="s">
        <v>69</v>
      </c>
      <c r="E140" s="206" t="s">
        <v>70</v>
      </c>
      <c r="F140" s="208">
        <v>44425.451435185183</v>
      </c>
      <c r="G140" s="208">
        <v>45145</v>
      </c>
      <c r="H140" s="206" t="s">
        <v>162</v>
      </c>
      <c r="I140" s="209">
        <v>131172.95000000001</v>
      </c>
      <c r="J140" s="210">
        <v>125008.54</v>
      </c>
      <c r="K140" s="209">
        <v>125393.2657287177</v>
      </c>
      <c r="L140" s="209">
        <v>131172.95000000001</v>
      </c>
      <c r="M140" s="211">
        <v>0.95593844408299999</v>
      </c>
      <c r="N140" s="211">
        <v>2.523634409</v>
      </c>
      <c r="O140" s="206" t="s">
        <v>71</v>
      </c>
      <c r="P140" s="212">
        <v>0.20009165209999999</v>
      </c>
      <c r="Q140" s="213"/>
      <c r="R140" s="129"/>
    </row>
    <row r="141" spans="2:18" x14ac:dyDescent="0.25">
      <c r="B141" s="101" t="s">
        <v>68</v>
      </c>
      <c r="C141" s="206" t="s">
        <v>77</v>
      </c>
      <c r="D141" s="207" t="s">
        <v>69</v>
      </c>
      <c r="E141" s="206" t="s">
        <v>70</v>
      </c>
      <c r="F141" s="208">
        <v>44384.377951388888</v>
      </c>
      <c r="G141" s="208">
        <v>45104</v>
      </c>
      <c r="H141" s="206" t="s">
        <v>162</v>
      </c>
      <c r="I141" s="209">
        <v>104938.36</v>
      </c>
      <c r="J141" s="210">
        <v>100006.83</v>
      </c>
      <c r="K141" s="209">
        <v>100602.6932650067</v>
      </c>
      <c r="L141" s="209">
        <v>104938.36</v>
      </c>
      <c r="M141" s="211">
        <v>0.95868368121100001</v>
      </c>
      <c r="N141" s="211">
        <v>2.5236334314</v>
      </c>
      <c r="O141" s="206" t="s">
        <v>71</v>
      </c>
      <c r="P141" s="212">
        <v>0.16053301580000001</v>
      </c>
      <c r="Q141" s="213"/>
      <c r="R141" s="129"/>
    </row>
    <row r="142" spans="2:18" x14ac:dyDescent="0.25">
      <c r="B142" s="101" t="s">
        <v>68</v>
      </c>
      <c r="C142" s="206" t="s">
        <v>77</v>
      </c>
      <c r="D142" s="207" t="s">
        <v>69</v>
      </c>
      <c r="E142" s="206" t="s">
        <v>70</v>
      </c>
      <c r="F142" s="208">
        <v>44412.721724537034</v>
      </c>
      <c r="G142" s="208">
        <v>45133</v>
      </c>
      <c r="H142" s="206" t="s">
        <v>162</v>
      </c>
      <c r="I142" s="209">
        <v>104938.36</v>
      </c>
      <c r="J142" s="210">
        <v>99999.98</v>
      </c>
      <c r="K142" s="209">
        <v>100403.6762118793</v>
      </c>
      <c r="L142" s="209">
        <v>104938.36</v>
      </c>
      <c r="M142" s="211">
        <v>0.956787167361</v>
      </c>
      <c r="N142" s="211">
        <v>2.5236345658000001</v>
      </c>
      <c r="O142" s="206" t="s">
        <v>71</v>
      </c>
      <c r="P142" s="212">
        <v>0.16021544169999999</v>
      </c>
      <c r="Q142" s="213"/>
      <c r="R142" s="129"/>
    </row>
    <row r="143" spans="2:18" x14ac:dyDescent="0.25">
      <c r="B143" s="101" t="s">
        <v>68</v>
      </c>
      <c r="C143" s="206" t="s">
        <v>77</v>
      </c>
      <c r="D143" s="207" t="s">
        <v>69</v>
      </c>
      <c r="E143" s="206" t="s">
        <v>70</v>
      </c>
      <c r="F143" s="208">
        <v>44382.703125</v>
      </c>
      <c r="G143" s="208">
        <v>45103</v>
      </c>
      <c r="H143" s="206" t="s">
        <v>162</v>
      </c>
      <c r="I143" s="209">
        <v>104938.36</v>
      </c>
      <c r="J143" s="210">
        <v>99999.99</v>
      </c>
      <c r="K143" s="209">
        <v>100602.7129839664</v>
      </c>
      <c r="L143" s="209">
        <v>104938.36</v>
      </c>
      <c r="M143" s="211">
        <v>0.95868386912100001</v>
      </c>
      <c r="N143" s="211">
        <v>2.5236345273</v>
      </c>
      <c r="O143" s="206" t="s">
        <v>71</v>
      </c>
      <c r="P143" s="212">
        <v>0.1605330472</v>
      </c>
      <c r="Q143" s="213"/>
      <c r="R143" s="129"/>
    </row>
    <row r="144" spans="2:18" x14ac:dyDescent="0.25">
      <c r="B144" s="101" t="s">
        <v>68</v>
      </c>
      <c r="C144" s="206" t="s">
        <v>77</v>
      </c>
      <c r="D144" s="207" t="s">
        <v>69</v>
      </c>
      <c r="E144" s="206" t="s">
        <v>70</v>
      </c>
      <c r="F144" s="208">
        <v>44412.720763888887</v>
      </c>
      <c r="G144" s="208">
        <v>45133</v>
      </c>
      <c r="H144" s="206" t="s">
        <v>162</v>
      </c>
      <c r="I144" s="209">
        <v>104938.36</v>
      </c>
      <c r="J144" s="210">
        <v>99999.98</v>
      </c>
      <c r="K144" s="209">
        <v>100403.6762118793</v>
      </c>
      <c r="L144" s="209">
        <v>104938.36</v>
      </c>
      <c r="M144" s="211">
        <v>0.956787167361</v>
      </c>
      <c r="N144" s="211">
        <v>2.5236345658000001</v>
      </c>
      <c r="O144" s="206" t="s">
        <v>71</v>
      </c>
      <c r="P144" s="212">
        <v>0.16021544169999999</v>
      </c>
      <c r="Q144" s="213"/>
      <c r="R144" s="129"/>
    </row>
    <row r="145" spans="2:18" x14ac:dyDescent="0.25">
      <c r="B145" s="101" t="s">
        <v>68</v>
      </c>
      <c r="C145" s="206" t="s">
        <v>77</v>
      </c>
      <c r="D145" s="207" t="s">
        <v>69</v>
      </c>
      <c r="E145" s="206" t="s">
        <v>70</v>
      </c>
      <c r="F145" s="208">
        <v>44285.434120370373</v>
      </c>
      <c r="G145" s="208">
        <v>44620</v>
      </c>
      <c r="H145" s="206" t="s">
        <v>162</v>
      </c>
      <c r="I145" s="209">
        <v>26487.69</v>
      </c>
      <c r="J145" s="210">
        <v>26022.639999999999</v>
      </c>
      <c r="K145" s="209">
        <v>25293.119433857399</v>
      </c>
      <c r="L145" s="209">
        <v>26487.69</v>
      </c>
      <c r="M145" s="211">
        <v>0.95490091562799995</v>
      </c>
      <c r="N145" s="211">
        <v>1.9947346081999999</v>
      </c>
      <c r="O145" s="206" t="s">
        <v>71</v>
      </c>
      <c r="P145" s="212">
        <v>4.0360556999999998E-2</v>
      </c>
      <c r="Q145" s="213"/>
      <c r="R145" s="129"/>
    </row>
    <row r="146" spans="2:18" x14ac:dyDescent="0.25">
      <c r="B146" s="101" t="s">
        <v>98</v>
      </c>
      <c r="C146" s="206" t="s">
        <v>77</v>
      </c>
      <c r="D146" s="207" t="s">
        <v>69</v>
      </c>
      <c r="E146" s="206" t="s">
        <v>70</v>
      </c>
      <c r="F146" s="208">
        <v>43853.521562499998</v>
      </c>
      <c r="G146" s="208">
        <v>45386</v>
      </c>
      <c r="H146" s="206" t="s">
        <v>162</v>
      </c>
      <c r="I146" s="209">
        <v>125394.39</v>
      </c>
      <c r="J146" s="210">
        <v>99406.85</v>
      </c>
      <c r="K146" s="209">
        <v>99017.947218600195</v>
      </c>
      <c r="L146" s="209">
        <v>125394.39</v>
      </c>
      <c r="M146" s="211">
        <v>0.78965213051899996</v>
      </c>
      <c r="N146" s="211">
        <v>6.3971623636999997</v>
      </c>
      <c r="O146" s="206" t="s">
        <v>71</v>
      </c>
      <c r="P146" s="212">
        <v>0.158004216</v>
      </c>
      <c r="Q146" s="213"/>
      <c r="R146" s="129"/>
    </row>
    <row r="147" spans="2:18" x14ac:dyDescent="0.25">
      <c r="B147" s="101" t="s">
        <v>68</v>
      </c>
      <c r="C147" s="206" t="s">
        <v>77</v>
      </c>
      <c r="D147" s="207" t="s">
        <v>69</v>
      </c>
      <c r="E147" s="206" t="s">
        <v>70</v>
      </c>
      <c r="F147" s="208">
        <v>44407.636504629627</v>
      </c>
      <c r="G147" s="208">
        <v>45127</v>
      </c>
      <c r="H147" s="206" t="s">
        <v>162</v>
      </c>
      <c r="I147" s="209">
        <v>104938.36</v>
      </c>
      <c r="J147" s="210">
        <v>100006.84</v>
      </c>
      <c r="K147" s="209">
        <v>100444.8196324884</v>
      </c>
      <c r="L147" s="209">
        <v>104938.36</v>
      </c>
      <c r="M147" s="211">
        <v>0.95717923962700002</v>
      </c>
      <c r="N147" s="211">
        <v>2.5236345601000001</v>
      </c>
      <c r="O147" s="206" t="s">
        <v>71</v>
      </c>
      <c r="P147" s="212">
        <v>0.1602810948</v>
      </c>
      <c r="Q147" s="213"/>
      <c r="R147" s="129"/>
    </row>
    <row r="148" spans="2:18" x14ac:dyDescent="0.25">
      <c r="B148" s="101" t="s">
        <v>68</v>
      </c>
      <c r="C148" s="206" t="s">
        <v>77</v>
      </c>
      <c r="D148" s="207" t="s">
        <v>69</v>
      </c>
      <c r="E148" s="206" t="s">
        <v>70</v>
      </c>
      <c r="F148" s="208">
        <v>44384.378009259257</v>
      </c>
      <c r="G148" s="208">
        <v>45104</v>
      </c>
      <c r="H148" s="206" t="s">
        <v>162</v>
      </c>
      <c r="I148" s="209">
        <v>104938.36</v>
      </c>
      <c r="J148" s="210">
        <v>100006.83</v>
      </c>
      <c r="K148" s="209">
        <v>100602.6932650067</v>
      </c>
      <c r="L148" s="209">
        <v>104938.36</v>
      </c>
      <c r="M148" s="211">
        <v>0.95868368121100001</v>
      </c>
      <c r="N148" s="211">
        <v>2.5236334314</v>
      </c>
      <c r="O148" s="206" t="s">
        <v>71</v>
      </c>
      <c r="P148" s="212">
        <v>0.16053301580000001</v>
      </c>
      <c r="Q148" s="213"/>
      <c r="R148" s="129"/>
    </row>
    <row r="149" spans="2:18" x14ac:dyDescent="0.25">
      <c r="B149" s="101" t="s">
        <v>68</v>
      </c>
      <c r="C149" s="206" t="s">
        <v>77</v>
      </c>
      <c r="D149" s="207" t="s">
        <v>69</v>
      </c>
      <c r="E149" s="206" t="s">
        <v>70</v>
      </c>
      <c r="F149" s="208">
        <v>44424.548078703701</v>
      </c>
      <c r="G149" s="208">
        <v>45142</v>
      </c>
      <c r="H149" s="206" t="s">
        <v>162</v>
      </c>
      <c r="I149" s="209">
        <v>262345.89</v>
      </c>
      <c r="J149" s="210">
        <v>250051.22</v>
      </c>
      <c r="K149" s="209">
        <v>250854.97949802241</v>
      </c>
      <c r="L149" s="209">
        <v>262345.89</v>
      </c>
      <c r="M149" s="211">
        <v>0.95619938813600003</v>
      </c>
      <c r="N149" s="211">
        <v>2.5236326175000001</v>
      </c>
      <c r="O149" s="206" t="s">
        <v>71</v>
      </c>
      <c r="P149" s="212">
        <v>0.40029252770000001</v>
      </c>
      <c r="Q149" s="213"/>
      <c r="R149" s="129"/>
    </row>
    <row r="150" spans="2:18" x14ac:dyDescent="0.25">
      <c r="B150" s="101" t="s">
        <v>68</v>
      </c>
      <c r="C150" s="206" t="s">
        <v>77</v>
      </c>
      <c r="D150" s="207" t="s">
        <v>69</v>
      </c>
      <c r="E150" s="206" t="s">
        <v>70</v>
      </c>
      <c r="F150" s="208">
        <v>44384.377893518518</v>
      </c>
      <c r="G150" s="208">
        <v>45104</v>
      </c>
      <c r="H150" s="206" t="s">
        <v>162</v>
      </c>
      <c r="I150" s="209">
        <v>104938.36</v>
      </c>
      <c r="J150" s="210">
        <v>100006.83</v>
      </c>
      <c r="K150" s="209">
        <v>100602.6932650067</v>
      </c>
      <c r="L150" s="209">
        <v>104938.36</v>
      </c>
      <c r="M150" s="211">
        <v>0.95868368121100001</v>
      </c>
      <c r="N150" s="211">
        <v>2.5236334314</v>
      </c>
      <c r="O150" s="206" t="s">
        <v>71</v>
      </c>
      <c r="P150" s="212">
        <v>0.16053301580000001</v>
      </c>
      <c r="Q150" s="213"/>
      <c r="R150" s="129"/>
    </row>
    <row r="151" spans="2:18" x14ac:dyDescent="0.25">
      <c r="B151" s="101" t="s">
        <v>68</v>
      </c>
      <c r="C151" s="206" t="s">
        <v>77</v>
      </c>
      <c r="D151" s="207" t="s">
        <v>69</v>
      </c>
      <c r="E151" s="206" t="s">
        <v>70</v>
      </c>
      <c r="F151" s="208">
        <v>44412.721678240741</v>
      </c>
      <c r="G151" s="208">
        <v>45133</v>
      </c>
      <c r="H151" s="206" t="s">
        <v>162</v>
      </c>
      <c r="I151" s="209">
        <v>104938.36</v>
      </c>
      <c r="J151" s="210">
        <v>99999.98</v>
      </c>
      <c r="K151" s="209">
        <v>100403.6762118793</v>
      </c>
      <c r="L151" s="209">
        <v>104938.36</v>
      </c>
      <c r="M151" s="211">
        <v>0.956787167361</v>
      </c>
      <c r="N151" s="211">
        <v>2.5236345658000001</v>
      </c>
      <c r="O151" s="206" t="s">
        <v>71</v>
      </c>
      <c r="P151" s="212">
        <v>0.16021544169999999</v>
      </c>
      <c r="Q151" s="213"/>
      <c r="R151" s="129"/>
    </row>
    <row r="152" spans="2:18" x14ac:dyDescent="0.25">
      <c r="B152" s="101" t="s">
        <v>98</v>
      </c>
      <c r="C152" s="206" t="s">
        <v>77</v>
      </c>
      <c r="D152" s="207" t="s">
        <v>69</v>
      </c>
      <c r="E152" s="206" t="s">
        <v>70</v>
      </c>
      <c r="F152" s="208">
        <v>44375.687662037039</v>
      </c>
      <c r="G152" s="208">
        <v>45470</v>
      </c>
      <c r="H152" s="206" t="s">
        <v>162</v>
      </c>
      <c r="I152" s="209">
        <v>11881.83</v>
      </c>
      <c r="J152" s="210">
        <v>10006.85</v>
      </c>
      <c r="K152" s="209">
        <v>10013.6146758055</v>
      </c>
      <c r="L152" s="209">
        <v>11881.83</v>
      </c>
      <c r="M152" s="211">
        <v>0.84276703805800002</v>
      </c>
      <c r="N152" s="211">
        <v>6.3976401366999998</v>
      </c>
      <c r="O152" s="206" t="s">
        <v>71</v>
      </c>
      <c r="P152" s="212">
        <v>1.5978854099999999E-2</v>
      </c>
      <c r="Q152" s="213"/>
      <c r="R152" s="129"/>
    </row>
    <row r="153" spans="2:18" x14ac:dyDescent="0.25">
      <c r="B153" s="101" t="s">
        <v>68</v>
      </c>
      <c r="C153" s="206" t="s">
        <v>77</v>
      </c>
      <c r="D153" s="207" t="s">
        <v>69</v>
      </c>
      <c r="E153" s="206" t="s">
        <v>70</v>
      </c>
      <c r="F153" s="208">
        <v>44407.639097222222</v>
      </c>
      <c r="G153" s="208">
        <v>45127</v>
      </c>
      <c r="H153" s="206" t="s">
        <v>162</v>
      </c>
      <c r="I153" s="209">
        <v>104938.36</v>
      </c>
      <c r="J153" s="210">
        <v>100006.84</v>
      </c>
      <c r="K153" s="209">
        <v>100444.8196324884</v>
      </c>
      <c r="L153" s="209">
        <v>104938.36</v>
      </c>
      <c r="M153" s="211">
        <v>0.95717923962700002</v>
      </c>
      <c r="N153" s="211">
        <v>2.5236345601000001</v>
      </c>
      <c r="O153" s="206" t="s">
        <v>71</v>
      </c>
      <c r="P153" s="212">
        <v>0.1602810948</v>
      </c>
      <c r="Q153" s="213"/>
      <c r="R153" s="134"/>
    </row>
    <row r="154" spans="2:18" x14ac:dyDescent="0.25">
      <c r="B154" s="101" t="s">
        <v>98</v>
      </c>
      <c r="C154" s="206" t="s">
        <v>77</v>
      </c>
      <c r="D154" s="207" t="s">
        <v>69</v>
      </c>
      <c r="E154" s="206" t="s">
        <v>70</v>
      </c>
      <c r="F154" s="208">
        <v>44228.478935185187</v>
      </c>
      <c r="G154" s="208">
        <v>45715</v>
      </c>
      <c r="H154" s="206" t="s">
        <v>162</v>
      </c>
      <c r="I154" s="209">
        <v>2489.6</v>
      </c>
      <c r="J154" s="210">
        <v>2021.09</v>
      </c>
      <c r="K154" s="209">
        <v>2011.3238330090001</v>
      </c>
      <c r="L154" s="209">
        <v>2489.6</v>
      </c>
      <c r="M154" s="211">
        <v>0.80789035708900003</v>
      </c>
      <c r="N154" s="211">
        <v>5.8742931318</v>
      </c>
      <c r="O154" s="206" t="s">
        <v>71</v>
      </c>
      <c r="P154" s="212">
        <v>3.2094953999999998E-3</v>
      </c>
      <c r="Q154" s="213"/>
      <c r="R154" s="129"/>
    </row>
    <row r="155" spans="2:18" x14ac:dyDescent="0.25">
      <c r="B155" s="101" t="s">
        <v>68</v>
      </c>
      <c r="C155" s="206" t="s">
        <v>77</v>
      </c>
      <c r="D155" s="207" t="s">
        <v>69</v>
      </c>
      <c r="E155" s="206" t="s">
        <v>70</v>
      </c>
      <c r="F155" s="208">
        <v>44404.641875000001</v>
      </c>
      <c r="G155" s="208">
        <v>45125</v>
      </c>
      <c r="H155" s="206" t="s">
        <v>162</v>
      </c>
      <c r="I155" s="209">
        <v>104938.36</v>
      </c>
      <c r="J155" s="210">
        <v>99999.98</v>
      </c>
      <c r="K155" s="209">
        <v>100458.5378243857</v>
      </c>
      <c r="L155" s="209">
        <v>104938.36</v>
      </c>
      <c r="M155" s="211">
        <v>0.95730996581600003</v>
      </c>
      <c r="N155" s="211">
        <v>2.5236345601000001</v>
      </c>
      <c r="O155" s="206" t="s">
        <v>71</v>
      </c>
      <c r="P155" s="212">
        <v>0.16030298509999999</v>
      </c>
      <c r="Q155" s="213"/>
      <c r="R155" s="129"/>
    </row>
    <row r="156" spans="2:18" x14ac:dyDescent="0.25">
      <c r="B156" s="101" t="s">
        <v>68</v>
      </c>
      <c r="C156" s="206" t="s">
        <v>77</v>
      </c>
      <c r="D156" s="207" t="s">
        <v>69</v>
      </c>
      <c r="E156" s="206" t="s">
        <v>70</v>
      </c>
      <c r="F156" s="208">
        <v>44425.45144675926</v>
      </c>
      <c r="G156" s="208">
        <v>45145</v>
      </c>
      <c r="H156" s="206" t="s">
        <v>162</v>
      </c>
      <c r="I156" s="209">
        <v>131172.95000000001</v>
      </c>
      <c r="J156" s="210">
        <v>125008.54</v>
      </c>
      <c r="K156" s="209">
        <v>125393.2657287177</v>
      </c>
      <c r="L156" s="209">
        <v>131172.95000000001</v>
      </c>
      <c r="M156" s="211">
        <v>0.95593844408299999</v>
      </c>
      <c r="N156" s="211">
        <v>2.523634409</v>
      </c>
      <c r="O156" s="206" t="s">
        <v>71</v>
      </c>
      <c r="P156" s="212">
        <v>0.20009165209999999</v>
      </c>
      <c r="Q156" s="213"/>
      <c r="R156" s="129"/>
    </row>
    <row r="157" spans="2:18" x14ac:dyDescent="0.25">
      <c r="B157" s="101" t="s">
        <v>68</v>
      </c>
      <c r="C157" s="206" t="s">
        <v>77</v>
      </c>
      <c r="D157" s="207" t="s">
        <v>69</v>
      </c>
      <c r="E157" s="206" t="s">
        <v>70</v>
      </c>
      <c r="F157" s="208">
        <v>44384.377974537034</v>
      </c>
      <c r="G157" s="208">
        <v>45104</v>
      </c>
      <c r="H157" s="206" t="s">
        <v>162</v>
      </c>
      <c r="I157" s="209">
        <v>104938.36</v>
      </c>
      <c r="J157" s="210">
        <v>100006.83</v>
      </c>
      <c r="K157" s="209">
        <v>100602.6932650067</v>
      </c>
      <c r="L157" s="209">
        <v>104938.36</v>
      </c>
      <c r="M157" s="211">
        <v>0.95868368121100001</v>
      </c>
      <c r="N157" s="211">
        <v>2.5236334314</v>
      </c>
      <c r="O157" s="206" t="s">
        <v>71</v>
      </c>
      <c r="P157" s="212">
        <v>0.16053301580000001</v>
      </c>
      <c r="Q157" s="213"/>
      <c r="R157" s="129"/>
    </row>
    <row r="158" spans="2:18" x14ac:dyDescent="0.25">
      <c r="B158" s="101" t="s">
        <v>68</v>
      </c>
      <c r="C158" s="206" t="s">
        <v>77</v>
      </c>
      <c r="D158" s="207" t="s">
        <v>69</v>
      </c>
      <c r="E158" s="206" t="s">
        <v>70</v>
      </c>
      <c r="F158" s="208">
        <v>44418.606909722221</v>
      </c>
      <c r="G158" s="208">
        <v>45138</v>
      </c>
      <c r="H158" s="206" t="s">
        <v>162</v>
      </c>
      <c r="I158" s="209">
        <v>262345.89</v>
      </c>
      <c r="J158" s="210">
        <v>250017.06</v>
      </c>
      <c r="K158" s="209">
        <v>250906.4278342278</v>
      </c>
      <c r="L158" s="209">
        <v>262345.89</v>
      </c>
      <c r="M158" s="211">
        <v>0.95639549693100001</v>
      </c>
      <c r="N158" s="211">
        <v>2.5236326175000001</v>
      </c>
      <c r="O158" s="206" t="s">
        <v>71</v>
      </c>
      <c r="P158" s="212">
        <v>0.40037462439999999</v>
      </c>
      <c r="Q158" s="213"/>
      <c r="R158" s="129"/>
    </row>
    <row r="159" spans="2:18" x14ac:dyDescent="0.25">
      <c r="B159" s="101" t="s">
        <v>68</v>
      </c>
      <c r="C159" s="206" t="s">
        <v>77</v>
      </c>
      <c r="D159" s="207" t="s">
        <v>69</v>
      </c>
      <c r="E159" s="206" t="s">
        <v>70</v>
      </c>
      <c r="F159" s="208">
        <v>44382.703159722223</v>
      </c>
      <c r="G159" s="208">
        <v>45103</v>
      </c>
      <c r="H159" s="206" t="s">
        <v>162</v>
      </c>
      <c r="I159" s="209">
        <v>104938.36</v>
      </c>
      <c r="J159" s="210">
        <v>99999.99</v>
      </c>
      <c r="K159" s="209">
        <v>100602.7129839664</v>
      </c>
      <c r="L159" s="209">
        <v>104938.36</v>
      </c>
      <c r="M159" s="211">
        <v>0.95868386912100001</v>
      </c>
      <c r="N159" s="211">
        <v>2.5236345273</v>
      </c>
      <c r="O159" s="206" t="s">
        <v>71</v>
      </c>
      <c r="P159" s="212">
        <v>0.1605330472</v>
      </c>
      <c r="Q159" s="213"/>
      <c r="R159" s="129"/>
    </row>
    <row r="160" spans="2:18" x14ac:dyDescent="0.25">
      <c r="B160" s="101" t="s">
        <v>68</v>
      </c>
      <c r="C160" s="206" t="s">
        <v>77</v>
      </c>
      <c r="D160" s="207" t="s">
        <v>69</v>
      </c>
      <c r="E160" s="206" t="s">
        <v>70</v>
      </c>
      <c r="F160" s="208">
        <v>44412.720775462964</v>
      </c>
      <c r="G160" s="208">
        <v>45133</v>
      </c>
      <c r="H160" s="206" t="s">
        <v>162</v>
      </c>
      <c r="I160" s="209">
        <v>104938.36</v>
      </c>
      <c r="J160" s="210">
        <v>99999.98</v>
      </c>
      <c r="K160" s="209">
        <v>100403.6762118793</v>
      </c>
      <c r="L160" s="209">
        <v>104938.36</v>
      </c>
      <c r="M160" s="211">
        <v>0.956787167361</v>
      </c>
      <c r="N160" s="211">
        <v>2.5236345658000001</v>
      </c>
      <c r="O160" s="206" t="s">
        <v>71</v>
      </c>
      <c r="P160" s="212">
        <v>0.16021544169999999</v>
      </c>
      <c r="Q160" s="213"/>
      <c r="R160" s="129"/>
    </row>
    <row r="161" spans="2:18" x14ac:dyDescent="0.25">
      <c r="B161" s="101" t="s">
        <v>68</v>
      </c>
      <c r="C161" s="206" t="s">
        <v>77</v>
      </c>
      <c r="D161" s="207" t="s">
        <v>69</v>
      </c>
      <c r="E161" s="206" t="s">
        <v>70</v>
      </c>
      <c r="F161" s="208">
        <v>44351.728368055556</v>
      </c>
      <c r="G161" s="208">
        <v>45442</v>
      </c>
      <c r="H161" s="206" t="s">
        <v>162</v>
      </c>
      <c r="I161" s="209">
        <v>540352.05000000005</v>
      </c>
      <c r="J161" s="210">
        <v>500000</v>
      </c>
      <c r="K161" s="209">
        <v>501106.84368401469</v>
      </c>
      <c r="L161" s="209">
        <v>540352.05000000005</v>
      </c>
      <c r="M161" s="211">
        <v>0.92737104205300003</v>
      </c>
      <c r="N161" s="211">
        <v>2.7274867461999999</v>
      </c>
      <c r="O161" s="206" t="s">
        <v>71</v>
      </c>
      <c r="P161" s="212">
        <v>0.79962265649999997</v>
      </c>
      <c r="Q161" s="213"/>
      <c r="R161" s="129"/>
    </row>
    <row r="162" spans="2:18" x14ac:dyDescent="0.25">
      <c r="B162" s="101" t="s">
        <v>98</v>
      </c>
      <c r="C162" s="206" t="s">
        <v>77</v>
      </c>
      <c r="D162" s="207" t="s">
        <v>69</v>
      </c>
      <c r="E162" s="206" t="s">
        <v>70</v>
      </c>
      <c r="F162" s="208">
        <v>43860.491099537037</v>
      </c>
      <c r="G162" s="208">
        <v>45470</v>
      </c>
      <c r="H162" s="206" t="s">
        <v>162</v>
      </c>
      <c r="I162" s="209">
        <v>493446</v>
      </c>
      <c r="J162" s="210">
        <v>387307.36</v>
      </c>
      <c r="K162" s="209">
        <v>385528.69871346711</v>
      </c>
      <c r="L162" s="209">
        <v>493446</v>
      </c>
      <c r="M162" s="211">
        <v>0.78129866026600003</v>
      </c>
      <c r="N162" s="211">
        <v>6.3971642569</v>
      </c>
      <c r="O162" s="206" t="s">
        <v>71</v>
      </c>
      <c r="P162" s="212">
        <v>0.61519311919999997</v>
      </c>
      <c r="Q162" s="213"/>
      <c r="R162" s="129"/>
    </row>
    <row r="163" spans="2:18" x14ac:dyDescent="0.25">
      <c r="B163" s="101" t="s">
        <v>68</v>
      </c>
      <c r="C163" s="206" t="s">
        <v>77</v>
      </c>
      <c r="D163" s="207" t="s">
        <v>69</v>
      </c>
      <c r="E163" s="206" t="s">
        <v>70</v>
      </c>
      <c r="F163" s="208">
        <v>44407.639039351852</v>
      </c>
      <c r="G163" s="208">
        <v>45127</v>
      </c>
      <c r="H163" s="206" t="s">
        <v>162</v>
      </c>
      <c r="I163" s="209">
        <v>104938.36</v>
      </c>
      <c r="J163" s="210">
        <v>100006.84</v>
      </c>
      <c r="K163" s="209">
        <v>100444.8196324884</v>
      </c>
      <c r="L163" s="209">
        <v>104938.36</v>
      </c>
      <c r="M163" s="211">
        <v>0.95717923962700002</v>
      </c>
      <c r="N163" s="211">
        <v>2.5236345601000001</v>
      </c>
      <c r="O163" s="206" t="s">
        <v>71</v>
      </c>
      <c r="P163" s="212">
        <v>0.1602810948</v>
      </c>
      <c r="Q163" s="213"/>
      <c r="R163" s="129"/>
    </row>
    <row r="164" spans="2:18" x14ac:dyDescent="0.25">
      <c r="B164" s="101" t="s">
        <v>68</v>
      </c>
      <c r="C164" s="206" t="s">
        <v>77</v>
      </c>
      <c r="D164" s="207" t="s">
        <v>69</v>
      </c>
      <c r="E164" s="206" t="s">
        <v>70</v>
      </c>
      <c r="F164" s="208">
        <v>44384.378020833334</v>
      </c>
      <c r="G164" s="208">
        <v>45104</v>
      </c>
      <c r="H164" s="206" t="s">
        <v>162</v>
      </c>
      <c r="I164" s="209">
        <v>104938.36</v>
      </c>
      <c r="J164" s="210">
        <v>100006.83</v>
      </c>
      <c r="K164" s="209">
        <v>100602.6932650067</v>
      </c>
      <c r="L164" s="209">
        <v>104938.36</v>
      </c>
      <c r="M164" s="211">
        <v>0.95868368121100001</v>
      </c>
      <c r="N164" s="211">
        <v>2.5236334314</v>
      </c>
      <c r="O164" s="206" t="s">
        <v>71</v>
      </c>
      <c r="P164" s="212">
        <v>0.16053301580000001</v>
      </c>
      <c r="Q164" s="213"/>
      <c r="R164" s="129"/>
    </row>
    <row r="165" spans="2:18" x14ac:dyDescent="0.25">
      <c r="B165" s="101" t="s">
        <v>68</v>
      </c>
      <c r="C165" s="206" t="s">
        <v>77</v>
      </c>
      <c r="D165" s="207" t="s">
        <v>69</v>
      </c>
      <c r="E165" s="206" t="s">
        <v>70</v>
      </c>
      <c r="F165" s="208">
        <v>44425.446539351855</v>
      </c>
      <c r="G165" s="208">
        <v>45145</v>
      </c>
      <c r="H165" s="206" t="s">
        <v>162</v>
      </c>
      <c r="I165" s="209">
        <v>131172.95000000001</v>
      </c>
      <c r="J165" s="210">
        <v>125008.54</v>
      </c>
      <c r="K165" s="209">
        <v>125393.2657287177</v>
      </c>
      <c r="L165" s="209">
        <v>131172.95000000001</v>
      </c>
      <c r="M165" s="211">
        <v>0.95593844408299999</v>
      </c>
      <c r="N165" s="211">
        <v>2.523634409</v>
      </c>
      <c r="O165" s="206" t="s">
        <v>71</v>
      </c>
      <c r="P165" s="212">
        <v>0.20009165209999999</v>
      </c>
      <c r="Q165" s="213"/>
      <c r="R165" s="129"/>
    </row>
    <row r="166" spans="2:18" x14ac:dyDescent="0.25">
      <c r="B166" s="101" t="s">
        <v>68</v>
      </c>
      <c r="C166" s="206" t="s">
        <v>77</v>
      </c>
      <c r="D166" s="207" t="s">
        <v>69</v>
      </c>
      <c r="E166" s="206" t="s">
        <v>70</v>
      </c>
      <c r="F166" s="208">
        <v>44384.377928240741</v>
      </c>
      <c r="G166" s="208">
        <v>45104</v>
      </c>
      <c r="H166" s="206" t="s">
        <v>162</v>
      </c>
      <c r="I166" s="209">
        <v>104938.36</v>
      </c>
      <c r="J166" s="210">
        <v>100006.83</v>
      </c>
      <c r="K166" s="209">
        <v>100602.6932650067</v>
      </c>
      <c r="L166" s="209">
        <v>104938.36</v>
      </c>
      <c r="M166" s="211">
        <v>0.95868368121100001</v>
      </c>
      <c r="N166" s="211">
        <v>2.5236334314</v>
      </c>
      <c r="O166" s="206" t="s">
        <v>71</v>
      </c>
      <c r="P166" s="212">
        <v>0.16053301580000001</v>
      </c>
      <c r="Q166" s="213"/>
      <c r="R166" s="129"/>
    </row>
    <row r="167" spans="2:18" x14ac:dyDescent="0.25">
      <c r="B167" s="101" t="s">
        <v>68</v>
      </c>
      <c r="C167" s="206" t="s">
        <v>77</v>
      </c>
      <c r="D167" s="207" t="s">
        <v>69</v>
      </c>
      <c r="E167" s="206" t="s">
        <v>70</v>
      </c>
      <c r="F167" s="208">
        <v>44412.721701388888</v>
      </c>
      <c r="G167" s="208">
        <v>45133</v>
      </c>
      <c r="H167" s="206" t="s">
        <v>162</v>
      </c>
      <c r="I167" s="209">
        <v>104938.36</v>
      </c>
      <c r="J167" s="210">
        <v>99999.98</v>
      </c>
      <c r="K167" s="209">
        <v>100403.6762118793</v>
      </c>
      <c r="L167" s="209">
        <v>104938.36</v>
      </c>
      <c r="M167" s="211">
        <v>0.956787167361</v>
      </c>
      <c r="N167" s="211">
        <v>2.5236345658000001</v>
      </c>
      <c r="O167" s="206" t="s">
        <v>71</v>
      </c>
      <c r="P167" s="212">
        <v>0.16021544169999999</v>
      </c>
      <c r="Q167" s="213"/>
      <c r="R167" s="129"/>
    </row>
    <row r="168" spans="2:18" x14ac:dyDescent="0.25">
      <c r="B168" s="101" t="s">
        <v>68</v>
      </c>
      <c r="C168" s="206" t="s">
        <v>77</v>
      </c>
      <c r="D168" s="207" t="s">
        <v>69</v>
      </c>
      <c r="E168" s="206" t="s">
        <v>70</v>
      </c>
      <c r="F168" s="208">
        <v>44382.699490740742</v>
      </c>
      <c r="G168" s="208">
        <v>45103</v>
      </c>
      <c r="H168" s="206" t="s">
        <v>162</v>
      </c>
      <c r="I168" s="209">
        <v>104938.36</v>
      </c>
      <c r="J168" s="210">
        <v>99999.99</v>
      </c>
      <c r="K168" s="209">
        <v>100602.7129839664</v>
      </c>
      <c r="L168" s="209">
        <v>104938.36</v>
      </c>
      <c r="M168" s="211">
        <v>0.95868386912100001</v>
      </c>
      <c r="N168" s="211">
        <v>2.5236345273</v>
      </c>
      <c r="O168" s="206" t="s">
        <v>71</v>
      </c>
      <c r="P168" s="212">
        <v>0.1605330472</v>
      </c>
      <c r="Q168" s="213"/>
      <c r="R168" s="129"/>
    </row>
    <row r="169" spans="2:18" x14ac:dyDescent="0.25">
      <c r="B169" s="101" t="s">
        <v>68</v>
      </c>
      <c r="C169" s="206" t="s">
        <v>77</v>
      </c>
      <c r="D169" s="207" t="s">
        <v>69</v>
      </c>
      <c r="E169" s="206" t="s">
        <v>70</v>
      </c>
      <c r="F169" s="208">
        <v>44412.716053240743</v>
      </c>
      <c r="G169" s="208">
        <v>45133</v>
      </c>
      <c r="H169" s="206" t="s">
        <v>162</v>
      </c>
      <c r="I169" s="209">
        <v>104938.36</v>
      </c>
      <c r="J169" s="210">
        <v>99999.98</v>
      </c>
      <c r="K169" s="209">
        <v>100403.6762118793</v>
      </c>
      <c r="L169" s="209">
        <v>104938.36</v>
      </c>
      <c r="M169" s="211">
        <v>0.956787167361</v>
      </c>
      <c r="N169" s="211">
        <v>2.5236345658000001</v>
      </c>
      <c r="O169" s="206" t="s">
        <v>71</v>
      </c>
      <c r="P169" s="212">
        <v>0.16021544169999999</v>
      </c>
      <c r="Q169" s="213"/>
      <c r="R169" s="129"/>
    </row>
    <row r="170" spans="2:18" x14ac:dyDescent="0.25">
      <c r="B170" s="101" t="s">
        <v>68</v>
      </c>
      <c r="C170" s="206" t="s">
        <v>77</v>
      </c>
      <c r="D170" s="207" t="s">
        <v>69</v>
      </c>
      <c r="E170" s="206" t="s">
        <v>70</v>
      </c>
      <c r="F170" s="208">
        <v>44274.677939814814</v>
      </c>
      <c r="G170" s="208">
        <v>45090</v>
      </c>
      <c r="H170" s="206" t="s">
        <v>162</v>
      </c>
      <c r="I170" s="209">
        <v>278082.19</v>
      </c>
      <c r="J170" s="210">
        <v>260092.56</v>
      </c>
      <c r="K170" s="209">
        <v>257286.65006594651</v>
      </c>
      <c r="L170" s="209">
        <v>278082.19</v>
      </c>
      <c r="M170" s="211">
        <v>0.92521800862500003</v>
      </c>
      <c r="N170" s="211">
        <v>3.1987828918000001</v>
      </c>
      <c r="O170" s="206" t="s">
        <v>71</v>
      </c>
      <c r="P170" s="212">
        <v>0.41055562740000001</v>
      </c>
      <c r="Q170" s="213"/>
      <c r="R170" s="129"/>
    </row>
    <row r="171" spans="2:18" x14ac:dyDescent="0.25">
      <c r="B171" s="101" t="s">
        <v>68</v>
      </c>
      <c r="C171" s="206" t="s">
        <v>77</v>
      </c>
      <c r="D171" s="207" t="s">
        <v>69</v>
      </c>
      <c r="E171" s="206" t="s">
        <v>70</v>
      </c>
      <c r="F171" s="208">
        <v>44404.641886574071</v>
      </c>
      <c r="G171" s="208">
        <v>45125</v>
      </c>
      <c r="H171" s="206" t="s">
        <v>162</v>
      </c>
      <c r="I171" s="209">
        <v>104938.36</v>
      </c>
      <c r="J171" s="210">
        <v>99999.98</v>
      </c>
      <c r="K171" s="209">
        <v>100458.5378243857</v>
      </c>
      <c r="L171" s="209">
        <v>104938.36</v>
      </c>
      <c r="M171" s="211">
        <v>0.95730996581600003</v>
      </c>
      <c r="N171" s="211">
        <v>2.5236345601000001</v>
      </c>
      <c r="O171" s="206" t="s">
        <v>71</v>
      </c>
      <c r="P171" s="212">
        <v>0.16030298509999999</v>
      </c>
      <c r="Q171" s="213"/>
      <c r="R171" s="129"/>
    </row>
    <row r="172" spans="2:18" x14ac:dyDescent="0.25">
      <c r="B172" s="101" t="s">
        <v>98</v>
      </c>
      <c r="C172" s="206" t="s">
        <v>77</v>
      </c>
      <c r="D172" s="207" t="s">
        <v>69</v>
      </c>
      <c r="E172" s="206" t="s">
        <v>70</v>
      </c>
      <c r="F172" s="208">
        <v>44558.43582175926</v>
      </c>
      <c r="G172" s="208">
        <v>45386</v>
      </c>
      <c r="H172" s="206" t="s">
        <v>162</v>
      </c>
      <c r="I172" s="209">
        <v>5785.09</v>
      </c>
      <c r="J172" s="210">
        <v>5076.18</v>
      </c>
      <c r="K172" s="209">
        <v>5000.8644237954004</v>
      </c>
      <c r="L172" s="209">
        <v>5785.09</v>
      </c>
      <c r="M172" s="211">
        <v>0.86444021161200002</v>
      </c>
      <c r="N172" s="211">
        <v>6.3974646199</v>
      </c>
      <c r="O172" s="206" t="s">
        <v>71</v>
      </c>
      <c r="P172" s="212">
        <v>7.9799438999999996E-3</v>
      </c>
      <c r="Q172" s="213"/>
      <c r="R172" s="129"/>
    </row>
    <row r="173" spans="2:18" x14ac:dyDescent="0.25">
      <c r="B173" s="101" t="s">
        <v>68</v>
      </c>
      <c r="C173" s="206" t="s">
        <v>77</v>
      </c>
      <c r="D173" s="207" t="s">
        <v>69</v>
      </c>
      <c r="E173" s="206" t="s">
        <v>70</v>
      </c>
      <c r="F173" s="208">
        <v>44384.377986111111</v>
      </c>
      <c r="G173" s="208">
        <v>45104</v>
      </c>
      <c r="H173" s="206" t="s">
        <v>162</v>
      </c>
      <c r="I173" s="209">
        <v>104938.36</v>
      </c>
      <c r="J173" s="210">
        <v>100006.83</v>
      </c>
      <c r="K173" s="209">
        <v>100602.6932650067</v>
      </c>
      <c r="L173" s="209">
        <v>104938.36</v>
      </c>
      <c r="M173" s="211">
        <v>0.95868368121100001</v>
      </c>
      <c r="N173" s="211">
        <v>2.5236334314</v>
      </c>
      <c r="O173" s="206" t="s">
        <v>71</v>
      </c>
      <c r="P173" s="212">
        <v>0.16053301580000001</v>
      </c>
      <c r="Q173" s="213"/>
      <c r="R173" s="129"/>
    </row>
    <row r="174" spans="2:18" x14ac:dyDescent="0.25">
      <c r="B174" s="101" t="s">
        <v>68</v>
      </c>
      <c r="C174" s="206" t="s">
        <v>77</v>
      </c>
      <c r="D174" s="207" t="s">
        <v>69</v>
      </c>
      <c r="E174" s="206" t="s">
        <v>70</v>
      </c>
      <c r="F174" s="208">
        <v>44418.607164351852</v>
      </c>
      <c r="G174" s="208">
        <v>45138</v>
      </c>
      <c r="H174" s="206" t="s">
        <v>162</v>
      </c>
      <c r="I174" s="209">
        <v>262345.89</v>
      </c>
      <c r="J174" s="210">
        <v>250017.06</v>
      </c>
      <c r="K174" s="209">
        <v>250906.4278342278</v>
      </c>
      <c r="L174" s="209">
        <v>262345.89</v>
      </c>
      <c r="M174" s="211">
        <v>0.95639549693100001</v>
      </c>
      <c r="N174" s="211">
        <v>2.5236326175000001</v>
      </c>
      <c r="O174" s="206" t="s">
        <v>71</v>
      </c>
      <c r="P174" s="212">
        <v>0.40037462439999999</v>
      </c>
      <c r="Q174" s="213"/>
      <c r="R174" s="129"/>
    </row>
    <row r="175" spans="2:18" x14ac:dyDescent="0.25">
      <c r="B175" s="101" t="s">
        <v>68</v>
      </c>
      <c r="C175" s="206" t="s">
        <v>77</v>
      </c>
      <c r="D175" s="207" t="s">
        <v>69</v>
      </c>
      <c r="E175" s="206" t="s">
        <v>70</v>
      </c>
      <c r="F175" s="208">
        <v>44382.703182870369</v>
      </c>
      <c r="G175" s="208">
        <v>45103</v>
      </c>
      <c r="H175" s="206" t="s">
        <v>162</v>
      </c>
      <c r="I175" s="209">
        <v>104938.36</v>
      </c>
      <c r="J175" s="210">
        <v>99999.99</v>
      </c>
      <c r="K175" s="209">
        <v>100602.7129839664</v>
      </c>
      <c r="L175" s="209">
        <v>104938.36</v>
      </c>
      <c r="M175" s="211">
        <v>0.95868386912100001</v>
      </c>
      <c r="N175" s="211">
        <v>2.5236345273</v>
      </c>
      <c r="O175" s="206" t="s">
        <v>71</v>
      </c>
      <c r="P175" s="212">
        <v>0.1605330472</v>
      </c>
      <c r="Q175" s="213"/>
      <c r="R175" s="129"/>
    </row>
    <row r="176" spans="2:18" x14ac:dyDescent="0.25">
      <c r="B176" s="101" t="s">
        <v>68</v>
      </c>
      <c r="C176" s="206" t="s">
        <v>77</v>
      </c>
      <c r="D176" s="207" t="s">
        <v>69</v>
      </c>
      <c r="E176" s="206" t="s">
        <v>70</v>
      </c>
      <c r="F176" s="208">
        <v>44412.72078703704</v>
      </c>
      <c r="G176" s="208">
        <v>45133</v>
      </c>
      <c r="H176" s="206" t="s">
        <v>162</v>
      </c>
      <c r="I176" s="209">
        <v>104938.36</v>
      </c>
      <c r="J176" s="210">
        <v>99999.98</v>
      </c>
      <c r="K176" s="209">
        <v>100403.6762118793</v>
      </c>
      <c r="L176" s="209">
        <v>104938.36</v>
      </c>
      <c r="M176" s="211">
        <v>0.956787167361</v>
      </c>
      <c r="N176" s="211">
        <v>2.5236345658000001</v>
      </c>
      <c r="O176" s="206" t="s">
        <v>71</v>
      </c>
      <c r="P176" s="212">
        <v>0.16021544169999999</v>
      </c>
      <c r="Q176" s="213"/>
      <c r="R176" s="129"/>
    </row>
    <row r="177" spans="2:18" x14ac:dyDescent="0.25">
      <c r="B177" s="101" t="s">
        <v>98</v>
      </c>
      <c r="C177" s="206" t="s">
        <v>77</v>
      </c>
      <c r="D177" s="207" t="s">
        <v>69</v>
      </c>
      <c r="E177" s="206" t="s">
        <v>70</v>
      </c>
      <c r="F177" s="208">
        <v>44375.683900462966</v>
      </c>
      <c r="G177" s="208">
        <v>45715</v>
      </c>
      <c r="H177" s="206" t="s">
        <v>162</v>
      </c>
      <c r="I177" s="209">
        <v>3648.46</v>
      </c>
      <c r="J177" s="210">
        <v>3015.12</v>
      </c>
      <c r="K177" s="209">
        <v>3017.0370817153998</v>
      </c>
      <c r="L177" s="209">
        <v>3648.46</v>
      </c>
      <c r="M177" s="211">
        <v>0.826934400189</v>
      </c>
      <c r="N177" s="211">
        <v>5.8743384479999996</v>
      </c>
      <c r="O177" s="206" t="s">
        <v>71</v>
      </c>
      <c r="P177" s="212">
        <v>4.8143250000000004E-3</v>
      </c>
      <c r="Q177" s="213"/>
      <c r="R177" s="129"/>
    </row>
    <row r="178" spans="2:18" x14ac:dyDescent="0.25">
      <c r="B178" s="101" t="s">
        <v>68</v>
      </c>
      <c r="C178" s="206" t="s">
        <v>77</v>
      </c>
      <c r="D178" s="207" t="s">
        <v>69</v>
      </c>
      <c r="E178" s="206" t="s">
        <v>70</v>
      </c>
      <c r="F178" s="208">
        <v>44407.639085648145</v>
      </c>
      <c r="G178" s="208">
        <v>45127</v>
      </c>
      <c r="H178" s="206" t="s">
        <v>162</v>
      </c>
      <c r="I178" s="209">
        <v>104938.36</v>
      </c>
      <c r="J178" s="210">
        <v>100006.84</v>
      </c>
      <c r="K178" s="209">
        <v>100444.8196324884</v>
      </c>
      <c r="L178" s="209">
        <v>104938.36</v>
      </c>
      <c r="M178" s="211">
        <v>0.95717923962700002</v>
      </c>
      <c r="N178" s="211">
        <v>2.5236345601000001</v>
      </c>
      <c r="O178" s="206" t="s">
        <v>71</v>
      </c>
      <c r="P178" s="212">
        <v>0.1602810948</v>
      </c>
      <c r="Q178" s="213"/>
      <c r="R178" s="129"/>
    </row>
    <row r="179" spans="2:18" x14ac:dyDescent="0.25">
      <c r="B179" s="101" t="s">
        <v>98</v>
      </c>
      <c r="C179" s="206" t="s">
        <v>77</v>
      </c>
      <c r="D179" s="207" t="s">
        <v>69</v>
      </c>
      <c r="E179" s="206" t="s">
        <v>70</v>
      </c>
      <c r="F179" s="208">
        <v>43895.635231481479</v>
      </c>
      <c r="G179" s="208">
        <v>45422</v>
      </c>
      <c r="H179" s="206" t="s">
        <v>162</v>
      </c>
      <c r="I179" s="209">
        <v>31652.32</v>
      </c>
      <c r="J179" s="210">
        <v>25115.57</v>
      </c>
      <c r="K179" s="209">
        <v>25239.2840972999</v>
      </c>
      <c r="L179" s="209">
        <v>31652.32</v>
      </c>
      <c r="M179" s="211">
        <v>0.79739128434499995</v>
      </c>
      <c r="N179" s="211">
        <v>6.3971392080999996</v>
      </c>
      <c r="O179" s="206" t="s">
        <v>71</v>
      </c>
      <c r="P179" s="212">
        <v>4.0274651299999999E-2</v>
      </c>
      <c r="Q179" s="213"/>
      <c r="R179" s="129"/>
    </row>
    <row r="180" spans="2:18" x14ac:dyDescent="0.25">
      <c r="B180" s="101" t="s">
        <v>68</v>
      </c>
      <c r="C180" s="206" t="s">
        <v>77</v>
      </c>
      <c r="D180" s="207" t="s">
        <v>69</v>
      </c>
      <c r="E180" s="206" t="s">
        <v>70</v>
      </c>
      <c r="F180" s="208">
        <v>44404.638136574074</v>
      </c>
      <c r="G180" s="208">
        <v>45125</v>
      </c>
      <c r="H180" s="206" t="s">
        <v>162</v>
      </c>
      <c r="I180" s="209">
        <v>104938.36</v>
      </c>
      <c r="J180" s="210">
        <v>99999.98</v>
      </c>
      <c r="K180" s="209">
        <v>100458.5378243857</v>
      </c>
      <c r="L180" s="209">
        <v>104938.36</v>
      </c>
      <c r="M180" s="211">
        <v>0.95730996581600003</v>
      </c>
      <c r="N180" s="211">
        <v>2.5236345601000001</v>
      </c>
      <c r="O180" s="206" t="s">
        <v>71</v>
      </c>
      <c r="P180" s="212">
        <v>0.16030298509999999</v>
      </c>
      <c r="Q180" s="213"/>
      <c r="R180" s="129"/>
    </row>
    <row r="181" spans="2:18" x14ac:dyDescent="0.25">
      <c r="B181" s="101" t="s">
        <v>68</v>
      </c>
      <c r="C181" s="206" t="s">
        <v>77</v>
      </c>
      <c r="D181" s="207" t="s">
        <v>69</v>
      </c>
      <c r="E181" s="206" t="s">
        <v>70</v>
      </c>
      <c r="F181" s="208">
        <v>44425.451423611114</v>
      </c>
      <c r="G181" s="208">
        <v>45145</v>
      </c>
      <c r="H181" s="206" t="s">
        <v>162</v>
      </c>
      <c r="I181" s="209">
        <v>131172.95000000001</v>
      </c>
      <c r="J181" s="210">
        <v>125008.54</v>
      </c>
      <c r="K181" s="209">
        <v>125393.2657287177</v>
      </c>
      <c r="L181" s="209">
        <v>131172.95000000001</v>
      </c>
      <c r="M181" s="211">
        <v>0.95593844408299999</v>
      </c>
      <c r="N181" s="211">
        <v>2.523634409</v>
      </c>
      <c r="O181" s="206" t="s">
        <v>71</v>
      </c>
      <c r="P181" s="212">
        <v>0.20009165209999999</v>
      </c>
      <c r="Q181" s="213"/>
      <c r="R181" s="129"/>
    </row>
    <row r="182" spans="2:18" x14ac:dyDescent="0.25">
      <c r="B182" s="101" t="s">
        <v>68</v>
      </c>
      <c r="C182" s="206" t="s">
        <v>77</v>
      </c>
      <c r="D182" s="207" t="s">
        <v>69</v>
      </c>
      <c r="E182" s="206" t="s">
        <v>70</v>
      </c>
      <c r="F182" s="208">
        <v>44384.377939814818</v>
      </c>
      <c r="G182" s="208">
        <v>45104</v>
      </c>
      <c r="H182" s="206" t="s">
        <v>162</v>
      </c>
      <c r="I182" s="209">
        <v>104938.36</v>
      </c>
      <c r="J182" s="210">
        <v>100006.83</v>
      </c>
      <c r="K182" s="209">
        <v>100602.6932650067</v>
      </c>
      <c r="L182" s="209">
        <v>104938.36</v>
      </c>
      <c r="M182" s="211">
        <v>0.95868368121100001</v>
      </c>
      <c r="N182" s="211">
        <v>2.5236334314</v>
      </c>
      <c r="O182" s="206" t="s">
        <v>71</v>
      </c>
      <c r="P182" s="212">
        <v>0.16053301580000001</v>
      </c>
      <c r="Q182" s="213"/>
      <c r="R182" s="129"/>
    </row>
    <row r="183" spans="2:18" x14ac:dyDescent="0.25">
      <c r="B183" s="101" t="s">
        <v>68</v>
      </c>
      <c r="C183" s="206" t="s">
        <v>77</v>
      </c>
      <c r="D183" s="207" t="s">
        <v>69</v>
      </c>
      <c r="E183" s="206" t="s">
        <v>70</v>
      </c>
      <c r="F183" s="208">
        <v>44412.721712962964</v>
      </c>
      <c r="G183" s="208">
        <v>45133</v>
      </c>
      <c r="H183" s="206" t="s">
        <v>162</v>
      </c>
      <c r="I183" s="209">
        <v>104938.36</v>
      </c>
      <c r="J183" s="210">
        <v>99999.98</v>
      </c>
      <c r="K183" s="209">
        <v>100403.6762118793</v>
      </c>
      <c r="L183" s="209">
        <v>104938.36</v>
      </c>
      <c r="M183" s="211">
        <v>0.956787167361</v>
      </c>
      <c r="N183" s="211">
        <v>2.5236345658000001</v>
      </c>
      <c r="O183" s="206" t="s">
        <v>71</v>
      </c>
      <c r="P183" s="212">
        <v>0.16021544169999999</v>
      </c>
      <c r="Q183" s="213"/>
      <c r="R183" s="129"/>
    </row>
    <row r="184" spans="2:18" x14ac:dyDescent="0.25">
      <c r="B184" s="101" t="s">
        <v>68</v>
      </c>
      <c r="C184" s="206" t="s">
        <v>77</v>
      </c>
      <c r="D184" s="207" t="s">
        <v>69</v>
      </c>
      <c r="E184" s="206" t="s">
        <v>70</v>
      </c>
      <c r="F184" s="208">
        <v>44382.703090277777</v>
      </c>
      <c r="G184" s="208">
        <v>45103</v>
      </c>
      <c r="H184" s="206" t="s">
        <v>162</v>
      </c>
      <c r="I184" s="209">
        <v>104938.36</v>
      </c>
      <c r="J184" s="210">
        <v>99999.99</v>
      </c>
      <c r="K184" s="209">
        <v>100602.7129839664</v>
      </c>
      <c r="L184" s="209">
        <v>104938.36</v>
      </c>
      <c r="M184" s="211">
        <v>0.95868386912100001</v>
      </c>
      <c r="N184" s="211">
        <v>2.5236345273</v>
      </c>
      <c r="O184" s="206" t="s">
        <v>71</v>
      </c>
      <c r="P184" s="212">
        <v>0.1605330472</v>
      </c>
      <c r="Q184" s="213"/>
      <c r="R184" s="129"/>
    </row>
    <row r="185" spans="2:18" x14ac:dyDescent="0.25">
      <c r="B185" s="101" t="s">
        <v>68</v>
      </c>
      <c r="C185" s="206" t="s">
        <v>77</v>
      </c>
      <c r="D185" s="207" t="s">
        <v>69</v>
      </c>
      <c r="E185" s="206" t="s">
        <v>70</v>
      </c>
      <c r="F185" s="208">
        <v>44412.720752314817</v>
      </c>
      <c r="G185" s="208">
        <v>45133</v>
      </c>
      <c r="H185" s="206" t="s">
        <v>162</v>
      </c>
      <c r="I185" s="209">
        <v>104938.36</v>
      </c>
      <c r="J185" s="210">
        <v>99999.98</v>
      </c>
      <c r="K185" s="209">
        <v>100403.6762118793</v>
      </c>
      <c r="L185" s="209">
        <v>104938.36</v>
      </c>
      <c r="M185" s="211">
        <v>0.956787167361</v>
      </c>
      <c r="N185" s="211">
        <v>2.5236345658000001</v>
      </c>
      <c r="O185" s="206" t="s">
        <v>71</v>
      </c>
      <c r="P185" s="212">
        <v>0.16021544169999999</v>
      </c>
      <c r="Q185" s="213"/>
      <c r="R185" s="129"/>
    </row>
    <row r="186" spans="2:18" x14ac:dyDescent="0.25">
      <c r="B186" s="101" t="s">
        <v>68</v>
      </c>
      <c r="C186" s="206" t="s">
        <v>77</v>
      </c>
      <c r="D186" s="207" t="s">
        <v>69</v>
      </c>
      <c r="E186" s="206" t="s">
        <v>70</v>
      </c>
      <c r="F186" s="208">
        <v>44274.68074074074</v>
      </c>
      <c r="G186" s="208">
        <v>45090</v>
      </c>
      <c r="H186" s="206" t="s">
        <v>162</v>
      </c>
      <c r="I186" s="209">
        <v>278082.19</v>
      </c>
      <c r="J186" s="210">
        <v>260092.56</v>
      </c>
      <c r="K186" s="209">
        <v>257286.65006594651</v>
      </c>
      <c r="L186" s="209">
        <v>278082.19</v>
      </c>
      <c r="M186" s="211">
        <v>0.92521800862500003</v>
      </c>
      <c r="N186" s="211">
        <v>3.1987828918000001</v>
      </c>
      <c r="O186" s="206" t="s">
        <v>71</v>
      </c>
      <c r="P186" s="212">
        <v>0.41055562740000001</v>
      </c>
      <c r="Q186" s="213"/>
      <c r="R186" s="129"/>
    </row>
    <row r="187" spans="2:18" x14ac:dyDescent="0.25">
      <c r="B187" s="101" t="s">
        <v>68</v>
      </c>
      <c r="C187" s="206" t="s">
        <v>77</v>
      </c>
      <c r="D187" s="207" t="s">
        <v>69</v>
      </c>
      <c r="E187" s="206" t="s">
        <v>70</v>
      </c>
      <c r="F187" s="208">
        <v>44404.641909722224</v>
      </c>
      <c r="G187" s="208">
        <v>45125</v>
      </c>
      <c r="H187" s="206" t="s">
        <v>162</v>
      </c>
      <c r="I187" s="209">
        <v>104938.36</v>
      </c>
      <c r="J187" s="210">
        <v>99999.98</v>
      </c>
      <c r="K187" s="209">
        <v>100458.5378243857</v>
      </c>
      <c r="L187" s="209">
        <v>104938.36</v>
      </c>
      <c r="M187" s="211">
        <v>0.95730996581600003</v>
      </c>
      <c r="N187" s="211">
        <v>2.5236345601000001</v>
      </c>
      <c r="O187" s="206" t="s">
        <v>71</v>
      </c>
      <c r="P187" s="212">
        <v>0.16030298509999999</v>
      </c>
      <c r="Q187" s="213"/>
      <c r="R187" s="129"/>
    </row>
    <row r="188" spans="2:18" x14ac:dyDescent="0.25">
      <c r="B188" s="101" t="s">
        <v>68</v>
      </c>
      <c r="C188" s="206" t="s">
        <v>77</v>
      </c>
      <c r="D188" s="207" t="s">
        <v>69</v>
      </c>
      <c r="E188" s="206" t="s">
        <v>70</v>
      </c>
      <c r="F188" s="208">
        <v>44384.377997685187</v>
      </c>
      <c r="G188" s="208">
        <v>45104</v>
      </c>
      <c r="H188" s="206" t="s">
        <v>162</v>
      </c>
      <c r="I188" s="209">
        <v>104938.36</v>
      </c>
      <c r="J188" s="210">
        <v>100006.83</v>
      </c>
      <c r="K188" s="209">
        <v>100602.6932650067</v>
      </c>
      <c r="L188" s="209">
        <v>104938.36</v>
      </c>
      <c r="M188" s="211">
        <v>0.95868368121100001</v>
      </c>
      <c r="N188" s="211">
        <v>2.5236334314</v>
      </c>
      <c r="O188" s="206" t="s">
        <v>71</v>
      </c>
      <c r="P188" s="212">
        <v>0.16053301580000001</v>
      </c>
      <c r="Q188" s="213"/>
      <c r="R188" s="129"/>
    </row>
    <row r="189" spans="2:18" x14ac:dyDescent="0.25">
      <c r="B189" s="101" t="s">
        <v>68</v>
      </c>
      <c r="C189" s="206" t="s">
        <v>77</v>
      </c>
      <c r="D189" s="207" t="s">
        <v>69</v>
      </c>
      <c r="E189" s="206" t="s">
        <v>70</v>
      </c>
      <c r="F189" s="208">
        <v>44424.545231481483</v>
      </c>
      <c r="G189" s="208">
        <v>45142</v>
      </c>
      <c r="H189" s="206" t="s">
        <v>162</v>
      </c>
      <c r="I189" s="209">
        <v>262345.89</v>
      </c>
      <c r="J189" s="210">
        <v>250051.22</v>
      </c>
      <c r="K189" s="209">
        <v>250854.97949802241</v>
      </c>
      <c r="L189" s="209">
        <v>262345.89</v>
      </c>
      <c r="M189" s="211">
        <v>0.95619938813600003</v>
      </c>
      <c r="N189" s="211">
        <v>2.5236326175000001</v>
      </c>
      <c r="O189" s="206" t="s">
        <v>71</v>
      </c>
      <c r="P189" s="212">
        <v>0.40029252770000001</v>
      </c>
      <c r="Q189" s="213"/>
      <c r="R189" s="129"/>
    </row>
    <row r="190" spans="2:18" x14ac:dyDescent="0.25">
      <c r="B190" s="101" t="s">
        <v>68</v>
      </c>
      <c r="C190" s="206" t="s">
        <v>77</v>
      </c>
      <c r="D190" s="207" t="s">
        <v>69</v>
      </c>
      <c r="E190" s="206" t="s">
        <v>70</v>
      </c>
      <c r="F190" s="208">
        <v>44384.375277777777</v>
      </c>
      <c r="G190" s="208">
        <v>45104</v>
      </c>
      <c r="H190" s="206" t="s">
        <v>162</v>
      </c>
      <c r="I190" s="209">
        <v>104938.36</v>
      </c>
      <c r="J190" s="210">
        <v>100006.83</v>
      </c>
      <c r="K190" s="209">
        <v>100602.6932650067</v>
      </c>
      <c r="L190" s="209">
        <v>104938.36</v>
      </c>
      <c r="M190" s="211">
        <v>0.95868368121100001</v>
      </c>
      <c r="N190" s="211">
        <v>2.5236334314</v>
      </c>
      <c r="O190" s="206" t="s">
        <v>71</v>
      </c>
      <c r="P190" s="212">
        <v>0.16053301580000001</v>
      </c>
      <c r="Q190" s="213"/>
      <c r="R190" s="129"/>
    </row>
    <row r="191" spans="2:18" x14ac:dyDescent="0.25">
      <c r="B191" s="110"/>
      <c r="C191" s="214" t="s">
        <v>78</v>
      </c>
      <c r="D191" s="214"/>
      <c r="E191" s="214"/>
      <c r="F191" s="214"/>
      <c r="G191" s="214"/>
      <c r="H191" s="214"/>
      <c r="I191" s="215">
        <v>7321819.7500000065</v>
      </c>
      <c r="J191" s="216">
        <v>6823086.450000003</v>
      </c>
      <c r="K191" s="217">
        <v>6832052.9286353644</v>
      </c>
      <c r="L191" s="215">
        <v>7321819.7500000065</v>
      </c>
      <c r="M191" s="213"/>
      <c r="N191" s="213"/>
      <c r="O191" s="213"/>
      <c r="P191" s="218">
        <v>10.901995015600001</v>
      </c>
      <c r="Q191" s="219" t="s">
        <v>243</v>
      </c>
      <c r="R191" s="129"/>
    </row>
    <row r="192" spans="2:18" x14ac:dyDescent="0.25">
      <c r="B192" s="101" t="s">
        <v>68</v>
      </c>
      <c r="C192" s="206" t="s">
        <v>101</v>
      </c>
      <c r="D192" s="207" t="s">
        <v>69</v>
      </c>
      <c r="E192" s="206" t="s">
        <v>70</v>
      </c>
      <c r="F192" s="208">
        <v>44061.623460648145</v>
      </c>
      <c r="G192" s="208">
        <v>44610</v>
      </c>
      <c r="H192" s="206" t="s">
        <v>162</v>
      </c>
      <c r="I192" s="209">
        <v>106027.4</v>
      </c>
      <c r="J192" s="210">
        <v>100010.92</v>
      </c>
      <c r="K192" s="209">
        <v>100448.1621942622</v>
      </c>
      <c r="L192" s="209">
        <v>106027.4</v>
      </c>
      <c r="M192" s="211">
        <v>0.94737928303700003</v>
      </c>
      <c r="N192" s="211">
        <v>4.0603059370999999</v>
      </c>
      <c r="O192" s="206" t="s">
        <v>71</v>
      </c>
      <c r="P192" s="212">
        <v>0.16028642849999999</v>
      </c>
      <c r="Q192" s="213"/>
      <c r="R192" s="129"/>
    </row>
    <row r="193" spans="2:18" x14ac:dyDescent="0.25">
      <c r="B193" s="101" t="s">
        <v>68</v>
      </c>
      <c r="C193" s="206" t="s">
        <v>101</v>
      </c>
      <c r="D193" s="207" t="s">
        <v>69</v>
      </c>
      <c r="E193" s="206" t="s">
        <v>70</v>
      </c>
      <c r="F193" s="208">
        <v>44260.609548611108</v>
      </c>
      <c r="G193" s="208">
        <v>44984</v>
      </c>
      <c r="H193" s="206" t="s">
        <v>162</v>
      </c>
      <c r="I193" s="209">
        <v>54573.97</v>
      </c>
      <c r="J193" s="210">
        <v>50583.69</v>
      </c>
      <c r="K193" s="209">
        <v>50526.867315502299</v>
      </c>
      <c r="L193" s="209">
        <v>54573.97</v>
      </c>
      <c r="M193" s="211">
        <v>0.92584188607700002</v>
      </c>
      <c r="N193" s="211">
        <v>4.0613886096999998</v>
      </c>
      <c r="O193" s="206" t="s">
        <v>71</v>
      </c>
      <c r="P193" s="212">
        <v>8.0626374099999995E-2</v>
      </c>
      <c r="Q193" s="213"/>
      <c r="R193" s="129"/>
    </row>
    <row r="194" spans="2:18" x14ac:dyDescent="0.25">
      <c r="B194" s="101" t="s">
        <v>68</v>
      </c>
      <c r="C194" s="206" t="s">
        <v>101</v>
      </c>
      <c r="D194" s="207" t="s">
        <v>69</v>
      </c>
      <c r="E194" s="206" t="s">
        <v>70</v>
      </c>
      <c r="F194" s="208">
        <v>44110.650891203702</v>
      </c>
      <c r="G194" s="208">
        <v>44851</v>
      </c>
      <c r="H194" s="206" t="s">
        <v>162</v>
      </c>
      <c r="I194" s="209">
        <v>108628.08</v>
      </c>
      <c r="J194" s="210">
        <v>100000</v>
      </c>
      <c r="K194" s="209">
        <v>100937.4263293915</v>
      </c>
      <c r="L194" s="209">
        <v>108628.08</v>
      </c>
      <c r="M194" s="211">
        <v>0.92920197364599999</v>
      </c>
      <c r="N194" s="211">
        <v>4.2944670760000001</v>
      </c>
      <c r="O194" s="206" t="s">
        <v>71</v>
      </c>
      <c r="P194" s="212">
        <v>0.16106715360000001</v>
      </c>
      <c r="Q194" s="213"/>
      <c r="R194" s="129"/>
    </row>
    <row r="195" spans="2:18" x14ac:dyDescent="0.25">
      <c r="B195" s="101" t="s">
        <v>68</v>
      </c>
      <c r="C195" s="206" t="s">
        <v>101</v>
      </c>
      <c r="D195" s="207" t="s">
        <v>69</v>
      </c>
      <c r="E195" s="206" t="s">
        <v>70</v>
      </c>
      <c r="F195" s="208">
        <v>44110.649942129632</v>
      </c>
      <c r="G195" s="208">
        <v>44851</v>
      </c>
      <c r="H195" s="206" t="s">
        <v>162</v>
      </c>
      <c r="I195" s="209">
        <v>108628.08</v>
      </c>
      <c r="J195" s="210">
        <v>100000</v>
      </c>
      <c r="K195" s="209">
        <v>100937.4263293915</v>
      </c>
      <c r="L195" s="209">
        <v>108628.08</v>
      </c>
      <c r="M195" s="211">
        <v>0.92920197364599999</v>
      </c>
      <c r="N195" s="211">
        <v>4.2944670760000001</v>
      </c>
      <c r="O195" s="206" t="s">
        <v>71</v>
      </c>
      <c r="P195" s="212">
        <v>0.16106715360000001</v>
      </c>
      <c r="Q195" s="213"/>
      <c r="R195" s="129"/>
    </row>
    <row r="196" spans="2:18" x14ac:dyDescent="0.25">
      <c r="B196" s="101" t="s">
        <v>68</v>
      </c>
      <c r="C196" s="206" t="s">
        <v>101</v>
      </c>
      <c r="D196" s="207" t="s">
        <v>69</v>
      </c>
      <c r="E196" s="206" t="s">
        <v>70</v>
      </c>
      <c r="F196" s="208">
        <v>44057.655543981484</v>
      </c>
      <c r="G196" s="208">
        <v>44607</v>
      </c>
      <c r="H196" s="206" t="s">
        <v>162</v>
      </c>
      <c r="I196" s="209">
        <v>106027.4</v>
      </c>
      <c r="J196" s="210">
        <v>100000.01</v>
      </c>
      <c r="K196" s="209">
        <v>100481.02684054361</v>
      </c>
      <c r="L196" s="209">
        <v>106027.4</v>
      </c>
      <c r="M196" s="211">
        <v>0.94768924674699995</v>
      </c>
      <c r="N196" s="211">
        <v>4.0603059370999999</v>
      </c>
      <c r="O196" s="206" t="s">
        <v>71</v>
      </c>
      <c r="P196" s="212">
        <v>0.1603388711</v>
      </c>
      <c r="Q196" s="213"/>
      <c r="R196" s="129"/>
    </row>
    <row r="197" spans="2:18" x14ac:dyDescent="0.25">
      <c r="B197" s="101" t="s">
        <v>68</v>
      </c>
      <c r="C197" s="206" t="s">
        <v>101</v>
      </c>
      <c r="D197" s="207" t="s">
        <v>69</v>
      </c>
      <c r="E197" s="206" t="s">
        <v>70</v>
      </c>
      <c r="F197" s="208">
        <v>44260.605474537035</v>
      </c>
      <c r="G197" s="208">
        <v>44984</v>
      </c>
      <c r="H197" s="206" t="s">
        <v>162</v>
      </c>
      <c r="I197" s="209">
        <v>109147.95</v>
      </c>
      <c r="J197" s="210">
        <v>101167.4</v>
      </c>
      <c r="K197" s="209">
        <v>101053.7505568432</v>
      </c>
      <c r="L197" s="209">
        <v>109147.95</v>
      </c>
      <c r="M197" s="211">
        <v>0.92584194716299995</v>
      </c>
      <c r="N197" s="211">
        <v>4.0613828021999998</v>
      </c>
      <c r="O197" s="206" t="s">
        <v>71</v>
      </c>
      <c r="P197" s="212">
        <v>0.16125277369999999</v>
      </c>
      <c r="Q197" s="213"/>
      <c r="R197" s="129"/>
    </row>
    <row r="198" spans="2:18" x14ac:dyDescent="0.25">
      <c r="B198" s="101" t="s">
        <v>68</v>
      </c>
      <c r="C198" s="206" t="s">
        <v>101</v>
      </c>
      <c r="D198" s="207" t="s">
        <v>69</v>
      </c>
      <c r="E198" s="206" t="s">
        <v>70</v>
      </c>
      <c r="F198" s="208">
        <v>44074.628854166665</v>
      </c>
      <c r="G198" s="208">
        <v>44624</v>
      </c>
      <c r="H198" s="206" t="s">
        <v>162</v>
      </c>
      <c r="I198" s="209">
        <v>106027.4</v>
      </c>
      <c r="J198" s="210">
        <v>100000.01</v>
      </c>
      <c r="K198" s="209">
        <v>100294.935897501</v>
      </c>
      <c r="L198" s="209">
        <v>106027.4</v>
      </c>
      <c r="M198" s="211">
        <v>0.945934125495</v>
      </c>
      <c r="N198" s="211">
        <v>4.0603060466000001</v>
      </c>
      <c r="O198" s="206" t="s">
        <v>71</v>
      </c>
      <c r="P198" s="212">
        <v>0.16004192340000001</v>
      </c>
      <c r="Q198" s="213"/>
      <c r="R198" s="129"/>
    </row>
    <row r="199" spans="2:18" x14ac:dyDescent="0.25">
      <c r="B199" s="101" t="s">
        <v>98</v>
      </c>
      <c r="C199" s="206" t="s">
        <v>101</v>
      </c>
      <c r="D199" s="207" t="s">
        <v>69</v>
      </c>
      <c r="E199" s="206" t="s">
        <v>70</v>
      </c>
      <c r="F199" s="208">
        <v>44272.599537037036</v>
      </c>
      <c r="G199" s="208">
        <v>46829</v>
      </c>
      <c r="H199" s="206" t="s">
        <v>162</v>
      </c>
      <c r="I199" s="209">
        <v>346325.34</v>
      </c>
      <c r="J199" s="210">
        <v>250000.01</v>
      </c>
      <c r="K199" s="209">
        <v>253933.31893562331</v>
      </c>
      <c r="L199" s="209">
        <v>346325.34</v>
      </c>
      <c r="M199" s="211">
        <v>0.73322188591699999</v>
      </c>
      <c r="N199" s="211">
        <v>5.5755477399000002</v>
      </c>
      <c r="O199" s="206" t="s">
        <v>71</v>
      </c>
      <c r="P199" s="212">
        <v>0.40520467360000001</v>
      </c>
      <c r="Q199" s="213"/>
      <c r="R199" s="129"/>
    </row>
    <row r="200" spans="2:18" x14ac:dyDescent="0.25">
      <c r="B200" s="101" t="s">
        <v>68</v>
      </c>
      <c r="C200" s="206" t="s">
        <v>101</v>
      </c>
      <c r="D200" s="207" t="s">
        <v>69</v>
      </c>
      <c r="E200" s="206" t="s">
        <v>70</v>
      </c>
      <c r="F200" s="208">
        <v>44110.651145833333</v>
      </c>
      <c r="G200" s="208">
        <v>44851</v>
      </c>
      <c r="H200" s="206" t="s">
        <v>162</v>
      </c>
      <c r="I200" s="209">
        <v>108628.08</v>
      </c>
      <c r="J200" s="210">
        <v>100000</v>
      </c>
      <c r="K200" s="209">
        <v>100937.4263293915</v>
      </c>
      <c r="L200" s="209">
        <v>108628.08</v>
      </c>
      <c r="M200" s="211">
        <v>0.92920197364599999</v>
      </c>
      <c r="N200" s="211">
        <v>4.2944670760000001</v>
      </c>
      <c r="O200" s="206" t="s">
        <v>71</v>
      </c>
      <c r="P200" s="212">
        <v>0.16106715360000001</v>
      </c>
      <c r="Q200" s="213"/>
      <c r="R200" s="129"/>
    </row>
    <row r="201" spans="2:18" x14ac:dyDescent="0.25">
      <c r="B201" s="101" t="s">
        <v>68</v>
      </c>
      <c r="C201" s="206" t="s">
        <v>101</v>
      </c>
      <c r="D201" s="207" t="s">
        <v>69</v>
      </c>
      <c r="E201" s="206" t="s">
        <v>70</v>
      </c>
      <c r="F201" s="208">
        <v>44110.650347222225</v>
      </c>
      <c r="G201" s="208">
        <v>44851</v>
      </c>
      <c r="H201" s="206" t="s">
        <v>162</v>
      </c>
      <c r="I201" s="209">
        <v>108628.08</v>
      </c>
      <c r="J201" s="210">
        <v>100000</v>
      </c>
      <c r="K201" s="209">
        <v>100937.4263293915</v>
      </c>
      <c r="L201" s="209">
        <v>108628.08</v>
      </c>
      <c r="M201" s="211">
        <v>0.92920197364599999</v>
      </c>
      <c r="N201" s="211">
        <v>4.2944670760000001</v>
      </c>
      <c r="O201" s="206" t="s">
        <v>71</v>
      </c>
      <c r="P201" s="212">
        <v>0.16106715360000001</v>
      </c>
      <c r="Q201" s="213"/>
      <c r="R201" s="129"/>
    </row>
    <row r="202" spans="2:18" x14ac:dyDescent="0.25">
      <c r="B202" s="101" t="s">
        <v>68</v>
      </c>
      <c r="C202" s="206" t="s">
        <v>101</v>
      </c>
      <c r="D202" s="207" t="s">
        <v>69</v>
      </c>
      <c r="E202" s="206" t="s">
        <v>70</v>
      </c>
      <c r="F202" s="208">
        <v>44057.656006944446</v>
      </c>
      <c r="G202" s="208">
        <v>44607</v>
      </c>
      <c r="H202" s="206" t="s">
        <v>162</v>
      </c>
      <c r="I202" s="209">
        <v>106027.4</v>
      </c>
      <c r="J202" s="210">
        <v>100000.01</v>
      </c>
      <c r="K202" s="209">
        <v>100481.02684054361</v>
      </c>
      <c r="L202" s="209">
        <v>106027.4</v>
      </c>
      <c r="M202" s="211">
        <v>0.94768924674699995</v>
      </c>
      <c r="N202" s="211">
        <v>4.0603059370999999</v>
      </c>
      <c r="O202" s="206" t="s">
        <v>71</v>
      </c>
      <c r="P202" s="212">
        <v>0.1603388711</v>
      </c>
      <c r="Q202" s="213"/>
      <c r="R202" s="129"/>
    </row>
    <row r="203" spans="2:18" x14ac:dyDescent="0.25">
      <c r="B203" s="101" t="s">
        <v>68</v>
      </c>
      <c r="C203" s="206" t="s">
        <v>101</v>
      </c>
      <c r="D203" s="207" t="s">
        <v>69</v>
      </c>
      <c r="E203" s="206" t="s">
        <v>70</v>
      </c>
      <c r="F203" s="208">
        <v>44260.605763888889</v>
      </c>
      <c r="G203" s="208">
        <v>44984</v>
      </c>
      <c r="H203" s="206" t="s">
        <v>162</v>
      </c>
      <c r="I203" s="209">
        <v>109147.95</v>
      </c>
      <c r="J203" s="210">
        <v>101167.4</v>
      </c>
      <c r="K203" s="209">
        <v>101053.7505568432</v>
      </c>
      <c r="L203" s="209">
        <v>109147.95</v>
      </c>
      <c r="M203" s="211">
        <v>0.92584194716299995</v>
      </c>
      <c r="N203" s="211">
        <v>4.0613828021999998</v>
      </c>
      <c r="O203" s="206" t="s">
        <v>71</v>
      </c>
      <c r="P203" s="212">
        <v>0.16125277369999999</v>
      </c>
      <c r="Q203" s="213"/>
      <c r="R203" s="129"/>
    </row>
    <row r="204" spans="2:18" x14ac:dyDescent="0.25">
      <c r="B204" s="101" t="s">
        <v>68</v>
      </c>
      <c r="C204" s="206" t="s">
        <v>101</v>
      </c>
      <c r="D204" s="207" t="s">
        <v>69</v>
      </c>
      <c r="E204" s="206" t="s">
        <v>70</v>
      </c>
      <c r="F204" s="208">
        <v>44074.629201388889</v>
      </c>
      <c r="G204" s="208">
        <v>44624</v>
      </c>
      <c r="H204" s="206" t="s">
        <v>162</v>
      </c>
      <c r="I204" s="209">
        <v>106027.4</v>
      </c>
      <c r="J204" s="210">
        <v>100000.01</v>
      </c>
      <c r="K204" s="209">
        <v>100294.935897501</v>
      </c>
      <c r="L204" s="209">
        <v>106027.4</v>
      </c>
      <c r="M204" s="211">
        <v>0.945934125495</v>
      </c>
      <c r="N204" s="211">
        <v>4.0603060466000001</v>
      </c>
      <c r="O204" s="206" t="s">
        <v>71</v>
      </c>
      <c r="P204" s="212">
        <v>0.16004192340000001</v>
      </c>
      <c r="Q204" s="213"/>
      <c r="R204" s="129"/>
    </row>
    <row r="205" spans="2:18" x14ac:dyDescent="0.25">
      <c r="B205" s="101" t="s">
        <v>98</v>
      </c>
      <c r="C205" s="206" t="s">
        <v>101</v>
      </c>
      <c r="D205" s="207" t="s">
        <v>69</v>
      </c>
      <c r="E205" s="206" t="s">
        <v>70</v>
      </c>
      <c r="F205" s="208">
        <v>44328.737164351849</v>
      </c>
      <c r="G205" s="208">
        <v>46154</v>
      </c>
      <c r="H205" s="206" t="s">
        <v>162</v>
      </c>
      <c r="I205" s="209">
        <v>378793.15</v>
      </c>
      <c r="J205" s="210">
        <v>300000.01</v>
      </c>
      <c r="K205" s="209">
        <v>302095.14300208498</v>
      </c>
      <c r="L205" s="209">
        <v>378793.15</v>
      </c>
      <c r="M205" s="211">
        <v>0.79752007923599999</v>
      </c>
      <c r="N205" s="211">
        <v>5.3188562092999998</v>
      </c>
      <c r="O205" s="206" t="s">
        <v>71</v>
      </c>
      <c r="P205" s="212">
        <v>0.48205711769999998</v>
      </c>
      <c r="Q205" s="213"/>
      <c r="R205" s="129"/>
    </row>
    <row r="206" spans="2:18" x14ac:dyDescent="0.25">
      <c r="B206" s="101" t="s">
        <v>68</v>
      </c>
      <c r="C206" s="206" t="s">
        <v>101</v>
      </c>
      <c r="D206" s="207" t="s">
        <v>69</v>
      </c>
      <c r="E206" s="206" t="s">
        <v>70</v>
      </c>
      <c r="F206" s="208">
        <v>44260.604641203703</v>
      </c>
      <c r="G206" s="208">
        <v>44984</v>
      </c>
      <c r="H206" s="206" t="s">
        <v>162</v>
      </c>
      <c r="I206" s="209">
        <v>109147.95</v>
      </c>
      <c r="J206" s="210">
        <v>101167.4</v>
      </c>
      <c r="K206" s="209">
        <v>101053.7505568432</v>
      </c>
      <c r="L206" s="209">
        <v>109147.95</v>
      </c>
      <c r="M206" s="211">
        <v>0.92584194716299995</v>
      </c>
      <c r="N206" s="211">
        <v>4.0613828021999998</v>
      </c>
      <c r="O206" s="206" t="s">
        <v>71</v>
      </c>
      <c r="P206" s="212">
        <v>0.16125277369999999</v>
      </c>
      <c r="Q206" s="213"/>
      <c r="R206" s="129"/>
    </row>
    <row r="207" spans="2:18" x14ac:dyDescent="0.25">
      <c r="B207" s="101" t="s">
        <v>68</v>
      </c>
      <c r="C207" s="206" t="s">
        <v>101</v>
      </c>
      <c r="D207" s="207" t="s">
        <v>69</v>
      </c>
      <c r="E207" s="206" t="s">
        <v>70</v>
      </c>
      <c r="F207" s="208">
        <v>44061.623055555552</v>
      </c>
      <c r="G207" s="208">
        <v>44610</v>
      </c>
      <c r="H207" s="206" t="s">
        <v>162</v>
      </c>
      <c r="I207" s="209">
        <v>106027.4</v>
      </c>
      <c r="J207" s="210">
        <v>100010.92</v>
      </c>
      <c r="K207" s="209">
        <v>100448.1621942622</v>
      </c>
      <c r="L207" s="209">
        <v>106027.4</v>
      </c>
      <c r="M207" s="211">
        <v>0.94737928303700003</v>
      </c>
      <c r="N207" s="211">
        <v>4.0603059370999999</v>
      </c>
      <c r="O207" s="206" t="s">
        <v>71</v>
      </c>
      <c r="P207" s="212">
        <v>0.16028642849999999</v>
      </c>
      <c r="Q207" s="213"/>
      <c r="R207" s="129"/>
    </row>
    <row r="208" spans="2:18" x14ac:dyDescent="0.25">
      <c r="B208" s="101" t="s">
        <v>68</v>
      </c>
      <c r="C208" s="206" t="s">
        <v>101</v>
      </c>
      <c r="D208" s="207" t="s">
        <v>69</v>
      </c>
      <c r="E208" s="206" t="s">
        <v>70</v>
      </c>
      <c r="F208" s="208">
        <v>44260.609143518515</v>
      </c>
      <c r="G208" s="208">
        <v>44984</v>
      </c>
      <c r="H208" s="206" t="s">
        <v>162</v>
      </c>
      <c r="I208" s="209">
        <v>54573.97</v>
      </c>
      <c r="J208" s="210">
        <v>50583.69</v>
      </c>
      <c r="K208" s="209">
        <v>50526.867315502299</v>
      </c>
      <c r="L208" s="209">
        <v>54573.97</v>
      </c>
      <c r="M208" s="211">
        <v>0.92584188607700002</v>
      </c>
      <c r="N208" s="211">
        <v>4.0613886096999998</v>
      </c>
      <c r="O208" s="206" t="s">
        <v>71</v>
      </c>
      <c r="P208" s="212">
        <v>8.0626374099999995E-2</v>
      </c>
      <c r="Q208" s="213"/>
      <c r="R208" s="129"/>
    </row>
    <row r="209" spans="2:18" x14ac:dyDescent="0.25">
      <c r="B209" s="101" t="s">
        <v>68</v>
      </c>
      <c r="C209" s="206" t="s">
        <v>101</v>
      </c>
      <c r="D209" s="207" t="s">
        <v>69</v>
      </c>
      <c r="E209" s="206" t="s">
        <v>70</v>
      </c>
      <c r="F209" s="208">
        <v>44110.650613425925</v>
      </c>
      <c r="G209" s="208">
        <v>44851</v>
      </c>
      <c r="H209" s="206" t="s">
        <v>162</v>
      </c>
      <c r="I209" s="209">
        <v>108628.08</v>
      </c>
      <c r="J209" s="210">
        <v>100000</v>
      </c>
      <c r="K209" s="209">
        <v>100937.4263293915</v>
      </c>
      <c r="L209" s="209">
        <v>108628.08</v>
      </c>
      <c r="M209" s="211">
        <v>0.92920197364599999</v>
      </c>
      <c r="N209" s="211">
        <v>4.2944670760000001</v>
      </c>
      <c r="O209" s="206" t="s">
        <v>71</v>
      </c>
      <c r="P209" s="212">
        <v>0.16106715360000001</v>
      </c>
      <c r="Q209" s="213"/>
      <c r="R209" s="129"/>
    </row>
    <row r="210" spans="2:18" x14ac:dyDescent="0.25">
      <c r="B210" s="101" t="s">
        <v>68</v>
      </c>
      <c r="C210" s="206" t="s">
        <v>101</v>
      </c>
      <c r="D210" s="207" t="s">
        <v>69</v>
      </c>
      <c r="E210" s="206" t="s">
        <v>70</v>
      </c>
      <c r="F210" s="208">
        <v>44074.630104166667</v>
      </c>
      <c r="G210" s="208">
        <v>44624</v>
      </c>
      <c r="H210" s="206" t="s">
        <v>162</v>
      </c>
      <c r="I210" s="209">
        <v>106027.4</v>
      </c>
      <c r="J210" s="210">
        <v>100000.01</v>
      </c>
      <c r="K210" s="209">
        <v>100294.935897501</v>
      </c>
      <c r="L210" s="209">
        <v>106027.4</v>
      </c>
      <c r="M210" s="211">
        <v>0.945934125495</v>
      </c>
      <c r="N210" s="211">
        <v>4.0603060466000001</v>
      </c>
      <c r="O210" s="206" t="s">
        <v>71</v>
      </c>
      <c r="P210" s="212">
        <v>0.16004192340000001</v>
      </c>
      <c r="Q210" s="213"/>
      <c r="R210" s="129"/>
    </row>
    <row r="211" spans="2:18" x14ac:dyDescent="0.25">
      <c r="B211" s="101" t="s">
        <v>98</v>
      </c>
      <c r="C211" s="206" t="s">
        <v>101</v>
      </c>
      <c r="D211" s="207" t="s">
        <v>69</v>
      </c>
      <c r="E211" s="206" t="s">
        <v>70</v>
      </c>
      <c r="F211" s="208">
        <v>44348.65697916667</v>
      </c>
      <c r="G211" s="208">
        <v>45789</v>
      </c>
      <c r="H211" s="206" t="s">
        <v>162</v>
      </c>
      <c r="I211" s="209">
        <v>757586.3</v>
      </c>
      <c r="J211" s="210">
        <v>610388.99</v>
      </c>
      <c r="K211" s="209">
        <v>611955.54577226017</v>
      </c>
      <c r="L211" s="209">
        <v>757586.3</v>
      </c>
      <c r="M211" s="211">
        <v>0.80777007949099999</v>
      </c>
      <c r="N211" s="211">
        <v>4.9773886923999999</v>
      </c>
      <c r="O211" s="206" t="s">
        <v>71</v>
      </c>
      <c r="P211" s="212">
        <v>0.97650536070000005</v>
      </c>
      <c r="Q211" s="213"/>
      <c r="R211" s="129"/>
    </row>
    <row r="212" spans="2:18" x14ac:dyDescent="0.25">
      <c r="B212" s="101" t="s">
        <v>68</v>
      </c>
      <c r="C212" s="206" t="s">
        <v>101</v>
      </c>
      <c r="D212" s="207" t="s">
        <v>69</v>
      </c>
      <c r="E212" s="206" t="s">
        <v>70</v>
      </c>
      <c r="F212" s="208">
        <v>44057.654791666668</v>
      </c>
      <c r="G212" s="208">
        <v>44607</v>
      </c>
      <c r="H212" s="206" t="s">
        <v>162</v>
      </c>
      <c r="I212" s="209">
        <v>106027.4</v>
      </c>
      <c r="J212" s="210">
        <v>100000.01</v>
      </c>
      <c r="K212" s="209">
        <v>100481.02684054361</v>
      </c>
      <c r="L212" s="209">
        <v>106027.4</v>
      </c>
      <c r="M212" s="211">
        <v>0.94768924674699995</v>
      </c>
      <c r="N212" s="211">
        <v>4.0603059370999999</v>
      </c>
      <c r="O212" s="206" t="s">
        <v>71</v>
      </c>
      <c r="P212" s="212">
        <v>0.1603388711</v>
      </c>
      <c r="Q212" s="213"/>
      <c r="R212" s="129"/>
    </row>
    <row r="213" spans="2:18" x14ac:dyDescent="0.25">
      <c r="B213" s="101" t="s">
        <v>68</v>
      </c>
      <c r="C213" s="206" t="s">
        <v>101</v>
      </c>
      <c r="D213" s="207" t="s">
        <v>69</v>
      </c>
      <c r="E213" s="206" t="s">
        <v>70</v>
      </c>
      <c r="F213" s="208">
        <v>44260.605127314811</v>
      </c>
      <c r="G213" s="208">
        <v>44984</v>
      </c>
      <c r="H213" s="206" t="s">
        <v>162</v>
      </c>
      <c r="I213" s="209">
        <v>109147.95</v>
      </c>
      <c r="J213" s="210">
        <v>101167.4</v>
      </c>
      <c r="K213" s="209">
        <v>101053.7505568432</v>
      </c>
      <c r="L213" s="209">
        <v>109147.95</v>
      </c>
      <c r="M213" s="211">
        <v>0.92584194716299995</v>
      </c>
      <c r="N213" s="211">
        <v>4.0613828021999998</v>
      </c>
      <c r="O213" s="206" t="s">
        <v>71</v>
      </c>
      <c r="P213" s="212">
        <v>0.16125277369999999</v>
      </c>
      <c r="Q213" s="213"/>
      <c r="R213" s="129"/>
    </row>
    <row r="214" spans="2:18" x14ac:dyDescent="0.25">
      <c r="B214" s="110"/>
      <c r="C214" s="214" t="s">
        <v>102</v>
      </c>
      <c r="D214" s="214"/>
      <c r="E214" s="214"/>
      <c r="F214" s="214"/>
      <c r="G214" s="214"/>
      <c r="H214" s="214"/>
      <c r="I214" s="215">
        <v>3419804.1300000004</v>
      </c>
      <c r="J214" s="216">
        <v>2966247.8899999992</v>
      </c>
      <c r="K214" s="217">
        <v>2981164.0888179615</v>
      </c>
      <c r="L214" s="215">
        <v>3419804.1300000004</v>
      </c>
      <c r="M214" s="213"/>
      <c r="N214" s="213"/>
      <c r="O214" s="213"/>
      <c r="P214" s="218">
        <v>4.7570820034999999</v>
      </c>
      <c r="Q214" s="219" t="s">
        <v>243</v>
      </c>
      <c r="R214" s="129"/>
    </row>
    <row r="215" spans="2:18" x14ac:dyDescent="0.25">
      <c r="B215" s="101" t="s">
        <v>68</v>
      </c>
      <c r="C215" s="206" t="s">
        <v>246</v>
      </c>
      <c r="D215" s="207" t="s">
        <v>69</v>
      </c>
      <c r="E215" s="206" t="s">
        <v>70</v>
      </c>
      <c r="F215" s="208">
        <v>44228.458761574075</v>
      </c>
      <c r="G215" s="208">
        <v>44939</v>
      </c>
      <c r="H215" s="206" t="s">
        <v>162</v>
      </c>
      <c r="I215" s="209">
        <v>53650</v>
      </c>
      <c r="J215" s="210">
        <v>50094.67</v>
      </c>
      <c r="K215" s="209">
        <v>50404.723475464001</v>
      </c>
      <c r="L215" s="209">
        <v>53650</v>
      </c>
      <c r="M215" s="211">
        <v>0.939510223215</v>
      </c>
      <c r="N215" s="211">
        <v>3.700244911</v>
      </c>
      <c r="O215" s="206" t="s">
        <v>71</v>
      </c>
      <c r="P215" s="212">
        <v>8.0431467600000001E-2</v>
      </c>
      <c r="Q215" s="213"/>
      <c r="R215" s="129"/>
    </row>
    <row r="216" spans="2:18" x14ac:dyDescent="0.25">
      <c r="B216" s="101" t="s">
        <v>68</v>
      </c>
      <c r="C216" s="206" t="s">
        <v>246</v>
      </c>
      <c r="D216" s="207" t="s">
        <v>69</v>
      </c>
      <c r="E216" s="206" t="s">
        <v>70</v>
      </c>
      <c r="F216" s="208">
        <v>44208.607488425929</v>
      </c>
      <c r="G216" s="208">
        <v>44928</v>
      </c>
      <c r="H216" s="206" t="s">
        <v>162</v>
      </c>
      <c r="I216" s="209">
        <v>107210</v>
      </c>
      <c r="J216" s="210">
        <v>100009.96</v>
      </c>
      <c r="K216" s="209">
        <v>100839.7312946267</v>
      </c>
      <c r="L216" s="209">
        <v>107210</v>
      </c>
      <c r="M216" s="211">
        <v>0.94058139440900002</v>
      </c>
      <c r="N216" s="211">
        <v>3.7004703006000002</v>
      </c>
      <c r="O216" s="206" t="s">
        <v>71</v>
      </c>
      <c r="P216" s="212">
        <v>0.16091126040000001</v>
      </c>
      <c r="Q216" s="213"/>
      <c r="R216" s="129"/>
    </row>
    <row r="217" spans="2:18" x14ac:dyDescent="0.25">
      <c r="B217" s="101" t="s">
        <v>68</v>
      </c>
      <c r="C217" s="206" t="s">
        <v>246</v>
      </c>
      <c r="D217" s="207" t="s">
        <v>69</v>
      </c>
      <c r="E217" s="206" t="s">
        <v>70</v>
      </c>
      <c r="F217" s="208">
        <v>44210.549710648149</v>
      </c>
      <c r="G217" s="208">
        <v>44939</v>
      </c>
      <c r="H217" s="206" t="s">
        <v>162</v>
      </c>
      <c r="I217" s="209">
        <v>107300</v>
      </c>
      <c r="J217" s="210">
        <v>100009.96</v>
      </c>
      <c r="K217" s="209">
        <v>100809.4469509279</v>
      </c>
      <c r="L217" s="209">
        <v>107300</v>
      </c>
      <c r="M217" s="211">
        <v>0.939510223215</v>
      </c>
      <c r="N217" s="211">
        <v>3.700244911</v>
      </c>
      <c r="O217" s="206" t="s">
        <v>71</v>
      </c>
      <c r="P217" s="212">
        <v>0.16086293530000001</v>
      </c>
      <c r="Q217" s="213"/>
      <c r="R217" s="129"/>
    </row>
    <row r="218" spans="2:18" x14ac:dyDescent="0.25">
      <c r="B218" s="101" t="s">
        <v>68</v>
      </c>
      <c r="C218" s="206" t="s">
        <v>246</v>
      </c>
      <c r="D218" s="207" t="s">
        <v>69</v>
      </c>
      <c r="E218" s="206" t="s">
        <v>70</v>
      </c>
      <c r="F218" s="208">
        <v>44208.606400462966</v>
      </c>
      <c r="G218" s="208">
        <v>44928</v>
      </c>
      <c r="H218" s="206" t="s">
        <v>162</v>
      </c>
      <c r="I218" s="209">
        <v>107210</v>
      </c>
      <c r="J218" s="210">
        <v>100009.96</v>
      </c>
      <c r="K218" s="209">
        <v>100839.7312946267</v>
      </c>
      <c r="L218" s="209">
        <v>107210</v>
      </c>
      <c r="M218" s="211">
        <v>0.94058139440900002</v>
      </c>
      <c r="N218" s="211">
        <v>3.7004703006000002</v>
      </c>
      <c r="O218" s="206" t="s">
        <v>71</v>
      </c>
      <c r="P218" s="212">
        <v>0.16091126040000001</v>
      </c>
      <c r="Q218" s="213"/>
      <c r="R218" s="129"/>
    </row>
    <row r="219" spans="2:18" x14ac:dyDescent="0.25">
      <c r="B219" s="101" t="s">
        <v>68</v>
      </c>
      <c r="C219" s="206" t="s">
        <v>246</v>
      </c>
      <c r="D219" s="207" t="s">
        <v>69</v>
      </c>
      <c r="E219" s="206" t="s">
        <v>70</v>
      </c>
      <c r="F219" s="208">
        <v>44228.461273148147</v>
      </c>
      <c r="G219" s="208">
        <v>44939</v>
      </c>
      <c r="H219" s="206" t="s">
        <v>162</v>
      </c>
      <c r="I219" s="209">
        <v>107300</v>
      </c>
      <c r="J219" s="210">
        <v>100189.28</v>
      </c>
      <c r="K219" s="209">
        <v>100809.4301477245</v>
      </c>
      <c r="L219" s="209">
        <v>107300</v>
      </c>
      <c r="M219" s="211">
        <v>0.93951006661400005</v>
      </c>
      <c r="N219" s="211">
        <v>3.7002619751000001</v>
      </c>
      <c r="O219" s="206" t="s">
        <v>71</v>
      </c>
      <c r="P219" s="212">
        <v>0.16086290850000001</v>
      </c>
      <c r="Q219" s="213"/>
      <c r="R219" s="129"/>
    </row>
    <row r="220" spans="2:18" x14ac:dyDescent="0.25">
      <c r="B220" s="101" t="s">
        <v>68</v>
      </c>
      <c r="C220" s="206" t="s">
        <v>246</v>
      </c>
      <c r="D220" s="207" t="s">
        <v>69</v>
      </c>
      <c r="E220" s="206" t="s">
        <v>70</v>
      </c>
      <c r="F220" s="208">
        <v>44208.608043981483</v>
      </c>
      <c r="G220" s="208">
        <v>44928</v>
      </c>
      <c r="H220" s="206" t="s">
        <v>162</v>
      </c>
      <c r="I220" s="209">
        <v>107210</v>
      </c>
      <c r="J220" s="210">
        <v>100009.96</v>
      </c>
      <c r="K220" s="209">
        <v>100839.7312946267</v>
      </c>
      <c r="L220" s="209">
        <v>107210</v>
      </c>
      <c r="M220" s="211">
        <v>0.94058139440900002</v>
      </c>
      <c r="N220" s="211">
        <v>3.7004703006000002</v>
      </c>
      <c r="O220" s="206" t="s">
        <v>71</v>
      </c>
      <c r="P220" s="212">
        <v>0.16091126040000001</v>
      </c>
      <c r="Q220" s="213"/>
      <c r="R220" s="129"/>
    </row>
    <row r="221" spans="2:18" x14ac:dyDescent="0.25">
      <c r="B221" s="101" t="s">
        <v>68</v>
      </c>
      <c r="C221" s="206" t="s">
        <v>246</v>
      </c>
      <c r="D221" s="207" t="s">
        <v>69</v>
      </c>
      <c r="E221" s="206" t="s">
        <v>70</v>
      </c>
      <c r="F221" s="208">
        <v>44210.549976851849</v>
      </c>
      <c r="G221" s="208">
        <v>44939</v>
      </c>
      <c r="H221" s="206" t="s">
        <v>162</v>
      </c>
      <c r="I221" s="209">
        <v>107300</v>
      </c>
      <c r="J221" s="210">
        <v>100009.96</v>
      </c>
      <c r="K221" s="209">
        <v>100809.4469509279</v>
      </c>
      <c r="L221" s="209">
        <v>107300</v>
      </c>
      <c r="M221" s="211">
        <v>0.939510223215</v>
      </c>
      <c r="N221" s="211">
        <v>3.700244911</v>
      </c>
      <c r="O221" s="206" t="s">
        <v>71</v>
      </c>
      <c r="P221" s="212">
        <v>0.16086293530000001</v>
      </c>
      <c r="Q221" s="213"/>
      <c r="R221" s="129"/>
    </row>
    <row r="222" spans="2:18" x14ac:dyDescent="0.25">
      <c r="B222" s="101" t="s">
        <v>68</v>
      </c>
      <c r="C222" s="206" t="s">
        <v>246</v>
      </c>
      <c r="D222" s="207" t="s">
        <v>69</v>
      </c>
      <c r="E222" s="206" t="s">
        <v>70</v>
      </c>
      <c r="F222" s="208">
        <v>44208.606840277775</v>
      </c>
      <c r="G222" s="208">
        <v>44928</v>
      </c>
      <c r="H222" s="206" t="s">
        <v>162</v>
      </c>
      <c r="I222" s="209">
        <v>107210</v>
      </c>
      <c r="J222" s="210">
        <v>100009.96</v>
      </c>
      <c r="K222" s="209">
        <v>100839.7312946267</v>
      </c>
      <c r="L222" s="209">
        <v>107210</v>
      </c>
      <c r="M222" s="211">
        <v>0.94058139440900002</v>
      </c>
      <c r="N222" s="211">
        <v>3.7004703006000002</v>
      </c>
      <c r="O222" s="206" t="s">
        <v>71</v>
      </c>
      <c r="P222" s="212">
        <v>0.16091126040000001</v>
      </c>
      <c r="Q222" s="213"/>
      <c r="R222" s="129"/>
    </row>
    <row r="223" spans="2:18" x14ac:dyDescent="0.25">
      <c r="B223" s="101" t="s">
        <v>68</v>
      </c>
      <c r="C223" s="206" t="s">
        <v>246</v>
      </c>
      <c r="D223" s="207" t="s">
        <v>69</v>
      </c>
      <c r="E223" s="206" t="s">
        <v>70</v>
      </c>
      <c r="F223" s="208">
        <v>44210.548877314817</v>
      </c>
      <c r="G223" s="208">
        <v>44939</v>
      </c>
      <c r="H223" s="206" t="s">
        <v>162</v>
      </c>
      <c r="I223" s="209">
        <v>107300</v>
      </c>
      <c r="J223" s="210">
        <v>100009.96</v>
      </c>
      <c r="K223" s="209">
        <v>100809.4469509279</v>
      </c>
      <c r="L223" s="209">
        <v>107300</v>
      </c>
      <c r="M223" s="211">
        <v>0.939510223215</v>
      </c>
      <c r="N223" s="211">
        <v>3.700244911</v>
      </c>
      <c r="O223" s="206" t="s">
        <v>71</v>
      </c>
      <c r="P223" s="212">
        <v>0.16086293530000001</v>
      </c>
      <c r="Q223" s="213"/>
      <c r="R223" s="129"/>
    </row>
    <row r="224" spans="2:18" x14ac:dyDescent="0.25">
      <c r="B224" s="101" t="s">
        <v>68</v>
      </c>
      <c r="C224" s="206" t="s">
        <v>246</v>
      </c>
      <c r="D224" s="207" t="s">
        <v>69</v>
      </c>
      <c r="E224" s="206" t="s">
        <v>70</v>
      </c>
      <c r="F224" s="208">
        <v>44210.55027777778</v>
      </c>
      <c r="G224" s="208">
        <v>44939</v>
      </c>
      <c r="H224" s="206" t="s">
        <v>162</v>
      </c>
      <c r="I224" s="209">
        <v>107300</v>
      </c>
      <c r="J224" s="210">
        <v>100009.96</v>
      </c>
      <c r="K224" s="209">
        <v>100809.4469509279</v>
      </c>
      <c r="L224" s="209">
        <v>107300</v>
      </c>
      <c r="M224" s="211">
        <v>0.939510223215</v>
      </c>
      <c r="N224" s="211">
        <v>3.700244911</v>
      </c>
      <c r="O224" s="206" t="s">
        <v>71</v>
      </c>
      <c r="P224" s="212">
        <v>0.16086293530000001</v>
      </c>
      <c r="Q224" s="213"/>
      <c r="R224" s="134"/>
    </row>
    <row r="225" spans="2:18" x14ac:dyDescent="0.25">
      <c r="B225" s="101" t="s">
        <v>68</v>
      </c>
      <c r="C225" s="206" t="s">
        <v>246</v>
      </c>
      <c r="D225" s="207" t="s">
        <v>69</v>
      </c>
      <c r="E225" s="206" t="s">
        <v>70</v>
      </c>
      <c r="F225" s="208">
        <v>44208.607210648152</v>
      </c>
      <c r="G225" s="208">
        <v>44928</v>
      </c>
      <c r="H225" s="206" t="s">
        <v>162</v>
      </c>
      <c r="I225" s="209">
        <v>107210</v>
      </c>
      <c r="J225" s="210">
        <v>100009.96</v>
      </c>
      <c r="K225" s="209">
        <v>100839.7312946267</v>
      </c>
      <c r="L225" s="209">
        <v>107210</v>
      </c>
      <c r="M225" s="211">
        <v>0.94058139440900002</v>
      </c>
      <c r="N225" s="211">
        <v>3.7004703006000002</v>
      </c>
      <c r="O225" s="206" t="s">
        <v>71</v>
      </c>
      <c r="P225" s="212">
        <v>0.16091126040000001</v>
      </c>
      <c r="Q225" s="213"/>
      <c r="R225" s="129"/>
    </row>
    <row r="226" spans="2:18" x14ac:dyDescent="0.25">
      <c r="B226" s="101" t="s">
        <v>68</v>
      </c>
      <c r="C226" s="206" t="s">
        <v>246</v>
      </c>
      <c r="D226" s="207" t="s">
        <v>69</v>
      </c>
      <c r="E226" s="206" t="s">
        <v>70</v>
      </c>
      <c r="F226" s="208">
        <v>44210.54923611111</v>
      </c>
      <c r="G226" s="208">
        <v>44939</v>
      </c>
      <c r="H226" s="206" t="s">
        <v>162</v>
      </c>
      <c r="I226" s="209">
        <v>107300</v>
      </c>
      <c r="J226" s="210">
        <v>100009.96</v>
      </c>
      <c r="K226" s="209">
        <v>100809.4469509279</v>
      </c>
      <c r="L226" s="209">
        <v>107300</v>
      </c>
      <c r="M226" s="211">
        <v>0.939510223215</v>
      </c>
      <c r="N226" s="211">
        <v>3.700244911</v>
      </c>
      <c r="O226" s="206" t="s">
        <v>71</v>
      </c>
      <c r="P226" s="212">
        <v>0.16086293530000001</v>
      </c>
      <c r="Q226" s="213"/>
      <c r="R226" s="129"/>
    </row>
    <row r="227" spans="2:18" x14ac:dyDescent="0.25">
      <c r="B227" s="110"/>
      <c r="C227" s="214" t="s">
        <v>247</v>
      </c>
      <c r="D227" s="214"/>
      <c r="E227" s="214"/>
      <c r="F227" s="214"/>
      <c r="G227" s="214"/>
      <c r="H227" s="214"/>
      <c r="I227" s="215">
        <v>1233500</v>
      </c>
      <c r="J227" s="216">
        <v>1150383.5499999998</v>
      </c>
      <c r="K227" s="217">
        <v>1159460.0448509613</v>
      </c>
      <c r="L227" s="215">
        <v>1233500</v>
      </c>
      <c r="M227" s="213"/>
      <c r="N227" s="213"/>
      <c r="O227" s="213"/>
      <c r="P227" s="218">
        <v>1.8501653545999999</v>
      </c>
      <c r="Q227" s="219" t="s">
        <v>243</v>
      </c>
      <c r="R227" s="129"/>
    </row>
    <row r="228" spans="2:18" x14ac:dyDescent="0.25">
      <c r="B228" s="101" t="s">
        <v>68</v>
      </c>
      <c r="C228" s="206" t="s">
        <v>79</v>
      </c>
      <c r="D228" s="207" t="s">
        <v>69</v>
      </c>
      <c r="E228" s="206" t="s">
        <v>70</v>
      </c>
      <c r="F228" s="208">
        <v>44062.605254629627</v>
      </c>
      <c r="G228" s="208">
        <v>44767</v>
      </c>
      <c r="H228" s="206" t="s">
        <v>162</v>
      </c>
      <c r="I228" s="209">
        <v>53950.73</v>
      </c>
      <c r="J228" s="210">
        <v>50000</v>
      </c>
      <c r="K228" s="209">
        <v>49995.663755438603</v>
      </c>
      <c r="L228" s="209">
        <v>53950.73</v>
      </c>
      <c r="M228" s="211">
        <v>0.92669114496600002</v>
      </c>
      <c r="N228" s="211">
        <v>4.1723350462999997</v>
      </c>
      <c r="O228" s="206" t="s">
        <v>71</v>
      </c>
      <c r="P228" s="212">
        <v>7.9778725800000005E-2</v>
      </c>
      <c r="Q228" s="213"/>
      <c r="R228" s="129"/>
    </row>
    <row r="229" spans="2:18" x14ac:dyDescent="0.25">
      <c r="B229" s="110"/>
      <c r="C229" s="214" t="s">
        <v>80</v>
      </c>
      <c r="D229" s="214"/>
      <c r="E229" s="214"/>
      <c r="F229" s="214"/>
      <c r="G229" s="214"/>
      <c r="H229" s="214"/>
      <c r="I229" s="215">
        <v>53950.73</v>
      </c>
      <c r="J229" s="216">
        <v>50000</v>
      </c>
      <c r="K229" s="217">
        <v>49995.663755438603</v>
      </c>
      <c r="L229" s="215">
        <v>53950.73</v>
      </c>
      <c r="M229" s="213"/>
      <c r="N229" s="213"/>
      <c r="O229" s="213"/>
      <c r="P229" s="218">
        <v>7.9778725800000005E-2</v>
      </c>
      <c r="Q229" s="219" t="s">
        <v>243</v>
      </c>
      <c r="R229" s="129"/>
    </row>
    <row r="230" spans="2:18" x14ac:dyDescent="0.25">
      <c r="B230" s="101" t="s">
        <v>68</v>
      </c>
      <c r="C230" s="206" t="s">
        <v>211</v>
      </c>
      <c r="D230" s="207" t="s">
        <v>248</v>
      </c>
      <c r="E230" s="206" t="s">
        <v>248</v>
      </c>
      <c r="F230" s="208">
        <v>44467.425694444442</v>
      </c>
      <c r="G230" s="208">
        <v>46132</v>
      </c>
      <c r="H230" s="206" t="s">
        <v>162</v>
      </c>
      <c r="I230" s="209">
        <v>126143.84</v>
      </c>
      <c r="J230" s="210">
        <v>101056.67</v>
      </c>
      <c r="K230" s="209">
        <v>101117.1046213277</v>
      </c>
      <c r="L230" s="209">
        <v>126143.84</v>
      </c>
      <c r="M230" s="211">
        <v>0.80160160513099998</v>
      </c>
      <c r="N230" s="211">
        <v>5.6144809181999999</v>
      </c>
      <c r="O230" s="206" t="s">
        <v>71</v>
      </c>
      <c r="P230" s="212">
        <v>0.16135386860000001</v>
      </c>
      <c r="Q230" s="213"/>
      <c r="R230" s="129"/>
    </row>
    <row r="231" spans="2:18" x14ac:dyDescent="0.25">
      <c r="B231" s="101" t="s">
        <v>98</v>
      </c>
      <c r="C231" s="206" t="s">
        <v>211</v>
      </c>
      <c r="D231" s="207" t="s">
        <v>248</v>
      </c>
      <c r="E231" s="206" t="s">
        <v>248</v>
      </c>
      <c r="F231" s="208">
        <v>44375.690578703703</v>
      </c>
      <c r="G231" s="208">
        <v>45139</v>
      </c>
      <c r="H231" s="206" t="s">
        <v>162</v>
      </c>
      <c r="I231" s="209">
        <v>2347.7600000000002</v>
      </c>
      <c r="J231" s="210">
        <v>2023.35</v>
      </c>
      <c r="K231" s="209">
        <v>2025.0134402901999</v>
      </c>
      <c r="L231" s="209">
        <v>2347.7600000000002</v>
      </c>
      <c r="M231" s="211">
        <v>0.86253000318999995</v>
      </c>
      <c r="N231" s="211">
        <v>7.9759282227000003</v>
      </c>
      <c r="O231" s="206" t="s">
        <v>71</v>
      </c>
      <c r="P231" s="212">
        <v>3.2313401000000001E-3</v>
      </c>
      <c r="Q231" s="213"/>
      <c r="R231" s="129"/>
    </row>
    <row r="232" spans="2:18" x14ac:dyDescent="0.25">
      <c r="B232" s="101" t="s">
        <v>68</v>
      </c>
      <c r="C232" s="206" t="s">
        <v>211</v>
      </c>
      <c r="D232" s="207" t="s">
        <v>248</v>
      </c>
      <c r="E232" s="206" t="s">
        <v>248</v>
      </c>
      <c r="F232" s="208">
        <v>44424.721342592595</v>
      </c>
      <c r="G232" s="208">
        <v>44974</v>
      </c>
      <c r="H232" s="206" t="s">
        <v>162</v>
      </c>
      <c r="I232" s="209">
        <v>104897.26</v>
      </c>
      <c r="J232" s="210">
        <v>100000</v>
      </c>
      <c r="K232" s="209">
        <v>100408.73235685741</v>
      </c>
      <c r="L232" s="209">
        <v>104897.26</v>
      </c>
      <c r="M232" s="211">
        <v>0.95721024893200002</v>
      </c>
      <c r="N232" s="211">
        <v>3.2897431353000002</v>
      </c>
      <c r="O232" s="206" t="s">
        <v>71</v>
      </c>
      <c r="P232" s="212">
        <v>0.1602235098</v>
      </c>
      <c r="Q232" s="213"/>
      <c r="R232" s="129"/>
    </row>
    <row r="233" spans="2:18" x14ac:dyDescent="0.25">
      <c r="B233" s="101" t="s">
        <v>68</v>
      </c>
      <c r="C233" s="206" t="s">
        <v>211</v>
      </c>
      <c r="D233" s="207" t="s">
        <v>248</v>
      </c>
      <c r="E233" s="206" t="s">
        <v>248</v>
      </c>
      <c r="F233" s="208">
        <v>44326.70175925926</v>
      </c>
      <c r="G233" s="208">
        <v>46153</v>
      </c>
      <c r="H233" s="206" t="s">
        <v>162</v>
      </c>
      <c r="I233" s="209">
        <v>127530.14</v>
      </c>
      <c r="J233" s="210">
        <v>100000</v>
      </c>
      <c r="K233" s="209">
        <v>103509.6375416338</v>
      </c>
      <c r="L233" s="209">
        <v>127530.14</v>
      </c>
      <c r="M233" s="211">
        <v>0.81164842712200003</v>
      </c>
      <c r="N233" s="211">
        <v>5.5037829295999998</v>
      </c>
      <c r="O233" s="206" t="s">
        <v>71</v>
      </c>
      <c r="P233" s="212">
        <v>0.16517166429999999</v>
      </c>
      <c r="Q233" s="213"/>
      <c r="R233" s="129"/>
    </row>
    <row r="234" spans="2:18" x14ac:dyDescent="0.25">
      <c r="B234" s="101" t="s">
        <v>68</v>
      </c>
      <c r="C234" s="206" t="s">
        <v>211</v>
      </c>
      <c r="D234" s="207" t="s">
        <v>248</v>
      </c>
      <c r="E234" s="206" t="s">
        <v>248</v>
      </c>
      <c r="F234" s="208">
        <v>44421.710474537038</v>
      </c>
      <c r="G234" s="208">
        <v>44971</v>
      </c>
      <c r="H234" s="206" t="s">
        <v>162</v>
      </c>
      <c r="I234" s="209">
        <v>104897.26</v>
      </c>
      <c r="J234" s="210">
        <v>100000</v>
      </c>
      <c r="K234" s="209">
        <v>100444.3183887491</v>
      </c>
      <c r="L234" s="209">
        <v>104897.26</v>
      </c>
      <c r="M234" s="211">
        <v>0.95754949546599999</v>
      </c>
      <c r="N234" s="211">
        <v>3.2897500971000002</v>
      </c>
      <c r="O234" s="206" t="s">
        <v>71</v>
      </c>
      <c r="P234" s="212">
        <v>0.16028029490000001</v>
      </c>
      <c r="Q234" s="213"/>
      <c r="R234" s="129"/>
    </row>
    <row r="235" spans="2:18" x14ac:dyDescent="0.25">
      <c r="B235" s="101" t="s">
        <v>68</v>
      </c>
      <c r="C235" s="206" t="s">
        <v>211</v>
      </c>
      <c r="D235" s="207" t="s">
        <v>248</v>
      </c>
      <c r="E235" s="206" t="s">
        <v>248</v>
      </c>
      <c r="F235" s="208">
        <v>44321.736574074072</v>
      </c>
      <c r="G235" s="208">
        <v>46146</v>
      </c>
      <c r="H235" s="206" t="s">
        <v>162</v>
      </c>
      <c r="I235" s="209">
        <v>127500</v>
      </c>
      <c r="J235" s="210">
        <v>100000</v>
      </c>
      <c r="K235" s="209">
        <v>100896.5522689225</v>
      </c>
      <c r="L235" s="209">
        <v>127500</v>
      </c>
      <c r="M235" s="211">
        <v>0.79134550799199999</v>
      </c>
      <c r="N235" s="211">
        <v>5.5774556250999998</v>
      </c>
      <c r="O235" s="206" t="s">
        <v>71</v>
      </c>
      <c r="P235" s="212">
        <v>0.16100193039999999</v>
      </c>
      <c r="Q235" s="213"/>
      <c r="R235" s="129"/>
    </row>
    <row r="236" spans="2:18" x14ac:dyDescent="0.25">
      <c r="B236" s="101" t="s">
        <v>68</v>
      </c>
      <c r="C236" s="206" t="s">
        <v>211</v>
      </c>
      <c r="D236" s="207" t="s">
        <v>248</v>
      </c>
      <c r="E236" s="206" t="s">
        <v>248</v>
      </c>
      <c r="F236" s="208">
        <v>44418.623379629629</v>
      </c>
      <c r="G236" s="208">
        <v>44967</v>
      </c>
      <c r="H236" s="206" t="s">
        <v>162</v>
      </c>
      <c r="I236" s="209">
        <v>104897.26</v>
      </c>
      <c r="J236" s="210">
        <v>100009</v>
      </c>
      <c r="K236" s="209">
        <v>100471.17888961791</v>
      </c>
      <c r="L236" s="209">
        <v>104897.26</v>
      </c>
      <c r="M236" s="211">
        <v>0.95780556031300002</v>
      </c>
      <c r="N236" s="211">
        <v>3.2896508362999999</v>
      </c>
      <c r="O236" s="206" t="s">
        <v>71</v>
      </c>
      <c r="P236" s="212">
        <v>0.16032315659999999</v>
      </c>
      <c r="Q236" s="213"/>
      <c r="R236" s="129"/>
    </row>
    <row r="237" spans="2:18" x14ac:dyDescent="0.25">
      <c r="B237" s="101" t="s">
        <v>68</v>
      </c>
      <c r="C237" s="206" t="s">
        <v>211</v>
      </c>
      <c r="D237" s="207" t="s">
        <v>248</v>
      </c>
      <c r="E237" s="206" t="s">
        <v>248</v>
      </c>
      <c r="F237" s="208">
        <v>44321.712708333333</v>
      </c>
      <c r="G237" s="208">
        <v>46146</v>
      </c>
      <c r="H237" s="206" t="s">
        <v>162</v>
      </c>
      <c r="I237" s="209">
        <v>127515.07</v>
      </c>
      <c r="J237" s="210">
        <v>100014.87</v>
      </c>
      <c r="K237" s="209">
        <v>100896.77675004709</v>
      </c>
      <c r="L237" s="209">
        <v>127515.07</v>
      </c>
      <c r="M237" s="211">
        <v>0.79125374553799999</v>
      </c>
      <c r="N237" s="211">
        <v>5.5774838807</v>
      </c>
      <c r="O237" s="206" t="s">
        <v>71</v>
      </c>
      <c r="P237" s="212">
        <v>0.16100228859999999</v>
      </c>
      <c r="Q237" s="213"/>
      <c r="R237" s="129"/>
    </row>
    <row r="238" spans="2:18" x14ac:dyDescent="0.25">
      <c r="B238" s="101" t="s">
        <v>68</v>
      </c>
      <c r="C238" s="206" t="s">
        <v>211</v>
      </c>
      <c r="D238" s="207" t="s">
        <v>248</v>
      </c>
      <c r="E238" s="206" t="s">
        <v>248</v>
      </c>
      <c r="F238" s="208">
        <v>44291.636643518519</v>
      </c>
      <c r="G238" s="208">
        <v>46111</v>
      </c>
      <c r="H238" s="206" t="s">
        <v>162</v>
      </c>
      <c r="I238" s="209">
        <v>127500</v>
      </c>
      <c r="J238" s="210">
        <v>100074.86</v>
      </c>
      <c r="K238" s="209">
        <v>100060.24044932341</v>
      </c>
      <c r="L238" s="209">
        <v>127500</v>
      </c>
      <c r="M238" s="211">
        <v>0.784786199603</v>
      </c>
      <c r="N238" s="211">
        <v>5.6153438478000002</v>
      </c>
      <c r="O238" s="206" t="s">
        <v>71</v>
      </c>
      <c r="P238" s="212">
        <v>0.15966741679999999</v>
      </c>
      <c r="Q238" s="213"/>
      <c r="R238" s="129"/>
    </row>
    <row r="239" spans="2:18" x14ac:dyDescent="0.25">
      <c r="B239" s="101" t="s">
        <v>68</v>
      </c>
      <c r="C239" s="206" t="s">
        <v>211</v>
      </c>
      <c r="D239" s="207" t="s">
        <v>248</v>
      </c>
      <c r="E239" s="206" t="s">
        <v>248</v>
      </c>
      <c r="F239" s="208">
        <v>44531.623310185183</v>
      </c>
      <c r="G239" s="208">
        <v>46097</v>
      </c>
      <c r="H239" s="206" t="s">
        <v>162</v>
      </c>
      <c r="I239" s="209">
        <v>31196.91</v>
      </c>
      <c r="J239" s="210">
        <v>25298.25</v>
      </c>
      <c r="K239" s="209">
        <v>25079.550112614201</v>
      </c>
      <c r="L239" s="209">
        <v>31196.91</v>
      </c>
      <c r="M239" s="211">
        <v>0.80391135252199997</v>
      </c>
      <c r="N239" s="211">
        <v>5.6144809181999999</v>
      </c>
      <c r="O239" s="206" t="s">
        <v>71</v>
      </c>
      <c r="P239" s="212">
        <v>4.0019761700000003E-2</v>
      </c>
      <c r="Q239" s="213"/>
      <c r="R239" s="129"/>
    </row>
    <row r="240" spans="2:18" x14ac:dyDescent="0.25">
      <c r="B240" s="101" t="s">
        <v>68</v>
      </c>
      <c r="C240" s="206" t="s">
        <v>211</v>
      </c>
      <c r="D240" s="207" t="s">
        <v>248</v>
      </c>
      <c r="E240" s="206" t="s">
        <v>248</v>
      </c>
      <c r="F240" s="208">
        <v>44386.493773148148</v>
      </c>
      <c r="G240" s="208">
        <v>46146</v>
      </c>
      <c r="H240" s="206" t="s">
        <v>162</v>
      </c>
      <c r="I240" s="209">
        <v>127515.07</v>
      </c>
      <c r="J240" s="210">
        <v>100993.82</v>
      </c>
      <c r="K240" s="209">
        <v>100903.6816863787</v>
      </c>
      <c r="L240" s="209">
        <v>127515.07</v>
      </c>
      <c r="M240" s="211">
        <v>0.791307895501</v>
      </c>
      <c r="N240" s="211">
        <v>5.5756249999999996</v>
      </c>
      <c r="O240" s="206" t="s">
        <v>71</v>
      </c>
      <c r="P240" s="212">
        <v>0.16101330689999999</v>
      </c>
      <c r="Q240" s="213"/>
      <c r="R240" s="129"/>
    </row>
    <row r="241" spans="2:18" x14ac:dyDescent="0.25">
      <c r="B241" s="101" t="s">
        <v>68</v>
      </c>
      <c r="C241" s="206" t="s">
        <v>211</v>
      </c>
      <c r="D241" s="207" t="s">
        <v>248</v>
      </c>
      <c r="E241" s="206" t="s">
        <v>248</v>
      </c>
      <c r="F241" s="208">
        <v>44460.381886574076</v>
      </c>
      <c r="G241" s="208">
        <v>46132</v>
      </c>
      <c r="H241" s="206" t="s">
        <v>162</v>
      </c>
      <c r="I241" s="209">
        <v>126143.84</v>
      </c>
      <c r="J241" s="210">
        <v>100950.84</v>
      </c>
      <c r="K241" s="209">
        <v>101117.1030327214</v>
      </c>
      <c r="L241" s="209">
        <v>126143.84</v>
      </c>
      <c r="M241" s="211">
        <v>0.80160159253700003</v>
      </c>
      <c r="N241" s="211">
        <v>5.6144813527000004</v>
      </c>
      <c r="O241" s="206" t="s">
        <v>71</v>
      </c>
      <c r="P241" s="212">
        <v>0.16135386609999999</v>
      </c>
      <c r="Q241" s="213"/>
      <c r="R241" s="129"/>
    </row>
    <row r="242" spans="2:18" x14ac:dyDescent="0.25">
      <c r="B242" s="101" t="s">
        <v>68</v>
      </c>
      <c r="C242" s="206" t="s">
        <v>211</v>
      </c>
      <c r="D242" s="207" t="s">
        <v>248</v>
      </c>
      <c r="E242" s="206" t="s">
        <v>248</v>
      </c>
      <c r="F242" s="208">
        <v>44370.42659722222</v>
      </c>
      <c r="G242" s="208">
        <v>46132</v>
      </c>
      <c r="H242" s="206" t="s">
        <v>162</v>
      </c>
      <c r="I242" s="209">
        <v>127500</v>
      </c>
      <c r="J242" s="210">
        <v>100947.44</v>
      </c>
      <c r="K242" s="209">
        <v>101113.9587602604</v>
      </c>
      <c r="L242" s="209">
        <v>127500</v>
      </c>
      <c r="M242" s="211">
        <v>0.79305065694300003</v>
      </c>
      <c r="N242" s="211">
        <v>5.6153413389000004</v>
      </c>
      <c r="O242" s="206" t="s">
        <v>71</v>
      </c>
      <c r="P242" s="212">
        <v>0.16134884869999999</v>
      </c>
      <c r="Q242" s="213"/>
      <c r="R242" s="129"/>
    </row>
    <row r="243" spans="2:18" x14ac:dyDescent="0.25">
      <c r="B243" s="101" t="s">
        <v>68</v>
      </c>
      <c r="C243" s="206" t="s">
        <v>211</v>
      </c>
      <c r="D243" s="207" t="s">
        <v>248</v>
      </c>
      <c r="E243" s="206" t="s">
        <v>248</v>
      </c>
      <c r="F243" s="208">
        <v>44424.721273148149</v>
      </c>
      <c r="G243" s="208">
        <v>44974</v>
      </c>
      <c r="H243" s="206" t="s">
        <v>162</v>
      </c>
      <c r="I243" s="209">
        <v>104897.26</v>
      </c>
      <c r="J243" s="210">
        <v>100000</v>
      </c>
      <c r="K243" s="209">
        <v>100408.73235685741</v>
      </c>
      <c r="L243" s="209">
        <v>104897.26</v>
      </c>
      <c r="M243" s="211">
        <v>0.95721024893200002</v>
      </c>
      <c r="N243" s="211">
        <v>3.2897431353000002</v>
      </c>
      <c r="O243" s="206" t="s">
        <v>71</v>
      </c>
      <c r="P243" s="212">
        <v>0.1602235098</v>
      </c>
      <c r="Q243" s="213"/>
      <c r="R243" s="129"/>
    </row>
    <row r="244" spans="2:18" x14ac:dyDescent="0.25">
      <c r="B244" s="101" t="s">
        <v>68</v>
      </c>
      <c r="C244" s="206" t="s">
        <v>211</v>
      </c>
      <c r="D244" s="207" t="s">
        <v>248</v>
      </c>
      <c r="E244" s="206" t="s">
        <v>248</v>
      </c>
      <c r="F244" s="208">
        <v>44326.700914351852</v>
      </c>
      <c r="G244" s="208">
        <v>46153</v>
      </c>
      <c r="H244" s="206" t="s">
        <v>162</v>
      </c>
      <c r="I244" s="209">
        <v>127530.14</v>
      </c>
      <c r="J244" s="210">
        <v>100000</v>
      </c>
      <c r="K244" s="209">
        <v>103509.6375416338</v>
      </c>
      <c r="L244" s="209">
        <v>127530.14</v>
      </c>
      <c r="M244" s="211">
        <v>0.81164842712200003</v>
      </c>
      <c r="N244" s="211">
        <v>5.5037829295999998</v>
      </c>
      <c r="O244" s="206" t="s">
        <v>71</v>
      </c>
      <c r="P244" s="212">
        <v>0.16517166429999999</v>
      </c>
      <c r="Q244" s="213"/>
      <c r="R244" s="129"/>
    </row>
    <row r="245" spans="2:18" x14ac:dyDescent="0.25">
      <c r="B245" s="101" t="s">
        <v>68</v>
      </c>
      <c r="C245" s="206" t="s">
        <v>211</v>
      </c>
      <c r="D245" s="207" t="s">
        <v>248</v>
      </c>
      <c r="E245" s="206" t="s">
        <v>248</v>
      </c>
      <c r="F245" s="208">
        <v>44418.624178240738</v>
      </c>
      <c r="G245" s="208">
        <v>44967</v>
      </c>
      <c r="H245" s="206" t="s">
        <v>162</v>
      </c>
      <c r="I245" s="209">
        <v>104897.26</v>
      </c>
      <c r="J245" s="210">
        <v>100009</v>
      </c>
      <c r="K245" s="209">
        <v>100471.17888961791</v>
      </c>
      <c r="L245" s="209">
        <v>104897.26</v>
      </c>
      <c r="M245" s="211">
        <v>0.95780556031300002</v>
      </c>
      <c r="N245" s="211">
        <v>3.2896508362999999</v>
      </c>
      <c r="O245" s="206" t="s">
        <v>71</v>
      </c>
      <c r="P245" s="212">
        <v>0.16032315659999999</v>
      </c>
      <c r="Q245" s="213"/>
      <c r="R245" s="129"/>
    </row>
    <row r="246" spans="2:18" x14ac:dyDescent="0.25">
      <c r="B246" s="101" t="s">
        <v>68</v>
      </c>
      <c r="C246" s="206" t="s">
        <v>211</v>
      </c>
      <c r="D246" s="207" t="s">
        <v>248</v>
      </c>
      <c r="E246" s="206" t="s">
        <v>248</v>
      </c>
      <c r="F246" s="208">
        <v>44321.716516203705</v>
      </c>
      <c r="G246" s="208">
        <v>46146</v>
      </c>
      <c r="H246" s="206" t="s">
        <v>162</v>
      </c>
      <c r="I246" s="209">
        <v>127515.07</v>
      </c>
      <c r="J246" s="210">
        <v>100014.87</v>
      </c>
      <c r="K246" s="209">
        <v>100896.77675004709</v>
      </c>
      <c r="L246" s="209">
        <v>127515.07</v>
      </c>
      <c r="M246" s="211">
        <v>0.79125374553799999</v>
      </c>
      <c r="N246" s="211">
        <v>5.5774838807</v>
      </c>
      <c r="O246" s="206" t="s">
        <v>71</v>
      </c>
      <c r="P246" s="212">
        <v>0.16100228859999999</v>
      </c>
      <c r="Q246" s="213"/>
      <c r="R246" s="129"/>
    </row>
    <row r="247" spans="2:18" x14ac:dyDescent="0.25">
      <c r="B247" s="101" t="s">
        <v>68</v>
      </c>
      <c r="C247" s="206" t="s">
        <v>211</v>
      </c>
      <c r="D247" s="207" t="s">
        <v>248</v>
      </c>
      <c r="E247" s="206" t="s">
        <v>248</v>
      </c>
      <c r="F247" s="208">
        <v>44307.732407407406</v>
      </c>
      <c r="G247" s="208">
        <v>46132</v>
      </c>
      <c r="H247" s="206" t="s">
        <v>162</v>
      </c>
      <c r="I247" s="209">
        <v>127500</v>
      </c>
      <c r="J247" s="210">
        <v>100000</v>
      </c>
      <c r="K247" s="209">
        <v>101113.9587602604</v>
      </c>
      <c r="L247" s="209">
        <v>127500</v>
      </c>
      <c r="M247" s="211">
        <v>0.79305065694300003</v>
      </c>
      <c r="N247" s="211">
        <v>5.6153413389000004</v>
      </c>
      <c r="O247" s="206" t="s">
        <v>71</v>
      </c>
      <c r="P247" s="212">
        <v>0.16134884869999999</v>
      </c>
      <c r="Q247" s="213"/>
      <c r="R247" s="129"/>
    </row>
    <row r="248" spans="2:18" x14ac:dyDescent="0.25">
      <c r="B248" s="101" t="s">
        <v>68</v>
      </c>
      <c r="C248" s="206" t="s">
        <v>211</v>
      </c>
      <c r="D248" s="207" t="s">
        <v>248</v>
      </c>
      <c r="E248" s="206" t="s">
        <v>248</v>
      </c>
      <c r="F248" s="208">
        <v>44418.623344907406</v>
      </c>
      <c r="G248" s="208">
        <v>44967</v>
      </c>
      <c r="H248" s="206" t="s">
        <v>162</v>
      </c>
      <c r="I248" s="209">
        <v>104897.26</v>
      </c>
      <c r="J248" s="210">
        <v>100009</v>
      </c>
      <c r="K248" s="209">
        <v>100471.17888961791</v>
      </c>
      <c r="L248" s="209">
        <v>104897.26</v>
      </c>
      <c r="M248" s="211">
        <v>0.95780556031300002</v>
      </c>
      <c r="N248" s="211">
        <v>3.2896508362999999</v>
      </c>
      <c r="O248" s="206" t="s">
        <v>71</v>
      </c>
      <c r="P248" s="212">
        <v>0.16032315659999999</v>
      </c>
      <c r="Q248" s="213"/>
      <c r="R248" s="129"/>
    </row>
    <row r="249" spans="2:18" x14ac:dyDescent="0.25">
      <c r="B249" s="101" t="s">
        <v>68</v>
      </c>
      <c r="C249" s="206" t="s">
        <v>211</v>
      </c>
      <c r="D249" s="207" t="s">
        <v>248</v>
      </c>
      <c r="E249" s="206" t="s">
        <v>248</v>
      </c>
      <c r="F249" s="208">
        <v>44473.550497685188</v>
      </c>
      <c r="G249" s="208">
        <v>46097</v>
      </c>
      <c r="H249" s="206" t="s">
        <v>162</v>
      </c>
      <c r="I249" s="209">
        <v>31196.91</v>
      </c>
      <c r="J249" s="210">
        <v>25079.61</v>
      </c>
      <c r="K249" s="209">
        <v>25079.550112614201</v>
      </c>
      <c r="L249" s="209">
        <v>31196.91</v>
      </c>
      <c r="M249" s="211">
        <v>0.80391135252199997</v>
      </c>
      <c r="N249" s="211">
        <v>5.6144809181999999</v>
      </c>
      <c r="O249" s="206" t="s">
        <v>71</v>
      </c>
      <c r="P249" s="212">
        <v>4.0019761700000003E-2</v>
      </c>
      <c r="Q249" s="213"/>
      <c r="R249" s="129"/>
    </row>
    <row r="250" spans="2:18" x14ac:dyDescent="0.25">
      <c r="B250" s="101" t="s">
        <v>68</v>
      </c>
      <c r="C250" s="206" t="s">
        <v>211</v>
      </c>
      <c r="D250" s="207" t="s">
        <v>248</v>
      </c>
      <c r="E250" s="206" t="s">
        <v>248</v>
      </c>
      <c r="F250" s="208">
        <v>44375.753657407404</v>
      </c>
      <c r="G250" s="208">
        <v>46097</v>
      </c>
      <c r="H250" s="206" t="s">
        <v>162</v>
      </c>
      <c r="I250" s="209">
        <v>31539.72</v>
      </c>
      <c r="J250" s="210">
        <v>25053.35</v>
      </c>
      <c r="K250" s="209">
        <v>25079.550112614201</v>
      </c>
      <c r="L250" s="209">
        <v>31539.72</v>
      </c>
      <c r="M250" s="211">
        <v>0.79517351811000003</v>
      </c>
      <c r="N250" s="211">
        <v>5.6144809181999999</v>
      </c>
      <c r="O250" s="206" t="s">
        <v>71</v>
      </c>
      <c r="P250" s="212">
        <v>4.0019761700000003E-2</v>
      </c>
      <c r="Q250" s="213"/>
      <c r="R250" s="129"/>
    </row>
    <row r="251" spans="2:18" x14ac:dyDescent="0.25">
      <c r="B251" s="101" t="s">
        <v>200</v>
      </c>
      <c r="C251" s="206" t="s">
        <v>211</v>
      </c>
      <c r="D251" s="207" t="s">
        <v>248</v>
      </c>
      <c r="E251" s="206" t="s">
        <v>248</v>
      </c>
      <c r="F251" s="208">
        <v>44425.475775462961</v>
      </c>
      <c r="G251" s="208">
        <v>46659</v>
      </c>
      <c r="H251" s="206" t="s">
        <v>162</v>
      </c>
      <c r="I251" s="209">
        <v>2796.39</v>
      </c>
      <c r="J251" s="210">
        <v>2046.67</v>
      </c>
      <c r="K251" s="209">
        <v>2031.1161159965</v>
      </c>
      <c r="L251" s="209">
        <v>2796.39</v>
      </c>
      <c r="M251" s="211">
        <v>0.72633506628099997</v>
      </c>
      <c r="N251" s="211">
        <v>6.2171016785999997</v>
      </c>
      <c r="O251" s="206" t="s">
        <v>71</v>
      </c>
      <c r="P251" s="212">
        <v>3.2410782000000002E-3</v>
      </c>
      <c r="Q251" s="213"/>
      <c r="R251" s="129"/>
    </row>
    <row r="252" spans="2:18" x14ac:dyDescent="0.25">
      <c r="B252" s="101" t="s">
        <v>68</v>
      </c>
      <c r="C252" s="206" t="s">
        <v>211</v>
      </c>
      <c r="D252" s="207" t="s">
        <v>248</v>
      </c>
      <c r="E252" s="206" t="s">
        <v>248</v>
      </c>
      <c r="F252" s="208">
        <v>44551.482974537037</v>
      </c>
      <c r="G252" s="208">
        <v>46132</v>
      </c>
      <c r="H252" s="206" t="s">
        <v>162</v>
      </c>
      <c r="I252" s="209">
        <v>124787.68</v>
      </c>
      <c r="J252" s="210">
        <v>100965.89</v>
      </c>
      <c r="K252" s="209">
        <v>101117.1030983759</v>
      </c>
      <c r="L252" s="209">
        <v>124787.68</v>
      </c>
      <c r="M252" s="211">
        <v>0.81031319036000005</v>
      </c>
      <c r="N252" s="211">
        <v>5.6144813346999998</v>
      </c>
      <c r="O252" s="206" t="s">
        <v>71</v>
      </c>
      <c r="P252" s="212">
        <v>0.1613538662</v>
      </c>
      <c r="Q252" s="213"/>
      <c r="R252" s="129"/>
    </row>
    <row r="253" spans="2:18" x14ac:dyDescent="0.25">
      <c r="B253" s="101" t="s">
        <v>68</v>
      </c>
      <c r="C253" s="206" t="s">
        <v>211</v>
      </c>
      <c r="D253" s="207" t="s">
        <v>248</v>
      </c>
      <c r="E253" s="206" t="s">
        <v>248</v>
      </c>
      <c r="F253" s="208">
        <v>44326.702048611114</v>
      </c>
      <c r="G253" s="208">
        <v>46153</v>
      </c>
      <c r="H253" s="206" t="s">
        <v>162</v>
      </c>
      <c r="I253" s="209">
        <v>127530.14</v>
      </c>
      <c r="J253" s="210">
        <v>100000</v>
      </c>
      <c r="K253" s="209">
        <v>103509.6375416338</v>
      </c>
      <c r="L253" s="209">
        <v>127530.14</v>
      </c>
      <c r="M253" s="211">
        <v>0.81164842712200003</v>
      </c>
      <c r="N253" s="211">
        <v>5.5037829295999998</v>
      </c>
      <c r="O253" s="206" t="s">
        <v>71</v>
      </c>
      <c r="P253" s="212">
        <v>0.16517166429999999</v>
      </c>
      <c r="Q253" s="213"/>
      <c r="R253" s="129"/>
    </row>
    <row r="254" spans="2:18" x14ac:dyDescent="0.25">
      <c r="B254" s="101" t="s">
        <v>68</v>
      </c>
      <c r="C254" s="206" t="s">
        <v>211</v>
      </c>
      <c r="D254" s="207" t="s">
        <v>248</v>
      </c>
      <c r="E254" s="206" t="s">
        <v>248</v>
      </c>
      <c r="F254" s="208">
        <v>44421.710486111115</v>
      </c>
      <c r="G254" s="208">
        <v>44971</v>
      </c>
      <c r="H254" s="206" t="s">
        <v>162</v>
      </c>
      <c r="I254" s="209">
        <v>104897.26</v>
      </c>
      <c r="J254" s="210">
        <v>100000</v>
      </c>
      <c r="K254" s="209">
        <v>100444.3183887491</v>
      </c>
      <c r="L254" s="209">
        <v>104897.26</v>
      </c>
      <c r="M254" s="211">
        <v>0.95754949546599999</v>
      </c>
      <c r="N254" s="211">
        <v>3.2897500971000002</v>
      </c>
      <c r="O254" s="206" t="s">
        <v>71</v>
      </c>
      <c r="P254" s="212">
        <v>0.16028029490000001</v>
      </c>
      <c r="Q254" s="213"/>
      <c r="R254" s="129"/>
    </row>
    <row r="255" spans="2:18" x14ac:dyDescent="0.25">
      <c r="B255" s="101" t="s">
        <v>68</v>
      </c>
      <c r="C255" s="206" t="s">
        <v>211</v>
      </c>
      <c r="D255" s="207" t="s">
        <v>248</v>
      </c>
      <c r="E255" s="206" t="s">
        <v>248</v>
      </c>
      <c r="F255" s="208">
        <v>44321.736921296295</v>
      </c>
      <c r="G255" s="208">
        <v>46146</v>
      </c>
      <c r="H255" s="206" t="s">
        <v>162</v>
      </c>
      <c r="I255" s="209">
        <v>127500</v>
      </c>
      <c r="J255" s="210">
        <v>100000</v>
      </c>
      <c r="K255" s="209">
        <v>100896.5522689225</v>
      </c>
      <c r="L255" s="209">
        <v>127500</v>
      </c>
      <c r="M255" s="211">
        <v>0.79134550799199999</v>
      </c>
      <c r="N255" s="211">
        <v>5.5774556250999998</v>
      </c>
      <c r="O255" s="206" t="s">
        <v>71</v>
      </c>
      <c r="P255" s="212">
        <v>0.16100193039999999</v>
      </c>
      <c r="Q255" s="213"/>
      <c r="R255" s="129"/>
    </row>
    <row r="256" spans="2:18" x14ac:dyDescent="0.25">
      <c r="B256" s="101" t="s">
        <v>68</v>
      </c>
      <c r="C256" s="206" t="s">
        <v>211</v>
      </c>
      <c r="D256" s="207" t="s">
        <v>248</v>
      </c>
      <c r="E256" s="206" t="s">
        <v>248</v>
      </c>
      <c r="F256" s="208">
        <v>44418.623391203706</v>
      </c>
      <c r="G256" s="208">
        <v>44967</v>
      </c>
      <c r="H256" s="206" t="s">
        <v>162</v>
      </c>
      <c r="I256" s="209">
        <v>104897.26</v>
      </c>
      <c r="J256" s="210">
        <v>100009</v>
      </c>
      <c r="K256" s="209">
        <v>100471.17888961791</v>
      </c>
      <c r="L256" s="209">
        <v>104897.26</v>
      </c>
      <c r="M256" s="211">
        <v>0.95780556031300002</v>
      </c>
      <c r="N256" s="211">
        <v>3.2896508362999999</v>
      </c>
      <c r="O256" s="206" t="s">
        <v>71</v>
      </c>
      <c r="P256" s="212">
        <v>0.16032315659999999</v>
      </c>
      <c r="Q256" s="213"/>
      <c r="R256" s="129"/>
    </row>
    <row r="257" spans="2:18" x14ac:dyDescent="0.25">
      <c r="B257" s="101" t="s">
        <v>68</v>
      </c>
      <c r="C257" s="206" t="s">
        <v>211</v>
      </c>
      <c r="D257" s="207" t="s">
        <v>248</v>
      </c>
      <c r="E257" s="206" t="s">
        <v>248</v>
      </c>
      <c r="F257" s="208">
        <v>44321.713055555556</v>
      </c>
      <c r="G257" s="208">
        <v>46146</v>
      </c>
      <c r="H257" s="206" t="s">
        <v>162</v>
      </c>
      <c r="I257" s="209">
        <v>127515.07</v>
      </c>
      <c r="J257" s="210">
        <v>100014.87</v>
      </c>
      <c r="K257" s="209">
        <v>100896.77675004709</v>
      </c>
      <c r="L257" s="209">
        <v>127515.07</v>
      </c>
      <c r="M257" s="211">
        <v>0.79125374553799999</v>
      </c>
      <c r="N257" s="211">
        <v>5.5774838807</v>
      </c>
      <c r="O257" s="206" t="s">
        <v>71</v>
      </c>
      <c r="P257" s="212">
        <v>0.16100228859999999</v>
      </c>
      <c r="Q257" s="213"/>
      <c r="R257" s="129"/>
    </row>
    <row r="258" spans="2:18" x14ac:dyDescent="0.25">
      <c r="B258" s="101" t="s">
        <v>68</v>
      </c>
      <c r="C258" s="206" t="s">
        <v>211</v>
      </c>
      <c r="D258" s="207" t="s">
        <v>248</v>
      </c>
      <c r="E258" s="206" t="s">
        <v>248</v>
      </c>
      <c r="F258" s="208">
        <v>44291.637060185189</v>
      </c>
      <c r="G258" s="208">
        <v>46111</v>
      </c>
      <c r="H258" s="206" t="s">
        <v>162</v>
      </c>
      <c r="I258" s="209">
        <v>127500</v>
      </c>
      <c r="J258" s="210">
        <v>100074.86</v>
      </c>
      <c r="K258" s="209">
        <v>100060.24044932341</v>
      </c>
      <c r="L258" s="209">
        <v>127500</v>
      </c>
      <c r="M258" s="211">
        <v>0.784786199603</v>
      </c>
      <c r="N258" s="211">
        <v>5.6153438478000002</v>
      </c>
      <c r="O258" s="206" t="s">
        <v>71</v>
      </c>
      <c r="P258" s="212">
        <v>0.15966741679999999</v>
      </c>
      <c r="Q258" s="213"/>
      <c r="R258" s="129"/>
    </row>
    <row r="259" spans="2:18" x14ac:dyDescent="0.25">
      <c r="B259" s="101" t="s">
        <v>68</v>
      </c>
      <c r="C259" s="206" t="s">
        <v>211</v>
      </c>
      <c r="D259" s="207" t="s">
        <v>248</v>
      </c>
      <c r="E259" s="206" t="s">
        <v>248</v>
      </c>
      <c r="F259" s="208">
        <v>44531.626932870371</v>
      </c>
      <c r="G259" s="208">
        <v>46097</v>
      </c>
      <c r="H259" s="206" t="s">
        <v>162</v>
      </c>
      <c r="I259" s="209">
        <v>31196.91</v>
      </c>
      <c r="J259" s="210">
        <v>25298.25</v>
      </c>
      <c r="K259" s="209">
        <v>25079.550112614201</v>
      </c>
      <c r="L259" s="209">
        <v>31196.91</v>
      </c>
      <c r="M259" s="211">
        <v>0.80391135252199997</v>
      </c>
      <c r="N259" s="211">
        <v>5.6144809181999999</v>
      </c>
      <c r="O259" s="206" t="s">
        <v>71</v>
      </c>
      <c r="P259" s="212">
        <v>4.0019761700000003E-2</v>
      </c>
      <c r="Q259" s="213"/>
      <c r="R259" s="129"/>
    </row>
    <row r="260" spans="2:18" x14ac:dyDescent="0.25">
      <c r="B260" s="101" t="s">
        <v>68</v>
      </c>
      <c r="C260" s="206" t="s">
        <v>211</v>
      </c>
      <c r="D260" s="207" t="s">
        <v>248</v>
      </c>
      <c r="E260" s="206" t="s">
        <v>248</v>
      </c>
      <c r="F260" s="208">
        <v>44386.49732638889</v>
      </c>
      <c r="G260" s="208">
        <v>46146</v>
      </c>
      <c r="H260" s="206" t="s">
        <v>162</v>
      </c>
      <c r="I260" s="209">
        <v>127515.07</v>
      </c>
      <c r="J260" s="210">
        <v>100993.82</v>
      </c>
      <c r="K260" s="209">
        <v>100903.6816863787</v>
      </c>
      <c r="L260" s="209">
        <v>127515.07</v>
      </c>
      <c r="M260" s="211">
        <v>0.791307895501</v>
      </c>
      <c r="N260" s="211">
        <v>5.5756249999999996</v>
      </c>
      <c r="O260" s="206" t="s">
        <v>71</v>
      </c>
      <c r="P260" s="212">
        <v>0.16101330689999999</v>
      </c>
      <c r="Q260" s="213"/>
      <c r="R260" s="129"/>
    </row>
    <row r="261" spans="2:18" x14ac:dyDescent="0.25">
      <c r="B261" s="101" t="s">
        <v>68</v>
      </c>
      <c r="C261" s="206" t="s">
        <v>211</v>
      </c>
      <c r="D261" s="207" t="s">
        <v>248</v>
      </c>
      <c r="E261" s="206" t="s">
        <v>248</v>
      </c>
      <c r="F261" s="208">
        <v>44462.525729166664</v>
      </c>
      <c r="G261" s="208">
        <v>45412</v>
      </c>
      <c r="H261" s="206" t="s">
        <v>162</v>
      </c>
      <c r="I261" s="209">
        <v>27756.16</v>
      </c>
      <c r="J261" s="210">
        <v>24847.63</v>
      </c>
      <c r="K261" s="209">
        <v>24902.509742073398</v>
      </c>
      <c r="L261" s="209">
        <v>27756.16</v>
      </c>
      <c r="M261" s="211">
        <v>0.89718857875400004</v>
      </c>
      <c r="N261" s="211">
        <v>4.5765057577999997</v>
      </c>
      <c r="O261" s="206" t="s">
        <v>71</v>
      </c>
      <c r="P261" s="212">
        <v>3.97372561E-2</v>
      </c>
      <c r="Q261" s="213"/>
      <c r="R261" s="129"/>
    </row>
    <row r="262" spans="2:18" x14ac:dyDescent="0.25">
      <c r="B262" s="101" t="s">
        <v>68</v>
      </c>
      <c r="C262" s="206" t="s">
        <v>211</v>
      </c>
      <c r="D262" s="207" t="s">
        <v>248</v>
      </c>
      <c r="E262" s="206" t="s">
        <v>248</v>
      </c>
      <c r="F262" s="208">
        <v>44370.426620370374</v>
      </c>
      <c r="G262" s="208">
        <v>46132</v>
      </c>
      <c r="H262" s="206" t="s">
        <v>162</v>
      </c>
      <c r="I262" s="209">
        <v>127500</v>
      </c>
      <c r="J262" s="210">
        <v>100947.44</v>
      </c>
      <c r="K262" s="209">
        <v>101113.9587602604</v>
      </c>
      <c r="L262" s="209">
        <v>127500</v>
      </c>
      <c r="M262" s="211">
        <v>0.79305065694300003</v>
      </c>
      <c r="N262" s="211">
        <v>5.6153413389000004</v>
      </c>
      <c r="O262" s="206" t="s">
        <v>71</v>
      </c>
      <c r="P262" s="212">
        <v>0.16134884869999999</v>
      </c>
      <c r="Q262" s="213"/>
      <c r="R262" s="129"/>
    </row>
    <row r="263" spans="2:18" x14ac:dyDescent="0.25">
      <c r="B263" s="101" t="s">
        <v>68</v>
      </c>
      <c r="C263" s="206" t="s">
        <v>211</v>
      </c>
      <c r="D263" s="207" t="s">
        <v>248</v>
      </c>
      <c r="E263" s="206" t="s">
        <v>248</v>
      </c>
      <c r="F263" s="208">
        <v>44424.721296296295</v>
      </c>
      <c r="G263" s="208">
        <v>44974</v>
      </c>
      <c r="H263" s="206" t="s">
        <v>162</v>
      </c>
      <c r="I263" s="209">
        <v>104897.26</v>
      </c>
      <c r="J263" s="210">
        <v>100000</v>
      </c>
      <c r="K263" s="209">
        <v>100408.73235685741</v>
      </c>
      <c r="L263" s="209">
        <v>104897.26</v>
      </c>
      <c r="M263" s="211">
        <v>0.95721024893200002</v>
      </c>
      <c r="N263" s="211">
        <v>3.2897431353000002</v>
      </c>
      <c r="O263" s="206" t="s">
        <v>71</v>
      </c>
      <c r="P263" s="212">
        <v>0.1602235098</v>
      </c>
      <c r="Q263" s="213"/>
      <c r="R263" s="129"/>
    </row>
    <row r="264" spans="2:18" x14ac:dyDescent="0.25">
      <c r="B264" s="101" t="s">
        <v>68</v>
      </c>
      <c r="C264" s="206" t="s">
        <v>211</v>
      </c>
      <c r="D264" s="207" t="s">
        <v>248</v>
      </c>
      <c r="E264" s="206" t="s">
        <v>248</v>
      </c>
      <c r="F264" s="208">
        <v>44326.701145833336</v>
      </c>
      <c r="G264" s="208">
        <v>46153</v>
      </c>
      <c r="H264" s="206" t="s">
        <v>162</v>
      </c>
      <c r="I264" s="209">
        <v>127530.14</v>
      </c>
      <c r="J264" s="210">
        <v>100000</v>
      </c>
      <c r="K264" s="209">
        <v>103509.6375416338</v>
      </c>
      <c r="L264" s="209">
        <v>127530.14</v>
      </c>
      <c r="M264" s="211">
        <v>0.81164842712200003</v>
      </c>
      <c r="N264" s="211">
        <v>5.5037829295999998</v>
      </c>
      <c r="O264" s="206" t="s">
        <v>71</v>
      </c>
      <c r="P264" s="212">
        <v>0.16517166429999999</v>
      </c>
      <c r="Q264" s="213"/>
      <c r="R264" s="129"/>
    </row>
    <row r="265" spans="2:18" x14ac:dyDescent="0.25">
      <c r="B265" s="101" t="s">
        <v>68</v>
      </c>
      <c r="C265" s="206" t="s">
        <v>211</v>
      </c>
      <c r="D265" s="207" t="s">
        <v>248</v>
      </c>
      <c r="E265" s="206" t="s">
        <v>248</v>
      </c>
      <c r="F265" s="208">
        <v>44421.710127314815</v>
      </c>
      <c r="G265" s="208">
        <v>44971</v>
      </c>
      <c r="H265" s="206" t="s">
        <v>162</v>
      </c>
      <c r="I265" s="209">
        <v>104897.26</v>
      </c>
      <c r="J265" s="210">
        <v>100000</v>
      </c>
      <c r="K265" s="209">
        <v>100444.3183887491</v>
      </c>
      <c r="L265" s="209">
        <v>104897.26</v>
      </c>
      <c r="M265" s="211">
        <v>0.95754949546599999</v>
      </c>
      <c r="N265" s="211">
        <v>3.2897500971000002</v>
      </c>
      <c r="O265" s="206" t="s">
        <v>71</v>
      </c>
      <c r="P265" s="212">
        <v>0.16028029490000001</v>
      </c>
      <c r="Q265" s="213"/>
      <c r="R265" s="129"/>
    </row>
    <row r="266" spans="2:18" x14ac:dyDescent="0.25">
      <c r="B266" s="101" t="s">
        <v>68</v>
      </c>
      <c r="C266" s="206" t="s">
        <v>211</v>
      </c>
      <c r="D266" s="207" t="s">
        <v>248</v>
      </c>
      <c r="E266" s="206" t="s">
        <v>248</v>
      </c>
      <c r="F266" s="208">
        <v>44321.717372685183</v>
      </c>
      <c r="G266" s="208">
        <v>46146</v>
      </c>
      <c r="H266" s="206" t="s">
        <v>162</v>
      </c>
      <c r="I266" s="209">
        <v>127515.07</v>
      </c>
      <c r="J266" s="210">
        <v>100014.87</v>
      </c>
      <c r="K266" s="209">
        <v>100896.77675004709</v>
      </c>
      <c r="L266" s="209">
        <v>127515.07</v>
      </c>
      <c r="M266" s="211">
        <v>0.79125374553799999</v>
      </c>
      <c r="N266" s="211">
        <v>5.5774838807</v>
      </c>
      <c r="O266" s="206" t="s">
        <v>71</v>
      </c>
      <c r="P266" s="212">
        <v>0.16100228859999999</v>
      </c>
      <c r="Q266" s="213"/>
      <c r="R266" s="129"/>
    </row>
    <row r="267" spans="2:18" x14ac:dyDescent="0.25">
      <c r="B267" s="101" t="s">
        <v>68</v>
      </c>
      <c r="C267" s="206" t="s">
        <v>211</v>
      </c>
      <c r="D267" s="207" t="s">
        <v>248</v>
      </c>
      <c r="E267" s="206" t="s">
        <v>248</v>
      </c>
      <c r="F267" s="208">
        <v>44307.732858796298</v>
      </c>
      <c r="G267" s="208">
        <v>46132</v>
      </c>
      <c r="H267" s="206" t="s">
        <v>162</v>
      </c>
      <c r="I267" s="209">
        <v>127500</v>
      </c>
      <c r="J267" s="210">
        <v>100000</v>
      </c>
      <c r="K267" s="209">
        <v>101113.9587602604</v>
      </c>
      <c r="L267" s="209">
        <v>127500</v>
      </c>
      <c r="M267" s="211">
        <v>0.79305065694300003</v>
      </c>
      <c r="N267" s="211">
        <v>5.6153413389000004</v>
      </c>
      <c r="O267" s="206" t="s">
        <v>71</v>
      </c>
      <c r="P267" s="212">
        <v>0.16134884869999999</v>
      </c>
      <c r="Q267" s="213"/>
      <c r="R267" s="129"/>
    </row>
    <row r="268" spans="2:18" x14ac:dyDescent="0.25">
      <c r="B268" s="101" t="s">
        <v>68</v>
      </c>
      <c r="C268" s="206" t="s">
        <v>211</v>
      </c>
      <c r="D268" s="207" t="s">
        <v>248</v>
      </c>
      <c r="E268" s="206" t="s">
        <v>248</v>
      </c>
      <c r="F268" s="208">
        <v>44418.623356481483</v>
      </c>
      <c r="G268" s="208">
        <v>44967</v>
      </c>
      <c r="H268" s="206" t="s">
        <v>162</v>
      </c>
      <c r="I268" s="209">
        <v>104897.26</v>
      </c>
      <c r="J268" s="210">
        <v>100009</v>
      </c>
      <c r="K268" s="209">
        <v>100471.17888961791</v>
      </c>
      <c r="L268" s="209">
        <v>104897.26</v>
      </c>
      <c r="M268" s="211">
        <v>0.95780556031300002</v>
      </c>
      <c r="N268" s="211">
        <v>3.2896508362999999</v>
      </c>
      <c r="O268" s="206" t="s">
        <v>71</v>
      </c>
      <c r="P268" s="212">
        <v>0.16032315659999999</v>
      </c>
      <c r="Q268" s="213"/>
      <c r="R268" s="129"/>
    </row>
    <row r="269" spans="2:18" x14ac:dyDescent="0.25">
      <c r="B269" s="101" t="s">
        <v>68</v>
      </c>
      <c r="C269" s="206" t="s">
        <v>211</v>
      </c>
      <c r="D269" s="207" t="s">
        <v>248</v>
      </c>
      <c r="E269" s="206" t="s">
        <v>248</v>
      </c>
      <c r="F269" s="208">
        <v>44489.416250000002</v>
      </c>
      <c r="G269" s="208">
        <v>46132</v>
      </c>
      <c r="H269" s="206" t="s">
        <v>162</v>
      </c>
      <c r="I269" s="209">
        <v>124787.68</v>
      </c>
      <c r="J269" s="210">
        <v>100033.4</v>
      </c>
      <c r="K269" s="209">
        <v>101117.1046213277</v>
      </c>
      <c r="L269" s="209">
        <v>124787.68</v>
      </c>
      <c r="M269" s="211">
        <v>0.81031320256399997</v>
      </c>
      <c r="N269" s="211">
        <v>5.6144809181999999</v>
      </c>
      <c r="O269" s="206" t="s">
        <v>71</v>
      </c>
      <c r="P269" s="212">
        <v>0.16135386860000001</v>
      </c>
      <c r="Q269" s="213"/>
      <c r="R269" s="129"/>
    </row>
    <row r="270" spans="2:18" x14ac:dyDescent="0.25">
      <c r="B270" s="101" t="s">
        <v>68</v>
      </c>
      <c r="C270" s="206" t="s">
        <v>211</v>
      </c>
      <c r="D270" s="207" t="s">
        <v>248</v>
      </c>
      <c r="E270" s="206" t="s">
        <v>248</v>
      </c>
      <c r="F270" s="208">
        <v>44376.545347222222</v>
      </c>
      <c r="G270" s="208">
        <v>44739</v>
      </c>
      <c r="H270" s="206" t="s">
        <v>162</v>
      </c>
      <c r="I270" s="209">
        <v>24490.92</v>
      </c>
      <c r="J270" s="210">
        <v>24001.86</v>
      </c>
      <c r="K270" s="209">
        <v>23508.194471855699</v>
      </c>
      <c r="L270" s="209">
        <v>24490.92</v>
      </c>
      <c r="M270" s="211">
        <v>0.959873882723</v>
      </c>
      <c r="N270" s="211">
        <v>2.0976331830000001</v>
      </c>
      <c r="O270" s="206" t="s">
        <v>71</v>
      </c>
      <c r="P270" s="212">
        <v>3.7512329300000001E-2</v>
      </c>
      <c r="Q270" s="213"/>
      <c r="R270" s="134"/>
    </row>
    <row r="271" spans="2:18" x14ac:dyDescent="0.25">
      <c r="B271" s="101" t="s">
        <v>68</v>
      </c>
      <c r="C271" s="206" t="s">
        <v>211</v>
      </c>
      <c r="D271" s="207" t="s">
        <v>248</v>
      </c>
      <c r="E271" s="206" t="s">
        <v>248</v>
      </c>
      <c r="F271" s="208">
        <v>44432.391157407408</v>
      </c>
      <c r="G271" s="208">
        <v>46132</v>
      </c>
      <c r="H271" s="206" t="s">
        <v>162</v>
      </c>
      <c r="I271" s="209">
        <v>126143.84</v>
      </c>
      <c r="J271" s="210">
        <v>100528.71</v>
      </c>
      <c r="K271" s="209">
        <v>101117.1030327214</v>
      </c>
      <c r="L271" s="209">
        <v>126143.84</v>
      </c>
      <c r="M271" s="211">
        <v>0.80160159253700003</v>
      </c>
      <c r="N271" s="211">
        <v>5.6144813527000004</v>
      </c>
      <c r="O271" s="206" t="s">
        <v>71</v>
      </c>
      <c r="P271" s="212">
        <v>0.16135386609999999</v>
      </c>
      <c r="Q271" s="213"/>
      <c r="R271" s="129"/>
    </row>
    <row r="272" spans="2:18" x14ac:dyDescent="0.25">
      <c r="B272" s="101" t="s">
        <v>68</v>
      </c>
      <c r="C272" s="206" t="s">
        <v>211</v>
      </c>
      <c r="D272" s="207" t="s">
        <v>248</v>
      </c>
      <c r="E272" s="206" t="s">
        <v>248</v>
      </c>
      <c r="F272" s="208">
        <v>44355.55641203704</v>
      </c>
      <c r="G272" s="208">
        <v>46111</v>
      </c>
      <c r="H272" s="206" t="s">
        <v>162</v>
      </c>
      <c r="I272" s="209">
        <v>127500</v>
      </c>
      <c r="J272" s="210">
        <v>101041.65</v>
      </c>
      <c r="K272" s="209">
        <v>100063.36046797859</v>
      </c>
      <c r="L272" s="209">
        <v>127500</v>
      </c>
      <c r="M272" s="211">
        <v>0.78481067033700003</v>
      </c>
      <c r="N272" s="211">
        <v>5.6144801945999996</v>
      </c>
      <c r="O272" s="206" t="s">
        <v>71</v>
      </c>
      <c r="P272" s="212">
        <v>0.15967239550000001</v>
      </c>
      <c r="Q272" s="213"/>
      <c r="R272" s="129"/>
    </row>
    <row r="273" spans="2:18" x14ac:dyDescent="0.25">
      <c r="B273" s="101" t="s">
        <v>68</v>
      </c>
      <c r="C273" s="206" t="s">
        <v>211</v>
      </c>
      <c r="D273" s="207" t="s">
        <v>248</v>
      </c>
      <c r="E273" s="206" t="s">
        <v>248</v>
      </c>
      <c r="F273" s="208">
        <v>44421.710497685184</v>
      </c>
      <c r="G273" s="208">
        <v>44971</v>
      </c>
      <c r="H273" s="206" t="s">
        <v>162</v>
      </c>
      <c r="I273" s="209">
        <v>104897.26</v>
      </c>
      <c r="J273" s="210">
        <v>100000</v>
      </c>
      <c r="K273" s="209">
        <v>100444.3183887491</v>
      </c>
      <c r="L273" s="209">
        <v>104897.26</v>
      </c>
      <c r="M273" s="211">
        <v>0.95754949546599999</v>
      </c>
      <c r="N273" s="211">
        <v>3.2897500971000002</v>
      </c>
      <c r="O273" s="206" t="s">
        <v>71</v>
      </c>
      <c r="P273" s="212">
        <v>0.16028029490000001</v>
      </c>
      <c r="Q273" s="213"/>
      <c r="R273" s="129"/>
    </row>
    <row r="274" spans="2:18" x14ac:dyDescent="0.25">
      <c r="B274" s="101" t="s">
        <v>68</v>
      </c>
      <c r="C274" s="206" t="s">
        <v>211</v>
      </c>
      <c r="D274" s="207" t="s">
        <v>248</v>
      </c>
      <c r="E274" s="206" t="s">
        <v>248</v>
      </c>
      <c r="F274" s="208">
        <v>44321.737303240741</v>
      </c>
      <c r="G274" s="208">
        <v>46146</v>
      </c>
      <c r="H274" s="206" t="s">
        <v>162</v>
      </c>
      <c r="I274" s="209">
        <v>127500</v>
      </c>
      <c r="J274" s="210">
        <v>100000</v>
      </c>
      <c r="K274" s="209">
        <v>100896.5522689225</v>
      </c>
      <c r="L274" s="209">
        <v>127500</v>
      </c>
      <c r="M274" s="211">
        <v>0.79134550799199999</v>
      </c>
      <c r="N274" s="211">
        <v>5.5774556250999998</v>
      </c>
      <c r="O274" s="206" t="s">
        <v>71</v>
      </c>
      <c r="P274" s="212">
        <v>0.16100193039999999</v>
      </c>
      <c r="Q274" s="213"/>
      <c r="R274" s="129"/>
    </row>
    <row r="275" spans="2:18" x14ac:dyDescent="0.25">
      <c r="B275" s="101" t="s">
        <v>68</v>
      </c>
      <c r="C275" s="206" t="s">
        <v>211</v>
      </c>
      <c r="D275" s="207" t="s">
        <v>248</v>
      </c>
      <c r="E275" s="206" t="s">
        <v>248</v>
      </c>
      <c r="F275" s="208">
        <v>44418.623402777775</v>
      </c>
      <c r="G275" s="208">
        <v>44967</v>
      </c>
      <c r="H275" s="206" t="s">
        <v>162</v>
      </c>
      <c r="I275" s="209">
        <v>104897.26</v>
      </c>
      <c r="J275" s="210">
        <v>100009</v>
      </c>
      <c r="K275" s="209">
        <v>100471.17888961791</v>
      </c>
      <c r="L275" s="209">
        <v>104897.26</v>
      </c>
      <c r="M275" s="211">
        <v>0.95780556031300002</v>
      </c>
      <c r="N275" s="211">
        <v>3.2896508362999999</v>
      </c>
      <c r="O275" s="206" t="s">
        <v>71</v>
      </c>
      <c r="P275" s="212">
        <v>0.16032315659999999</v>
      </c>
      <c r="Q275" s="213"/>
      <c r="R275" s="129"/>
    </row>
    <row r="276" spans="2:18" x14ac:dyDescent="0.25">
      <c r="B276" s="101" t="s">
        <v>68</v>
      </c>
      <c r="C276" s="206" t="s">
        <v>211</v>
      </c>
      <c r="D276" s="207" t="s">
        <v>248</v>
      </c>
      <c r="E276" s="206" t="s">
        <v>248</v>
      </c>
      <c r="F276" s="208">
        <v>44321.715370370373</v>
      </c>
      <c r="G276" s="208">
        <v>46146</v>
      </c>
      <c r="H276" s="206" t="s">
        <v>162</v>
      </c>
      <c r="I276" s="209">
        <v>127515.07</v>
      </c>
      <c r="J276" s="210">
        <v>100014.87</v>
      </c>
      <c r="K276" s="209">
        <v>100896.77675004709</v>
      </c>
      <c r="L276" s="209">
        <v>127515.07</v>
      </c>
      <c r="M276" s="211">
        <v>0.79125374553799999</v>
      </c>
      <c r="N276" s="211">
        <v>5.5774838807</v>
      </c>
      <c r="O276" s="206" t="s">
        <v>71</v>
      </c>
      <c r="P276" s="212">
        <v>0.16100228859999999</v>
      </c>
      <c r="Q276" s="213"/>
      <c r="R276" s="129"/>
    </row>
    <row r="277" spans="2:18" x14ac:dyDescent="0.25">
      <c r="B277" s="101" t="s">
        <v>98</v>
      </c>
      <c r="C277" s="206" t="s">
        <v>211</v>
      </c>
      <c r="D277" s="207" t="s">
        <v>248</v>
      </c>
      <c r="E277" s="206" t="s">
        <v>248</v>
      </c>
      <c r="F277" s="208">
        <v>44291.658495370371</v>
      </c>
      <c r="G277" s="208">
        <v>45924</v>
      </c>
      <c r="H277" s="206" t="s">
        <v>162</v>
      </c>
      <c r="I277" s="209">
        <v>31507.09</v>
      </c>
      <c r="J277" s="210">
        <v>25019.87</v>
      </c>
      <c r="K277" s="209">
        <v>25367.083428730199</v>
      </c>
      <c r="L277" s="209">
        <v>31507.09</v>
      </c>
      <c r="M277" s="211">
        <v>0.80512301925499996</v>
      </c>
      <c r="N277" s="211">
        <v>5.8840450644000004</v>
      </c>
      <c r="O277" s="206" t="s">
        <v>71</v>
      </c>
      <c r="P277" s="212">
        <v>4.0478582300000003E-2</v>
      </c>
      <c r="Q277" s="213"/>
      <c r="R277" s="129"/>
    </row>
    <row r="278" spans="2:18" x14ac:dyDescent="0.25">
      <c r="B278" s="101" t="s">
        <v>68</v>
      </c>
      <c r="C278" s="206" t="s">
        <v>211</v>
      </c>
      <c r="D278" s="207" t="s">
        <v>248</v>
      </c>
      <c r="E278" s="206" t="s">
        <v>248</v>
      </c>
      <c r="F278" s="208">
        <v>44551.479930555557</v>
      </c>
      <c r="G278" s="208">
        <v>46132</v>
      </c>
      <c r="H278" s="206" t="s">
        <v>162</v>
      </c>
      <c r="I278" s="209">
        <v>124787.68</v>
      </c>
      <c r="J278" s="210">
        <v>100965.89</v>
      </c>
      <c r="K278" s="209">
        <v>101117.1030983759</v>
      </c>
      <c r="L278" s="209">
        <v>124787.68</v>
      </c>
      <c r="M278" s="211">
        <v>0.81031319036000005</v>
      </c>
      <c r="N278" s="211">
        <v>5.6144813346999998</v>
      </c>
      <c r="O278" s="206" t="s">
        <v>71</v>
      </c>
      <c r="P278" s="212">
        <v>0.1613538662</v>
      </c>
      <c r="Q278" s="213"/>
      <c r="R278" s="129"/>
    </row>
    <row r="279" spans="2:18" x14ac:dyDescent="0.25">
      <c r="B279" s="101" t="s">
        <v>68</v>
      </c>
      <c r="C279" s="206" t="s">
        <v>211</v>
      </c>
      <c r="D279" s="207" t="s">
        <v>248</v>
      </c>
      <c r="E279" s="206" t="s">
        <v>248</v>
      </c>
      <c r="F279" s="208">
        <v>44418.622557870367</v>
      </c>
      <c r="G279" s="208">
        <v>44967</v>
      </c>
      <c r="H279" s="206" t="s">
        <v>162</v>
      </c>
      <c r="I279" s="209">
        <v>104897.26</v>
      </c>
      <c r="J279" s="210">
        <v>100009</v>
      </c>
      <c r="K279" s="209">
        <v>100471.17888961791</v>
      </c>
      <c r="L279" s="209">
        <v>104897.26</v>
      </c>
      <c r="M279" s="211">
        <v>0.95780556031300002</v>
      </c>
      <c r="N279" s="211">
        <v>3.2896508362999999</v>
      </c>
      <c r="O279" s="206" t="s">
        <v>71</v>
      </c>
      <c r="P279" s="212">
        <v>0.16032315659999999</v>
      </c>
      <c r="Q279" s="213"/>
      <c r="R279" s="129"/>
    </row>
    <row r="280" spans="2:18" x14ac:dyDescent="0.25">
      <c r="B280" s="101" t="s">
        <v>68</v>
      </c>
      <c r="C280" s="206" t="s">
        <v>211</v>
      </c>
      <c r="D280" s="207" t="s">
        <v>248</v>
      </c>
      <c r="E280" s="206" t="s">
        <v>248</v>
      </c>
      <c r="F280" s="208">
        <v>44462.532592592594</v>
      </c>
      <c r="G280" s="208">
        <v>45412</v>
      </c>
      <c r="H280" s="206" t="s">
        <v>162</v>
      </c>
      <c r="I280" s="209">
        <v>27756.16</v>
      </c>
      <c r="J280" s="210">
        <v>24847.63</v>
      </c>
      <c r="K280" s="209">
        <v>24902.509742073398</v>
      </c>
      <c r="L280" s="209">
        <v>27756.16</v>
      </c>
      <c r="M280" s="211">
        <v>0.89718857875400004</v>
      </c>
      <c r="N280" s="211">
        <v>4.5765057577999997</v>
      </c>
      <c r="O280" s="206" t="s">
        <v>71</v>
      </c>
      <c r="P280" s="212">
        <v>3.97372561E-2</v>
      </c>
      <c r="Q280" s="213"/>
      <c r="R280" s="129"/>
    </row>
    <row r="281" spans="2:18" x14ac:dyDescent="0.25">
      <c r="B281" s="101" t="s">
        <v>98</v>
      </c>
      <c r="C281" s="206" t="s">
        <v>211</v>
      </c>
      <c r="D281" s="207" t="s">
        <v>248</v>
      </c>
      <c r="E281" s="206" t="s">
        <v>248</v>
      </c>
      <c r="F281" s="208">
        <v>44375.688784722224</v>
      </c>
      <c r="G281" s="208">
        <v>46659</v>
      </c>
      <c r="H281" s="206" t="s">
        <v>162</v>
      </c>
      <c r="I281" s="209">
        <v>20851.27</v>
      </c>
      <c r="J281" s="210">
        <v>15219.45</v>
      </c>
      <c r="K281" s="209">
        <v>15229.212673476801</v>
      </c>
      <c r="L281" s="209">
        <v>20851.27</v>
      </c>
      <c r="M281" s="211">
        <v>0.730373386056</v>
      </c>
      <c r="N281" s="211">
        <v>6.0878059267999998</v>
      </c>
      <c r="O281" s="206" t="s">
        <v>71</v>
      </c>
      <c r="P281" s="212">
        <v>2.4301451200000001E-2</v>
      </c>
      <c r="Q281" s="213"/>
      <c r="R281" s="129"/>
    </row>
    <row r="282" spans="2:18" x14ac:dyDescent="0.25">
      <c r="B282" s="101" t="s">
        <v>68</v>
      </c>
      <c r="C282" s="206" t="s">
        <v>211</v>
      </c>
      <c r="D282" s="207" t="s">
        <v>248</v>
      </c>
      <c r="E282" s="206" t="s">
        <v>248</v>
      </c>
      <c r="F282" s="208">
        <v>44424.721331018518</v>
      </c>
      <c r="G282" s="208">
        <v>44974</v>
      </c>
      <c r="H282" s="206" t="s">
        <v>162</v>
      </c>
      <c r="I282" s="209">
        <v>104897.26</v>
      </c>
      <c r="J282" s="210">
        <v>100000</v>
      </c>
      <c r="K282" s="209">
        <v>100408.73235685741</v>
      </c>
      <c r="L282" s="209">
        <v>104897.26</v>
      </c>
      <c r="M282" s="211">
        <v>0.95721024893200002</v>
      </c>
      <c r="N282" s="211">
        <v>3.2897431353000002</v>
      </c>
      <c r="O282" s="206" t="s">
        <v>71</v>
      </c>
      <c r="P282" s="212">
        <v>0.1602235098</v>
      </c>
      <c r="Q282" s="213"/>
      <c r="R282" s="129"/>
    </row>
    <row r="283" spans="2:18" x14ac:dyDescent="0.25">
      <c r="B283" s="101" t="s">
        <v>68</v>
      </c>
      <c r="C283" s="206" t="s">
        <v>211</v>
      </c>
      <c r="D283" s="207" t="s">
        <v>248</v>
      </c>
      <c r="E283" s="206" t="s">
        <v>248</v>
      </c>
      <c r="F283" s="208">
        <v>44326.701412037037</v>
      </c>
      <c r="G283" s="208">
        <v>46153</v>
      </c>
      <c r="H283" s="206" t="s">
        <v>162</v>
      </c>
      <c r="I283" s="209">
        <v>127530.14</v>
      </c>
      <c r="J283" s="210">
        <v>100000</v>
      </c>
      <c r="K283" s="209">
        <v>103509.6375416338</v>
      </c>
      <c r="L283" s="209">
        <v>127530.14</v>
      </c>
      <c r="M283" s="211">
        <v>0.81164842712200003</v>
      </c>
      <c r="N283" s="211">
        <v>5.5037829295999998</v>
      </c>
      <c r="O283" s="206" t="s">
        <v>71</v>
      </c>
      <c r="P283" s="212">
        <v>0.16517166429999999</v>
      </c>
      <c r="Q283" s="213"/>
      <c r="R283" s="129"/>
    </row>
    <row r="284" spans="2:18" x14ac:dyDescent="0.25">
      <c r="B284" s="101" t="s">
        <v>68</v>
      </c>
      <c r="C284" s="206" t="s">
        <v>211</v>
      </c>
      <c r="D284" s="207" t="s">
        <v>248</v>
      </c>
      <c r="E284" s="206" t="s">
        <v>248</v>
      </c>
      <c r="F284" s="208">
        <v>44421.710474537038</v>
      </c>
      <c r="G284" s="208">
        <v>44971</v>
      </c>
      <c r="H284" s="206" t="s">
        <v>162</v>
      </c>
      <c r="I284" s="209">
        <v>104897.26</v>
      </c>
      <c r="J284" s="210">
        <v>100000</v>
      </c>
      <c r="K284" s="209">
        <v>100444.3183887491</v>
      </c>
      <c r="L284" s="209">
        <v>104897.26</v>
      </c>
      <c r="M284" s="211">
        <v>0.95754949546599999</v>
      </c>
      <c r="N284" s="211">
        <v>3.2897500971000002</v>
      </c>
      <c r="O284" s="206" t="s">
        <v>71</v>
      </c>
      <c r="P284" s="212">
        <v>0.16028029490000001</v>
      </c>
      <c r="Q284" s="213"/>
      <c r="R284" s="129"/>
    </row>
    <row r="285" spans="2:18" x14ac:dyDescent="0.25">
      <c r="B285" s="101" t="s">
        <v>68</v>
      </c>
      <c r="C285" s="206" t="s">
        <v>211</v>
      </c>
      <c r="D285" s="207" t="s">
        <v>248</v>
      </c>
      <c r="E285" s="206" t="s">
        <v>248</v>
      </c>
      <c r="F285" s="208">
        <v>44321.736087962963</v>
      </c>
      <c r="G285" s="208">
        <v>46146</v>
      </c>
      <c r="H285" s="206" t="s">
        <v>162</v>
      </c>
      <c r="I285" s="209">
        <v>127500</v>
      </c>
      <c r="J285" s="210">
        <v>100000</v>
      </c>
      <c r="K285" s="209">
        <v>100896.5522689225</v>
      </c>
      <c r="L285" s="209">
        <v>127500</v>
      </c>
      <c r="M285" s="211">
        <v>0.79134550799199999</v>
      </c>
      <c r="N285" s="211">
        <v>5.5774556250999998</v>
      </c>
      <c r="O285" s="206" t="s">
        <v>71</v>
      </c>
      <c r="P285" s="212">
        <v>0.16100193039999999</v>
      </c>
      <c r="Q285" s="213"/>
      <c r="R285" s="129"/>
    </row>
    <row r="286" spans="2:18" x14ac:dyDescent="0.25">
      <c r="B286" s="101" t="s">
        <v>68</v>
      </c>
      <c r="C286" s="206" t="s">
        <v>211</v>
      </c>
      <c r="D286" s="207" t="s">
        <v>248</v>
      </c>
      <c r="E286" s="206" t="s">
        <v>248</v>
      </c>
      <c r="F286" s="208">
        <v>44321.711388888885</v>
      </c>
      <c r="G286" s="208">
        <v>46146</v>
      </c>
      <c r="H286" s="206" t="s">
        <v>162</v>
      </c>
      <c r="I286" s="209">
        <v>127515.07</v>
      </c>
      <c r="J286" s="210">
        <v>100014.87</v>
      </c>
      <c r="K286" s="209">
        <v>100896.77675004709</v>
      </c>
      <c r="L286" s="209">
        <v>127515.07</v>
      </c>
      <c r="M286" s="211">
        <v>0.79125374553799999</v>
      </c>
      <c r="N286" s="211">
        <v>5.5774838807</v>
      </c>
      <c r="O286" s="206" t="s">
        <v>71</v>
      </c>
      <c r="P286" s="212">
        <v>0.16100228859999999</v>
      </c>
      <c r="Q286" s="213"/>
      <c r="R286" s="129"/>
    </row>
    <row r="287" spans="2:18" x14ac:dyDescent="0.25">
      <c r="B287" s="101" t="s">
        <v>68</v>
      </c>
      <c r="C287" s="206" t="s">
        <v>211</v>
      </c>
      <c r="D287" s="207" t="s">
        <v>248</v>
      </c>
      <c r="E287" s="206" t="s">
        <v>248</v>
      </c>
      <c r="F287" s="208">
        <v>44418.623368055552</v>
      </c>
      <c r="G287" s="208">
        <v>44967</v>
      </c>
      <c r="H287" s="206" t="s">
        <v>162</v>
      </c>
      <c r="I287" s="209">
        <v>104897.26</v>
      </c>
      <c r="J287" s="210">
        <v>100009</v>
      </c>
      <c r="K287" s="209">
        <v>100471.17888961791</v>
      </c>
      <c r="L287" s="209">
        <v>104897.26</v>
      </c>
      <c r="M287" s="211">
        <v>0.95780556031300002</v>
      </c>
      <c r="N287" s="211">
        <v>3.2896508362999999</v>
      </c>
      <c r="O287" s="206" t="s">
        <v>71</v>
      </c>
      <c r="P287" s="212">
        <v>0.16032315659999999</v>
      </c>
      <c r="Q287" s="213"/>
      <c r="R287" s="129"/>
    </row>
    <row r="288" spans="2:18" x14ac:dyDescent="0.25">
      <c r="B288" s="101" t="s">
        <v>68</v>
      </c>
      <c r="C288" s="206" t="s">
        <v>211</v>
      </c>
      <c r="D288" s="207" t="s">
        <v>248</v>
      </c>
      <c r="E288" s="206" t="s">
        <v>248</v>
      </c>
      <c r="F288" s="208">
        <v>44291.636076388888</v>
      </c>
      <c r="G288" s="208">
        <v>46111</v>
      </c>
      <c r="H288" s="206" t="s">
        <v>162</v>
      </c>
      <c r="I288" s="209">
        <v>127500</v>
      </c>
      <c r="J288" s="210">
        <v>100074.86</v>
      </c>
      <c r="K288" s="209">
        <v>100060.24044932341</v>
      </c>
      <c r="L288" s="209">
        <v>127500</v>
      </c>
      <c r="M288" s="211">
        <v>0.784786199603</v>
      </c>
      <c r="N288" s="211">
        <v>5.6153438478000002</v>
      </c>
      <c r="O288" s="206" t="s">
        <v>71</v>
      </c>
      <c r="P288" s="212">
        <v>0.15966741679999999</v>
      </c>
      <c r="Q288" s="213"/>
      <c r="R288" s="129"/>
    </row>
    <row r="289" spans="2:18" x14ac:dyDescent="0.25">
      <c r="B289" s="101" t="s">
        <v>68</v>
      </c>
      <c r="C289" s="206" t="s">
        <v>211</v>
      </c>
      <c r="D289" s="207" t="s">
        <v>248</v>
      </c>
      <c r="E289" s="206" t="s">
        <v>248</v>
      </c>
      <c r="F289" s="208">
        <v>44490.394548611112</v>
      </c>
      <c r="G289" s="208">
        <v>46132</v>
      </c>
      <c r="H289" s="206" t="s">
        <v>162</v>
      </c>
      <c r="I289" s="209">
        <v>124787.68</v>
      </c>
      <c r="J289" s="210">
        <v>100048.34</v>
      </c>
      <c r="K289" s="209">
        <v>101117.1030983759</v>
      </c>
      <c r="L289" s="209">
        <v>124787.68</v>
      </c>
      <c r="M289" s="211">
        <v>0.81031319036000005</v>
      </c>
      <c r="N289" s="211">
        <v>5.6144813346999998</v>
      </c>
      <c r="O289" s="206" t="s">
        <v>71</v>
      </c>
      <c r="P289" s="212">
        <v>0.1613538662</v>
      </c>
      <c r="Q289" s="213"/>
      <c r="R289" s="129"/>
    </row>
    <row r="290" spans="2:18" x14ac:dyDescent="0.25">
      <c r="B290" s="101" t="s">
        <v>68</v>
      </c>
      <c r="C290" s="206" t="s">
        <v>211</v>
      </c>
      <c r="D290" s="207" t="s">
        <v>248</v>
      </c>
      <c r="E290" s="206" t="s">
        <v>248</v>
      </c>
      <c r="F290" s="208">
        <v>44378.683437500003</v>
      </c>
      <c r="G290" s="208">
        <v>46146</v>
      </c>
      <c r="H290" s="206" t="s">
        <v>162</v>
      </c>
      <c r="I290" s="209">
        <v>127515.07</v>
      </c>
      <c r="J290" s="210">
        <v>100873.79</v>
      </c>
      <c r="K290" s="209">
        <v>100903.6816863787</v>
      </c>
      <c r="L290" s="209">
        <v>127515.07</v>
      </c>
      <c r="M290" s="211">
        <v>0.791307895501</v>
      </c>
      <c r="N290" s="211">
        <v>5.5756249999999996</v>
      </c>
      <c r="O290" s="206" t="s">
        <v>71</v>
      </c>
      <c r="P290" s="212">
        <v>0.16101330689999999</v>
      </c>
      <c r="Q290" s="213"/>
      <c r="R290" s="129"/>
    </row>
    <row r="291" spans="2:18" x14ac:dyDescent="0.25">
      <c r="B291" s="101" t="s">
        <v>68</v>
      </c>
      <c r="C291" s="206" t="s">
        <v>211</v>
      </c>
      <c r="D291" s="207" t="s">
        <v>248</v>
      </c>
      <c r="E291" s="206" t="s">
        <v>248</v>
      </c>
      <c r="F291" s="208">
        <v>44438.615972222222</v>
      </c>
      <c r="G291" s="208">
        <v>46132</v>
      </c>
      <c r="H291" s="206" t="s">
        <v>162</v>
      </c>
      <c r="I291" s="209">
        <v>126143.84</v>
      </c>
      <c r="J291" s="210">
        <v>100619.02</v>
      </c>
      <c r="K291" s="209">
        <v>101117.1030983759</v>
      </c>
      <c r="L291" s="209">
        <v>126143.84</v>
      </c>
      <c r="M291" s="211">
        <v>0.80160159305699996</v>
      </c>
      <c r="N291" s="211">
        <v>5.6144813346999998</v>
      </c>
      <c r="O291" s="206" t="s">
        <v>71</v>
      </c>
      <c r="P291" s="212">
        <v>0.1613538662</v>
      </c>
      <c r="Q291" s="213"/>
      <c r="R291" s="129"/>
    </row>
    <row r="292" spans="2:18" x14ac:dyDescent="0.25">
      <c r="B292" s="101" t="s">
        <v>68</v>
      </c>
      <c r="C292" s="206" t="s">
        <v>211</v>
      </c>
      <c r="D292" s="207" t="s">
        <v>248</v>
      </c>
      <c r="E292" s="206" t="s">
        <v>248</v>
      </c>
      <c r="F292" s="208">
        <v>44369.51258101852</v>
      </c>
      <c r="G292" s="208">
        <v>46111</v>
      </c>
      <c r="H292" s="206" t="s">
        <v>162</v>
      </c>
      <c r="I292" s="209">
        <v>127500</v>
      </c>
      <c r="J292" s="210">
        <v>101253.56</v>
      </c>
      <c r="K292" s="209">
        <v>100063.36046797859</v>
      </c>
      <c r="L292" s="209">
        <v>127500</v>
      </c>
      <c r="M292" s="211">
        <v>0.78481067033700003</v>
      </c>
      <c r="N292" s="211">
        <v>5.6144801945999996</v>
      </c>
      <c r="O292" s="206" t="s">
        <v>71</v>
      </c>
      <c r="P292" s="212">
        <v>0.15967239550000001</v>
      </c>
      <c r="Q292" s="213"/>
      <c r="R292" s="129"/>
    </row>
    <row r="293" spans="2:18" x14ac:dyDescent="0.25">
      <c r="B293" s="101" t="s">
        <v>68</v>
      </c>
      <c r="C293" s="206" t="s">
        <v>211</v>
      </c>
      <c r="D293" s="207" t="s">
        <v>248</v>
      </c>
      <c r="E293" s="206" t="s">
        <v>248</v>
      </c>
      <c r="F293" s="208">
        <v>44424.717233796298</v>
      </c>
      <c r="G293" s="208">
        <v>44974</v>
      </c>
      <c r="H293" s="206" t="s">
        <v>162</v>
      </c>
      <c r="I293" s="209">
        <v>104897.26</v>
      </c>
      <c r="J293" s="210">
        <v>100000</v>
      </c>
      <c r="K293" s="209">
        <v>100408.73235685741</v>
      </c>
      <c r="L293" s="209">
        <v>104897.26</v>
      </c>
      <c r="M293" s="211">
        <v>0.95721024893200002</v>
      </c>
      <c r="N293" s="211">
        <v>3.2897431353000002</v>
      </c>
      <c r="O293" s="206" t="s">
        <v>71</v>
      </c>
      <c r="P293" s="212">
        <v>0.1602235098</v>
      </c>
      <c r="Q293" s="213"/>
      <c r="R293" s="129"/>
    </row>
    <row r="294" spans="2:18" x14ac:dyDescent="0.25">
      <c r="B294" s="101" t="s">
        <v>68</v>
      </c>
      <c r="C294" s="206" t="s">
        <v>211</v>
      </c>
      <c r="D294" s="207" t="s">
        <v>248</v>
      </c>
      <c r="E294" s="206" t="s">
        <v>248</v>
      </c>
      <c r="F294" s="208">
        <v>44321.73773148148</v>
      </c>
      <c r="G294" s="208">
        <v>46146</v>
      </c>
      <c r="H294" s="206" t="s">
        <v>162</v>
      </c>
      <c r="I294" s="209">
        <v>127500</v>
      </c>
      <c r="J294" s="210">
        <v>100000</v>
      </c>
      <c r="K294" s="209">
        <v>100896.5522689225</v>
      </c>
      <c r="L294" s="209">
        <v>127500</v>
      </c>
      <c r="M294" s="211">
        <v>0.79134550799199999</v>
      </c>
      <c r="N294" s="211">
        <v>5.5774556250999998</v>
      </c>
      <c r="O294" s="206" t="s">
        <v>71</v>
      </c>
      <c r="P294" s="212">
        <v>0.16100193039999999</v>
      </c>
      <c r="Q294" s="213"/>
      <c r="R294" s="129"/>
    </row>
    <row r="295" spans="2:18" x14ac:dyDescent="0.25">
      <c r="B295" s="101" t="s">
        <v>68</v>
      </c>
      <c r="C295" s="206" t="s">
        <v>211</v>
      </c>
      <c r="D295" s="207" t="s">
        <v>248</v>
      </c>
      <c r="E295" s="206" t="s">
        <v>248</v>
      </c>
      <c r="F295" s="208">
        <v>44418.623414351852</v>
      </c>
      <c r="G295" s="208">
        <v>44967</v>
      </c>
      <c r="H295" s="206" t="s">
        <v>162</v>
      </c>
      <c r="I295" s="209">
        <v>104897.26</v>
      </c>
      <c r="J295" s="210">
        <v>100009</v>
      </c>
      <c r="K295" s="209">
        <v>100471.17888961791</v>
      </c>
      <c r="L295" s="209">
        <v>104897.26</v>
      </c>
      <c r="M295" s="211">
        <v>0.95780556031300002</v>
      </c>
      <c r="N295" s="211">
        <v>3.2896508362999999</v>
      </c>
      <c r="O295" s="206" t="s">
        <v>71</v>
      </c>
      <c r="P295" s="212">
        <v>0.16032315659999999</v>
      </c>
      <c r="Q295" s="213"/>
      <c r="R295" s="129"/>
    </row>
    <row r="296" spans="2:18" x14ac:dyDescent="0.25">
      <c r="B296" s="101" t="s">
        <v>68</v>
      </c>
      <c r="C296" s="206" t="s">
        <v>211</v>
      </c>
      <c r="D296" s="207" t="s">
        <v>248</v>
      </c>
      <c r="E296" s="206" t="s">
        <v>248</v>
      </c>
      <c r="F296" s="208">
        <v>44321.715960648151</v>
      </c>
      <c r="G296" s="208">
        <v>46146</v>
      </c>
      <c r="H296" s="206" t="s">
        <v>162</v>
      </c>
      <c r="I296" s="209">
        <v>127515.07</v>
      </c>
      <c r="J296" s="210">
        <v>100014.87</v>
      </c>
      <c r="K296" s="209">
        <v>100896.77675004709</v>
      </c>
      <c r="L296" s="209">
        <v>127515.07</v>
      </c>
      <c r="M296" s="211">
        <v>0.79125374553799999</v>
      </c>
      <c r="N296" s="211">
        <v>5.5774838807</v>
      </c>
      <c r="O296" s="206" t="s">
        <v>71</v>
      </c>
      <c r="P296" s="212">
        <v>0.16100228859999999</v>
      </c>
      <c r="Q296" s="213"/>
      <c r="R296" s="129"/>
    </row>
    <row r="297" spans="2:18" x14ac:dyDescent="0.25">
      <c r="B297" s="101" t="s">
        <v>68</v>
      </c>
      <c r="C297" s="206" t="s">
        <v>211</v>
      </c>
      <c r="D297" s="207" t="s">
        <v>248</v>
      </c>
      <c r="E297" s="206" t="s">
        <v>248</v>
      </c>
      <c r="F297" s="208">
        <v>44307.731898148151</v>
      </c>
      <c r="G297" s="208">
        <v>46132</v>
      </c>
      <c r="H297" s="206" t="s">
        <v>162</v>
      </c>
      <c r="I297" s="209">
        <v>127500</v>
      </c>
      <c r="J297" s="210">
        <v>100000</v>
      </c>
      <c r="K297" s="209">
        <v>101113.9587602604</v>
      </c>
      <c r="L297" s="209">
        <v>127500</v>
      </c>
      <c r="M297" s="211">
        <v>0.79305065694300003</v>
      </c>
      <c r="N297" s="211">
        <v>5.6153413389000004</v>
      </c>
      <c r="O297" s="206" t="s">
        <v>71</v>
      </c>
      <c r="P297" s="212">
        <v>0.16134884869999999</v>
      </c>
      <c r="Q297" s="213"/>
      <c r="R297" s="129"/>
    </row>
    <row r="298" spans="2:18" x14ac:dyDescent="0.25">
      <c r="B298" s="101" t="s">
        <v>68</v>
      </c>
      <c r="C298" s="206" t="s">
        <v>211</v>
      </c>
      <c r="D298" s="207" t="s">
        <v>248</v>
      </c>
      <c r="E298" s="206" t="s">
        <v>248</v>
      </c>
      <c r="F298" s="208">
        <v>44551.482951388891</v>
      </c>
      <c r="G298" s="208">
        <v>46132</v>
      </c>
      <c r="H298" s="206" t="s">
        <v>162</v>
      </c>
      <c r="I298" s="209">
        <v>124787.68</v>
      </c>
      <c r="J298" s="210">
        <v>100965.89</v>
      </c>
      <c r="K298" s="209">
        <v>101117.1030983759</v>
      </c>
      <c r="L298" s="209">
        <v>124787.68</v>
      </c>
      <c r="M298" s="211">
        <v>0.81031319036000005</v>
      </c>
      <c r="N298" s="211">
        <v>5.6144813346999998</v>
      </c>
      <c r="O298" s="206" t="s">
        <v>71</v>
      </c>
      <c r="P298" s="212">
        <v>0.1613538662</v>
      </c>
      <c r="Q298" s="213"/>
      <c r="R298" s="129"/>
    </row>
    <row r="299" spans="2:18" x14ac:dyDescent="0.25">
      <c r="B299" s="101" t="s">
        <v>68</v>
      </c>
      <c r="C299" s="206" t="s">
        <v>211</v>
      </c>
      <c r="D299" s="207" t="s">
        <v>248</v>
      </c>
      <c r="E299" s="206" t="s">
        <v>248</v>
      </c>
      <c r="F299" s="208">
        <v>44418.62332175926</v>
      </c>
      <c r="G299" s="208">
        <v>44967</v>
      </c>
      <c r="H299" s="206" t="s">
        <v>162</v>
      </c>
      <c r="I299" s="209">
        <v>104897.26</v>
      </c>
      <c r="J299" s="210">
        <v>100009</v>
      </c>
      <c r="K299" s="209">
        <v>100471.17888961791</v>
      </c>
      <c r="L299" s="209">
        <v>104897.26</v>
      </c>
      <c r="M299" s="211">
        <v>0.95780556031300002</v>
      </c>
      <c r="N299" s="211">
        <v>3.2896508362999999</v>
      </c>
      <c r="O299" s="206" t="s">
        <v>71</v>
      </c>
      <c r="P299" s="212">
        <v>0.16032315659999999</v>
      </c>
      <c r="Q299" s="213"/>
      <c r="R299" s="129"/>
    </row>
    <row r="300" spans="2:18" x14ac:dyDescent="0.25">
      <c r="B300" s="110"/>
      <c r="C300" s="214" t="s">
        <v>212</v>
      </c>
      <c r="D300" s="214"/>
      <c r="E300" s="214"/>
      <c r="F300" s="214"/>
      <c r="G300" s="214"/>
      <c r="H300" s="214"/>
      <c r="I300" s="215">
        <v>7314396.5599999968</v>
      </c>
      <c r="J300" s="216">
        <v>6132340.7599999998</v>
      </c>
      <c r="K300" s="217">
        <v>6174211.4809366195</v>
      </c>
      <c r="L300" s="215">
        <v>7314396.5599999968</v>
      </c>
      <c r="M300" s="213"/>
      <c r="N300" s="213"/>
      <c r="O300" s="213"/>
      <c r="P300" s="218">
        <v>9.8522689292999974</v>
      </c>
      <c r="Q300" s="219" t="s">
        <v>243</v>
      </c>
      <c r="R300" s="129"/>
    </row>
    <row r="301" spans="2:18" x14ac:dyDescent="0.25">
      <c r="B301" s="101" t="s">
        <v>200</v>
      </c>
      <c r="C301" s="206" t="s">
        <v>213</v>
      </c>
      <c r="D301" s="207" t="s">
        <v>248</v>
      </c>
      <c r="E301" s="206" t="s">
        <v>248</v>
      </c>
      <c r="F301" s="208">
        <v>44487.651030092595</v>
      </c>
      <c r="G301" s="208">
        <v>45947</v>
      </c>
      <c r="H301" s="206" t="s">
        <v>162</v>
      </c>
      <c r="I301" s="209">
        <v>1249999.96</v>
      </c>
      <c r="J301" s="210">
        <v>999999.98</v>
      </c>
      <c r="K301" s="209">
        <v>1012652.5911818631</v>
      </c>
      <c r="L301" s="209">
        <v>1249999.96</v>
      </c>
      <c r="M301" s="211">
        <v>0.810122098869</v>
      </c>
      <c r="N301" s="211">
        <v>6.3980117439999997</v>
      </c>
      <c r="O301" s="206" t="s">
        <v>71</v>
      </c>
      <c r="P301" s="212">
        <v>1.6159028064000001</v>
      </c>
      <c r="Q301" s="213"/>
      <c r="R301" s="129"/>
    </row>
    <row r="302" spans="2:18" x14ac:dyDescent="0.25">
      <c r="B302" s="101" t="s">
        <v>200</v>
      </c>
      <c r="C302" s="206" t="s">
        <v>213</v>
      </c>
      <c r="D302" s="207" t="s">
        <v>248</v>
      </c>
      <c r="E302" s="206" t="s">
        <v>248</v>
      </c>
      <c r="F302" s="208">
        <v>44489.522106481483</v>
      </c>
      <c r="G302" s="208">
        <v>46678</v>
      </c>
      <c r="H302" s="206" t="s">
        <v>162</v>
      </c>
      <c r="I302" s="209">
        <v>140518.56</v>
      </c>
      <c r="J302" s="210">
        <v>99999.98</v>
      </c>
      <c r="K302" s="209">
        <v>101330.67686805219</v>
      </c>
      <c r="L302" s="209">
        <v>140518.56</v>
      </c>
      <c r="M302" s="211">
        <v>0.72111952234700005</v>
      </c>
      <c r="N302" s="211">
        <v>6.9306476248999997</v>
      </c>
      <c r="O302" s="206" t="s">
        <v>71</v>
      </c>
      <c r="P302" s="212">
        <v>0.16169466860000001</v>
      </c>
      <c r="Q302" s="213"/>
      <c r="R302" s="129"/>
    </row>
    <row r="303" spans="2:18" x14ac:dyDescent="0.25">
      <c r="B303" s="101" t="s">
        <v>200</v>
      </c>
      <c r="C303" s="206" t="s">
        <v>213</v>
      </c>
      <c r="D303" s="207" t="s">
        <v>248</v>
      </c>
      <c r="E303" s="206" t="s">
        <v>248</v>
      </c>
      <c r="F303" s="208">
        <v>44376.652337962965</v>
      </c>
      <c r="G303" s="208">
        <v>46931</v>
      </c>
      <c r="H303" s="206" t="s">
        <v>162</v>
      </c>
      <c r="I303" s="209">
        <v>2234999.94</v>
      </c>
      <c r="J303" s="210">
        <v>1500000.02</v>
      </c>
      <c r="K303" s="209">
        <v>1500571.8157644554</v>
      </c>
      <c r="L303" s="209">
        <v>2234999.94</v>
      </c>
      <c r="M303" s="211">
        <v>0.67139680360099996</v>
      </c>
      <c r="N303" s="211">
        <v>7.1859149816999999</v>
      </c>
      <c r="O303" s="206" t="s">
        <v>71</v>
      </c>
      <c r="P303" s="212">
        <v>2.3944818089000002</v>
      </c>
      <c r="Q303" s="213"/>
      <c r="R303" s="129"/>
    </row>
    <row r="304" spans="2:18" x14ac:dyDescent="0.25">
      <c r="B304" s="101" t="s">
        <v>200</v>
      </c>
      <c r="C304" s="206" t="s">
        <v>213</v>
      </c>
      <c r="D304" s="207" t="s">
        <v>248</v>
      </c>
      <c r="E304" s="206" t="s">
        <v>248</v>
      </c>
      <c r="F304" s="208">
        <v>44529.623472222222</v>
      </c>
      <c r="G304" s="208">
        <v>46931</v>
      </c>
      <c r="H304" s="206" t="s">
        <v>162</v>
      </c>
      <c r="I304" s="209">
        <v>1925841.9199999999</v>
      </c>
      <c r="J304" s="210">
        <v>1323301.82</v>
      </c>
      <c r="K304" s="209">
        <v>1308540.5605582362</v>
      </c>
      <c r="L304" s="209">
        <v>1925841.9199999999</v>
      </c>
      <c r="M304" s="211">
        <v>0.67946415901000001</v>
      </c>
      <c r="N304" s="211">
        <v>7.1852645278000002</v>
      </c>
      <c r="O304" s="206" t="s">
        <v>71</v>
      </c>
      <c r="P304" s="212">
        <v>2.0880550571000001</v>
      </c>
      <c r="Q304" s="213"/>
      <c r="R304" s="129"/>
    </row>
    <row r="305" spans="2:18" x14ac:dyDescent="0.25">
      <c r="B305" s="101" t="s">
        <v>200</v>
      </c>
      <c r="C305" s="206" t="s">
        <v>213</v>
      </c>
      <c r="D305" s="207" t="s">
        <v>248</v>
      </c>
      <c r="E305" s="206" t="s">
        <v>248</v>
      </c>
      <c r="F305" s="208">
        <v>44377.475821759261</v>
      </c>
      <c r="G305" s="208">
        <v>46202</v>
      </c>
      <c r="H305" s="206" t="s">
        <v>162</v>
      </c>
      <c r="I305" s="209">
        <v>1987767.14</v>
      </c>
      <c r="J305" s="210">
        <v>1500267.12</v>
      </c>
      <c r="K305" s="209">
        <v>1500532.9198415945</v>
      </c>
      <c r="L305" s="209">
        <v>1987767.14</v>
      </c>
      <c r="M305" s="211">
        <v>0.75488365294199999</v>
      </c>
      <c r="N305" s="211">
        <v>6.6600971433999998</v>
      </c>
      <c r="O305" s="206" t="s">
        <v>71</v>
      </c>
      <c r="P305" s="212">
        <v>2.3944197422000002</v>
      </c>
      <c r="Q305" s="213"/>
      <c r="R305" s="129"/>
    </row>
    <row r="306" spans="2:18" x14ac:dyDescent="0.25">
      <c r="B306" s="110"/>
      <c r="C306" s="214" t="s">
        <v>214</v>
      </c>
      <c r="D306" s="214"/>
      <c r="E306" s="214"/>
      <c r="F306" s="214"/>
      <c r="G306" s="214"/>
      <c r="H306" s="214"/>
      <c r="I306" s="215">
        <v>7539127.5199999996</v>
      </c>
      <c r="J306" s="216">
        <v>5423568.9199999999</v>
      </c>
      <c r="K306" s="217">
        <v>5423628.5642142016</v>
      </c>
      <c r="L306" s="215">
        <v>7539127.5199999996</v>
      </c>
      <c r="M306" s="213"/>
      <c r="N306" s="213"/>
      <c r="O306" s="213"/>
      <c r="P306" s="218">
        <v>8.6545540832000007</v>
      </c>
      <c r="Q306" s="219" t="s">
        <v>243</v>
      </c>
      <c r="R306" s="134"/>
    </row>
    <row r="307" spans="2:18" x14ac:dyDescent="0.25">
      <c r="B307" s="101" t="s">
        <v>68</v>
      </c>
      <c r="C307" s="206" t="s">
        <v>81</v>
      </c>
      <c r="D307" s="207" t="s">
        <v>69</v>
      </c>
      <c r="E307" s="206" t="s">
        <v>70</v>
      </c>
      <c r="F307" s="208">
        <v>44424.674710648149</v>
      </c>
      <c r="G307" s="208">
        <v>45145</v>
      </c>
      <c r="H307" s="206" t="s">
        <v>162</v>
      </c>
      <c r="I307" s="209">
        <v>105532</v>
      </c>
      <c r="J307" s="210">
        <v>100000</v>
      </c>
      <c r="K307" s="209">
        <v>101049.4520960161</v>
      </c>
      <c r="L307" s="209">
        <v>105532</v>
      </c>
      <c r="M307" s="211">
        <v>0.95752427790600003</v>
      </c>
      <c r="N307" s="211">
        <v>2.8204600652999998</v>
      </c>
      <c r="O307" s="206" t="s">
        <v>71</v>
      </c>
      <c r="P307" s="212">
        <v>0.16124591460000001</v>
      </c>
      <c r="Q307" s="213"/>
      <c r="R307" s="129"/>
    </row>
    <row r="308" spans="2:18" x14ac:dyDescent="0.25">
      <c r="B308" s="101" t="s">
        <v>68</v>
      </c>
      <c r="C308" s="206" t="s">
        <v>81</v>
      </c>
      <c r="D308" s="207" t="s">
        <v>69</v>
      </c>
      <c r="E308" s="206" t="s">
        <v>70</v>
      </c>
      <c r="F308" s="208">
        <v>44350.661041666666</v>
      </c>
      <c r="G308" s="208">
        <v>45448</v>
      </c>
      <c r="H308" s="206" t="s">
        <v>162</v>
      </c>
      <c r="I308" s="209">
        <v>110230</v>
      </c>
      <c r="J308" s="210">
        <v>100000</v>
      </c>
      <c r="K308" s="209">
        <v>100259.01011095849</v>
      </c>
      <c r="L308" s="209">
        <v>110230</v>
      </c>
      <c r="M308" s="211">
        <v>0.90954377311900003</v>
      </c>
      <c r="N308" s="211">
        <v>3.4295146011000002</v>
      </c>
      <c r="O308" s="206" t="s">
        <v>71</v>
      </c>
      <c r="P308" s="212">
        <v>0.15998459609999999</v>
      </c>
      <c r="Q308" s="213"/>
      <c r="R308" s="129"/>
    </row>
    <row r="309" spans="2:18" x14ac:dyDescent="0.25">
      <c r="B309" s="101" t="s">
        <v>68</v>
      </c>
      <c r="C309" s="206" t="s">
        <v>81</v>
      </c>
      <c r="D309" s="207" t="s">
        <v>69</v>
      </c>
      <c r="E309" s="206" t="s">
        <v>70</v>
      </c>
      <c r="F309" s="208">
        <v>44421.644965277781</v>
      </c>
      <c r="G309" s="208">
        <v>45141</v>
      </c>
      <c r="H309" s="206" t="s">
        <v>162</v>
      </c>
      <c r="I309" s="209">
        <v>105524</v>
      </c>
      <c r="J309" s="210">
        <v>100000</v>
      </c>
      <c r="K309" s="209">
        <v>101072.4721518708</v>
      </c>
      <c r="L309" s="209">
        <v>105524</v>
      </c>
      <c r="M309" s="211">
        <v>0.95781501982399997</v>
      </c>
      <c r="N309" s="211">
        <v>2.8202372624000001</v>
      </c>
      <c r="O309" s="206" t="s">
        <v>71</v>
      </c>
      <c r="P309" s="212">
        <v>0.161282648</v>
      </c>
      <c r="Q309" s="213"/>
      <c r="R309" s="129"/>
    </row>
    <row r="310" spans="2:18" x14ac:dyDescent="0.25">
      <c r="B310" s="101" t="s">
        <v>68</v>
      </c>
      <c r="C310" s="206" t="s">
        <v>81</v>
      </c>
      <c r="D310" s="207" t="s">
        <v>69</v>
      </c>
      <c r="E310" s="206" t="s">
        <v>70</v>
      </c>
      <c r="F310" s="208">
        <v>44421.644872685189</v>
      </c>
      <c r="G310" s="208">
        <v>45141</v>
      </c>
      <c r="H310" s="206" t="s">
        <v>162</v>
      </c>
      <c r="I310" s="209">
        <v>105524</v>
      </c>
      <c r="J310" s="210">
        <v>100000</v>
      </c>
      <c r="K310" s="209">
        <v>101072.4721518708</v>
      </c>
      <c r="L310" s="209">
        <v>105524</v>
      </c>
      <c r="M310" s="211">
        <v>0.95781501982399997</v>
      </c>
      <c r="N310" s="211">
        <v>2.8202372624000001</v>
      </c>
      <c r="O310" s="206" t="s">
        <v>71</v>
      </c>
      <c r="P310" s="212">
        <v>0.161282648</v>
      </c>
      <c r="Q310" s="213"/>
      <c r="R310" s="129"/>
    </row>
    <row r="311" spans="2:18" x14ac:dyDescent="0.25">
      <c r="B311" s="101" t="s">
        <v>68</v>
      </c>
      <c r="C311" s="206" t="s">
        <v>81</v>
      </c>
      <c r="D311" s="207" t="s">
        <v>69</v>
      </c>
      <c r="E311" s="206" t="s">
        <v>70</v>
      </c>
      <c r="F311" s="208">
        <v>44350.670624999999</v>
      </c>
      <c r="G311" s="208">
        <v>45448</v>
      </c>
      <c r="H311" s="206" t="s">
        <v>162</v>
      </c>
      <c r="I311" s="209">
        <v>275572</v>
      </c>
      <c r="J311" s="210">
        <v>250000</v>
      </c>
      <c r="K311" s="209">
        <v>250647.45002818841</v>
      </c>
      <c r="L311" s="209">
        <v>275572</v>
      </c>
      <c r="M311" s="211">
        <v>0.90955340175400001</v>
      </c>
      <c r="N311" s="211">
        <v>3.4291089013999998</v>
      </c>
      <c r="O311" s="206" t="s">
        <v>71</v>
      </c>
      <c r="P311" s="212">
        <v>0.3999613702</v>
      </c>
      <c r="Q311" s="213"/>
      <c r="R311" s="134"/>
    </row>
    <row r="312" spans="2:18" x14ac:dyDescent="0.25">
      <c r="B312" s="101" t="s">
        <v>68</v>
      </c>
      <c r="C312" s="206" t="s">
        <v>81</v>
      </c>
      <c r="D312" s="207" t="s">
        <v>69</v>
      </c>
      <c r="E312" s="206" t="s">
        <v>70</v>
      </c>
      <c r="F312" s="208">
        <v>44424.674745370372</v>
      </c>
      <c r="G312" s="208">
        <v>45145</v>
      </c>
      <c r="H312" s="206" t="s">
        <v>162</v>
      </c>
      <c r="I312" s="209">
        <v>105532</v>
      </c>
      <c r="J312" s="210">
        <v>100000</v>
      </c>
      <c r="K312" s="209">
        <v>101049.4520960161</v>
      </c>
      <c r="L312" s="209">
        <v>105532</v>
      </c>
      <c r="M312" s="211">
        <v>0.95752427790600003</v>
      </c>
      <c r="N312" s="211">
        <v>2.8204600652999998</v>
      </c>
      <c r="O312" s="206" t="s">
        <v>71</v>
      </c>
      <c r="P312" s="212">
        <v>0.16124591460000001</v>
      </c>
      <c r="Q312" s="213"/>
      <c r="R312" s="129"/>
    </row>
    <row r="313" spans="2:18" x14ac:dyDescent="0.25">
      <c r="B313" s="101" t="s">
        <v>68</v>
      </c>
      <c r="C313" s="206" t="s">
        <v>81</v>
      </c>
      <c r="D313" s="207" t="s">
        <v>69</v>
      </c>
      <c r="E313" s="206" t="s">
        <v>70</v>
      </c>
      <c r="F313" s="208">
        <v>44350.665405092594</v>
      </c>
      <c r="G313" s="208">
        <v>45448</v>
      </c>
      <c r="H313" s="206" t="s">
        <v>162</v>
      </c>
      <c r="I313" s="209">
        <v>110230</v>
      </c>
      <c r="J313" s="210">
        <v>100000</v>
      </c>
      <c r="K313" s="209">
        <v>100259.01011095849</v>
      </c>
      <c r="L313" s="209">
        <v>110230</v>
      </c>
      <c r="M313" s="211">
        <v>0.90954377311900003</v>
      </c>
      <c r="N313" s="211">
        <v>3.4295146011000002</v>
      </c>
      <c r="O313" s="206" t="s">
        <v>71</v>
      </c>
      <c r="P313" s="212">
        <v>0.15998459609999999</v>
      </c>
      <c r="Q313" s="213"/>
      <c r="R313" s="129"/>
    </row>
    <row r="314" spans="2:18" x14ac:dyDescent="0.25">
      <c r="B314" s="101" t="s">
        <v>68</v>
      </c>
      <c r="C314" s="206" t="s">
        <v>81</v>
      </c>
      <c r="D314" s="207" t="s">
        <v>69</v>
      </c>
      <c r="E314" s="206" t="s">
        <v>70</v>
      </c>
      <c r="F314" s="208">
        <v>44424.668935185182</v>
      </c>
      <c r="G314" s="208">
        <v>45145</v>
      </c>
      <c r="H314" s="206" t="s">
        <v>162</v>
      </c>
      <c r="I314" s="209">
        <v>105532</v>
      </c>
      <c r="J314" s="210">
        <v>100000</v>
      </c>
      <c r="K314" s="209">
        <v>101049.4520960161</v>
      </c>
      <c r="L314" s="209">
        <v>105532</v>
      </c>
      <c r="M314" s="211">
        <v>0.95752427790600003</v>
      </c>
      <c r="N314" s="211">
        <v>2.8204600652999998</v>
      </c>
      <c r="O314" s="206" t="s">
        <v>71</v>
      </c>
      <c r="P314" s="212">
        <v>0.16124591460000001</v>
      </c>
      <c r="Q314" s="213"/>
      <c r="R314" s="129"/>
    </row>
    <row r="315" spans="2:18" x14ac:dyDescent="0.25">
      <c r="B315" s="101" t="s">
        <v>68</v>
      </c>
      <c r="C315" s="206" t="s">
        <v>81</v>
      </c>
      <c r="D315" s="207" t="s">
        <v>69</v>
      </c>
      <c r="E315" s="206" t="s">
        <v>70</v>
      </c>
      <c r="F315" s="208">
        <v>44421.644930555558</v>
      </c>
      <c r="G315" s="208">
        <v>45141</v>
      </c>
      <c r="H315" s="206" t="s">
        <v>162</v>
      </c>
      <c r="I315" s="209">
        <v>105524</v>
      </c>
      <c r="J315" s="210">
        <v>100000</v>
      </c>
      <c r="K315" s="209">
        <v>101072.4721518708</v>
      </c>
      <c r="L315" s="209">
        <v>105524</v>
      </c>
      <c r="M315" s="211">
        <v>0.95781501982399997</v>
      </c>
      <c r="N315" s="211">
        <v>2.8202372624000001</v>
      </c>
      <c r="O315" s="206" t="s">
        <v>71</v>
      </c>
      <c r="P315" s="212">
        <v>0.161282648</v>
      </c>
      <c r="Q315" s="213"/>
      <c r="R315" s="129"/>
    </row>
    <row r="316" spans="2:18" x14ac:dyDescent="0.25">
      <c r="B316" s="101" t="s">
        <v>68</v>
      </c>
      <c r="C316" s="206" t="s">
        <v>81</v>
      </c>
      <c r="D316" s="207" t="s">
        <v>69</v>
      </c>
      <c r="E316" s="206" t="s">
        <v>70</v>
      </c>
      <c r="F316" s="208">
        <v>44421.644814814812</v>
      </c>
      <c r="G316" s="208">
        <v>45141</v>
      </c>
      <c r="H316" s="206" t="s">
        <v>162</v>
      </c>
      <c r="I316" s="209">
        <v>105524</v>
      </c>
      <c r="J316" s="210">
        <v>100000</v>
      </c>
      <c r="K316" s="209">
        <v>101072.4721518708</v>
      </c>
      <c r="L316" s="209">
        <v>105524</v>
      </c>
      <c r="M316" s="211">
        <v>0.95781501982399997</v>
      </c>
      <c r="N316" s="211">
        <v>2.8202372624000001</v>
      </c>
      <c r="O316" s="206" t="s">
        <v>71</v>
      </c>
      <c r="P316" s="212">
        <v>0.161282648</v>
      </c>
      <c r="Q316" s="213"/>
      <c r="R316" s="129"/>
    </row>
    <row r="317" spans="2:18" x14ac:dyDescent="0.25">
      <c r="B317" s="101" t="s">
        <v>68</v>
      </c>
      <c r="C317" s="206" t="s">
        <v>81</v>
      </c>
      <c r="D317" s="207" t="s">
        <v>69</v>
      </c>
      <c r="E317" s="206" t="s">
        <v>70</v>
      </c>
      <c r="F317" s="208">
        <v>44350.666527777779</v>
      </c>
      <c r="G317" s="208">
        <v>45448</v>
      </c>
      <c r="H317" s="206" t="s">
        <v>162</v>
      </c>
      <c r="I317" s="209">
        <v>110230</v>
      </c>
      <c r="J317" s="210">
        <v>100000</v>
      </c>
      <c r="K317" s="209">
        <v>100259.01011095849</v>
      </c>
      <c r="L317" s="209">
        <v>110230</v>
      </c>
      <c r="M317" s="211">
        <v>0.90954377311900003</v>
      </c>
      <c r="N317" s="211">
        <v>3.4295146011000002</v>
      </c>
      <c r="O317" s="206" t="s">
        <v>71</v>
      </c>
      <c r="P317" s="212">
        <v>0.15998459609999999</v>
      </c>
      <c r="Q317" s="213"/>
      <c r="R317" s="129"/>
    </row>
    <row r="318" spans="2:18" x14ac:dyDescent="0.25">
      <c r="B318" s="101" t="s">
        <v>68</v>
      </c>
      <c r="C318" s="206" t="s">
        <v>81</v>
      </c>
      <c r="D318" s="207" t="s">
        <v>69</v>
      </c>
      <c r="E318" s="206" t="s">
        <v>70</v>
      </c>
      <c r="F318" s="208">
        <v>44424.674710648149</v>
      </c>
      <c r="G318" s="208">
        <v>45145</v>
      </c>
      <c r="H318" s="206" t="s">
        <v>162</v>
      </c>
      <c r="I318" s="209">
        <v>105532</v>
      </c>
      <c r="J318" s="210">
        <v>100000</v>
      </c>
      <c r="K318" s="209">
        <v>101049.4520960161</v>
      </c>
      <c r="L318" s="209">
        <v>105532</v>
      </c>
      <c r="M318" s="211">
        <v>0.95752427790600003</v>
      </c>
      <c r="N318" s="211">
        <v>2.8204600652999998</v>
      </c>
      <c r="O318" s="206" t="s">
        <v>71</v>
      </c>
      <c r="P318" s="212">
        <v>0.16124591460000001</v>
      </c>
      <c r="Q318" s="213"/>
      <c r="R318" s="129"/>
    </row>
    <row r="319" spans="2:18" x14ac:dyDescent="0.25">
      <c r="B319" s="101" t="s">
        <v>68</v>
      </c>
      <c r="C319" s="206" t="s">
        <v>81</v>
      </c>
      <c r="D319" s="207" t="s">
        <v>69</v>
      </c>
      <c r="E319" s="206" t="s">
        <v>70</v>
      </c>
      <c r="F319" s="208">
        <v>44350.662847222222</v>
      </c>
      <c r="G319" s="208">
        <v>45448</v>
      </c>
      <c r="H319" s="206" t="s">
        <v>162</v>
      </c>
      <c r="I319" s="209">
        <v>110230</v>
      </c>
      <c r="J319" s="210">
        <v>100000</v>
      </c>
      <c r="K319" s="209">
        <v>100259.01011095849</v>
      </c>
      <c r="L319" s="209">
        <v>110230</v>
      </c>
      <c r="M319" s="211">
        <v>0.90954377311900003</v>
      </c>
      <c r="N319" s="211">
        <v>3.4295146011000002</v>
      </c>
      <c r="O319" s="206" t="s">
        <v>71</v>
      </c>
      <c r="P319" s="212">
        <v>0.15998459609999999</v>
      </c>
      <c r="Q319" s="213"/>
      <c r="R319" s="129"/>
    </row>
    <row r="320" spans="2:18" x14ac:dyDescent="0.25">
      <c r="B320" s="101" t="s">
        <v>68</v>
      </c>
      <c r="C320" s="206" t="s">
        <v>81</v>
      </c>
      <c r="D320" s="207" t="s">
        <v>69</v>
      </c>
      <c r="E320" s="206" t="s">
        <v>70</v>
      </c>
      <c r="F320" s="208">
        <v>44421.644976851851</v>
      </c>
      <c r="G320" s="208">
        <v>45141</v>
      </c>
      <c r="H320" s="206" t="s">
        <v>162</v>
      </c>
      <c r="I320" s="209">
        <v>105524</v>
      </c>
      <c r="J320" s="210">
        <v>100000</v>
      </c>
      <c r="K320" s="209">
        <v>101072.4721518708</v>
      </c>
      <c r="L320" s="209">
        <v>105524</v>
      </c>
      <c r="M320" s="211">
        <v>0.95781501982399997</v>
      </c>
      <c r="N320" s="211">
        <v>2.8202372624000001</v>
      </c>
      <c r="O320" s="206" t="s">
        <v>71</v>
      </c>
      <c r="P320" s="212">
        <v>0.161282648</v>
      </c>
      <c r="Q320" s="213"/>
      <c r="R320" s="129"/>
    </row>
    <row r="321" spans="2:18" x14ac:dyDescent="0.25">
      <c r="B321" s="101" t="s">
        <v>68</v>
      </c>
      <c r="C321" s="206" t="s">
        <v>81</v>
      </c>
      <c r="D321" s="207" t="s">
        <v>69</v>
      </c>
      <c r="E321" s="206" t="s">
        <v>70</v>
      </c>
      <c r="F321" s="208">
        <v>44421.644884259258</v>
      </c>
      <c r="G321" s="208">
        <v>45141</v>
      </c>
      <c r="H321" s="206" t="s">
        <v>162</v>
      </c>
      <c r="I321" s="209">
        <v>105524</v>
      </c>
      <c r="J321" s="210">
        <v>100000</v>
      </c>
      <c r="K321" s="209">
        <v>101072.4721518708</v>
      </c>
      <c r="L321" s="209">
        <v>105524</v>
      </c>
      <c r="M321" s="211">
        <v>0.95781501982399997</v>
      </c>
      <c r="N321" s="211">
        <v>2.8202372624000001</v>
      </c>
      <c r="O321" s="206" t="s">
        <v>71</v>
      </c>
      <c r="P321" s="212">
        <v>0.161282648</v>
      </c>
      <c r="Q321" s="213"/>
      <c r="R321" s="129"/>
    </row>
    <row r="322" spans="2:18" x14ac:dyDescent="0.25">
      <c r="B322" s="101" t="s">
        <v>68</v>
      </c>
      <c r="C322" s="206" t="s">
        <v>81</v>
      </c>
      <c r="D322" s="207" t="s">
        <v>69</v>
      </c>
      <c r="E322" s="206" t="s">
        <v>70</v>
      </c>
      <c r="F322" s="208">
        <v>44350.670937499999</v>
      </c>
      <c r="G322" s="208">
        <v>45448</v>
      </c>
      <c r="H322" s="206" t="s">
        <v>162</v>
      </c>
      <c r="I322" s="209">
        <v>275572</v>
      </c>
      <c r="J322" s="210">
        <v>250000</v>
      </c>
      <c r="K322" s="209">
        <v>250647.45002818841</v>
      </c>
      <c r="L322" s="209">
        <v>275572</v>
      </c>
      <c r="M322" s="211">
        <v>0.90955340175400001</v>
      </c>
      <c r="N322" s="211">
        <v>3.4291089013999998</v>
      </c>
      <c r="O322" s="206" t="s">
        <v>71</v>
      </c>
      <c r="P322" s="212">
        <v>0.3999613702</v>
      </c>
      <c r="Q322" s="213"/>
      <c r="R322" s="129"/>
    </row>
    <row r="323" spans="2:18" x14ac:dyDescent="0.25">
      <c r="B323" s="101" t="s">
        <v>68</v>
      </c>
      <c r="C323" s="206" t="s">
        <v>81</v>
      </c>
      <c r="D323" s="207" t="s">
        <v>69</v>
      </c>
      <c r="E323" s="206" t="s">
        <v>70</v>
      </c>
      <c r="F323" s="208">
        <v>44424.674861111111</v>
      </c>
      <c r="G323" s="208">
        <v>45145</v>
      </c>
      <c r="H323" s="206" t="s">
        <v>162</v>
      </c>
      <c r="I323" s="209">
        <v>105532</v>
      </c>
      <c r="J323" s="210">
        <v>100000</v>
      </c>
      <c r="K323" s="209">
        <v>101049.4520960161</v>
      </c>
      <c r="L323" s="209">
        <v>105532</v>
      </c>
      <c r="M323" s="211">
        <v>0.95752427790600003</v>
      </c>
      <c r="N323" s="211">
        <v>2.8204600652999998</v>
      </c>
      <c r="O323" s="206" t="s">
        <v>71</v>
      </c>
      <c r="P323" s="212">
        <v>0.16124591460000001</v>
      </c>
      <c r="Q323" s="213"/>
      <c r="R323" s="129"/>
    </row>
    <row r="324" spans="2:18" x14ac:dyDescent="0.25">
      <c r="B324" s="101" t="s">
        <v>68</v>
      </c>
      <c r="C324" s="206" t="s">
        <v>81</v>
      </c>
      <c r="D324" s="207" t="s">
        <v>69</v>
      </c>
      <c r="E324" s="206" t="s">
        <v>70</v>
      </c>
      <c r="F324" s="208">
        <v>44350.665659722225</v>
      </c>
      <c r="G324" s="208">
        <v>45448</v>
      </c>
      <c r="H324" s="206" t="s">
        <v>162</v>
      </c>
      <c r="I324" s="209">
        <v>110230</v>
      </c>
      <c r="J324" s="210">
        <v>100000</v>
      </c>
      <c r="K324" s="209">
        <v>100259.01011095849</v>
      </c>
      <c r="L324" s="209">
        <v>110230</v>
      </c>
      <c r="M324" s="211">
        <v>0.90954377311900003</v>
      </c>
      <c r="N324" s="211">
        <v>3.4295146011000002</v>
      </c>
      <c r="O324" s="206" t="s">
        <v>71</v>
      </c>
      <c r="P324" s="212">
        <v>0.15998459609999999</v>
      </c>
      <c r="Q324" s="213"/>
      <c r="R324" s="129"/>
    </row>
    <row r="325" spans="2:18" x14ac:dyDescent="0.25">
      <c r="B325" s="101" t="s">
        <v>68</v>
      </c>
      <c r="C325" s="206" t="s">
        <v>81</v>
      </c>
      <c r="D325" s="207" t="s">
        <v>69</v>
      </c>
      <c r="E325" s="206" t="s">
        <v>70</v>
      </c>
      <c r="F325" s="208">
        <v>44424.674687500003</v>
      </c>
      <c r="G325" s="208">
        <v>45145</v>
      </c>
      <c r="H325" s="206" t="s">
        <v>162</v>
      </c>
      <c r="I325" s="209">
        <v>105532</v>
      </c>
      <c r="J325" s="210">
        <v>100000</v>
      </c>
      <c r="K325" s="209">
        <v>101049.4520960161</v>
      </c>
      <c r="L325" s="209">
        <v>105532</v>
      </c>
      <c r="M325" s="211">
        <v>0.95752427790600003</v>
      </c>
      <c r="N325" s="211">
        <v>2.8204600652999998</v>
      </c>
      <c r="O325" s="206" t="s">
        <v>71</v>
      </c>
      <c r="P325" s="212">
        <v>0.16124591460000001</v>
      </c>
      <c r="Q325" s="213"/>
      <c r="R325" s="129"/>
    </row>
    <row r="326" spans="2:18" x14ac:dyDescent="0.25">
      <c r="B326" s="101" t="s">
        <v>68</v>
      </c>
      <c r="C326" s="206" t="s">
        <v>81</v>
      </c>
      <c r="D326" s="207" t="s">
        <v>69</v>
      </c>
      <c r="E326" s="206" t="s">
        <v>70</v>
      </c>
      <c r="F326" s="208">
        <v>44421.644942129627</v>
      </c>
      <c r="G326" s="208">
        <v>45141</v>
      </c>
      <c r="H326" s="206" t="s">
        <v>162</v>
      </c>
      <c r="I326" s="209">
        <v>105524</v>
      </c>
      <c r="J326" s="210">
        <v>100000</v>
      </c>
      <c r="K326" s="209">
        <v>101072.4721518708</v>
      </c>
      <c r="L326" s="209">
        <v>105524</v>
      </c>
      <c r="M326" s="211">
        <v>0.95781501982399997</v>
      </c>
      <c r="N326" s="211">
        <v>2.8202372624000001</v>
      </c>
      <c r="O326" s="206" t="s">
        <v>71</v>
      </c>
      <c r="P326" s="212">
        <v>0.161282648</v>
      </c>
      <c r="Q326" s="213"/>
      <c r="R326" s="129"/>
    </row>
    <row r="327" spans="2:18" x14ac:dyDescent="0.25">
      <c r="B327" s="101" t="s">
        <v>68</v>
      </c>
      <c r="C327" s="206" t="s">
        <v>81</v>
      </c>
      <c r="D327" s="207" t="s">
        <v>69</v>
      </c>
      <c r="E327" s="206" t="s">
        <v>70</v>
      </c>
      <c r="F327" s="208">
        <v>44421.644826388889</v>
      </c>
      <c r="G327" s="208">
        <v>45141</v>
      </c>
      <c r="H327" s="206" t="s">
        <v>162</v>
      </c>
      <c r="I327" s="209">
        <v>105524</v>
      </c>
      <c r="J327" s="210">
        <v>100000</v>
      </c>
      <c r="K327" s="209">
        <v>101072.4721518708</v>
      </c>
      <c r="L327" s="209">
        <v>105524</v>
      </c>
      <c r="M327" s="211">
        <v>0.95781501982399997</v>
      </c>
      <c r="N327" s="211">
        <v>2.8202372624000001</v>
      </c>
      <c r="O327" s="206" t="s">
        <v>71</v>
      </c>
      <c r="P327" s="212">
        <v>0.161282648</v>
      </c>
      <c r="Q327" s="213"/>
      <c r="R327" s="129"/>
    </row>
    <row r="328" spans="2:18" x14ac:dyDescent="0.25">
      <c r="B328" s="101" t="s">
        <v>68</v>
      </c>
      <c r="C328" s="206" t="s">
        <v>81</v>
      </c>
      <c r="D328" s="207" t="s">
        <v>69</v>
      </c>
      <c r="E328" s="206" t="s">
        <v>70</v>
      </c>
      <c r="F328" s="208">
        <v>44350.666770833333</v>
      </c>
      <c r="G328" s="208">
        <v>45448</v>
      </c>
      <c r="H328" s="206" t="s">
        <v>162</v>
      </c>
      <c r="I328" s="209">
        <v>110230</v>
      </c>
      <c r="J328" s="210">
        <v>100000</v>
      </c>
      <c r="K328" s="209">
        <v>100259.01011095849</v>
      </c>
      <c r="L328" s="209">
        <v>110230</v>
      </c>
      <c r="M328" s="211">
        <v>0.90954377311900003</v>
      </c>
      <c r="N328" s="211">
        <v>3.4295146011000002</v>
      </c>
      <c r="O328" s="206" t="s">
        <v>71</v>
      </c>
      <c r="P328" s="212">
        <v>0.15998459609999999</v>
      </c>
      <c r="Q328" s="213"/>
      <c r="R328" s="129"/>
    </row>
    <row r="329" spans="2:18" x14ac:dyDescent="0.25">
      <c r="B329" s="101" t="s">
        <v>68</v>
      </c>
      <c r="C329" s="206" t="s">
        <v>81</v>
      </c>
      <c r="D329" s="207" t="s">
        <v>69</v>
      </c>
      <c r="E329" s="206" t="s">
        <v>70</v>
      </c>
      <c r="F329" s="208">
        <v>44424.674722222226</v>
      </c>
      <c r="G329" s="208">
        <v>45145</v>
      </c>
      <c r="H329" s="206" t="s">
        <v>162</v>
      </c>
      <c r="I329" s="209">
        <v>105532</v>
      </c>
      <c r="J329" s="210">
        <v>100000</v>
      </c>
      <c r="K329" s="209">
        <v>101049.4520960161</v>
      </c>
      <c r="L329" s="209">
        <v>105532</v>
      </c>
      <c r="M329" s="211">
        <v>0.95752427790600003</v>
      </c>
      <c r="N329" s="211">
        <v>2.8204600652999998</v>
      </c>
      <c r="O329" s="206" t="s">
        <v>71</v>
      </c>
      <c r="P329" s="212">
        <v>0.16124591460000001</v>
      </c>
      <c r="Q329" s="213"/>
      <c r="R329" s="129"/>
    </row>
    <row r="330" spans="2:18" x14ac:dyDescent="0.25">
      <c r="B330" s="101" t="s">
        <v>68</v>
      </c>
      <c r="C330" s="206" t="s">
        <v>81</v>
      </c>
      <c r="D330" s="207" t="s">
        <v>69</v>
      </c>
      <c r="E330" s="206" t="s">
        <v>70</v>
      </c>
      <c r="F330" s="208">
        <v>44350.664224537039</v>
      </c>
      <c r="G330" s="208">
        <v>45448</v>
      </c>
      <c r="H330" s="206" t="s">
        <v>162</v>
      </c>
      <c r="I330" s="209">
        <v>110230</v>
      </c>
      <c r="J330" s="210">
        <v>100000</v>
      </c>
      <c r="K330" s="209">
        <v>100259.01011095849</v>
      </c>
      <c r="L330" s="209">
        <v>110230</v>
      </c>
      <c r="M330" s="211">
        <v>0.90954377311900003</v>
      </c>
      <c r="N330" s="211">
        <v>3.4295146011000002</v>
      </c>
      <c r="O330" s="206" t="s">
        <v>71</v>
      </c>
      <c r="P330" s="212">
        <v>0.15998459609999999</v>
      </c>
      <c r="Q330" s="213"/>
      <c r="R330" s="129"/>
    </row>
    <row r="331" spans="2:18" x14ac:dyDescent="0.25">
      <c r="B331" s="101" t="s">
        <v>68</v>
      </c>
      <c r="C331" s="206" t="s">
        <v>81</v>
      </c>
      <c r="D331" s="207" t="s">
        <v>69</v>
      </c>
      <c r="E331" s="206" t="s">
        <v>70</v>
      </c>
      <c r="F331" s="208">
        <v>44421.644999999997</v>
      </c>
      <c r="G331" s="208">
        <v>45141</v>
      </c>
      <c r="H331" s="206" t="s">
        <v>162</v>
      </c>
      <c r="I331" s="209">
        <v>105524</v>
      </c>
      <c r="J331" s="210">
        <v>100000</v>
      </c>
      <c r="K331" s="209">
        <v>101072.4721518708</v>
      </c>
      <c r="L331" s="209">
        <v>105524</v>
      </c>
      <c r="M331" s="211">
        <v>0.95781501982399997</v>
      </c>
      <c r="N331" s="211">
        <v>2.8202372624000001</v>
      </c>
      <c r="O331" s="206" t="s">
        <v>71</v>
      </c>
      <c r="P331" s="212">
        <v>0.161282648</v>
      </c>
      <c r="Q331" s="213"/>
      <c r="R331" s="129"/>
    </row>
    <row r="332" spans="2:18" x14ac:dyDescent="0.25">
      <c r="B332" s="101" t="s">
        <v>68</v>
      </c>
      <c r="C332" s="206" t="s">
        <v>81</v>
      </c>
      <c r="D332" s="207" t="s">
        <v>69</v>
      </c>
      <c r="E332" s="206" t="s">
        <v>70</v>
      </c>
      <c r="F332" s="208">
        <v>44421.644907407404</v>
      </c>
      <c r="G332" s="208">
        <v>45141</v>
      </c>
      <c r="H332" s="206" t="s">
        <v>162</v>
      </c>
      <c r="I332" s="209">
        <v>105524</v>
      </c>
      <c r="J332" s="210">
        <v>100000</v>
      </c>
      <c r="K332" s="209">
        <v>101072.4721518708</v>
      </c>
      <c r="L332" s="209">
        <v>105524</v>
      </c>
      <c r="M332" s="211">
        <v>0.95781501982399997</v>
      </c>
      <c r="N332" s="211">
        <v>2.8202372624000001</v>
      </c>
      <c r="O332" s="206" t="s">
        <v>71</v>
      </c>
      <c r="P332" s="212">
        <v>0.161282648</v>
      </c>
      <c r="Q332" s="213"/>
      <c r="R332" s="129"/>
    </row>
    <row r="333" spans="2:18" x14ac:dyDescent="0.25">
      <c r="B333" s="101" t="s">
        <v>68</v>
      </c>
      <c r="C333" s="206" t="s">
        <v>81</v>
      </c>
      <c r="D333" s="207" t="s">
        <v>69</v>
      </c>
      <c r="E333" s="206" t="s">
        <v>70</v>
      </c>
      <c r="F333" s="208">
        <v>44350.671238425923</v>
      </c>
      <c r="G333" s="208">
        <v>45448</v>
      </c>
      <c r="H333" s="206" t="s">
        <v>162</v>
      </c>
      <c r="I333" s="209">
        <v>275572</v>
      </c>
      <c r="J333" s="210">
        <v>250000</v>
      </c>
      <c r="K333" s="209">
        <v>250647.45002818841</v>
      </c>
      <c r="L333" s="209">
        <v>275572</v>
      </c>
      <c r="M333" s="211">
        <v>0.90955340175400001</v>
      </c>
      <c r="N333" s="211">
        <v>3.4291089013999998</v>
      </c>
      <c r="O333" s="206" t="s">
        <v>71</v>
      </c>
      <c r="P333" s="212">
        <v>0.3999613702</v>
      </c>
      <c r="Q333" s="213"/>
      <c r="R333" s="129"/>
    </row>
    <row r="334" spans="2:18" x14ac:dyDescent="0.25">
      <c r="B334" s="101" t="s">
        <v>68</v>
      </c>
      <c r="C334" s="206" t="s">
        <v>81</v>
      </c>
      <c r="D334" s="207" t="s">
        <v>69</v>
      </c>
      <c r="E334" s="206" t="s">
        <v>70</v>
      </c>
      <c r="F334" s="208">
        <v>44424.674872685187</v>
      </c>
      <c r="G334" s="208">
        <v>45145</v>
      </c>
      <c r="H334" s="206" t="s">
        <v>162</v>
      </c>
      <c r="I334" s="209">
        <v>105532</v>
      </c>
      <c r="J334" s="210">
        <v>100000</v>
      </c>
      <c r="K334" s="209">
        <v>101049.4520960161</v>
      </c>
      <c r="L334" s="209">
        <v>105532</v>
      </c>
      <c r="M334" s="211">
        <v>0.95752427790600003</v>
      </c>
      <c r="N334" s="211">
        <v>2.8204600652999998</v>
      </c>
      <c r="O334" s="206" t="s">
        <v>71</v>
      </c>
      <c r="P334" s="212">
        <v>0.16124591460000001</v>
      </c>
      <c r="Q334" s="213"/>
      <c r="R334" s="129"/>
    </row>
    <row r="335" spans="2:18" x14ac:dyDescent="0.25">
      <c r="B335" s="101" t="s">
        <v>68</v>
      </c>
      <c r="C335" s="206" t="s">
        <v>81</v>
      </c>
      <c r="D335" s="207" t="s">
        <v>69</v>
      </c>
      <c r="E335" s="206" t="s">
        <v>70</v>
      </c>
      <c r="F335" s="208">
        <v>44350.665972222225</v>
      </c>
      <c r="G335" s="208">
        <v>45448</v>
      </c>
      <c r="H335" s="206" t="s">
        <v>162</v>
      </c>
      <c r="I335" s="209">
        <v>110230</v>
      </c>
      <c r="J335" s="210">
        <v>100000</v>
      </c>
      <c r="K335" s="209">
        <v>100259.01011095849</v>
      </c>
      <c r="L335" s="209">
        <v>110230</v>
      </c>
      <c r="M335" s="211">
        <v>0.90954377311900003</v>
      </c>
      <c r="N335" s="211">
        <v>3.4295146011000002</v>
      </c>
      <c r="O335" s="206" t="s">
        <v>71</v>
      </c>
      <c r="P335" s="212">
        <v>0.15998459609999999</v>
      </c>
      <c r="Q335" s="213"/>
      <c r="R335" s="129"/>
    </row>
    <row r="336" spans="2:18" x14ac:dyDescent="0.25">
      <c r="B336" s="101" t="s">
        <v>68</v>
      </c>
      <c r="C336" s="206" t="s">
        <v>81</v>
      </c>
      <c r="D336" s="207" t="s">
        <v>69</v>
      </c>
      <c r="E336" s="206" t="s">
        <v>70</v>
      </c>
      <c r="F336" s="208">
        <v>44424.674699074072</v>
      </c>
      <c r="G336" s="208">
        <v>45145</v>
      </c>
      <c r="H336" s="206" t="s">
        <v>162</v>
      </c>
      <c r="I336" s="209">
        <v>105532</v>
      </c>
      <c r="J336" s="210">
        <v>100000</v>
      </c>
      <c r="K336" s="209">
        <v>101049.4520960161</v>
      </c>
      <c r="L336" s="209">
        <v>105532</v>
      </c>
      <c r="M336" s="211">
        <v>0.95752427790600003</v>
      </c>
      <c r="N336" s="211">
        <v>2.8204600652999998</v>
      </c>
      <c r="O336" s="206" t="s">
        <v>71</v>
      </c>
      <c r="P336" s="212">
        <v>0.16124591460000001</v>
      </c>
      <c r="Q336" s="213"/>
      <c r="R336" s="129"/>
    </row>
    <row r="337" spans="2:18" x14ac:dyDescent="0.25">
      <c r="B337" s="101" t="s">
        <v>68</v>
      </c>
      <c r="C337" s="206" t="s">
        <v>81</v>
      </c>
      <c r="D337" s="207" t="s">
        <v>69</v>
      </c>
      <c r="E337" s="206" t="s">
        <v>70</v>
      </c>
      <c r="F337" s="208">
        <v>44421.644953703704</v>
      </c>
      <c r="G337" s="208">
        <v>45141</v>
      </c>
      <c r="H337" s="206" t="s">
        <v>162</v>
      </c>
      <c r="I337" s="209">
        <v>105524</v>
      </c>
      <c r="J337" s="210">
        <v>100000</v>
      </c>
      <c r="K337" s="209">
        <v>101072.4721518708</v>
      </c>
      <c r="L337" s="209">
        <v>105524</v>
      </c>
      <c r="M337" s="211">
        <v>0.95781501982399997</v>
      </c>
      <c r="N337" s="211">
        <v>2.8202372624000001</v>
      </c>
      <c r="O337" s="206" t="s">
        <v>71</v>
      </c>
      <c r="P337" s="212">
        <v>0.161282648</v>
      </c>
      <c r="Q337" s="213"/>
      <c r="R337" s="129"/>
    </row>
    <row r="338" spans="2:18" x14ac:dyDescent="0.25">
      <c r="B338" s="101" t="s">
        <v>68</v>
      </c>
      <c r="C338" s="206" t="s">
        <v>81</v>
      </c>
      <c r="D338" s="207" t="s">
        <v>69</v>
      </c>
      <c r="E338" s="206" t="s">
        <v>70</v>
      </c>
      <c r="F338" s="208">
        <v>44421.644849537035</v>
      </c>
      <c r="G338" s="208">
        <v>45141</v>
      </c>
      <c r="H338" s="206" t="s">
        <v>162</v>
      </c>
      <c r="I338" s="209">
        <v>105524</v>
      </c>
      <c r="J338" s="210">
        <v>100000</v>
      </c>
      <c r="K338" s="209">
        <v>101072.4721518708</v>
      </c>
      <c r="L338" s="209">
        <v>105524</v>
      </c>
      <c r="M338" s="211">
        <v>0.95781501982399997</v>
      </c>
      <c r="N338" s="211">
        <v>2.8202372624000001</v>
      </c>
      <c r="O338" s="206" t="s">
        <v>71</v>
      </c>
      <c r="P338" s="212">
        <v>0.161282648</v>
      </c>
      <c r="Q338" s="213"/>
      <c r="R338" s="129"/>
    </row>
    <row r="339" spans="2:18" x14ac:dyDescent="0.25">
      <c r="B339" s="101" t="s">
        <v>68</v>
      </c>
      <c r="C339" s="206" t="s">
        <v>81</v>
      </c>
      <c r="D339" s="207" t="s">
        <v>69</v>
      </c>
      <c r="E339" s="206" t="s">
        <v>70</v>
      </c>
      <c r="F339" s="208">
        <v>44350.669583333336</v>
      </c>
      <c r="G339" s="208">
        <v>45448</v>
      </c>
      <c r="H339" s="206" t="s">
        <v>162</v>
      </c>
      <c r="I339" s="209">
        <v>275572</v>
      </c>
      <c r="J339" s="210">
        <v>250000</v>
      </c>
      <c r="K339" s="209">
        <v>250647.45002818841</v>
      </c>
      <c r="L339" s="209">
        <v>275572</v>
      </c>
      <c r="M339" s="211">
        <v>0.90955340175400001</v>
      </c>
      <c r="N339" s="211">
        <v>3.4291089013999998</v>
      </c>
      <c r="O339" s="206" t="s">
        <v>71</v>
      </c>
      <c r="P339" s="212">
        <v>0.3999613702</v>
      </c>
      <c r="Q339" s="213"/>
      <c r="R339" s="129"/>
    </row>
    <row r="340" spans="2:18" x14ac:dyDescent="0.25">
      <c r="B340" s="101" t="s">
        <v>68</v>
      </c>
      <c r="C340" s="206" t="s">
        <v>81</v>
      </c>
      <c r="D340" s="207" t="s">
        <v>69</v>
      </c>
      <c r="E340" s="206" t="s">
        <v>70</v>
      </c>
      <c r="F340" s="208">
        <v>44424.674733796295</v>
      </c>
      <c r="G340" s="208">
        <v>45145</v>
      </c>
      <c r="H340" s="206" t="s">
        <v>162</v>
      </c>
      <c r="I340" s="209">
        <v>105532</v>
      </c>
      <c r="J340" s="210">
        <v>100000</v>
      </c>
      <c r="K340" s="209">
        <v>101049.4520960161</v>
      </c>
      <c r="L340" s="209">
        <v>105532</v>
      </c>
      <c r="M340" s="211">
        <v>0.95752427790600003</v>
      </c>
      <c r="N340" s="211">
        <v>2.8204600652999998</v>
      </c>
      <c r="O340" s="206" t="s">
        <v>71</v>
      </c>
      <c r="P340" s="212">
        <v>0.16124591460000001</v>
      </c>
      <c r="Q340" s="213"/>
      <c r="R340" s="129"/>
    </row>
    <row r="341" spans="2:18" x14ac:dyDescent="0.25">
      <c r="B341" s="101" t="s">
        <v>68</v>
      </c>
      <c r="C341" s="206" t="s">
        <v>81</v>
      </c>
      <c r="D341" s="207" t="s">
        <v>69</v>
      </c>
      <c r="E341" s="206" t="s">
        <v>70</v>
      </c>
      <c r="F341" s="208">
        <v>44350.664861111109</v>
      </c>
      <c r="G341" s="208">
        <v>45448</v>
      </c>
      <c r="H341" s="206" t="s">
        <v>162</v>
      </c>
      <c r="I341" s="209">
        <v>110230</v>
      </c>
      <c r="J341" s="210">
        <v>100000</v>
      </c>
      <c r="K341" s="209">
        <v>100259.01011095849</v>
      </c>
      <c r="L341" s="209">
        <v>110230</v>
      </c>
      <c r="M341" s="211">
        <v>0.90954377311900003</v>
      </c>
      <c r="N341" s="211">
        <v>3.4295146011000002</v>
      </c>
      <c r="O341" s="206" t="s">
        <v>71</v>
      </c>
      <c r="P341" s="212">
        <v>0.15998459609999999</v>
      </c>
      <c r="Q341" s="213"/>
      <c r="R341" s="129"/>
    </row>
    <row r="342" spans="2:18" x14ac:dyDescent="0.25">
      <c r="B342" s="101" t="s">
        <v>68</v>
      </c>
      <c r="C342" s="206" t="s">
        <v>81</v>
      </c>
      <c r="D342" s="207" t="s">
        <v>69</v>
      </c>
      <c r="E342" s="206" t="s">
        <v>70</v>
      </c>
      <c r="F342" s="208">
        <v>44421.645162037035</v>
      </c>
      <c r="G342" s="208">
        <v>45141</v>
      </c>
      <c r="H342" s="206" t="s">
        <v>162</v>
      </c>
      <c r="I342" s="209">
        <v>105524</v>
      </c>
      <c r="J342" s="210">
        <v>100000</v>
      </c>
      <c r="K342" s="209">
        <v>101072.4721518708</v>
      </c>
      <c r="L342" s="209">
        <v>105524</v>
      </c>
      <c r="M342" s="211">
        <v>0.95781501982399997</v>
      </c>
      <c r="N342" s="211">
        <v>2.8202372624000001</v>
      </c>
      <c r="O342" s="206" t="s">
        <v>71</v>
      </c>
      <c r="P342" s="212">
        <v>0.161282648</v>
      </c>
      <c r="Q342" s="213"/>
      <c r="R342" s="129"/>
    </row>
    <row r="343" spans="2:18" x14ac:dyDescent="0.25">
      <c r="B343" s="101" t="s">
        <v>68</v>
      </c>
      <c r="C343" s="206" t="s">
        <v>81</v>
      </c>
      <c r="D343" s="207" t="s">
        <v>69</v>
      </c>
      <c r="E343" s="206" t="s">
        <v>70</v>
      </c>
      <c r="F343" s="208">
        <v>44421.644918981481</v>
      </c>
      <c r="G343" s="208">
        <v>45141</v>
      </c>
      <c r="H343" s="206" t="s">
        <v>162</v>
      </c>
      <c r="I343" s="209">
        <v>105524</v>
      </c>
      <c r="J343" s="210">
        <v>100000</v>
      </c>
      <c r="K343" s="209">
        <v>101072.4721518708</v>
      </c>
      <c r="L343" s="209">
        <v>105524</v>
      </c>
      <c r="M343" s="211">
        <v>0.95781501982399997</v>
      </c>
      <c r="N343" s="211">
        <v>2.8202372624000001</v>
      </c>
      <c r="O343" s="206" t="s">
        <v>71</v>
      </c>
      <c r="P343" s="212">
        <v>0.161282648</v>
      </c>
      <c r="Q343" s="213"/>
      <c r="R343" s="129"/>
    </row>
    <row r="344" spans="2:18" x14ac:dyDescent="0.25">
      <c r="B344" s="101" t="s">
        <v>68</v>
      </c>
      <c r="C344" s="206" t="s">
        <v>81</v>
      </c>
      <c r="D344" s="207" t="s">
        <v>69</v>
      </c>
      <c r="E344" s="206" t="s">
        <v>70</v>
      </c>
      <c r="F344" s="208">
        <v>44421.644548611112</v>
      </c>
      <c r="G344" s="208">
        <v>45141</v>
      </c>
      <c r="H344" s="206" t="s">
        <v>162</v>
      </c>
      <c r="I344" s="209">
        <v>105524</v>
      </c>
      <c r="J344" s="210">
        <v>100000</v>
      </c>
      <c r="K344" s="209">
        <v>101072.4721518708</v>
      </c>
      <c r="L344" s="209">
        <v>105524</v>
      </c>
      <c r="M344" s="211">
        <v>0.95781501982399997</v>
      </c>
      <c r="N344" s="211">
        <v>2.8202372624000001</v>
      </c>
      <c r="O344" s="206" t="s">
        <v>71</v>
      </c>
      <c r="P344" s="212">
        <v>0.161282648</v>
      </c>
      <c r="Q344" s="213"/>
      <c r="R344" s="129"/>
    </row>
    <row r="345" spans="2:18" x14ac:dyDescent="0.25">
      <c r="B345" s="101" t="s">
        <v>68</v>
      </c>
      <c r="C345" s="206" t="s">
        <v>81</v>
      </c>
      <c r="D345" s="207" t="s">
        <v>69</v>
      </c>
      <c r="E345" s="206" t="s">
        <v>70</v>
      </c>
      <c r="F345" s="208">
        <v>44350.666273148148</v>
      </c>
      <c r="G345" s="208">
        <v>45448</v>
      </c>
      <c r="H345" s="206" t="s">
        <v>162</v>
      </c>
      <c r="I345" s="209">
        <v>110230</v>
      </c>
      <c r="J345" s="210">
        <v>100000</v>
      </c>
      <c r="K345" s="209">
        <v>100259.01011095849</v>
      </c>
      <c r="L345" s="209">
        <v>110230</v>
      </c>
      <c r="M345" s="211">
        <v>0.90954377311900003</v>
      </c>
      <c r="N345" s="211">
        <v>3.4295146011000002</v>
      </c>
      <c r="O345" s="206" t="s">
        <v>71</v>
      </c>
      <c r="P345" s="212">
        <v>0.15998459609999999</v>
      </c>
      <c r="Q345" s="213"/>
      <c r="R345" s="129"/>
    </row>
    <row r="346" spans="2:18" x14ac:dyDescent="0.25">
      <c r="B346" s="110"/>
      <c r="C346" s="214" t="s">
        <v>82</v>
      </c>
      <c r="D346" s="214"/>
      <c r="E346" s="214"/>
      <c r="F346" s="214"/>
      <c r="G346" s="214"/>
      <c r="H346" s="214"/>
      <c r="I346" s="215">
        <v>4842768</v>
      </c>
      <c r="J346" s="216">
        <v>4500000</v>
      </c>
      <c r="K346" s="217">
        <v>4531761.504460562</v>
      </c>
      <c r="L346" s="215">
        <v>4842768</v>
      </c>
      <c r="M346" s="213"/>
      <c r="N346" s="213"/>
      <c r="O346" s="213"/>
      <c r="P346" s="218">
        <v>7.2313903078000026</v>
      </c>
      <c r="Q346" s="219" t="s">
        <v>243</v>
      </c>
      <c r="R346" s="129"/>
    </row>
    <row r="347" spans="2:18" x14ac:dyDescent="0.25">
      <c r="B347" s="101" t="s">
        <v>68</v>
      </c>
      <c r="C347" s="206" t="s">
        <v>249</v>
      </c>
      <c r="D347" s="207" t="s">
        <v>248</v>
      </c>
      <c r="E347" s="206" t="s">
        <v>248</v>
      </c>
      <c r="F347" s="208">
        <v>44134.647314814814</v>
      </c>
      <c r="G347" s="208">
        <v>44676</v>
      </c>
      <c r="H347" s="206" t="s">
        <v>162</v>
      </c>
      <c r="I347" s="209">
        <v>105939.73</v>
      </c>
      <c r="J347" s="210">
        <v>100000</v>
      </c>
      <c r="K347" s="209">
        <v>100733.2478929098</v>
      </c>
      <c r="L347" s="209">
        <v>105939.73</v>
      </c>
      <c r="M347" s="211">
        <v>0.95085430076999999</v>
      </c>
      <c r="N347" s="211">
        <v>4.0606108110000001</v>
      </c>
      <c r="O347" s="206" t="s">
        <v>71</v>
      </c>
      <c r="P347" s="212">
        <v>0.16074134349999999</v>
      </c>
      <c r="Q347" s="213"/>
      <c r="R347" s="129"/>
    </row>
    <row r="348" spans="2:18" x14ac:dyDescent="0.25">
      <c r="B348" s="101" t="s">
        <v>68</v>
      </c>
      <c r="C348" s="206" t="s">
        <v>249</v>
      </c>
      <c r="D348" s="207" t="s">
        <v>248</v>
      </c>
      <c r="E348" s="206" t="s">
        <v>248</v>
      </c>
      <c r="F348" s="208">
        <v>44104.624189814815</v>
      </c>
      <c r="G348" s="208">
        <v>44824</v>
      </c>
      <c r="H348" s="206" t="s">
        <v>162</v>
      </c>
      <c r="I348" s="209">
        <v>108383.56</v>
      </c>
      <c r="J348" s="210">
        <v>100000.01</v>
      </c>
      <c r="K348" s="209">
        <v>100081.10297167439</v>
      </c>
      <c r="L348" s="209">
        <v>108383.56</v>
      </c>
      <c r="M348" s="211">
        <v>0.92339745042200005</v>
      </c>
      <c r="N348" s="211">
        <v>4.318530151</v>
      </c>
      <c r="O348" s="206" t="s">
        <v>71</v>
      </c>
      <c r="P348" s="212">
        <v>0.1597007074</v>
      </c>
      <c r="Q348" s="213"/>
      <c r="R348" s="129"/>
    </row>
    <row r="349" spans="2:18" x14ac:dyDescent="0.25">
      <c r="B349" s="101" t="s">
        <v>68</v>
      </c>
      <c r="C349" s="206" t="s">
        <v>249</v>
      </c>
      <c r="D349" s="207" t="s">
        <v>248</v>
      </c>
      <c r="E349" s="206" t="s">
        <v>248</v>
      </c>
      <c r="F349" s="208">
        <v>44326.683518518519</v>
      </c>
      <c r="G349" s="208">
        <v>45057</v>
      </c>
      <c r="H349" s="206" t="s">
        <v>162</v>
      </c>
      <c r="I349" s="209">
        <v>107510.27</v>
      </c>
      <c r="J349" s="210">
        <v>99999.99</v>
      </c>
      <c r="K349" s="209">
        <v>100543.4039608421</v>
      </c>
      <c r="L349" s="209">
        <v>107510.27</v>
      </c>
      <c r="M349" s="211">
        <v>0.93519813466000001</v>
      </c>
      <c r="N349" s="211">
        <v>3.8030168231000001</v>
      </c>
      <c r="O349" s="206" t="s">
        <v>71</v>
      </c>
      <c r="P349" s="212">
        <v>0.16043840710000001</v>
      </c>
      <c r="Q349" s="213"/>
      <c r="R349" s="129"/>
    </row>
    <row r="350" spans="2:18" x14ac:dyDescent="0.25">
      <c r="B350" s="101" t="s">
        <v>68</v>
      </c>
      <c r="C350" s="206" t="s">
        <v>249</v>
      </c>
      <c r="D350" s="207" t="s">
        <v>248</v>
      </c>
      <c r="E350" s="206" t="s">
        <v>248</v>
      </c>
      <c r="F350" s="208">
        <v>44077.477754629632</v>
      </c>
      <c r="G350" s="208">
        <v>44627</v>
      </c>
      <c r="H350" s="206" t="s">
        <v>162</v>
      </c>
      <c r="I350" s="209">
        <v>106038.36</v>
      </c>
      <c r="J350" s="210">
        <v>100010.91</v>
      </c>
      <c r="K350" s="209">
        <v>100381.8400725395</v>
      </c>
      <c r="L350" s="209">
        <v>106038.36</v>
      </c>
      <c r="M350" s="211">
        <v>0.94665590897999996</v>
      </c>
      <c r="N350" s="211">
        <v>4.0602344604000002</v>
      </c>
      <c r="O350" s="206" t="s">
        <v>71</v>
      </c>
      <c r="P350" s="212">
        <v>0.16018059749999999</v>
      </c>
      <c r="Q350" s="213"/>
      <c r="R350" s="129"/>
    </row>
    <row r="351" spans="2:18" x14ac:dyDescent="0.25">
      <c r="B351" s="101" t="s">
        <v>68</v>
      </c>
      <c r="C351" s="206" t="s">
        <v>249</v>
      </c>
      <c r="D351" s="207" t="s">
        <v>248</v>
      </c>
      <c r="E351" s="206" t="s">
        <v>248</v>
      </c>
      <c r="F351" s="208">
        <v>44225.553368055553</v>
      </c>
      <c r="G351" s="208">
        <v>45320</v>
      </c>
      <c r="H351" s="206" t="s">
        <v>162</v>
      </c>
      <c r="I351" s="209">
        <v>28753.42</v>
      </c>
      <c r="J351" s="210">
        <v>25003.4</v>
      </c>
      <c r="K351" s="209">
        <v>25228.957361418001</v>
      </c>
      <c r="L351" s="209">
        <v>28753.42</v>
      </c>
      <c r="M351" s="211">
        <v>0.87742457632600002</v>
      </c>
      <c r="N351" s="211">
        <v>5.0944993902000002</v>
      </c>
      <c r="O351" s="206" t="s">
        <v>71</v>
      </c>
      <c r="P351" s="212">
        <v>4.0258172799999999E-2</v>
      </c>
      <c r="Q351" s="213"/>
      <c r="R351" s="129"/>
    </row>
    <row r="352" spans="2:18" x14ac:dyDescent="0.25">
      <c r="B352" s="101" t="s">
        <v>68</v>
      </c>
      <c r="C352" s="206" t="s">
        <v>249</v>
      </c>
      <c r="D352" s="207" t="s">
        <v>248</v>
      </c>
      <c r="E352" s="206" t="s">
        <v>248</v>
      </c>
      <c r="F352" s="208">
        <v>44061.633634259262</v>
      </c>
      <c r="G352" s="208">
        <v>44610</v>
      </c>
      <c r="H352" s="206" t="s">
        <v>162</v>
      </c>
      <c r="I352" s="209">
        <v>106027.4</v>
      </c>
      <c r="J352" s="210">
        <v>100010.91</v>
      </c>
      <c r="K352" s="209">
        <v>100557.18228736259</v>
      </c>
      <c r="L352" s="209">
        <v>106027.4</v>
      </c>
      <c r="M352" s="211">
        <v>0.94840750869500001</v>
      </c>
      <c r="N352" s="211">
        <v>4.0602740874999999</v>
      </c>
      <c r="O352" s="206" t="s">
        <v>71</v>
      </c>
      <c r="P352" s="212">
        <v>0.1604603933</v>
      </c>
      <c r="Q352" s="213"/>
      <c r="R352" s="129"/>
    </row>
    <row r="353" spans="2:18" x14ac:dyDescent="0.25">
      <c r="B353" s="101" t="s">
        <v>68</v>
      </c>
      <c r="C353" s="206" t="s">
        <v>249</v>
      </c>
      <c r="D353" s="207" t="s">
        <v>248</v>
      </c>
      <c r="E353" s="206" t="s">
        <v>248</v>
      </c>
      <c r="F353" s="208">
        <v>44134.654699074075</v>
      </c>
      <c r="G353" s="208">
        <v>44676</v>
      </c>
      <c r="H353" s="206" t="s">
        <v>162</v>
      </c>
      <c r="I353" s="209">
        <v>105939.73</v>
      </c>
      <c r="J353" s="210">
        <v>100000</v>
      </c>
      <c r="K353" s="209">
        <v>100733.2478929098</v>
      </c>
      <c r="L353" s="209">
        <v>105939.73</v>
      </c>
      <c r="M353" s="211">
        <v>0.95085430076999999</v>
      </c>
      <c r="N353" s="211">
        <v>4.0606108110000001</v>
      </c>
      <c r="O353" s="206" t="s">
        <v>71</v>
      </c>
      <c r="P353" s="212">
        <v>0.16074134349999999</v>
      </c>
      <c r="Q353" s="213"/>
      <c r="R353" s="129"/>
    </row>
    <row r="354" spans="2:18" x14ac:dyDescent="0.25">
      <c r="B354" s="101" t="s">
        <v>68</v>
      </c>
      <c r="C354" s="206" t="s">
        <v>249</v>
      </c>
      <c r="D354" s="207" t="s">
        <v>248</v>
      </c>
      <c r="E354" s="206" t="s">
        <v>248</v>
      </c>
      <c r="F354" s="208">
        <v>44134.646481481483</v>
      </c>
      <c r="G354" s="208">
        <v>44676</v>
      </c>
      <c r="H354" s="206" t="s">
        <v>162</v>
      </c>
      <c r="I354" s="209">
        <v>105939.73</v>
      </c>
      <c r="J354" s="210">
        <v>100000</v>
      </c>
      <c r="K354" s="209">
        <v>100733.2478929098</v>
      </c>
      <c r="L354" s="209">
        <v>105939.73</v>
      </c>
      <c r="M354" s="211">
        <v>0.95085430076999999</v>
      </c>
      <c r="N354" s="211">
        <v>4.0606108110000001</v>
      </c>
      <c r="O354" s="206" t="s">
        <v>71</v>
      </c>
      <c r="P354" s="212">
        <v>0.16074134349999999</v>
      </c>
      <c r="Q354" s="213"/>
      <c r="R354" s="129"/>
    </row>
    <row r="355" spans="2:18" x14ac:dyDescent="0.25">
      <c r="B355" s="101" t="s">
        <v>68</v>
      </c>
      <c r="C355" s="206" t="s">
        <v>249</v>
      </c>
      <c r="D355" s="207" t="s">
        <v>248</v>
      </c>
      <c r="E355" s="206" t="s">
        <v>248</v>
      </c>
      <c r="F355" s="208">
        <v>44326.687407407408</v>
      </c>
      <c r="G355" s="208">
        <v>45057</v>
      </c>
      <c r="H355" s="206" t="s">
        <v>162</v>
      </c>
      <c r="I355" s="209">
        <v>107510.27</v>
      </c>
      <c r="J355" s="210">
        <v>99999.99</v>
      </c>
      <c r="K355" s="209">
        <v>100543.4039608421</v>
      </c>
      <c r="L355" s="209">
        <v>107510.27</v>
      </c>
      <c r="M355" s="211">
        <v>0.93519813466000001</v>
      </c>
      <c r="N355" s="211">
        <v>3.8030168231000001</v>
      </c>
      <c r="O355" s="206" t="s">
        <v>71</v>
      </c>
      <c r="P355" s="212">
        <v>0.16043840710000001</v>
      </c>
      <c r="Q355" s="213"/>
      <c r="R355" s="129"/>
    </row>
    <row r="356" spans="2:18" x14ac:dyDescent="0.25">
      <c r="B356" s="101" t="s">
        <v>68</v>
      </c>
      <c r="C356" s="206" t="s">
        <v>249</v>
      </c>
      <c r="D356" s="207" t="s">
        <v>248</v>
      </c>
      <c r="E356" s="206" t="s">
        <v>248</v>
      </c>
      <c r="F356" s="208">
        <v>44104.610092592593</v>
      </c>
      <c r="G356" s="208">
        <v>44824</v>
      </c>
      <c r="H356" s="206" t="s">
        <v>162</v>
      </c>
      <c r="I356" s="209">
        <v>108383.56</v>
      </c>
      <c r="J356" s="210">
        <v>100000.01</v>
      </c>
      <c r="K356" s="209">
        <v>100081.10297167439</v>
      </c>
      <c r="L356" s="209">
        <v>108383.56</v>
      </c>
      <c r="M356" s="211">
        <v>0.92339745042200005</v>
      </c>
      <c r="N356" s="211">
        <v>4.318530151</v>
      </c>
      <c r="O356" s="206" t="s">
        <v>71</v>
      </c>
      <c r="P356" s="212">
        <v>0.1597007074</v>
      </c>
      <c r="Q356" s="213"/>
      <c r="R356" s="129"/>
    </row>
    <row r="357" spans="2:18" x14ac:dyDescent="0.25">
      <c r="B357" s="101" t="s">
        <v>68</v>
      </c>
      <c r="C357" s="206" t="s">
        <v>249</v>
      </c>
      <c r="D357" s="207" t="s">
        <v>248</v>
      </c>
      <c r="E357" s="206" t="s">
        <v>248</v>
      </c>
      <c r="F357" s="208">
        <v>44225.554768518516</v>
      </c>
      <c r="G357" s="208">
        <v>45320</v>
      </c>
      <c r="H357" s="206" t="s">
        <v>162</v>
      </c>
      <c r="I357" s="209">
        <v>28753.42</v>
      </c>
      <c r="J357" s="210">
        <v>25003.4</v>
      </c>
      <c r="K357" s="209">
        <v>25228.957361418001</v>
      </c>
      <c r="L357" s="209">
        <v>28753.42</v>
      </c>
      <c r="M357" s="211">
        <v>0.87742457632600002</v>
      </c>
      <c r="N357" s="211">
        <v>5.0944993902000002</v>
      </c>
      <c r="O357" s="206" t="s">
        <v>71</v>
      </c>
      <c r="P357" s="212">
        <v>4.0258172799999999E-2</v>
      </c>
      <c r="Q357" s="213"/>
      <c r="R357" s="129"/>
    </row>
    <row r="358" spans="2:18" x14ac:dyDescent="0.25">
      <c r="B358" s="101" t="s">
        <v>68</v>
      </c>
      <c r="C358" s="206" t="s">
        <v>249</v>
      </c>
      <c r="D358" s="207" t="s">
        <v>248</v>
      </c>
      <c r="E358" s="206" t="s">
        <v>248</v>
      </c>
      <c r="F358" s="208">
        <v>44061.635127314818</v>
      </c>
      <c r="G358" s="208">
        <v>44610</v>
      </c>
      <c r="H358" s="206" t="s">
        <v>162</v>
      </c>
      <c r="I358" s="209">
        <v>106027.4</v>
      </c>
      <c r="J358" s="210">
        <v>100010.91</v>
      </c>
      <c r="K358" s="209">
        <v>100557.18228736259</v>
      </c>
      <c r="L358" s="209">
        <v>106027.4</v>
      </c>
      <c r="M358" s="211">
        <v>0.94840750869500001</v>
      </c>
      <c r="N358" s="211">
        <v>4.0602740874999999</v>
      </c>
      <c r="O358" s="206" t="s">
        <v>71</v>
      </c>
      <c r="P358" s="212">
        <v>0.1604603933</v>
      </c>
      <c r="Q358" s="213"/>
      <c r="R358" s="129"/>
    </row>
    <row r="359" spans="2:18" x14ac:dyDescent="0.25">
      <c r="B359" s="101" t="s">
        <v>68</v>
      </c>
      <c r="C359" s="206" t="s">
        <v>249</v>
      </c>
      <c r="D359" s="207" t="s">
        <v>248</v>
      </c>
      <c r="E359" s="206" t="s">
        <v>248</v>
      </c>
      <c r="F359" s="208">
        <v>44225.551666666666</v>
      </c>
      <c r="G359" s="208">
        <v>45320</v>
      </c>
      <c r="H359" s="206" t="s">
        <v>162</v>
      </c>
      <c r="I359" s="209">
        <v>28753.42</v>
      </c>
      <c r="J359" s="210">
        <v>25003.4</v>
      </c>
      <c r="K359" s="209">
        <v>25228.957361418001</v>
      </c>
      <c r="L359" s="209">
        <v>28753.42</v>
      </c>
      <c r="M359" s="211">
        <v>0.87742457632600002</v>
      </c>
      <c r="N359" s="211">
        <v>5.0944993902000002</v>
      </c>
      <c r="O359" s="206" t="s">
        <v>71</v>
      </c>
      <c r="P359" s="212">
        <v>4.0258172799999999E-2</v>
      </c>
      <c r="Q359" s="213"/>
      <c r="R359" s="129"/>
    </row>
    <row r="360" spans="2:18" x14ac:dyDescent="0.25">
      <c r="B360" s="101" t="s">
        <v>68</v>
      </c>
      <c r="C360" s="206" t="s">
        <v>249</v>
      </c>
      <c r="D360" s="207" t="s">
        <v>248</v>
      </c>
      <c r="E360" s="206" t="s">
        <v>248</v>
      </c>
      <c r="F360" s="208">
        <v>44061.630590277775</v>
      </c>
      <c r="G360" s="208">
        <v>44610</v>
      </c>
      <c r="H360" s="206" t="s">
        <v>162</v>
      </c>
      <c r="I360" s="209">
        <v>106027.4</v>
      </c>
      <c r="J360" s="210">
        <v>100010.91</v>
      </c>
      <c r="K360" s="209">
        <v>100557.18228736259</v>
      </c>
      <c r="L360" s="209">
        <v>106027.4</v>
      </c>
      <c r="M360" s="211">
        <v>0.94840750869500001</v>
      </c>
      <c r="N360" s="211">
        <v>4.0602740874999999</v>
      </c>
      <c r="O360" s="206" t="s">
        <v>71</v>
      </c>
      <c r="P360" s="212">
        <v>0.1604603933</v>
      </c>
      <c r="Q360" s="213"/>
      <c r="R360" s="129"/>
    </row>
    <row r="361" spans="2:18" x14ac:dyDescent="0.25">
      <c r="B361" s="101" t="s">
        <v>68</v>
      </c>
      <c r="C361" s="206" t="s">
        <v>249</v>
      </c>
      <c r="D361" s="207" t="s">
        <v>248</v>
      </c>
      <c r="E361" s="206" t="s">
        <v>248</v>
      </c>
      <c r="F361" s="208">
        <v>44134.653310185182</v>
      </c>
      <c r="G361" s="208">
        <v>44676</v>
      </c>
      <c r="H361" s="206" t="s">
        <v>162</v>
      </c>
      <c r="I361" s="209">
        <v>105939.73</v>
      </c>
      <c r="J361" s="210">
        <v>100000</v>
      </c>
      <c r="K361" s="209">
        <v>100733.2478929098</v>
      </c>
      <c r="L361" s="209">
        <v>105939.73</v>
      </c>
      <c r="M361" s="211">
        <v>0.95085430076999999</v>
      </c>
      <c r="N361" s="211">
        <v>4.0606108110000001</v>
      </c>
      <c r="O361" s="206" t="s">
        <v>71</v>
      </c>
      <c r="P361" s="212">
        <v>0.16074134349999999</v>
      </c>
      <c r="Q361" s="213"/>
      <c r="R361" s="129"/>
    </row>
    <row r="362" spans="2:18" x14ac:dyDescent="0.25">
      <c r="B362" s="101" t="s">
        <v>68</v>
      </c>
      <c r="C362" s="206" t="s">
        <v>249</v>
      </c>
      <c r="D362" s="207" t="s">
        <v>248</v>
      </c>
      <c r="E362" s="206" t="s">
        <v>248</v>
      </c>
      <c r="F362" s="208">
        <v>44104.624502314815</v>
      </c>
      <c r="G362" s="208">
        <v>44824</v>
      </c>
      <c r="H362" s="206" t="s">
        <v>162</v>
      </c>
      <c r="I362" s="209">
        <v>108383.56</v>
      </c>
      <c r="J362" s="210">
        <v>100000.01</v>
      </c>
      <c r="K362" s="209">
        <v>100081.10297167439</v>
      </c>
      <c r="L362" s="209">
        <v>108383.56</v>
      </c>
      <c r="M362" s="211">
        <v>0.92339745042200005</v>
      </c>
      <c r="N362" s="211">
        <v>4.318530151</v>
      </c>
      <c r="O362" s="206" t="s">
        <v>71</v>
      </c>
      <c r="P362" s="212">
        <v>0.1597007074</v>
      </c>
      <c r="Q362" s="213"/>
      <c r="R362" s="129"/>
    </row>
    <row r="363" spans="2:18" x14ac:dyDescent="0.25">
      <c r="B363" s="101" t="s">
        <v>68</v>
      </c>
      <c r="C363" s="206" t="s">
        <v>249</v>
      </c>
      <c r="D363" s="207" t="s">
        <v>248</v>
      </c>
      <c r="E363" s="206" t="s">
        <v>248</v>
      </c>
      <c r="F363" s="208">
        <v>44326.685995370368</v>
      </c>
      <c r="G363" s="208">
        <v>45057</v>
      </c>
      <c r="H363" s="206" t="s">
        <v>162</v>
      </c>
      <c r="I363" s="209">
        <v>107510.27</v>
      </c>
      <c r="J363" s="210">
        <v>99999.99</v>
      </c>
      <c r="K363" s="209">
        <v>100543.4039608421</v>
      </c>
      <c r="L363" s="209">
        <v>107510.27</v>
      </c>
      <c r="M363" s="211">
        <v>0.93519813466000001</v>
      </c>
      <c r="N363" s="211">
        <v>3.8030168231000001</v>
      </c>
      <c r="O363" s="206" t="s">
        <v>71</v>
      </c>
      <c r="P363" s="212">
        <v>0.16043840710000001</v>
      </c>
      <c r="Q363" s="213"/>
      <c r="R363" s="129"/>
    </row>
    <row r="364" spans="2:18" x14ac:dyDescent="0.25">
      <c r="B364" s="101" t="s">
        <v>68</v>
      </c>
      <c r="C364" s="206" t="s">
        <v>249</v>
      </c>
      <c r="D364" s="207" t="s">
        <v>248</v>
      </c>
      <c r="E364" s="206" t="s">
        <v>248</v>
      </c>
      <c r="F364" s="208">
        <v>44077.478090277778</v>
      </c>
      <c r="G364" s="208">
        <v>44627</v>
      </c>
      <c r="H364" s="206" t="s">
        <v>162</v>
      </c>
      <c r="I364" s="209">
        <v>106038.36</v>
      </c>
      <c r="J364" s="210">
        <v>100010.91</v>
      </c>
      <c r="K364" s="209">
        <v>100381.8400725395</v>
      </c>
      <c r="L364" s="209">
        <v>106038.36</v>
      </c>
      <c r="M364" s="211">
        <v>0.94665590897999996</v>
      </c>
      <c r="N364" s="211">
        <v>4.0602344604000002</v>
      </c>
      <c r="O364" s="206" t="s">
        <v>71</v>
      </c>
      <c r="P364" s="212">
        <v>0.16018059749999999</v>
      </c>
      <c r="Q364" s="213"/>
      <c r="R364" s="129"/>
    </row>
    <row r="365" spans="2:18" x14ac:dyDescent="0.25">
      <c r="B365" s="101" t="s">
        <v>68</v>
      </c>
      <c r="C365" s="206" t="s">
        <v>249</v>
      </c>
      <c r="D365" s="207" t="s">
        <v>248</v>
      </c>
      <c r="E365" s="206" t="s">
        <v>248</v>
      </c>
      <c r="F365" s="208">
        <v>44225.553796296299</v>
      </c>
      <c r="G365" s="208">
        <v>45320</v>
      </c>
      <c r="H365" s="206" t="s">
        <v>162</v>
      </c>
      <c r="I365" s="209">
        <v>28753.42</v>
      </c>
      <c r="J365" s="210">
        <v>25003.4</v>
      </c>
      <c r="K365" s="209">
        <v>25228.957361418001</v>
      </c>
      <c r="L365" s="209">
        <v>28753.42</v>
      </c>
      <c r="M365" s="211">
        <v>0.87742457632600002</v>
      </c>
      <c r="N365" s="211">
        <v>5.0944993902000002</v>
      </c>
      <c r="O365" s="206" t="s">
        <v>71</v>
      </c>
      <c r="P365" s="212">
        <v>4.0258172799999999E-2</v>
      </c>
      <c r="Q365" s="213"/>
      <c r="R365" s="129"/>
    </row>
    <row r="366" spans="2:18" x14ac:dyDescent="0.25">
      <c r="B366" s="101" t="s">
        <v>68</v>
      </c>
      <c r="C366" s="206" t="s">
        <v>249</v>
      </c>
      <c r="D366" s="207" t="s">
        <v>248</v>
      </c>
      <c r="E366" s="206" t="s">
        <v>248</v>
      </c>
      <c r="F366" s="208">
        <v>44061.633969907409</v>
      </c>
      <c r="G366" s="208">
        <v>44791</v>
      </c>
      <c r="H366" s="206" t="s">
        <v>162</v>
      </c>
      <c r="I366" s="209">
        <v>106027.4</v>
      </c>
      <c r="J366" s="210">
        <v>100010.91</v>
      </c>
      <c r="K366" s="209">
        <v>100557.18228736259</v>
      </c>
      <c r="L366" s="209">
        <v>106027.4</v>
      </c>
      <c r="M366" s="211">
        <v>0.94840750869500001</v>
      </c>
      <c r="N366" s="211">
        <v>4.0602740874999999</v>
      </c>
      <c r="O366" s="206" t="s">
        <v>71</v>
      </c>
      <c r="P366" s="212">
        <v>0.1604603933</v>
      </c>
      <c r="Q366" s="213"/>
      <c r="R366" s="129"/>
    </row>
    <row r="367" spans="2:18" x14ac:dyDescent="0.25">
      <c r="B367" s="101" t="s">
        <v>68</v>
      </c>
      <c r="C367" s="206" t="s">
        <v>249</v>
      </c>
      <c r="D367" s="207" t="s">
        <v>248</v>
      </c>
      <c r="E367" s="206" t="s">
        <v>248</v>
      </c>
      <c r="F367" s="208">
        <v>44225.550567129627</v>
      </c>
      <c r="G367" s="208">
        <v>45320</v>
      </c>
      <c r="H367" s="206" t="s">
        <v>162</v>
      </c>
      <c r="I367" s="209">
        <v>28753.42</v>
      </c>
      <c r="J367" s="210">
        <v>25003.4</v>
      </c>
      <c r="K367" s="209">
        <v>25228.957361418001</v>
      </c>
      <c r="L367" s="209">
        <v>28753.42</v>
      </c>
      <c r="M367" s="211">
        <v>0.87742457632600002</v>
      </c>
      <c r="N367" s="211">
        <v>5.0944993902000002</v>
      </c>
      <c r="O367" s="206" t="s">
        <v>71</v>
      </c>
      <c r="P367" s="212">
        <v>4.0258172799999999E-2</v>
      </c>
      <c r="Q367" s="213"/>
      <c r="R367" s="129"/>
    </row>
    <row r="368" spans="2:18" x14ac:dyDescent="0.25">
      <c r="B368" s="101" t="s">
        <v>68</v>
      </c>
      <c r="C368" s="206" t="s">
        <v>249</v>
      </c>
      <c r="D368" s="207" t="s">
        <v>248</v>
      </c>
      <c r="E368" s="206" t="s">
        <v>248</v>
      </c>
      <c r="F368" s="208">
        <v>44134.646747685183</v>
      </c>
      <c r="G368" s="208">
        <v>44676</v>
      </c>
      <c r="H368" s="206" t="s">
        <v>162</v>
      </c>
      <c r="I368" s="209">
        <v>105939.73</v>
      </c>
      <c r="J368" s="210">
        <v>100000</v>
      </c>
      <c r="K368" s="209">
        <v>100733.2478929098</v>
      </c>
      <c r="L368" s="209">
        <v>105939.73</v>
      </c>
      <c r="M368" s="211">
        <v>0.95085430076999999</v>
      </c>
      <c r="N368" s="211">
        <v>4.0606108110000001</v>
      </c>
      <c r="O368" s="206" t="s">
        <v>71</v>
      </c>
      <c r="P368" s="212">
        <v>0.16074134349999999</v>
      </c>
      <c r="Q368" s="213"/>
      <c r="R368" s="129"/>
    </row>
    <row r="369" spans="2:18" x14ac:dyDescent="0.25">
      <c r="B369" s="101" t="s">
        <v>68</v>
      </c>
      <c r="C369" s="206" t="s">
        <v>249</v>
      </c>
      <c r="D369" s="207" t="s">
        <v>248</v>
      </c>
      <c r="E369" s="206" t="s">
        <v>248</v>
      </c>
      <c r="F369" s="208">
        <v>44368.552118055559</v>
      </c>
      <c r="G369" s="208">
        <v>44774</v>
      </c>
      <c r="H369" s="206" t="s">
        <v>162</v>
      </c>
      <c r="I369" s="209">
        <v>10535</v>
      </c>
      <c r="J369" s="210">
        <v>10063.75</v>
      </c>
      <c r="K369" s="209">
        <v>10285.078825618701</v>
      </c>
      <c r="L369" s="209">
        <v>10535</v>
      </c>
      <c r="M369" s="211">
        <v>0.97627705985900004</v>
      </c>
      <c r="N369" s="211">
        <v>4.2</v>
      </c>
      <c r="O369" s="206" t="s">
        <v>71</v>
      </c>
      <c r="P369" s="212">
        <v>1.6412032999999999E-2</v>
      </c>
      <c r="Q369" s="213"/>
      <c r="R369" s="129"/>
    </row>
    <row r="370" spans="2:18" x14ac:dyDescent="0.25">
      <c r="B370" s="101" t="s">
        <v>68</v>
      </c>
      <c r="C370" s="206" t="s">
        <v>249</v>
      </c>
      <c r="D370" s="207" t="s">
        <v>248</v>
      </c>
      <c r="E370" s="206" t="s">
        <v>248</v>
      </c>
      <c r="F370" s="208">
        <v>44104.623240740744</v>
      </c>
      <c r="G370" s="208">
        <v>44824</v>
      </c>
      <c r="H370" s="206" t="s">
        <v>162</v>
      </c>
      <c r="I370" s="209">
        <v>108383.56</v>
      </c>
      <c r="J370" s="210">
        <v>100000.01</v>
      </c>
      <c r="K370" s="209">
        <v>100081.10297167439</v>
      </c>
      <c r="L370" s="209">
        <v>108383.56</v>
      </c>
      <c r="M370" s="211">
        <v>0.92339745042200005</v>
      </c>
      <c r="N370" s="211">
        <v>4.318530151</v>
      </c>
      <c r="O370" s="206" t="s">
        <v>71</v>
      </c>
      <c r="P370" s="212">
        <v>0.1597007074</v>
      </c>
      <c r="Q370" s="213"/>
      <c r="R370" s="129"/>
    </row>
    <row r="371" spans="2:18" x14ac:dyDescent="0.25">
      <c r="B371" s="101" t="s">
        <v>68</v>
      </c>
      <c r="C371" s="206" t="s">
        <v>249</v>
      </c>
      <c r="D371" s="207" t="s">
        <v>248</v>
      </c>
      <c r="E371" s="206" t="s">
        <v>248</v>
      </c>
      <c r="F371" s="208">
        <v>44228.462673611109</v>
      </c>
      <c r="G371" s="208">
        <v>44774</v>
      </c>
      <c r="H371" s="206" t="s">
        <v>162</v>
      </c>
      <c r="I371" s="209">
        <v>10696</v>
      </c>
      <c r="J371" s="210">
        <v>10086.52</v>
      </c>
      <c r="K371" s="209">
        <v>10453.973282373499</v>
      </c>
      <c r="L371" s="209">
        <v>10696</v>
      </c>
      <c r="M371" s="211">
        <v>0.97737222161299997</v>
      </c>
      <c r="N371" s="211">
        <v>4.0000020382999999</v>
      </c>
      <c r="O371" s="206" t="s">
        <v>71</v>
      </c>
      <c r="P371" s="212">
        <v>1.66815401E-2</v>
      </c>
      <c r="Q371" s="213"/>
      <c r="R371" s="129"/>
    </row>
    <row r="372" spans="2:18" x14ac:dyDescent="0.25">
      <c r="B372" s="101" t="s">
        <v>68</v>
      </c>
      <c r="C372" s="206" t="s">
        <v>249</v>
      </c>
      <c r="D372" s="207" t="s">
        <v>248</v>
      </c>
      <c r="E372" s="206" t="s">
        <v>248</v>
      </c>
      <c r="F372" s="208">
        <v>44061.635960648149</v>
      </c>
      <c r="G372" s="208">
        <v>44610</v>
      </c>
      <c r="H372" s="206" t="s">
        <v>162</v>
      </c>
      <c r="I372" s="209">
        <v>106027.4</v>
      </c>
      <c r="J372" s="210">
        <v>100010.91</v>
      </c>
      <c r="K372" s="209">
        <v>100557.18228736259</v>
      </c>
      <c r="L372" s="209">
        <v>106027.4</v>
      </c>
      <c r="M372" s="211">
        <v>0.94840750869500001</v>
      </c>
      <c r="N372" s="211">
        <v>4.0602740874999999</v>
      </c>
      <c r="O372" s="206" t="s">
        <v>71</v>
      </c>
      <c r="P372" s="212">
        <v>0.1604603933</v>
      </c>
      <c r="Q372" s="213"/>
      <c r="R372" s="129"/>
    </row>
    <row r="373" spans="2:18" x14ac:dyDescent="0.25">
      <c r="B373" s="101" t="s">
        <v>68</v>
      </c>
      <c r="C373" s="206" t="s">
        <v>249</v>
      </c>
      <c r="D373" s="207" t="s">
        <v>248</v>
      </c>
      <c r="E373" s="206" t="s">
        <v>248</v>
      </c>
      <c r="F373" s="208">
        <v>44225.552025462966</v>
      </c>
      <c r="G373" s="208">
        <v>45320</v>
      </c>
      <c r="H373" s="206" t="s">
        <v>162</v>
      </c>
      <c r="I373" s="209">
        <v>28753.42</v>
      </c>
      <c r="J373" s="210">
        <v>25003.4</v>
      </c>
      <c r="K373" s="209">
        <v>25228.957361418001</v>
      </c>
      <c r="L373" s="209">
        <v>28753.42</v>
      </c>
      <c r="M373" s="211">
        <v>0.87742457632600002</v>
      </c>
      <c r="N373" s="211">
        <v>5.0944993902000002</v>
      </c>
      <c r="O373" s="206" t="s">
        <v>71</v>
      </c>
      <c r="P373" s="212">
        <v>4.0258172799999999E-2</v>
      </c>
      <c r="Q373" s="213"/>
      <c r="R373" s="129"/>
    </row>
    <row r="374" spans="2:18" x14ac:dyDescent="0.25">
      <c r="B374" s="101" t="s">
        <v>68</v>
      </c>
      <c r="C374" s="206" t="s">
        <v>249</v>
      </c>
      <c r="D374" s="207" t="s">
        <v>248</v>
      </c>
      <c r="E374" s="206" t="s">
        <v>248</v>
      </c>
      <c r="F374" s="208">
        <v>44061.631597222222</v>
      </c>
      <c r="G374" s="208">
        <v>44610</v>
      </c>
      <c r="H374" s="206" t="s">
        <v>162</v>
      </c>
      <c r="I374" s="209">
        <v>106027.4</v>
      </c>
      <c r="J374" s="210">
        <v>100010.91</v>
      </c>
      <c r="K374" s="209">
        <v>100557.18228736259</v>
      </c>
      <c r="L374" s="209">
        <v>106027.4</v>
      </c>
      <c r="M374" s="211">
        <v>0.94840750869500001</v>
      </c>
      <c r="N374" s="211">
        <v>4.0602740874999999</v>
      </c>
      <c r="O374" s="206" t="s">
        <v>71</v>
      </c>
      <c r="P374" s="212">
        <v>0.1604603933</v>
      </c>
      <c r="Q374" s="213"/>
      <c r="R374" s="129"/>
    </row>
    <row r="375" spans="2:18" x14ac:dyDescent="0.25">
      <c r="B375" s="101" t="s">
        <v>68</v>
      </c>
      <c r="C375" s="206" t="s">
        <v>249</v>
      </c>
      <c r="D375" s="207" t="s">
        <v>248</v>
      </c>
      <c r="E375" s="206" t="s">
        <v>248</v>
      </c>
      <c r="F375" s="208">
        <v>44134.653622685182</v>
      </c>
      <c r="G375" s="208">
        <v>44676</v>
      </c>
      <c r="H375" s="206" t="s">
        <v>162</v>
      </c>
      <c r="I375" s="209">
        <v>105939.73</v>
      </c>
      <c r="J375" s="210">
        <v>100000</v>
      </c>
      <c r="K375" s="209">
        <v>100733.2478929098</v>
      </c>
      <c r="L375" s="209">
        <v>105939.73</v>
      </c>
      <c r="M375" s="211">
        <v>0.95085430076999999</v>
      </c>
      <c r="N375" s="211">
        <v>4.0606108110000001</v>
      </c>
      <c r="O375" s="206" t="s">
        <v>71</v>
      </c>
      <c r="P375" s="212">
        <v>0.16074134349999999</v>
      </c>
      <c r="Q375" s="213"/>
      <c r="R375" s="129"/>
    </row>
    <row r="376" spans="2:18" x14ac:dyDescent="0.25">
      <c r="B376" s="101" t="s">
        <v>68</v>
      </c>
      <c r="C376" s="206" t="s">
        <v>249</v>
      </c>
      <c r="D376" s="207" t="s">
        <v>248</v>
      </c>
      <c r="E376" s="206" t="s">
        <v>248</v>
      </c>
      <c r="F376" s="208">
        <v>44134.645879629628</v>
      </c>
      <c r="G376" s="208">
        <v>44676</v>
      </c>
      <c r="H376" s="206" t="s">
        <v>162</v>
      </c>
      <c r="I376" s="209">
        <v>105939.73</v>
      </c>
      <c r="J376" s="210">
        <v>100000</v>
      </c>
      <c r="K376" s="209">
        <v>100733.2478929098</v>
      </c>
      <c r="L376" s="209">
        <v>105939.73</v>
      </c>
      <c r="M376" s="211">
        <v>0.95085430076999999</v>
      </c>
      <c r="N376" s="211">
        <v>4.0606108110000001</v>
      </c>
      <c r="O376" s="206" t="s">
        <v>71</v>
      </c>
      <c r="P376" s="212">
        <v>0.16074134349999999</v>
      </c>
      <c r="Q376" s="213"/>
      <c r="R376" s="129"/>
    </row>
    <row r="377" spans="2:18" x14ac:dyDescent="0.25">
      <c r="B377" s="101" t="s">
        <v>68</v>
      </c>
      <c r="C377" s="206" t="s">
        <v>249</v>
      </c>
      <c r="D377" s="207" t="s">
        <v>248</v>
      </c>
      <c r="E377" s="206" t="s">
        <v>248</v>
      </c>
      <c r="F377" s="208">
        <v>44326.68644675926</v>
      </c>
      <c r="G377" s="208">
        <v>45057</v>
      </c>
      <c r="H377" s="206" t="s">
        <v>162</v>
      </c>
      <c r="I377" s="209">
        <v>107510.27</v>
      </c>
      <c r="J377" s="210">
        <v>99999.99</v>
      </c>
      <c r="K377" s="209">
        <v>100543.4039608421</v>
      </c>
      <c r="L377" s="209">
        <v>107510.27</v>
      </c>
      <c r="M377" s="211">
        <v>0.93519813466000001</v>
      </c>
      <c r="N377" s="211">
        <v>3.8030168231000001</v>
      </c>
      <c r="O377" s="206" t="s">
        <v>71</v>
      </c>
      <c r="P377" s="212">
        <v>0.16043840710000001</v>
      </c>
      <c r="Q377" s="213"/>
      <c r="R377" s="129"/>
    </row>
    <row r="378" spans="2:18" x14ac:dyDescent="0.25">
      <c r="B378" s="101" t="s">
        <v>68</v>
      </c>
      <c r="C378" s="206" t="s">
        <v>249</v>
      </c>
      <c r="D378" s="207" t="s">
        <v>248</v>
      </c>
      <c r="E378" s="206" t="s">
        <v>248</v>
      </c>
      <c r="F378" s="208">
        <v>44077.478483796294</v>
      </c>
      <c r="G378" s="208">
        <v>44627</v>
      </c>
      <c r="H378" s="206" t="s">
        <v>162</v>
      </c>
      <c r="I378" s="209">
        <v>106038.36</v>
      </c>
      <c r="J378" s="210">
        <v>100010.91</v>
      </c>
      <c r="K378" s="209">
        <v>100381.8400725395</v>
      </c>
      <c r="L378" s="209">
        <v>106038.36</v>
      </c>
      <c r="M378" s="211">
        <v>0.94665590897999996</v>
      </c>
      <c r="N378" s="211">
        <v>4.0602344604000002</v>
      </c>
      <c r="O378" s="206" t="s">
        <v>71</v>
      </c>
      <c r="P378" s="212">
        <v>0.16018059749999999</v>
      </c>
      <c r="Q378" s="213"/>
      <c r="R378" s="129"/>
    </row>
    <row r="379" spans="2:18" x14ac:dyDescent="0.25">
      <c r="B379" s="101" t="s">
        <v>68</v>
      </c>
      <c r="C379" s="206" t="s">
        <v>249</v>
      </c>
      <c r="D379" s="207" t="s">
        <v>248</v>
      </c>
      <c r="E379" s="206" t="s">
        <v>248</v>
      </c>
      <c r="F379" s="208">
        <v>44225.554131944446</v>
      </c>
      <c r="G379" s="208">
        <v>45320</v>
      </c>
      <c r="H379" s="206" t="s">
        <v>162</v>
      </c>
      <c r="I379" s="209">
        <v>28753.42</v>
      </c>
      <c r="J379" s="210">
        <v>25003.4</v>
      </c>
      <c r="K379" s="209">
        <v>25228.957361418001</v>
      </c>
      <c r="L379" s="209">
        <v>28753.42</v>
      </c>
      <c r="M379" s="211">
        <v>0.87742457632600002</v>
      </c>
      <c r="N379" s="211">
        <v>5.0944993902000002</v>
      </c>
      <c r="O379" s="206" t="s">
        <v>71</v>
      </c>
      <c r="P379" s="212">
        <v>4.0258172799999999E-2</v>
      </c>
      <c r="Q379" s="213"/>
      <c r="R379" s="129"/>
    </row>
    <row r="380" spans="2:18" x14ac:dyDescent="0.25">
      <c r="B380" s="101" t="s">
        <v>68</v>
      </c>
      <c r="C380" s="206" t="s">
        <v>249</v>
      </c>
      <c r="D380" s="207" t="s">
        <v>248</v>
      </c>
      <c r="E380" s="206" t="s">
        <v>248</v>
      </c>
      <c r="F380" s="208">
        <v>44061.634293981479</v>
      </c>
      <c r="G380" s="208">
        <v>44610</v>
      </c>
      <c r="H380" s="206" t="s">
        <v>162</v>
      </c>
      <c r="I380" s="209">
        <v>106027.4</v>
      </c>
      <c r="J380" s="210">
        <v>100010.91</v>
      </c>
      <c r="K380" s="209">
        <v>100557.18228736259</v>
      </c>
      <c r="L380" s="209">
        <v>106027.4</v>
      </c>
      <c r="M380" s="211">
        <v>0.94840750869500001</v>
      </c>
      <c r="N380" s="211">
        <v>4.0602740874999999</v>
      </c>
      <c r="O380" s="206" t="s">
        <v>71</v>
      </c>
      <c r="P380" s="212">
        <v>0.1604603933</v>
      </c>
      <c r="Q380" s="213"/>
      <c r="R380" s="129"/>
    </row>
    <row r="381" spans="2:18" x14ac:dyDescent="0.25">
      <c r="B381" s="101" t="s">
        <v>68</v>
      </c>
      <c r="C381" s="206" t="s">
        <v>249</v>
      </c>
      <c r="D381" s="207" t="s">
        <v>248</v>
      </c>
      <c r="E381" s="206" t="s">
        <v>248</v>
      </c>
      <c r="F381" s="208">
        <v>44225.550902777781</v>
      </c>
      <c r="G381" s="208">
        <v>45320</v>
      </c>
      <c r="H381" s="206" t="s">
        <v>162</v>
      </c>
      <c r="I381" s="209">
        <v>28753.42</v>
      </c>
      <c r="J381" s="210">
        <v>25003.4</v>
      </c>
      <c r="K381" s="209">
        <v>25228.957361418001</v>
      </c>
      <c r="L381" s="209">
        <v>28753.42</v>
      </c>
      <c r="M381" s="211">
        <v>0.87742457632600002</v>
      </c>
      <c r="N381" s="211">
        <v>5.0944993902000002</v>
      </c>
      <c r="O381" s="206" t="s">
        <v>71</v>
      </c>
      <c r="P381" s="212">
        <v>4.0258172799999999E-2</v>
      </c>
      <c r="Q381" s="213"/>
      <c r="R381" s="129"/>
    </row>
    <row r="382" spans="2:18" x14ac:dyDescent="0.25">
      <c r="B382" s="101" t="s">
        <v>68</v>
      </c>
      <c r="C382" s="206" t="s">
        <v>249</v>
      </c>
      <c r="D382" s="207" t="s">
        <v>248</v>
      </c>
      <c r="E382" s="206" t="s">
        <v>248</v>
      </c>
      <c r="F382" s="208">
        <v>44134.647013888891</v>
      </c>
      <c r="G382" s="208">
        <v>44676</v>
      </c>
      <c r="H382" s="206" t="s">
        <v>162</v>
      </c>
      <c r="I382" s="209">
        <v>105939.73</v>
      </c>
      <c r="J382" s="210">
        <v>100000</v>
      </c>
      <c r="K382" s="209">
        <v>100733.2478929098</v>
      </c>
      <c r="L382" s="209">
        <v>105939.73</v>
      </c>
      <c r="M382" s="211">
        <v>0.95085430076999999</v>
      </c>
      <c r="N382" s="211">
        <v>4.0606108110000001</v>
      </c>
      <c r="O382" s="206" t="s">
        <v>71</v>
      </c>
      <c r="P382" s="212">
        <v>0.16074134349999999</v>
      </c>
      <c r="Q382" s="213"/>
      <c r="R382" s="129"/>
    </row>
    <row r="383" spans="2:18" x14ac:dyDescent="0.25">
      <c r="B383" s="101" t="s">
        <v>68</v>
      </c>
      <c r="C383" s="206" t="s">
        <v>249</v>
      </c>
      <c r="D383" s="207" t="s">
        <v>248</v>
      </c>
      <c r="E383" s="206" t="s">
        <v>248</v>
      </c>
      <c r="F383" s="208">
        <v>44104.623854166668</v>
      </c>
      <c r="G383" s="208">
        <v>44824</v>
      </c>
      <c r="H383" s="206" t="s">
        <v>162</v>
      </c>
      <c r="I383" s="209">
        <v>108383.56</v>
      </c>
      <c r="J383" s="210">
        <v>100000.01</v>
      </c>
      <c r="K383" s="209">
        <v>100081.10297167439</v>
      </c>
      <c r="L383" s="209">
        <v>108383.56</v>
      </c>
      <c r="M383" s="211">
        <v>0.92339745042200005</v>
      </c>
      <c r="N383" s="211">
        <v>4.318530151</v>
      </c>
      <c r="O383" s="206" t="s">
        <v>71</v>
      </c>
      <c r="P383" s="212">
        <v>0.1597007074</v>
      </c>
      <c r="Q383" s="213"/>
      <c r="R383" s="129"/>
    </row>
    <row r="384" spans="2:18" x14ac:dyDescent="0.25">
      <c r="B384" s="101" t="s">
        <v>68</v>
      </c>
      <c r="C384" s="206" t="s">
        <v>249</v>
      </c>
      <c r="D384" s="207" t="s">
        <v>248</v>
      </c>
      <c r="E384" s="206" t="s">
        <v>248</v>
      </c>
      <c r="F384" s="208">
        <v>44319.535995370374</v>
      </c>
      <c r="G384" s="208">
        <v>45320</v>
      </c>
      <c r="H384" s="206" t="s">
        <v>162</v>
      </c>
      <c r="I384" s="209">
        <v>28445.200000000001</v>
      </c>
      <c r="J384" s="210">
        <v>25016.94</v>
      </c>
      <c r="K384" s="209">
        <v>25228.9411375909</v>
      </c>
      <c r="L384" s="209">
        <v>28445.200000000001</v>
      </c>
      <c r="M384" s="211">
        <v>0.88693140275299998</v>
      </c>
      <c r="N384" s="211">
        <v>5.0945336913999997</v>
      </c>
      <c r="O384" s="206" t="s">
        <v>71</v>
      </c>
      <c r="P384" s="212">
        <v>4.02581469E-2</v>
      </c>
      <c r="Q384" s="213"/>
      <c r="R384" s="134"/>
    </row>
    <row r="385" spans="2:18" x14ac:dyDescent="0.25">
      <c r="B385" s="101" t="s">
        <v>68</v>
      </c>
      <c r="C385" s="206" t="s">
        <v>249</v>
      </c>
      <c r="D385" s="207" t="s">
        <v>248</v>
      </c>
      <c r="E385" s="206" t="s">
        <v>248</v>
      </c>
      <c r="F385" s="208">
        <v>44077.477465277778</v>
      </c>
      <c r="G385" s="208">
        <v>44627</v>
      </c>
      <c r="H385" s="206" t="s">
        <v>162</v>
      </c>
      <c r="I385" s="209">
        <v>106038.36</v>
      </c>
      <c r="J385" s="210">
        <v>100010.91</v>
      </c>
      <c r="K385" s="209">
        <v>100381.8400725395</v>
      </c>
      <c r="L385" s="209">
        <v>106038.36</v>
      </c>
      <c r="M385" s="211">
        <v>0.94665590897999996</v>
      </c>
      <c r="N385" s="211">
        <v>4.0602344604000002</v>
      </c>
      <c r="O385" s="206" t="s">
        <v>71</v>
      </c>
      <c r="P385" s="212">
        <v>0.16018059749999999</v>
      </c>
      <c r="Q385" s="213"/>
      <c r="R385" s="129"/>
    </row>
    <row r="386" spans="2:18" x14ac:dyDescent="0.25">
      <c r="B386" s="101" t="s">
        <v>68</v>
      </c>
      <c r="C386" s="206" t="s">
        <v>249</v>
      </c>
      <c r="D386" s="207" t="s">
        <v>248</v>
      </c>
      <c r="E386" s="206" t="s">
        <v>248</v>
      </c>
      <c r="F386" s="208">
        <v>44225.552291666667</v>
      </c>
      <c r="G386" s="208">
        <v>45320</v>
      </c>
      <c r="H386" s="206" t="s">
        <v>162</v>
      </c>
      <c r="I386" s="209">
        <v>28753.42</v>
      </c>
      <c r="J386" s="210">
        <v>25003.4</v>
      </c>
      <c r="K386" s="209">
        <v>25228.957361418001</v>
      </c>
      <c r="L386" s="209">
        <v>28753.42</v>
      </c>
      <c r="M386" s="211">
        <v>0.87742457632600002</v>
      </c>
      <c r="N386" s="211">
        <v>5.0944993902000002</v>
      </c>
      <c r="O386" s="206" t="s">
        <v>71</v>
      </c>
      <c r="P386" s="212">
        <v>4.0258172799999999E-2</v>
      </c>
      <c r="Q386" s="213"/>
      <c r="R386" s="129"/>
    </row>
    <row r="387" spans="2:18" x14ac:dyDescent="0.25">
      <c r="B387" s="101" t="s">
        <v>98</v>
      </c>
      <c r="C387" s="206" t="s">
        <v>249</v>
      </c>
      <c r="D387" s="207" t="s">
        <v>248</v>
      </c>
      <c r="E387" s="206" t="s">
        <v>248</v>
      </c>
      <c r="F387" s="208">
        <v>44558.418020833335</v>
      </c>
      <c r="G387" s="208">
        <v>47882</v>
      </c>
      <c r="H387" s="206" t="s">
        <v>162</v>
      </c>
      <c r="I387" s="209">
        <v>3028.23</v>
      </c>
      <c r="J387" s="210">
        <v>2026.54</v>
      </c>
      <c r="K387" s="209">
        <v>2027.3947153101001</v>
      </c>
      <c r="L387" s="209">
        <v>3028.23</v>
      </c>
      <c r="M387" s="211">
        <v>0.66949825981199995</v>
      </c>
      <c r="N387" s="211">
        <v>5.6145708653000002</v>
      </c>
      <c r="O387" s="206" t="s">
        <v>71</v>
      </c>
      <c r="P387" s="212">
        <v>3.2351399E-3</v>
      </c>
      <c r="Q387" s="213"/>
      <c r="R387" s="129"/>
    </row>
    <row r="388" spans="2:18" x14ac:dyDescent="0.25">
      <c r="B388" s="101" t="s">
        <v>68</v>
      </c>
      <c r="C388" s="206" t="s">
        <v>249</v>
      </c>
      <c r="D388" s="207" t="s">
        <v>248</v>
      </c>
      <c r="E388" s="206" t="s">
        <v>248</v>
      </c>
      <c r="F388" s="208">
        <v>44061.633229166669</v>
      </c>
      <c r="G388" s="208">
        <v>44610</v>
      </c>
      <c r="H388" s="206" t="s">
        <v>162</v>
      </c>
      <c r="I388" s="209">
        <v>106027.4</v>
      </c>
      <c r="J388" s="210">
        <v>100010.91</v>
      </c>
      <c r="K388" s="209">
        <v>100557.18228736259</v>
      </c>
      <c r="L388" s="209">
        <v>106027.4</v>
      </c>
      <c r="M388" s="211">
        <v>0.94840750869500001</v>
      </c>
      <c r="N388" s="211">
        <v>4.0602740874999999</v>
      </c>
      <c r="O388" s="206" t="s">
        <v>71</v>
      </c>
      <c r="P388" s="212">
        <v>0.1604603933</v>
      </c>
      <c r="Q388" s="213"/>
      <c r="R388" s="129"/>
    </row>
    <row r="389" spans="2:18" x14ac:dyDescent="0.25">
      <c r="B389" s="101" t="s">
        <v>68</v>
      </c>
      <c r="C389" s="206" t="s">
        <v>249</v>
      </c>
      <c r="D389" s="207" t="s">
        <v>248</v>
      </c>
      <c r="E389" s="206" t="s">
        <v>248</v>
      </c>
      <c r="F389" s="208">
        <v>44134.654351851852</v>
      </c>
      <c r="G389" s="208">
        <v>44676</v>
      </c>
      <c r="H389" s="206" t="s">
        <v>162</v>
      </c>
      <c r="I389" s="209">
        <v>105939.73</v>
      </c>
      <c r="J389" s="210">
        <v>100000</v>
      </c>
      <c r="K389" s="209">
        <v>100733.2478929098</v>
      </c>
      <c r="L389" s="209">
        <v>105939.73</v>
      </c>
      <c r="M389" s="211">
        <v>0.95085430076999999</v>
      </c>
      <c r="N389" s="211">
        <v>4.0606108110000001</v>
      </c>
      <c r="O389" s="206" t="s">
        <v>71</v>
      </c>
      <c r="P389" s="212">
        <v>0.16074134349999999</v>
      </c>
      <c r="Q389" s="213"/>
      <c r="R389" s="129"/>
    </row>
    <row r="390" spans="2:18" x14ac:dyDescent="0.25">
      <c r="B390" s="101" t="s">
        <v>68</v>
      </c>
      <c r="C390" s="206" t="s">
        <v>249</v>
      </c>
      <c r="D390" s="207" t="s">
        <v>248</v>
      </c>
      <c r="E390" s="206" t="s">
        <v>248</v>
      </c>
      <c r="F390" s="208">
        <v>44134.646203703705</v>
      </c>
      <c r="G390" s="208">
        <v>44676</v>
      </c>
      <c r="H390" s="206" t="s">
        <v>162</v>
      </c>
      <c r="I390" s="209">
        <v>105939.73</v>
      </c>
      <c r="J390" s="210">
        <v>100000</v>
      </c>
      <c r="K390" s="209">
        <v>100733.2478929098</v>
      </c>
      <c r="L390" s="209">
        <v>105939.73</v>
      </c>
      <c r="M390" s="211">
        <v>0.95085430076999999</v>
      </c>
      <c r="N390" s="211">
        <v>4.0606108110000001</v>
      </c>
      <c r="O390" s="206" t="s">
        <v>71</v>
      </c>
      <c r="P390" s="212">
        <v>0.16074134349999999</v>
      </c>
      <c r="Q390" s="213"/>
      <c r="R390" s="129"/>
    </row>
    <row r="391" spans="2:18" x14ac:dyDescent="0.25">
      <c r="B391" s="101" t="s">
        <v>68</v>
      </c>
      <c r="C391" s="206" t="s">
        <v>249</v>
      </c>
      <c r="D391" s="207" t="s">
        <v>248</v>
      </c>
      <c r="E391" s="206" t="s">
        <v>248</v>
      </c>
      <c r="F391" s="208">
        <v>44326.687002314815</v>
      </c>
      <c r="G391" s="208">
        <v>45057</v>
      </c>
      <c r="H391" s="206" t="s">
        <v>162</v>
      </c>
      <c r="I391" s="209">
        <v>107510.27</v>
      </c>
      <c r="J391" s="210">
        <v>99999.99</v>
      </c>
      <c r="K391" s="209">
        <v>100543.4039608421</v>
      </c>
      <c r="L391" s="209">
        <v>107510.27</v>
      </c>
      <c r="M391" s="211">
        <v>0.93519813466000001</v>
      </c>
      <c r="N391" s="211">
        <v>3.8030168231000001</v>
      </c>
      <c r="O391" s="206" t="s">
        <v>71</v>
      </c>
      <c r="P391" s="212">
        <v>0.16043840710000001</v>
      </c>
      <c r="Q391" s="213"/>
      <c r="R391" s="134"/>
    </row>
    <row r="392" spans="2:18" x14ac:dyDescent="0.25">
      <c r="B392" s="101" t="s">
        <v>68</v>
      </c>
      <c r="C392" s="206" t="s">
        <v>249</v>
      </c>
      <c r="D392" s="207" t="s">
        <v>248</v>
      </c>
      <c r="E392" s="206" t="s">
        <v>248</v>
      </c>
      <c r="F392" s="208">
        <v>44077.478819444441</v>
      </c>
      <c r="G392" s="208">
        <v>44627</v>
      </c>
      <c r="H392" s="206" t="s">
        <v>162</v>
      </c>
      <c r="I392" s="209">
        <v>106038.36</v>
      </c>
      <c r="J392" s="210">
        <v>100010.91</v>
      </c>
      <c r="K392" s="209">
        <v>100381.8400725395</v>
      </c>
      <c r="L392" s="209">
        <v>106038.36</v>
      </c>
      <c r="M392" s="211">
        <v>0.94665590897999996</v>
      </c>
      <c r="N392" s="211">
        <v>4.0602344604000002</v>
      </c>
      <c r="O392" s="206" t="s">
        <v>71</v>
      </c>
      <c r="P392" s="212">
        <v>0.16018059749999999</v>
      </c>
      <c r="Q392" s="213"/>
      <c r="R392" s="129"/>
    </row>
    <row r="393" spans="2:18" x14ac:dyDescent="0.25">
      <c r="B393" s="101" t="s">
        <v>68</v>
      </c>
      <c r="C393" s="206" t="s">
        <v>249</v>
      </c>
      <c r="D393" s="207" t="s">
        <v>248</v>
      </c>
      <c r="E393" s="206" t="s">
        <v>248</v>
      </c>
      <c r="F393" s="208">
        <v>44225.554444444446</v>
      </c>
      <c r="G393" s="208">
        <v>45320</v>
      </c>
      <c r="H393" s="206" t="s">
        <v>162</v>
      </c>
      <c r="I393" s="209">
        <v>28753.42</v>
      </c>
      <c r="J393" s="210">
        <v>25003.4</v>
      </c>
      <c r="K393" s="209">
        <v>25228.957361418001</v>
      </c>
      <c r="L393" s="209">
        <v>28753.42</v>
      </c>
      <c r="M393" s="211">
        <v>0.87742457632600002</v>
      </c>
      <c r="N393" s="211">
        <v>5.0944993902000002</v>
      </c>
      <c r="O393" s="206" t="s">
        <v>71</v>
      </c>
      <c r="P393" s="212">
        <v>4.0258172799999999E-2</v>
      </c>
      <c r="Q393" s="213"/>
      <c r="R393" s="129"/>
    </row>
    <row r="394" spans="2:18" x14ac:dyDescent="0.25">
      <c r="B394" s="101" t="s">
        <v>68</v>
      </c>
      <c r="C394" s="206" t="s">
        <v>249</v>
      </c>
      <c r="D394" s="207" t="s">
        <v>248</v>
      </c>
      <c r="E394" s="206" t="s">
        <v>248</v>
      </c>
      <c r="F394" s="208">
        <v>44061.634826388887</v>
      </c>
      <c r="G394" s="208">
        <v>44610</v>
      </c>
      <c r="H394" s="206" t="s">
        <v>162</v>
      </c>
      <c r="I394" s="209">
        <v>106027.4</v>
      </c>
      <c r="J394" s="210">
        <v>100010.91</v>
      </c>
      <c r="K394" s="209">
        <v>100557.18228736259</v>
      </c>
      <c r="L394" s="209">
        <v>106027.4</v>
      </c>
      <c r="M394" s="211">
        <v>0.94840750869500001</v>
      </c>
      <c r="N394" s="211">
        <v>4.0602740874999999</v>
      </c>
      <c r="O394" s="206" t="s">
        <v>71</v>
      </c>
      <c r="P394" s="212">
        <v>0.1604603933</v>
      </c>
      <c r="Q394" s="213"/>
      <c r="R394" s="129"/>
    </row>
    <row r="395" spans="2:18" x14ac:dyDescent="0.25">
      <c r="B395" s="101" t="s">
        <v>68</v>
      </c>
      <c r="C395" s="206" t="s">
        <v>249</v>
      </c>
      <c r="D395" s="207" t="s">
        <v>248</v>
      </c>
      <c r="E395" s="206" t="s">
        <v>248</v>
      </c>
      <c r="F395" s="208">
        <v>44225.551400462966</v>
      </c>
      <c r="G395" s="208">
        <v>45320</v>
      </c>
      <c r="H395" s="206" t="s">
        <v>162</v>
      </c>
      <c r="I395" s="209">
        <v>28753.42</v>
      </c>
      <c r="J395" s="210">
        <v>25003.4</v>
      </c>
      <c r="K395" s="209">
        <v>25228.957361418001</v>
      </c>
      <c r="L395" s="209">
        <v>28753.42</v>
      </c>
      <c r="M395" s="211">
        <v>0.87742457632600002</v>
      </c>
      <c r="N395" s="211">
        <v>5.0944993902000002</v>
      </c>
      <c r="O395" s="206" t="s">
        <v>71</v>
      </c>
      <c r="P395" s="212">
        <v>4.0258172799999999E-2</v>
      </c>
      <c r="Q395" s="213"/>
      <c r="R395" s="129"/>
    </row>
    <row r="396" spans="2:18" x14ac:dyDescent="0.25">
      <c r="B396" s="101" t="s">
        <v>68</v>
      </c>
      <c r="C396" s="206" t="s">
        <v>249</v>
      </c>
      <c r="D396" s="207" t="s">
        <v>248</v>
      </c>
      <c r="E396" s="206" t="s">
        <v>248</v>
      </c>
      <c r="F396" s="208">
        <v>44061.629965277774</v>
      </c>
      <c r="G396" s="208">
        <v>44610</v>
      </c>
      <c r="H396" s="206" t="s">
        <v>162</v>
      </c>
      <c r="I396" s="209">
        <v>106027.4</v>
      </c>
      <c r="J396" s="210">
        <v>100010.91</v>
      </c>
      <c r="K396" s="209">
        <v>100557.18228736259</v>
      </c>
      <c r="L396" s="209">
        <v>106027.4</v>
      </c>
      <c r="M396" s="211">
        <v>0.94840750869500001</v>
      </c>
      <c r="N396" s="211">
        <v>4.0602740874999999</v>
      </c>
      <c r="O396" s="206" t="s">
        <v>71</v>
      </c>
      <c r="P396" s="212">
        <v>0.1604603933</v>
      </c>
      <c r="Q396" s="213"/>
      <c r="R396" s="129"/>
    </row>
    <row r="397" spans="2:18" x14ac:dyDescent="0.25">
      <c r="B397" s="110"/>
      <c r="C397" s="214" t="s">
        <v>130</v>
      </c>
      <c r="D397" s="214"/>
      <c r="E397" s="214"/>
      <c r="F397" s="214"/>
      <c r="G397" s="214"/>
      <c r="H397" s="214"/>
      <c r="I397" s="215">
        <v>4098324.2999999989</v>
      </c>
      <c r="J397" s="216">
        <v>3822394.8000000003</v>
      </c>
      <c r="K397" s="217">
        <v>3843449.9557644934</v>
      </c>
      <c r="L397" s="215">
        <v>4098324.2999999989</v>
      </c>
      <c r="M397" s="213"/>
      <c r="N397" s="213"/>
      <c r="O397" s="213"/>
      <c r="P397" s="218">
        <v>6.1330426886999998</v>
      </c>
      <c r="Q397" s="219" t="s">
        <v>243</v>
      </c>
      <c r="R397" s="129"/>
    </row>
    <row r="398" spans="2:18" x14ac:dyDescent="0.25">
      <c r="B398" s="101" t="s">
        <v>98</v>
      </c>
      <c r="C398" s="206" t="s">
        <v>83</v>
      </c>
      <c r="D398" s="207" t="s">
        <v>69</v>
      </c>
      <c r="E398" s="206" t="s">
        <v>70</v>
      </c>
      <c r="F398" s="208">
        <v>44544.59952546296</v>
      </c>
      <c r="G398" s="208">
        <v>48094</v>
      </c>
      <c r="H398" s="206" t="s">
        <v>162</v>
      </c>
      <c r="I398" s="209">
        <v>59399.6</v>
      </c>
      <c r="J398" s="210">
        <v>41454.9</v>
      </c>
      <c r="K398" s="209">
        <v>41080.5283857795</v>
      </c>
      <c r="L398" s="209">
        <v>59399.6</v>
      </c>
      <c r="M398" s="211">
        <v>0.69159604417800002</v>
      </c>
      <c r="N398" s="211">
        <v>4.5766102661000003</v>
      </c>
      <c r="O398" s="206" t="s">
        <v>71</v>
      </c>
      <c r="P398" s="212">
        <v>6.5552729200000007E-2</v>
      </c>
      <c r="Q398" s="213"/>
      <c r="R398" s="129"/>
    </row>
    <row r="399" spans="2:18" x14ac:dyDescent="0.25">
      <c r="B399" s="101" t="s">
        <v>98</v>
      </c>
      <c r="C399" s="206" t="s">
        <v>83</v>
      </c>
      <c r="D399" s="207" t="s">
        <v>69</v>
      </c>
      <c r="E399" s="206" t="s">
        <v>70</v>
      </c>
      <c r="F399" s="208">
        <v>44558.43005787037</v>
      </c>
      <c r="G399" s="208">
        <v>46632</v>
      </c>
      <c r="H399" s="206" t="s">
        <v>162</v>
      </c>
      <c r="I399" s="209">
        <v>7042.84</v>
      </c>
      <c r="J399" s="210">
        <v>5018.54</v>
      </c>
      <c r="K399" s="209">
        <v>5021.4655103730001</v>
      </c>
      <c r="L399" s="209">
        <v>7042.84</v>
      </c>
      <c r="M399" s="211">
        <v>0.71298872477200004</v>
      </c>
      <c r="N399" s="211">
        <v>7.3172581902999996</v>
      </c>
      <c r="O399" s="206" t="s">
        <v>71</v>
      </c>
      <c r="P399" s="212">
        <v>8.0128173000000007E-3</v>
      </c>
      <c r="Q399" s="213"/>
      <c r="R399" s="129"/>
    </row>
    <row r="400" spans="2:18" x14ac:dyDescent="0.25">
      <c r="B400" s="101" t="s">
        <v>98</v>
      </c>
      <c r="C400" s="206" t="s">
        <v>83</v>
      </c>
      <c r="D400" s="207" t="s">
        <v>69</v>
      </c>
      <c r="E400" s="206" t="s">
        <v>70</v>
      </c>
      <c r="F400" s="208">
        <v>44550.543495370373</v>
      </c>
      <c r="G400" s="208">
        <v>47458</v>
      </c>
      <c r="H400" s="206" t="s">
        <v>162</v>
      </c>
      <c r="I400" s="209">
        <v>61540.800000000003</v>
      </c>
      <c r="J400" s="210">
        <v>40699.85</v>
      </c>
      <c r="K400" s="209">
        <v>40778.733862346497</v>
      </c>
      <c r="L400" s="209">
        <v>61540.800000000003</v>
      </c>
      <c r="M400" s="211">
        <v>0.66262924535199996</v>
      </c>
      <c r="N400" s="211">
        <v>6.6382745395000002</v>
      </c>
      <c r="O400" s="206" t="s">
        <v>71</v>
      </c>
      <c r="P400" s="212">
        <v>6.5071151800000004E-2</v>
      </c>
      <c r="Q400" s="213"/>
      <c r="R400" s="129"/>
    </row>
    <row r="401" spans="2:18" x14ac:dyDescent="0.25">
      <c r="B401" s="101" t="s">
        <v>98</v>
      </c>
      <c r="C401" s="206" t="s">
        <v>83</v>
      </c>
      <c r="D401" s="207" t="s">
        <v>69</v>
      </c>
      <c r="E401" s="206" t="s">
        <v>70</v>
      </c>
      <c r="F401" s="208">
        <v>44558.421076388891</v>
      </c>
      <c r="G401" s="208">
        <v>48094</v>
      </c>
      <c r="H401" s="206" t="s">
        <v>162</v>
      </c>
      <c r="I401" s="209">
        <v>4312.74</v>
      </c>
      <c r="J401" s="210">
        <v>3004.76</v>
      </c>
      <c r="K401" s="209">
        <v>3005.9153382377999</v>
      </c>
      <c r="L401" s="209">
        <v>4312.74</v>
      </c>
      <c r="M401" s="211">
        <v>0.696985057814</v>
      </c>
      <c r="N401" s="211">
        <v>4.5768138990000002</v>
      </c>
      <c r="O401" s="206" t="s">
        <v>71</v>
      </c>
      <c r="P401" s="212">
        <v>4.7965778999999997E-3</v>
      </c>
      <c r="Q401" s="213"/>
      <c r="R401" s="129"/>
    </row>
    <row r="402" spans="2:18" x14ac:dyDescent="0.25">
      <c r="B402" s="101" t="s">
        <v>98</v>
      </c>
      <c r="C402" s="206" t="s">
        <v>83</v>
      </c>
      <c r="D402" s="207" t="s">
        <v>69</v>
      </c>
      <c r="E402" s="206" t="s">
        <v>70</v>
      </c>
      <c r="F402" s="208">
        <v>44558.425266203703</v>
      </c>
      <c r="G402" s="208">
        <v>46056</v>
      </c>
      <c r="H402" s="206" t="s">
        <v>162</v>
      </c>
      <c r="I402" s="209">
        <v>6483.42</v>
      </c>
      <c r="J402" s="210">
        <v>5046.99</v>
      </c>
      <c r="K402" s="209">
        <v>5049.8689961301998</v>
      </c>
      <c r="L402" s="209">
        <v>6483.42</v>
      </c>
      <c r="M402" s="211">
        <v>0.77888969033800004</v>
      </c>
      <c r="N402" s="211">
        <v>7.1849168884000001</v>
      </c>
      <c r="O402" s="206" t="s">
        <v>71</v>
      </c>
      <c r="P402" s="212">
        <v>8.0581410999999992E-3</v>
      </c>
      <c r="Q402" s="213"/>
      <c r="R402" s="129"/>
    </row>
    <row r="403" spans="2:18" x14ac:dyDescent="0.25">
      <c r="B403" s="110"/>
      <c r="C403" s="214" t="s">
        <v>84</v>
      </c>
      <c r="D403" s="214"/>
      <c r="E403" s="214"/>
      <c r="F403" s="214"/>
      <c r="G403" s="214"/>
      <c r="H403" s="214"/>
      <c r="I403" s="215">
        <v>138779.40000000002</v>
      </c>
      <c r="J403" s="216">
        <v>95225.040000000008</v>
      </c>
      <c r="K403" s="217">
        <v>94936.512092867008</v>
      </c>
      <c r="L403" s="215">
        <v>138779.40000000002</v>
      </c>
      <c r="M403" s="213"/>
      <c r="N403" s="213"/>
      <c r="O403" s="213"/>
      <c r="P403" s="218">
        <v>0.15149141730000001</v>
      </c>
      <c r="Q403" s="219" t="s">
        <v>243</v>
      </c>
      <c r="R403" s="129"/>
    </row>
    <row r="404" spans="2:18" x14ac:dyDescent="0.25">
      <c r="B404" s="101" t="s">
        <v>98</v>
      </c>
      <c r="C404" s="206" t="s">
        <v>85</v>
      </c>
      <c r="D404" s="207" t="s">
        <v>69</v>
      </c>
      <c r="E404" s="206" t="s">
        <v>70</v>
      </c>
      <c r="F404" s="208">
        <v>44230.496539351851</v>
      </c>
      <c r="G404" s="208">
        <v>45020</v>
      </c>
      <c r="H404" s="206" t="s">
        <v>162</v>
      </c>
      <c r="I404" s="209">
        <v>12019.42</v>
      </c>
      <c r="J404" s="210">
        <v>10071.51</v>
      </c>
      <c r="K404" s="209">
        <v>10214.7408852564</v>
      </c>
      <c r="L404" s="209">
        <v>12019.42</v>
      </c>
      <c r="M404" s="211">
        <v>0.84985306156700002</v>
      </c>
      <c r="N404" s="211">
        <v>9.3054870083000001</v>
      </c>
      <c r="O404" s="206" t="s">
        <v>71</v>
      </c>
      <c r="P404" s="212">
        <v>1.62997938E-2</v>
      </c>
      <c r="Q404" s="213"/>
      <c r="R404" s="129"/>
    </row>
    <row r="405" spans="2:18" x14ac:dyDescent="0.25">
      <c r="B405" s="101" t="s">
        <v>98</v>
      </c>
      <c r="C405" s="206" t="s">
        <v>85</v>
      </c>
      <c r="D405" s="207" t="s">
        <v>69</v>
      </c>
      <c r="E405" s="206" t="s">
        <v>70</v>
      </c>
      <c r="F405" s="208">
        <v>43402.654861111114</v>
      </c>
      <c r="G405" s="208">
        <v>45763</v>
      </c>
      <c r="H405" s="206" t="s">
        <v>162</v>
      </c>
      <c r="I405" s="209">
        <v>59446.7</v>
      </c>
      <c r="J405" s="210">
        <v>41081.089999999997</v>
      </c>
      <c r="K405" s="209">
        <v>41178.363110505903</v>
      </c>
      <c r="L405" s="209">
        <v>59446.7</v>
      </c>
      <c r="M405" s="211">
        <v>0.69269384356899999</v>
      </c>
      <c r="N405" s="211">
        <v>7.1826066722000004</v>
      </c>
      <c r="O405" s="206" t="s">
        <v>71</v>
      </c>
      <c r="P405" s="212">
        <v>6.5708845399999993E-2</v>
      </c>
      <c r="Q405" s="213"/>
      <c r="R405" s="129"/>
    </row>
    <row r="406" spans="2:18" x14ac:dyDescent="0.25">
      <c r="B406" s="101" t="s">
        <v>68</v>
      </c>
      <c r="C406" s="206" t="s">
        <v>85</v>
      </c>
      <c r="D406" s="207" t="s">
        <v>69</v>
      </c>
      <c r="E406" s="206" t="s">
        <v>70</v>
      </c>
      <c r="F406" s="208">
        <v>44558.414456018516</v>
      </c>
      <c r="G406" s="208">
        <v>44655</v>
      </c>
      <c r="H406" s="206" t="s">
        <v>162</v>
      </c>
      <c r="I406" s="209">
        <v>52636</v>
      </c>
      <c r="J406" s="210">
        <v>52023.87</v>
      </c>
      <c r="K406" s="209">
        <v>52042.694748812602</v>
      </c>
      <c r="L406" s="209">
        <v>52636</v>
      </c>
      <c r="M406" s="211">
        <v>0.98872814706300005</v>
      </c>
      <c r="N406" s="211">
        <v>4.5000025674000002</v>
      </c>
      <c r="O406" s="206" t="s">
        <v>71</v>
      </c>
      <c r="P406" s="212">
        <v>8.30451995E-2</v>
      </c>
      <c r="Q406" s="213"/>
      <c r="R406" s="129"/>
    </row>
    <row r="407" spans="2:18" x14ac:dyDescent="0.25">
      <c r="B407" s="101" t="s">
        <v>98</v>
      </c>
      <c r="C407" s="206" t="s">
        <v>85</v>
      </c>
      <c r="D407" s="207" t="s">
        <v>69</v>
      </c>
      <c r="E407" s="206" t="s">
        <v>70</v>
      </c>
      <c r="F407" s="208">
        <v>44160.677453703705</v>
      </c>
      <c r="G407" s="208">
        <v>46063</v>
      </c>
      <c r="H407" s="206" t="s">
        <v>162</v>
      </c>
      <c r="I407" s="209">
        <v>5570.61</v>
      </c>
      <c r="J407" s="210">
        <v>4006.57</v>
      </c>
      <c r="K407" s="209">
        <v>4036.8614061131002</v>
      </c>
      <c r="L407" s="209">
        <v>5570.61</v>
      </c>
      <c r="M407" s="211">
        <v>0.72467133870699996</v>
      </c>
      <c r="N407" s="211">
        <v>7.7129586663999996</v>
      </c>
      <c r="O407" s="206" t="s">
        <v>71</v>
      </c>
      <c r="P407" s="212">
        <v>6.4416717999999998E-3</v>
      </c>
      <c r="Q407" s="213"/>
      <c r="R407" s="129"/>
    </row>
    <row r="408" spans="2:18" x14ac:dyDescent="0.25">
      <c r="B408" s="101" t="s">
        <v>68</v>
      </c>
      <c r="C408" s="206" t="s">
        <v>85</v>
      </c>
      <c r="D408" s="207" t="s">
        <v>69</v>
      </c>
      <c r="E408" s="206" t="s">
        <v>70</v>
      </c>
      <c r="F408" s="208">
        <v>44237.531423611108</v>
      </c>
      <c r="G408" s="208">
        <v>44601</v>
      </c>
      <c r="H408" s="206" t="s">
        <v>162</v>
      </c>
      <c r="I408" s="209">
        <v>53012</v>
      </c>
      <c r="J408" s="210">
        <v>50426</v>
      </c>
      <c r="K408" s="209">
        <v>50486.590897583701</v>
      </c>
      <c r="L408" s="209">
        <v>53012</v>
      </c>
      <c r="M408" s="211">
        <v>0.95236155771499997</v>
      </c>
      <c r="N408" s="211">
        <v>5.2596695636000002</v>
      </c>
      <c r="O408" s="206" t="s">
        <v>71</v>
      </c>
      <c r="P408" s="212">
        <v>8.0562104499999995E-2</v>
      </c>
      <c r="Q408" s="213"/>
      <c r="R408" s="129"/>
    </row>
    <row r="409" spans="2:18" x14ac:dyDescent="0.25">
      <c r="B409" s="101" t="s">
        <v>98</v>
      </c>
      <c r="C409" s="206" t="s">
        <v>85</v>
      </c>
      <c r="D409" s="207" t="s">
        <v>69</v>
      </c>
      <c r="E409" s="206" t="s">
        <v>70</v>
      </c>
      <c r="F409" s="208">
        <v>43588.585752314815</v>
      </c>
      <c r="G409" s="208">
        <v>45763</v>
      </c>
      <c r="H409" s="206" t="s">
        <v>162</v>
      </c>
      <c r="I409" s="209">
        <v>36219.279999999999</v>
      </c>
      <c r="J409" s="210">
        <v>25046.25</v>
      </c>
      <c r="K409" s="209">
        <v>25369.381350085401</v>
      </c>
      <c r="L409" s="209">
        <v>36219.279999999999</v>
      </c>
      <c r="M409" s="211">
        <v>0.70043858823500005</v>
      </c>
      <c r="N409" s="211">
        <v>7.713522642</v>
      </c>
      <c r="O409" s="206" t="s">
        <v>71</v>
      </c>
      <c r="P409" s="212">
        <v>4.0482249200000001E-2</v>
      </c>
      <c r="Q409" s="213"/>
      <c r="R409" s="129"/>
    </row>
    <row r="410" spans="2:18" x14ac:dyDescent="0.25">
      <c r="B410" s="101" t="s">
        <v>98</v>
      </c>
      <c r="C410" s="206" t="s">
        <v>85</v>
      </c>
      <c r="D410" s="207" t="s">
        <v>69</v>
      </c>
      <c r="E410" s="206" t="s">
        <v>70</v>
      </c>
      <c r="F410" s="208">
        <v>44183.468958333331</v>
      </c>
      <c r="G410" s="208">
        <v>45020</v>
      </c>
      <c r="H410" s="206" t="s">
        <v>162</v>
      </c>
      <c r="I410" s="209">
        <v>1224383.6000000001</v>
      </c>
      <c r="J410" s="210">
        <v>1088000</v>
      </c>
      <c r="K410" s="209">
        <v>1060972.8879853636</v>
      </c>
      <c r="L410" s="209">
        <v>1224383.6000000001</v>
      </c>
      <c r="M410" s="211">
        <v>0.86653634366300003</v>
      </c>
      <c r="N410" s="211">
        <v>5.8439755557000002</v>
      </c>
      <c r="O410" s="206" t="s">
        <v>71</v>
      </c>
      <c r="P410" s="212">
        <v>1.6930081275</v>
      </c>
      <c r="Q410" s="213"/>
      <c r="R410" s="129"/>
    </row>
    <row r="411" spans="2:18" x14ac:dyDescent="0.25">
      <c r="B411" s="101" t="s">
        <v>98</v>
      </c>
      <c r="C411" s="206" t="s">
        <v>85</v>
      </c>
      <c r="D411" s="207" t="s">
        <v>69</v>
      </c>
      <c r="E411" s="206" t="s">
        <v>70</v>
      </c>
      <c r="F411" s="208">
        <v>43399.569872685184</v>
      </c>
      <c r="G411" s="208">
        <v>45365</v>
      </c>
      <c r="H411" s="206" t="s">
        <v>162</v>
      </c>
      <c r="I411" s="209">
        <v>77669.38</v>
      </c>
      <c r="J411" s="210">
        <v>57089.58</v>
      </c>
      <c r="K411" s="209">
        <v>54295.550387307201</v>
      </c>
      <c r="L411" s="209">
        <v>77669.38</v>
      </c>
      <c r="M411" s="211">
        <v>0.69905991765700004</v>
      </c>
      <c r="N411" s="211">
        <v>7.1874259008000001</v>
      </c>
      <c r="O411" s="206" t="s">
        <v>71</v>
      </c>
      <c r="P411" s="212">
        <v>8.6640110399999998E-2</v>
      </c>
      <c r="Q411" s="213"/>
      <c r="R411" s="129"/>
    </row>
    <row r="412" spans="2:18" x14ac:dyDescent="0.25">
      <c r="B412" s="101" t="s">
        <v>68</v>
      </c>
      <c r="C412" s="206" t="s">
        <v>85</v>
      </c>
      <c r="D412" s="207" t="s">
        <v>69</v>
      </c>
      <c r="E412" s="206" t="s">
        <v>70</v>
      </c>
      <c r="F412" s="208">
        <v>44237.531701388885</v>
      </c>
      <c r="G412" s="208">
        <v>44601</v>
      </c>
      <c r="H412" s="206" t="s">
        <v>162</v>
      </c>
      <c r="I412" s="209">
        <v>53012</v>
      </c>
      <c r="J412" s="210">
        <v>50426</v>
      </c>
      <c r="K412" s="209">
        <v>50486.590897583701</v>
      </c>
      <c r="L412" s="209">
        <v>53012</v>
      </c>
      <c r="M412" s="211">
        <v>0.95236155771499997</v>
      </c>
      <c r="N412" s="211">
        <v>5.2596695636000002</v>
      </c>
      <c r="O412" s="206" t="s">
        <v>71</v>
      </c>
      <c r="P412" s="212">
        <v>8.0562104499999995E-2</v>
      </c>
      <c r="Q412" s="213"/>
      <c r="R412" s="129"/>
    </row>
    <row r="413" spans="2:18" x14ac:dyDescent="0.25">
      <c r="B413" s="101" t="s">
        <v>98</v>
      </c>
      <c r="C413" s="206" t="s">
        <v>85</v>
      </c>
      <c r="D413" s="207" t="s">
        <v>69</v>
      </c>
      <c r="E413" s="206" t="s">
        <v>70</v>
      </c>
      <c r="F413" s="208">
        <v>43613.527546296296</v>
      </c>
      <c r="G413" s="208">
        <v>45763</v>
      </c>
      <c r="H413" s="206" t="s">
        <v>162</v>
      </c>
      <c r="I413" s="209">
        <v>14487.76</v>
      </c>
      <c r="J413" s="210">
        <v>10069.84</v>
      </c>
      <c r="K413" s="209">
        <v>10147.9065201922</v>
      </c>
      <c r="L413" s="209">
        <v>14487.76</v>
      </c>
      <c r="M413" s="211">
        <v>0.70044689587599995</v>
      </c>
      <c r="N413" s="211">
        <v>7.7130507553000003</v>
      </c>
      <c r="O413" s="206" t="s">
        <v>71</v>
      </c>
      <c r="P413" s="212">
        <v>1.6193145400000001E-2</v>
      </c>
      <c r="Q413" s="213"/>
      <c r="R413" s="129"/>
    </row>
    <row r="414" spans="2:18" x14ac:dyDescent="0.25">
      <c r="B414" s="101" t="s">
        <v>98</v>
      </c>
      <c r="C414" s="206" t="s">
        <v>85</v>
      </c>
      <c r="D414" s="207" t="s">
        <v>69</v>
      </c>
      <c r="E414" s="206" t="s">
        <v>70</v>
      </c>
      <c r="F414" s="208">
        <v>44194.496817129628</v>
      </c>
      <c r="G414" s="208">
        <v>45035</v>
      </c>
      <c r="H414" s="206" t="s">
        <v>162</v>
      </c>
      <c r="I414" s="209">
        <v>23241.1</v>
      </c>
      <c r="J414" s="210">
        <v>20245.75</v>
      </c>
      <c r="K414" s="209">
        <v>20256.283733378201</v>
      </c>
      <c r="L414" s="209">
        <v>23241.1</v>
      </c>
      <c r="M414" s="211">
        <v>0.87157164391399999</v>
      </c>
      <c r="N414" s="211">
        <v>6.6591484550000004</v>
      </c>
      <c r="O414" s="206" t="s">
        <v>71</v>
      </c>
      <c r="P414" s="212">
        <v>3.23232133E-2</v>
      </c>
      <c r="Q414" s="213"/>
      <c r="R414" s="129"/>
    </row>
    <row r="415" spans="2:18" x14ac:dyDescent="0.25">
      <c r="B415" s="101" t="s">
        <v>98</v>
      </c>
      <c r="C415" s="206" t="s">
        <v>85</v>
      </c>
      <c r="D415" s="207" t="s">
        <v>69</v>
      </c>
      <c r="E415" s="206" t="s">
        <v>70</v>
      </c>
      <c r="F415" s="208">
        <v>43399.577719907407</v>
      </c>
      <c r="G415" s="208">
        <v>45763</v>
      </c>
      <c r="H415" s="206" t="s">
        <v>162</v>
      </c>
      <c r="I415" s="209">
        <v>90656.12</v>
      </c>
      <c r="J415" s="210">
        <v>62588.11</v>
      </c>
      <c r="K415" s="209">
        <v>62783.0763967026</v>
      </c>
      <c r="L415" s="209">
        <v>90656.12</v>
      </c>
      <c r="M415" s="211">
        <v>0.69254096024300005</v>
      </c>
      <c r="N415" s="211">
        <v>7.1907509455999996</v>
      </c>
      <c r="O415" s="206" t="s">
        <v>71</v>
      </c>
      <c r="P415" s="212">
        <v>0.1001837651</v>
      </c>
      <c r="Q415" s="213"/>
      <c r="R415" s="129"/>
    </row>
    <row r="416" spans="2:18" x14ac:dyDescent="0.25">
      <c r="B416" s="101" t="s">
        <v>98</v>
      </c>
      <c r="C416" s="206" t="s">
        <v>85</v>
      </c>
      <c r="D416" s="207" t="s">
        <v>69</v>
      </c>
      <c r="E416" s="206" t="s">
        <v>70</v>
      </c>
      <c r="F416" s="208">
        <v>44375.692488425928</v>
      </c>
      <c r="G416" s="208">
        <v>47401</v>
      </c>
      <c r="H416" s="206" t="s">
        <v>162</v>
      </c>
      <c r="I416" s="209">
        <v>4907.3999999999996</v>
      </c>
      <c r="J416" s="210">
        <v>3041.9</v>
      </c>
      <c r="K416" s="209">
        <v>3044.4911735893002</v>
      </c>
      <c r="L416" s="209">
        <v>4907.3999999999996</v>
      </c>
      <c r="M416" s="211">
        <v>0.62038781709000002</v>
      </c>
      <c r="N416" s="211">
        <v>7.7132239937999998</v>
      </c>
      <c r="O416" s="206" t="s">
        <v>71</v>
      </c>
      <c r="P416" s="212">
        <v>4.8581338999999996E-3</v>
      </c>
      <c r="Q416" s="213"/>
      <c r="R416" s="129"/>
    </row>
    <row r="417" spans="2:18" x14ac:dyDescent="0.25">
      <c r="B417" s="101" t="s">
        <v>98</v>
      </c>
      <c r="C417" s="206" t="s">
        <v>85</v>
      </c>
      <c r="D417" s="207" t="s">
        <v>69</v>
      </c>
      <c r="E417" s="206" t="s">
        <v>70</v>
      </c>
      <c r="F417" s="208">
        <v>44091.497372685182</v>
      </c>
      <c r="G417" s="208">
        <v>46063</v>
      </c>
      <c r="H417" s="206" t="s">
        <v>162</v>
      </c>
      <c r="I417" s="209">
        <v>4234.18</v>
      </c>
      <c r="J417" s="210">
        <v>3018.51</v>
      </c>
      <c r="K417" s="209">
        <v>3027.7388220378002</v>
      </c>
      <c r="L417" s="209">
        <v>4234.18</v>
      </c>
      <c r="M417" s="211">
        <v>0.71507088079299996</v>
      </c>
      <c r="N417" s="211">
        <v>7.7128246895999997</v>
      </c>
      <c r="O417" s="206" t="s">
        <v>71</v>
      </c>
      <c r="P417" s="212">
        <v>4.8314018999999998E-3</v>
      </c>
      <c r="Q417" s="213"/>
      <c r="R417" s="129"/>
    </row>
    <row r="418" spans="2:18" x14ac:dyDescent="0.25">
      <c r="B418" s="110"/>
      <c r="C418" s="214" t="s">
        <v>86</v>
      </c>
      <c r="D418" s="214"/>
      <c r="E418" s="214"/>
      <c r="F418" s="214"/>
      <c r="G418" s="214"/>
      <c r="H418" s="214"/>
      <c r="I418" s="215">
        <v>1711495.55</v>
      </c>
      <c r="J418" s="216">
        <v>1477134.9800000002</v>
      </c>
      <c r="K418" s="217">
        <v>1448343.1583145119</v>
      </c>
      <c r="L418" s="215">
        <v>1711495.55</v>
      </c>
      <c r="M418" s="213"/>
      <c r="N418" s="213"/>
      <c r="O418" s="213"/>
      <c r="P418" s="218">
        <v>2.3111398662</v>
      </c>
      <c r="Q418" s="219" t="s">
        <v>243</v>
      </c>
      <c r="R418" s="129"/>
    </row>
    <row r="419" spans="2:18" x14ac:dyDescent="0.25">
      <c r="B419" s="108"/>
      <c r="C419" s="99"/>
      <c r="D419" s="99"/>
      <c r="E419" s="99"/>
      <c r="F419" s="109" t="s">
        <v>87</v>
      </c>
      <c r="G419" s="109"/>
      <c r="H419" s="109"/>
      <c r="I419" s="135">
        <v>3073054.36</v>
      </c>
      <c r="J419" s="109" t="s">
        <v>88</v>
      </c>
      <c r="K419" s="136" t="s">
        <v>88</v>
      </c>
      <c r="L419" s="136" t="s">
        <v>88</v>
      </c>
      <c r="M419" s="99"/>
      <c r="N419" s="99"/>
      <c r="O419" s="99"/>
      <c r="P419" s="224">
        <v>4.9037124950999997</v>
      </c>
      <c r="Q419" s="99"/>
      <c r="R419" s="124"/>
    </row>
    <row r="420" spans="2:18" x14ac:dyDescent="0.25">
      <c r="B420" s="110"/>
      <c r="C420" s="213"/>
      <c r="D420" s="213"/>
      <c r="E420" s="213"/>
      <c r="F420" s="214" t="s">
        <v>89</v>
      </c>
      <c r="G420" s="214"/>
      <c r="H420" s="214"/>
      <c r="I420" s="215">
        <v>121494.456004447</v>
      </c>
      <c r="J420" s="214" t="s">
        <v>88</v>
      </c>
      <c r="K420" s="220" t="s">
        <v>88</v>
      </c>
      <c r="L420" s="220" t="s">
        <v>88</v>
      </c>
      <c r="M420" s="213"/>
      <c r="N420" s="213"/>
      <c r="O420" s="213"/>
      <c r="P420" s="213"/>
      <c r="Q420" s="213"/>
      <c r="R420" s="129"/>
    </row>
    <row r="421" spans="2:18" x14ac:dyDescent="0.25">
      <c r="B421" s="110"/>
      <c r="C421" s="213"/>
      <c r="D421" s="213"/>
      <c r="E421" s="213"/>
      <c r="F421" s="214" t="s">
        <v>90</v>
      </c>
      <c r="G421" s="214"/>
      <c r="H421" s="214"/>
      <c r="I421" s="215">
        <v>21153.745094305399</v>
      </c>
      <c r="J421" s="214" t="s">
        <v>88</v>
      </c>
      <c r="K421" s="220" t="s">
        <v>88</v>
      </c>
      <c r="L421" s="220" t="s">
        <v>88</v>
      </c>
      <c r="M421" s="213"/>
      <c r="N421" s="213"/>
      <c r="O421" s="213"/>
      <c r="P421" s="213"/>
      <c r="Q421" s="213"/>
      <c r="R421" s="129"/>
    </row>
    <row r="422" spans="2:18" x14ac:dyDescent="0.25">
      <c r="B422" s="111"/>
      <c r="C422" s="112"/>
      <c r="D422" s="112"/>
      <c r="E422" s="112"/>
      <c r="F422" s="113" t="s">
        <v>91</v>
      </c>
      <c r="G422" s="113"/>
      <c r="H422" s="113"/>
      <c r="I422" s="221">
        <v>71474298.000910103</v>
      </c>
      <c r="J422" s="221">
        <v>59295055.229999878</v>
      </c>
      <c r="K422" s="221">
        <v>59594860.266855545</v>
      </c>
      <c r="L422" s="221">
        <v>68300902.929999962</v>
      </c>
      <c r="M422" s="112"/>
      <c r="N422" s="112"/>
      <c r="O422" s="112"/>
      <c r="P422" s="222">
        <v>100.00000000210007</v>
      </c>
      <c r="Q422" s="112"/>
      <c r="R422" s="223"/>
    </row>
    <row r="424" spans="2:18" x14ac:dyDescent="0.25">
      <c r="B424" s="265" t="s">
        <v>157</v>
      </c>
      <c r="C424" s="266"/>
      <c r="D424" s="266"/>
      <c r="E424" s="266"/>
      <c r="F424" s="266"/>
      <c r="G424" s="266"/>
      <c r="H424" s="266"/>
      <c r="I424" s="266"/>
      <c r="J424" s="266"/>
      <c r="K424" s="266"/>
      <c r="L424" s="266"/>
      <c r="M424" s="266"/>
      <c r="N424" s="266"/>
      <c r="O424" s="266"/>
      <c r="P424" s="266"/>
      <c r="Q424" s="266"/>
      <c r="R424" s="267"/>
    </row>
    <row r="425" spans="2:18" x14ac:dyDescent="0.25">
      <c r="B425" s="265" t="s">
        <v>127</v>
      </c>
      <c r="C425" s="266"/>
      <c r="D425" s="266"/>
      <c r="E425" s="266"/>
      <c r="F425" s="266"/>
      <c r="G425" s="266"/>
      <c r="H425" s="266"/>
      <c r="I425" s="266"/>
      <c r="J425" s="266"/>
      <c r="K425" s="266"/>
      <c r="L425" s="266"/>
      <c r="M425" s="266"/>
      <c r="N425" s="266"/>
      <c r="O425" s="266"/>
      <c r="P425" s="266"/>
      <c r="Q425" s="266"/>
      <c r="R425" s="267"/>
    </row>
    <row r="426" spans="2:18" x14ac:dyDescent="0.25">
      <c r="B426" s="268">
        <v>44196</v>
      </c>
      <c r="C426" s="266"/>
      <c r="D426" s="266"/>
      <c r="E426" s="266"/>
      <c r="F426" s="266"/>
      <c r="G426" s="266"/>
      <c r="H426" s="266"/>
      <c r="I426" s="266"/>
      <c r="J426" s="266"/>
      <c r="K426" s="266"/>
      <c r="L426" s="266"/>
      <c r="M426" s="266"/>
      <c r="N426" s="266"/>
      <c r="O426" s="266"/>
      <c r="P426" s="266"/>
      <c r="Q426" s="266"/>
      <c r="R426" s="267"/>
    </row>
    <row r="427" spans="2:18" x14ac:dyDescent="0.25">
      <c r="B427" s="265" t="s">
        <v>158</v>
      </c>
      <c r="C427" s="266"/>
      <c r="D427" s="266"/>
      <c r="E427" s="266"/>
      <c r="F427" s="266"/>
      <c r="G427" s="266"/>
      <c r="H427" s="266"/>
      <c r="I427" s="266"/>
      <c r="J427" s="266"/>
      <c r="K427" s="266"/>
      <c r="L427" s="266"/>
      <c r="M427" s="266"/>
      <c r="N427" s="266"/>
      <c r="O427" s="266"/>
      <c r="P427" s="266"/>
      <c r="Q427" s="266"/>
      <c r="R427" s="267"/>
    </row>
    <row r="428" spans="2:18" ht="90" x14ac:dyDescent="0.25">
      <c r="B428" s="94" t="s">
        <v>56</v>
      </c>
      <c r="C428" s="94" t="s">
        <v>57</v>
      </c>
      <c r="D428" s="94" t="s">
        <v>58</v>
      </c>
      <c r="E428" s="94" t="s">
        <v>59</v>
      </c>
      <c r="F428" s="94" t="s">
        <v>60</v>
      </c>
      <c r="G428" s="94" t="s">
        <v>61</v>
      </c>
      <c r="H428" s="94" t="s">
        <v>62</v>
      </c>
      <c r="I428" s="94" t="s">
        <v>63</v>
      </c>
      <c r="J428" s="94" t="s">
        <v>64</v>
      </c>
      <c r="K428" s="94" t="s">
        <v>65</v>
      </c>
      <c r="L428" s="94" t="s">
        <v>66</v>
      </c>
      <c r="M428" s="94" t="s">
        <v>128</v>
      </c>
      <c r="N428" s="94" t="s">
        <v>67</v>
      </c>
      <c r="O428" s="94" t="s">
        <v>197</v>
      </c>
      <c r="P428" s="94" t="s">
        <v>159</v>
      </c>
      <c r="Q428" s="94" t="s">
        <v>160</v>
      </c>
      <c r="R428" s="94" t="s">
        <v>161</v>
      </c>
    </row>
    <row r="429" spans="2:18" x14ac:dyDescent="0.25">
      <c r="B429" s="95" t="s">
        <v>68</v>
      </c>
      <c r="C429" s="96" t="s">
        <v>181</v>
      </c>
      <c r="D429" s="97" t="s">
        <v>69</v>
      </c>
      <c r="E429" s="96" t="s">
        <v>70</v>
      </c>
      <c r="F429" s="98">
        <v>44026.602685185186</v>
      </c>
      <c r="G429" s="98">
        <v>44894</v>
      </c>
      <c r="H429" s="97" t="s">
        <v>162</v>
      </c>
      <c r="I429" s="120">
        <v>112049</v>
      </c>
      <c r="J429" s="121">
        <v>101284.37</v>
      </c>
      <c r="K429" s="120">
        <v>101309.20593936931</v>
      </c>
      <c r="L429" s="121">
        <v>112049</v>
      </c>
      <c r="M429" s="116">
        <v>0.90415091557600002</v>
      </c>
      <c r="N429" s="122">
        <v>4.5939816005000003</v>
      </c>
      <c r="O429" s="96" t="s">
        <v>71</v>
      </c>
      <c r="P429" s="123">
        <v>0.26227295900000003</v>
      </c>
      <c r="Q429" s="99"/>
      <c r="R429" s="124"/>
    </row>
    <row r="430" spans="2:18" x14ac:dyDescent="0.25">
      <c r="B430" s="101" t="s">
        <v>98</v>
      </c>
      <c r="C430" s="102" t="s">
        <v>181</v>
      </c>
      <c r="D430" s="103" t="s">
        <v>69</v>
      </c>
      <c r="E430" s="102" t="s">
        <v>70</v>
      </c>
      <c r="F430" s="104">
        <v>43895.634027777778</v>
      </c>
      <c r="G430" s="104">
        <v>45036</v>
      </c>
      <c r="H430" s="103" t="s">
        <v>162</v>
      </c>
      <c r="I430" s="125">
        <v>108824.64</v>
      </c>
      <c r="J430" s="126">
        <v>93561.83</v>
      </c>
      <c r="K430" s="125">
        <v>93936.440000282993</v>
      </c>
      <c r="L430" s="126">
        <v>108824.64</v>
      </c>
      <c r="M430" s="117">
        <v>0.86319090970800005</v>
      </c>
      <c r="N430" s="127">
        <v>5.3535941223999997</v>
      </c>
      <c r="O430" s="102" t="s">
        <v>71</v>
      </c>
      <c r="P430" s="128">
        <v>0.2431860743</v>
      </c>
      <c r="Q430" s="105"/>
      <c r="R430" s="129"/>
    </row>
    <row r="431" spans="2:18" x14ac:dyDescent="0.25">
      <c r="B431" s="101" t="s">
        <v>68</v>
      </c>
      <c r="C431" s="102" t="s">
        <v>181</v>
      </c>
      <c r="D431" s="103" t="s">
        <v>69</v>
      </c>
      <c r="E431" s="102" t="s">
        <v>70</v>
      </c>
      <c r="F431" s="104">
        <v>43976.700462962966</v>
      </c>
      <c r="G431" s="104">
        <v>44894</v>
      </c>
      <c r="H431" s="103" t="s">
        <v>162</v>
      </c>
      <c r="I431" s="125">
        <v>112860</v>
      </c>
      <c r="J431" s="126">
        <v>99068.34</v>
      </c>
      <c r="K431" s="125">
        <v>99454.507494748003</v>
      </c>
      <c r="L431" s="126">
        <v>112860</v>
      </c>
      <c r="M431" s="117">
        <v>0.88122016210099996</v>
      </c>
      <c r="N431" s="127">
        <v>5.6609743329000004</v>
      </c>
      <c r="O431" s="102" t="s">
        <v>71</v>
      </c>
      <c r="P431" s="128">
        <v>0.25747144820000001</v>
      </c>
      <c r="Q431" s="105"/>
      <c r="R431" s="129"/>
    </row>
    <row r="432" spans="2:18" x14ac:dyDescent="0.25">
      <c r="B432" s="101" t="s">
        <v>98</v>
      </c>
      <c r="C432" s="102" t="s">
        <v>181</v>
      </c>
      <c r="D432" s="103" t="s">
        <v>69</v>
      </c>
      <c r="E432" s="102" t="s">
        <v>70</v>
      </c>
      <c r="F432" s="104">
        <v>43810.564953703702</v>
      </c>
      <c r="G432" s="104">
        <v>45036</v>
      </c>
      <c r="H432" s="103" t="s">
        <v>162</v>
      </c>
      <c r="I432" s="125">
        <v>139623.14000000001</v>
      </c>
      <c r="J432" s="126">
        <v>118814.69</v>
      </c>
      <c r="K432" s="125">
        <v>119188.05714284111</v>
      </c>
      <c r="L432" s="126">
        <v>139623.14000000001</v>
      </c>
      <c r="M432" s="117">
        <v>0.85364114532000002</v>
      </c>
      <c r="N432" s="127">
        <v>5.3536569012999999</v>
      </c>
      <c r="O432" s="102" t="s">
        <v>71</v>
      </c>
      <c r="P432" s="128">
        <v>0.30855837959999999</v>
      </c>
      <c r="Q432" s="105"/>
      <c r="R432" s="129"/>
    </row>
    <row r="433" spans="2:18" x14ac:dyDescent="0.25">
      <c r="B433" s="101" t="s">
        <v>68</v>
      </c>
      <c r="C433" s="102" t="s">
        <v>181</v>
      </c>
      <c r="D433" s="103" t="s">
        <v>69</v>
      </c>
      <c r="E433" s="102" t="s">
        <v>70</v>
      </c>
      <c r="F433" s="104">
        <v>44035.54755787037</v>
      </c>
      <c r="G433" s="104">
        <v>44894</v>
      </c>
      <c r="H433" s="103" t="s">
        <v>162</v>
      </c>
      <c r="I433" s="125">
        <v>112052</v>
      </c>
      <c r="J433" s="126">
        <v>101404.59</v>
      </c>
      <c r="K433" s="125">
        <v>101313.2697855953</v>
      </c>
      <c r="L433" s="126">
        <v>112052</v>
      </c>
      <c r="M433" s="117">
        <v>0.90416297598999995</v>
      </c>
      <c r="N433" s="127">
        <v>4.5916776953999996</v>
      </c>
      <c r="O433" s="102" t="s">
        <v>71</v>
      </c>
      <c r="P433" s="128">
        <v>0.26228347959999998</v>
      </c>
      <c r="Q433" s="105"/>
      <c r="R433" s="129"/>
    </row>
    <row r="434" spans="2:18" x14ac:dyDescent="0.25">
      <c r="B434" s="101" t="s">
        <v>68</v>
      </c>
      <c r="C434" s="102" t="s">
        <v>181</v>
      </c>
      <c r="D434" s="103" t="s">
        <v>69</v>
      </c>
      <c r="E434" s="102" t="s">
        <v>70</v>
      </c>
      <c r="F434" s="104">
        <v>43976.698634259257</v>
      </c>
      <c r="G434" s="104">
        <v>44894</v>
      </c>
      <c r="H434" s="103" t="s">
        <v>162</v>
      </c>
      <c r="I434" s="125">
        <v>112860</v>
      </c>
      <c r="J434" s="126">
        <v>99068.34</v>
      </c>
      <c r="K434" s="125">
        <v>99454.507494748003</v>
      </c>
      <c r="L434" s="126">
        <v>112860</v>
      </c>
      <c r="M434" s="117">
        <v>0.88122016210099996</v>
      </c>
      <c r="N434" s="127">
        <v>5.6609743329000004</v>
      </c>
      <c r="O434" s="102" t="s">
        <v>71</v>
      </c>
      <c r="P434" s="128">
        <v>0.25747144820000001</v>
      </c>
      <c r="Q434" s="105"/>
      <c r="R434" s="129"/>
    </row>
    <row r="435" spans="2:18" x14ac:dyDescent="0.25">
      <c r="B435" s="101" t="s">
        <v>68</v>
      </c>
      <c r="C435" s="102" t="s">
        <v>181</v>
      </c>
      <c r="D435" s="103" t="s">
        <v>69</v>
      </c>
      <c r="E435" s="102" t="s">
        <v>70</v>
      </c>
      <c r="F435" s="104">
        <v>44026.601446759261</v>
      </c>
      <c r="G435" s="104">
        <v>44894</v>
      </c>
      <c r="H435" s="103" t="s">
        <v>162</v>
      </c>
      <c r="I435" s="125">
        <v>112049</v>
      </c>
      <c r="J435" s="126">
        <v>101284.37</v>
      </c>
      <c r="K435" s="125">
        <v>101309.20593936931</v>
      </c>
      <c r="L435" s="126">
        <v>112049</v>
      </c>
      <c r="M435" s="117">
        <v>0.90415091557600002</v>
      </c>
      <c r="N435" s="127">
        <v>4.5939816005000003</v>
      </c>
      <c r="O435" s="102" t="s">
        <v>71</v>
      </c>
      <c r="P435" s="128">
        <v>0.26227295900000003</v>
      </c>
      <c r="Q435" s="105"/>
      <c r="R435" s="129"/>
    </row>
    <row r="436" spans="2:18" x14ac:dyDescent="0.25">
      <c r="B436" s="101" t="s">
        <v>98</v>
      </c>
      <c r="C436" s="102" t="s">
        <v>181</v>
      </c>
      <c r="D436" s="103" t="s">
        <v>69</v>
      </c>
      <c r="E436" s="102" t="s">
        <v>70</v>
      </c>
      <c r="F436" s="104">
        <v>43819.654085648152</v>
      </c>
      <c r="G436" s="104">
        <v>45036</v>
      </c>
      <c r="H436" s="103" t="s">
        <v>162</v>
      </c>
      <c r="I436" s="125">
        <v>37863.9</v>
      </c>
      <c r="J436" s="126">
        <v>32262.37</v>
      </c>
      <c r="K436" s="125">
        <v>32322.1625716825</v>
      </c>
      <c r="L436" s="126">
        <v>37863.9</v>
      </c>
      <c r="M436" s="117">
        <v>0.85364060679700005</v>
      </c>
      <c r="N436" s="127">
        <v>5.3536883022000001</v>
      </c>
      <c r="O436" s="102" t="s">
        <v>71</v>
      </c>
      <c r="P436" s="128">
        <v>8.3676790700000003E-2</v>
      </c>
      <c r="Q436" s="105"/>
      <c r="R436" s="129"/>
    </row>
    <row r="437" spans="2:18" x14ac:dyDescent="0.25">
      <c r="B437" s="101" t="s">
        <v>98</v>
      </c>
      <c r="C437" s="102" t="s">
        <v>181</v>
      </c>
      <c r="D437" s="103" t="s">
        <v>69</v>
      </c>
      <c r="E437" s="102" t="s">
        <v>70</v>
      </c>
      <c r="F437" s="104">
        <v>44160.676516203705</v>
      </c>
      <c r="G437" s="104">
        <v>45036</v>
      </c>
      <c r="H437" s="103" t="s">
        <v>162</v>
      </c>
      <c r="I437" s="125">
        <v>5654.5</v>
      </c>
      <c r="J437" s="126">
        <v>5024.46</v>
      </c>
      <c r="K437" s="125">
        <v>5050.3625185503997</v>
      </c>
      <c r="L437" s="126">
        <v>5654.5</v>
      </c>
      <c r="M437" s="117">
        <v>0.89315810744500002</v>
      </c>
      <c r="N437" s="127">
        <v>5.3538764422999998</v>
      </c>
      <c r="O437" s="102" t="s">
        <v>71</v>
      </c>
      <c r="P437" s="128">
        <v>1.30745623E-2</v>
      </c>
      <c r="Q437" s="105"/>
      <c r="R437" s="129"/>
    </row>
    <row r="438" spans="2:18" x14ac:dyDescent="0.25">
      <c r="B438" s="101" t="s">
        <v>68</v>
      </c>
      <c r="C438" s="102" t="s">
        <v>181</v>
      </c>
      <c r="D438" s="103" t="s">
        <v>69</v>
      </c>
      <c r="E438" s="102" t="s">
        <v>70</v>
      </c>
      <c r="F438" s="104">
        <v>43976.699282407404</v>
      </c>
      <c r="G438" s="104">
        <v>44894</v>
      </c>
      <c r="H438" s="103" t="s">
        <v>162</v>
      </c>
      <c r="I438" s="125">
        <v>112860</v>
      </c>
      <c r="J438" s="126">
        <v>99068.34</v>
      </c>
      <c r="K438" s="125">
        <v>99454.507494748003</v>
      </c>
      <c r="L438" s="126">
        <v>112860</v>
      </c>
      <c r="M438" s="117">
        <v>0.88122016210099996</v>
      </c>
      <c r="N438" s="127">
        <v>5.6609743329000004</v>
      </c>
      <c r="O438" s="102" t="s">
        <v>71</v>
      </c>
      <c r="P438" s="128">
        <v>0.25747144820000001</v>
      </c>
      <c r="Q438" s="105"/>
      <c r="R438" s="129"/>
    </row>
    <row r="439" spans="2:18" x14ac:dyDescent="0.25">
      <c r="B439" s="101" t="s">
        <v>98</v>
      </c>
      <c r="C439" s="102" t="s">
        <v>181</v>
      </c>
      <c r="D439" s="103" t="s">
        <v>69</v>
      </c>
      <c r="E439" s="102" t="s">
        <v>70</v>
      </c>
      <c r="F439" s="104">
        <v>43741.616851851853</v>
      </c>
      <c r="G439" s="104">
        <v>45036</v>
      </c>
      <c r="H439" s="103" t="s">
        <v>162</v>
      </c>
      <c r="I439" s="125">
        <v>370864</v>
      </c>
      <c r="J439" s="126">
        <v>313121.21000000002</v>
      </c>
      <c r="K439" s="125">
        <v>313119.68079196598</v>
      </c>
      <c r="L439" s="126">
        <v>370864</v>
      </c>
      <c r="M439" s="117">
        <v>0.84429785795300005</v>
      </c>
      <c r="N439" s="127">
        <v>5.3538721411000001</v>
      </c>
      <c r="O439" s="102" t="s">
        <v>71</v>
      </c>
      <c r="P439" s="128">
        <v>0.8106156242</v>
      </c>
      <c r="Q439" s="105"/>
      <c r="R439" s="129"/>
    </row>
    <row r="440" spans="2:18" x14ac:dyDescent="0.25">
      <c r="B440" s="101" t="s">
        <v>68</v>
      </c>
      <c r="C440" s="102" t="s">
        <v>181</v>
      </c>
      <c r="D440" s="103" t="s">
        <v>69</v>
      </c>
      <c r="E440" s="102" t="s">
        <v>70</v>
      </c>
      <c r="F440" s="104">
        <v>44026.602326388886</v>
      </c>
      <c r="G440" s="104">
        <v>44894</v>
      </c>
      <c r="H440" s="103" t="s">
        <v>162</v>
      </c>
      <c r="I440" s="125">
        <v>112049</v>
      </c>
      <c r="J440" s="126">
        <v>101284.37</v>
      </c>
      <c r="K440" s="125">
        <v>101309.20593936931</v>
      </c>
      <c r="L440" s="126">
        <v>112049</v>
      </c>
      <c r="M440" s="117">
        <v>0.90415091557600002</v>
      </c>
      <c r="N440" s="127">
        <v>4.5939816005000003</v>
      </c>
      <c r="O440" s="102" t="s">
        <v>71</v>
      </c>
      <c r="P440" s="128">
        <v>0.26227295900000003</v>
      </c>
      <c r="Q440" s="105"/>
      <c r="R440" s="129"/>
    </row>
    <row r="441" spans="2:18" x14ac:dyDescent="0.25">
      <c r="B441" s="101" t="s">
        <v>98</v>
      </c>
      <c r="C441" s="102" t="s">
        <v>181</v>
      </c>
      <c r="D441" s="103" t="s">
        <v>69</v>
      </c>
      <c r="E441" s="102" t="s">
        <v>70</v>
      </c>
      <c r="F441" s="104">
        <v>43857.543749999997</v>
      </c>
      <c r="G441" s="104">
        <v>45036</v>
      </c>
      <c r="H441" s="103" t="s">
        <v>162</v>
      </c>
      <c r="I441" s="125">
        <v>356898.08</v>
      </c>
      <c r="J441" s="126">
        <v>305175.46000000002</v>
      </c>
      <c r="K441" s="125">
        <v>308067.07374982111</v>
      </c>
      <c r="L441" s="126">
        <v>356898.08</v>
      </c>
      <c r="M441" s="117">
        <v>0.86317940895</v>
      </c>
      <c r="N441" s="127">
        <v>5.3542421108999996</v>
      </c>
      <c r="O441" s="102" t="s">
        <v>71</v>
      </c>
      <c r="P441" s="128">
        <v>0.79753525120000002</v>
      </c>
      <c r="Q441" s="105"/>
      <c r="R441" s="129"/>
    </row>
    <row r="442" spans="2:18" x14ac:dyDescent="0.25">
      <c r="B442" s="101" t="s">
        <v>98</v>
      </c>
      <c r="C442" s="102" t="s">
        <v>181</v>
      </c>
      <c r="D442" s="103" t="s">
        <v>69</v>
      </c>
      <c r="E442" s="102" t="s">
        <v>70</v>
      </c>
      <c r="F442" s="104">
        <v>44160.67696759259</v>
      </c>
      <c r="G442" s="104">
        <v>45155</v>
      </c>
      <c r="H442" s="103" t="s">
        <v>162</v>
      </c>
      <c r="I442" s="125">
        <v>6987.25</v>
      </c>
      <c r="J442" s="126">
        <v>6005.91</v>
      </c>
      <c r="K442" s="125">
        <v>6041.2994443382004</v>
      </c>
      <c r="L442" s="126">
        <v>6987.25</v>
      </c>
      <c r="M442" s="117">
        <v>0.86461761699399997</v>
      </c>
      <c r="N442" s="127">
        <v>6.1359413588000002</v>
      </c>
      <c r="O442" s="102" t="s">
        <v>71</v>
      </c>
      <c r="P442" s="128">
        <v>1.5639935800000001E-2</v>
      </c>
      <c r="Q442" s="105"/>
      <c r="R442" s="129"/>
    </row>
    <row r="443" spans="2:18" x14ac:dyDescent="0.25">
      <c r="B443" s="101" t="s">
        <v>68</v>
      </c>
      <c r="C443" s="102" t="s">
        <v>181</v>
      </c>
      <c r="D443" s="103" t="s">
        <v>69</v>
      </c>
      <c r="E443" s="102" t="s">
        <v>70</v>
      </c>
      <c r="F443" s="104">
        <v>43976.700023148151</v>
      </c>
      <c r="G443" s="104">
        <v>44894</v>
      </c>
      <c r="H443" s="103" t="s">
        <v>162</v>
      </c>
      <c r="I443" s="125">
        <v>112860</v>
      </c>
      <c r="J443" s="126">
        <v>99068.34</v>
      </c>
      <c r="K443" s="125">
        <v>99454.507494748003</v>
      </c>
      <c r="L443" s="126">
        <v>112860</v>
      </c>
      <c r="M443" s="117">
        <v>0.88122016210099996</v>
      </c>
      <c r="N443" s="127">
        <v>5.6609743329000004</v>
      </c>
      <c r="O443" s="102" t="s">
        <v>71</v>
      </c>
      <c r="P443" s="128">
        <v>0.25747144820000001</v>
      </c>
      <c r="Q443" s="105"/>
      <c r="R443" s="129"/>
    </row>
    <row r="444" spans="2:18" x14ac:dyDescent="0.25">
      <c r="B444" s="101" t="s">
        <v>98</v>
      </c>
      <c r="C444" s="102" t="s">
        <v>181</v>
      </c>
      <c r="D444" s="103" t="s">
        <v>69</v>
      </c>
      <c r="E444" s="102" t="s">
        <v>70</v>
      </c>
      <c r="F444" s="104">
        <v>43788.484675925924</v>
      </c>
      <c r="G444" s="104">
        <v>45036</v>
      </c>
      <c r="H444" s="103" t="s">
        <v>162</v>
      </c>
      <c r="I444" s="125">
        <v>182219.94</v>
      </c>
      <c r="J444" s="126">
        <v>154575.93</v>
      </c>
      <c r="K444" s="125">
        <v>155550.06942580751</v>
      </c>
      <c r="L444" s="126">
        <v>182219.94</v>
      </c>
      <c r="M444" s="117">
        <v>0.85363912108499995</v>
      </c>
      <c r="N444" s="127">
        <v>5.3537776198999998</v>
      </c>
      <c r="O444" s="102" t="s">
        <v>71</v>
      </c>
      <c r="P444" s="128">
        <v>0.40269368030000002</v>
      </c>
      <c r="Q444" s="105"/>
      <c r="R444" s="129"/>
    </row>
    <row r="445" spans="2:18" x14ac:dyDescent="0.25">
      <c r="B445" s="106" t="s">
        <v>182</v>
      </c>
      <c r="C445" s="107"/>
      <c r="D445" s="107"/>
      <c r="E445" s="107"/>
      <c r="F445" s="107"/>
      <c r="G445" s="107"/>
      <c r="H445" s="103"/>
      <c r="I445" s="130">
        <v>2108574.4500000002</v>
      </c>
      <c r="J445" s="131">
        <v>1830072.9199999997</v>
      </c>
      <c r="K445" s="130">
        <v>1836334.0632279853</v>
      </c>
      <c r="L445" s="131">
        <v>2108574.4500000002</v>
      </c>
      <c r="M445" s="105"/>
      <c r="N445" s="132"/>
      <c r="O445" s="105"/>
      <c r="P445" s="133">
        <v>4.7539684478000011</v>
      </c>
      <c r="Q445" s="107"/>
      <c r="R445" s="134"/>
    </row>
    <row r="446" spans="2:18" x14ac:dyDescent="0.25">
      <c r="B446" s="101" t="s">
        <v>68</v>
      </c>
      <c r="C446" s="102" t="s">
        <v>103</v>
      </c>
      <c r="D446" s="103" t="s">
        <v>69</v>
      </c>
      <c r="E446" s="102" t="s">
        <v>70</v>
      </c>
      <c r="F446" s="104">
        <v>43964.711863425924</v>
      </c>
      <c r="G446" s="104">
        <v>44515</v>
      </c>
      <c r="H446" s="103" t="s">
        <v>162</v>
      </c>
      <c r="I446" s="125">
        <v>106038.36</v>
      </c>
      <c r="J446" s="126">
        <v>100000</v>
      </c>
      <c r="K446" s="125">
        <v>100524.78789285271</v>
      </c>
      <c r="L446" s="126">
        <v>106038.36</v>
      </c>
      <c r="M446" s="117">
        <v>0.94800398547099995</v>
      </c>
      <c r="N446" s="127">
        <v>4.0602711297000003</v>
      </c>
      <c r="O446" s="102" t="s">
        <v>71</v>
      </c>
      <c r="P446" s="128">
        <v>0.26024222899999999</v>
      </c>
      <c r="Q446" s="105"/>
      <c r="R446" s="129"/>
    </row>
    <row r="447" spans="2:18" x14ac:dyDescent="0.25">
      <c r="B447" s="101" t="s">
        <v>68</v>
      </c>
      <c r="C447" s="102" t="s">
        <v>103</v>
      </c>
      <c r="D447" s="103" t="s">
        <v>69</v>
      </c>
      <c r="E447" s="102" t="s">
        <v>70</v>
      </c>
      <c r="F447" s="104">
        <v>43748.636574074073</v>
      </c>
      <c r="G447" s="104">
        <v>44488</v>
      </c>
      <c r="H447" s="103" t="s">
        <v>162</v>
      </c>
      <c r="I447" s="125">
        <v>109135.62</v>
      </c>
      <c r="J447" s="126">
        <v>100012.32</v>
      </c>
      <c r="K447" s="125">
        <v>100948.51695676211</v>
      </c>
      <c r="L447" s="126">
        <v>109135.62</v>
      </c>
      <c r="M447" s="117">
        <v>0.92498230144100002</v>
      </c>
      <c r="N447" s="127">
        <v>4.5760733107</v>
      </c>
      <c r="O447" s="102" t="s">
        <v>71</v>
      </c>
      <c r="P447" s="128">
        <v>0.26133919430000002</v>
      </c>
      <c r="Q447" s="105"/>
      <c r="R447" s="129"/>
    </row>
    <row r="448" spans="2:18" x14ac:dyDescent="0.25">
      <c r="B448" s="101" t="s">
        <v>68</v>
      </c>
      <c r="C448" s="102" t="s">
        <v>103</v>
      </c>
      <c r="D448" s="103" t="s">
        <v>69</v>
      </c>
      <c r="E448" s="102" t="s">
        <v>70</v>
      </c>
      <c r="F448" s="104">
        <v>44195.443159722221</v>
      </c>
      <c r="G448" s="104">
        <v>45086</v>
      </c>
      <c r="H448" s="103" t="s">
        <v>162</v>
      </c>
      <c r="I448" s="125">
        <v>56273.97</v>
      </c>
      <c r="J448" s="126">
        <v>50170.31</v>
      </c>
      <c r="K448" s="125">
        <v>50177.140008270799</v>
      </c>
      <c r="L448" s="126">
        <v>56273.97</v>
      </c>
      <c r="M448" s="117">
        <v>0.89165807936200003</v>
      </c>
      <c r="N448" s="127">
        <v>5.0945299715000001</v>
      </c>
      <c r="O448" s="102" t="s">
        <v>71</v>
      </c>
      <c r="P448" s="128">
        <v>0.129900406</v>
      </c>
      <c r="Q448" s="105"/>
      <c r="R448" s="129"/>
    </row>
    <row r="449" spans="2:18" x14ac:dyDescent="0.25">
      <c r="B449" s="101" t="s">
        <v>68</v>
      </c>
      <c r="C449" s="102" t="s">
        <v>103</v>
      </c>
      <c r="D449" s="103" t="s">
        <v>69</v>
      </c>
      <c r="E449" s="102" t="s">
        <v>70</v>
      </c>
      <c r="F449" s="104">
        <v>44159.386493055557</v>
      </c>
      <c r="G449" s="104">
        <v>45086</v>
      </c>
      <c r="H449" s="103" t="s">
        <v>162</v>
      </c>
      <c r="I449" s="125">
        <v>56904.11</v>
      </c>
      <c r="J449" s="126">
        <v>50554.21</v>
      </c>
      <c r="K449" s="125">
        <v>50177.133617163097</v>
      </c>
      <c r="L449" s="126">
        <v>56904.11</v>
      </c>
      <c r="M449" s="117">
        <v>0.881783997978</v>
      </c>
      <c r="N449" s="127">
        <v>5.0945357840999996</v>
      </c>
      <c r="O449" s="102" t="s">
        <v>71</v>
      </c>
      <c r="P449" s="128">
        <v>0.12990038949999999</v>
      </c>
      <c r="Q449" s="105"/>
      <c r="R449" s="129"/>
    </row>
    <row r="450" spans="2:18" x14ac:dyDescent="0.25">
      <c r="B450" s="101" t="s">
        <v>68</v>
      </c>
      <c r="C450" s="102" t="s">
        <v>103</v>
      </c>
      <c r="D450" s="103" t="s">
        <v>69</v>
      </c>
      <c r="E450" s="102" t="s">
        <v>70</v>
      </c>
      <c r="F450" s="104">
        <v>43753.505752314813</v>
      </c>
      <c r="G450" s="104">
        <v>44494</v>
      </c>
      <c r="H450" s="103" t="s">
        <v>162</v>
      </c>
      <c r="I450" s="125">
        <v>109147.95</v>
      </c>
      <c r="J450" s="126">
        <v>100012.31</v>
      </c>
      <c r="K450" s="125">
        <v>100886.62209015019</v>
      </c>
      <c r="L450" s="126">
        <v>109147.95</v>
      </c>
      <c r="M450" s="117">
        <v>0.92431073684999998</v>
      </c>
      <c r="N450" s="127">
        <v>4.5760412288000003</v>
      </c>
      <c r="O450" s="102" t="s">
        <v>71</v>
      </c>
      <c r="P450" s="128">
        <v>0.26117895860000001</v>
      </c>
      <c r="Q450" s="105"/>
      <c r="R450" s="129"/>
    </row>
    <row r="451" spans="2:18" x14ac:dyDescent="0.25">
      <c r="B451" s="101" t="s">
        <v>98</v>
      </c>
      <c r="C451" s="102" t="s">
        <v>103</v>
      </c>
      <c r="D451" s="103" t="s">
        <v>69</v>
      </c>
      <c r="E451" s="102" t="s">
        <v>70</v>
      </c>
      <c r="F451" s="104">
        <v>43405.635879629626</v>
      </c>
      <c r="G451" s="104">
        <v>46885</v>
      </c>
      <c r="H451" s="103" t="s">
        <v>162</v>
      </c>
      <c r="I451" s="125">
        <v>1674.84</v>
      </c>
      <c r="J451" s="126">
        <v>1066.77</v>
      </c>
      <c r="K451" s="125">
        <v>1038.1461103198999</v>
      </c>
      <c r="L451" s="126">
        <v>1674.84</v>
      </c>
      <c r="M451" s="117">
        <v>0.61984793193400001</v>
      </c>
      <c r="N451" s="127">
        <v>6.3476488715999997</v>
      </c>
      <c r="O451" s="102" t="s">
        <v>71</v>
      </c>
      <c r="P451" s="128">
        <v>2.6875903999999998E-3</v>
      </c>
      <c r="Q451" s="105"/>
      <c r="R451" s="129"/>
    </row>
    <row r="452" spans="2:18" x14ac:dyDescent="0.25">
      <c r="B452" s="101" t="s">
        <v>68</v>
      </c>
      <c r="C452" s="102" t="s">
        <v>103</v>
      </c>
      <c r="D452" s="103" t="s">
        <v>69</v>
      </c>
      <c r="E452" s="102" t="s">
        <v>70</v>
      </c>
      <c r="F452" s="104">
        <v>44165.40966435185</v>
      </c>
      <c r="G452" s="104">
        <v>45086</v>
      </c>
      <c r="H452" s="103" t="s">
        <v>162</v>
      </c>
      <c r="I452" s="125">
        <v>56904.11</v>
      </c>
      <c r="J452" s="126">
        <v>50595.51</v>
      </c>
      <c r="K452" s="125">
        <v>50177.132891588699</v>
      </c>
      <c r="L452" s="126">
        <v>56904.11</v>
      </c>
      <c r="M452" s="117">
        <v>0.88178398522699997</v>
      </c>
      <c r="N452" s="127">
        <v>5.0945364440000001</v>
      </c>
      <c r="O452" s="102" t="s">
        <v>71</v>
      </c>
      <c r="P452" s="128">
        <v>0.1299003876</v>
      </c>
      <c r="Q452" s="105"/>
      <c r="R452" s="129"/>
    </row>
    <row r="453" spans="2:18" x14ac:dyDescent="0.25">
      <c r="B453" s="101" t="s">
        <v>68</v>
      </c>
      <c r="C453" s="102" t="s">
        <v>103</v>
      </c>
      <c r="D453" s="103" t="s">
        <v>69</v>
      </c>
      <c r="E453" s="102" t="s">
        <v>70</v>
      </c>
      <c r="F453" s="104">
        <v>44134.460347222222</v>
      </c>
      <c r="G453" s="104">
        <v>45086</v>
      </c>
      <c r="H453" s="103" t="s">
        <v>162</v>
      </c>
      <c r="I453" s="125">
        <v>56904.11</v>
      </c>
      <c r="J453" s="126">
        <v>50382.46</v>
      </c>
      <c r="K453" s="125">
        <v>50177.1400682721</v>
      </c>
      <c r="L453" s="126">
        <v>56904.11</v>
      </c>
      <c r="M453" s="117">
        <v>0.88178411134599999</v>
      </c>
      <c r="N453" s="127">
        <v>5.0945299169</v>
      </c>
      <c r="O453" s="102" t="s">
        <v>71</v>
      </c>
      <c r="P453" s="128">
        <v>0.12990040620000001</v>
      </c>
      <c r="Q453" s="105"/>
      <c r="R453" s="129"/>
    </row>
    <row r="454" spans="2:18" x14ac:dyDescent="0.25">
      <c r="B454" s="101" t="s">
        <v>68</v>
      </c>
      <c r="C454" s="102" t="s">
        <v>103</v>
      </c>
      <c r="D454" s="103" t="s">
        <v>69</v>
      </c>
      <c r="E454" s="102" t="s">
        <v>70</v>
      </c>
      <c r="F454" s="104">
        <v>43748.636874999997</v>
      </c>
      <c r="G454" s="104">
        <v>44488</v>
      </c>
      <c r="H454" s="103" t="s">
        <v>162</v>
      </c>
      <c r="I454" s="125">
        <v>109135.62</v>
      </c>
      <c r="J454" s="126">
        <v>100012.32</v>
      </c>
      <c r="K454" s="125">
        <v>100948.51695676211</v>
      </c>
      <c r="L454" s="126">
        <v>109135.62</v>
      </c>
      <c r="M454" s="117">
        <v>0.92498230144100002</v>
      </c>
      <c r="N454" s="127">
        <v>4.5760733107</v>
      </c>
      <c r="O454" s="102" t="s">
        <v>71</v>
      </c>
      <c r="P454" s="128">
        <v>0.26133919430000002</v>
      </c>
      <c r="Q454" s="105"/>
      <c r="R454" s="129"/>
    </row>
    <row r="455" spans="2:18" x14ac:dyDescent="0.25">
      <c r="B455" s="101" t="s">
        <v>68</v>
      </c>
      <c r="C455" s="102" t="s">
        <v>103</v>
      </c>
      <c r="D455" s="103" t="s">
        <v>69</v>
      </c>
      <c r="E455" s="102" t="s">
        <v>70</v>
      </c>
      <c r="F455" s="104">
        <v>44195.443553240744</v>
      </c>
      <c r="G455" s="104">
        <v>45086</v>
      </c>
      <c r="H455" s="103" t="s">
        <v>162</v>
      </c>
      <c r="I455" s="125">
        <v>56273.97</v>
      </c>
      <c r="J455" s="126">
        <v>50170.31</v>
      </c>
      <c r="K455" s="125">
        <v>50177.140008270799</v>
      </c>
      <c r="L455" s="126">
        <v>56273.97</v>
      </c>
      <c r="M455" s="117">
        <v>0.89165807936200003</v>
      </c>
      <c r="N455" s="127">
        <v>5.0945299715000001</v>
      </c>
      <c r="O455" s="102" t="s">
        <v>71</v>
      </c>
      <c r="P455" s="128">
        <v>0.129900406</v>
      </c>
      <c r="Q455" s="105"/>
      <c r="R455" s="129"/>
    </row>
    <row r="456" spans="2:18" x14ac:dyDescent="0.25">
      <c r="B456" s="101" t="s">
        <v>68</v>
      </c>
      <c r="C456" s="102" t="s">
        <v>103</v>
      </c>
      <c r="D456" s="103" t="s">
        <v>69</v>
      </c>
      <c r="E456" s="102" t="s">
        <v>70</v>
      </c>
      <c r="F456" s="104">
        <v>44161.417939814812</v>
      </c>
      <c r="G456" s="104">
        <v>45086</v>
      </c>
      <c r="H456" s="103" t="s">
        <v>162</v>
      </c>
      <c r="I456" s="125">
        <v>56904.11</v>
      </c>
      <c r="J456" s="126">
        <v>50567.99</v>
      </c>
      <c r="K456" s="125">
        <v>50177.136991715699</v>
      </c>
      <c r="L456" s="126">
        <v>56904.11</v>
      </c>
      <c r="M456" s="117">
        <v>0.88178405727999998</v>
      </c>
      <c r="N456" s="127">
        <v>5.0945327149999997</v>
      </c>
      <c r="O456" s="102" t="s">
        <v>71</v>
      </c>
      <c r="P456" s="128">
        <v>0.12990039819999999</v>
      </c>
      <c r="Q456" s="105"/>
      <c r="R456" s="129"/>
    </row>
    <row r="457" spans="2:18" x14ac:dyDescent="0.25">
      <c r="B457" s="101" t="s">
        <v>68</v>
      </c>
      <c r="C457" s="102" t="s">
        <v>103</v>
      </c>
      <c r="D457" s="103" t="s">
        <v>69</v>
      </c>
      <c r="E457" s="102" t="s">
        <v>70</v>
      </c>
      <c r="F457" s="104">
        <v>43964.710821759261</v>
      </c>
      <c r="G457" s="104">
        <v>44515</v>
      </c>
      <c r="H457" s="103" t="s">
        <v>162</v>
      </c>
      <c r="I457" s="125">
        <v>106038.36</v>
      </c>
      <c r="J457" s="126">
        <v>100000</v>
      </c>
      <c r="K457" s="125">
        <v>100524.78789285271</v>
      </c>
      <c r="L457" s="126">
        <v>106038.36</v>
      </c>
      <c r="M457" s="117">
        <v>0.94800398547099995</v>
      </c>
      <c r="N457" s="127">
        <v>4.0602711297000003</v>
      </c>
      <c r="O457" s="102" t="s">
        <v>71</v>
      </c>
      <c r="P457" s="128">
        <v>0.26024222899999999</v>
      </c>
      <c r="Q457" s="105"/>
      <c r="R457" s="129"/>
    </row>
    <row r="458" spans="2:18" x14ac:dyDescent="0.25">
      <c r="B458" s="101" t="s">
        <v>98</v>
      </c>
      <c r="C458" s="102" t="s">
        <v>103</v>
      </c>
      <c r="D458" s="103" t="s">
        <v>69</v>
      </c>
      <c r="E458" s="102" t="s">
        <v>70</v>
      </c>
      <c r="F458" s="104">
        <v>43529.479733796295</v>
      </c>
      <c r="G458" s="104">
        <v>45595</v>
      </c>
      <c r="H458" s="103" t="s">
        <v>162</v>
      </c>
      <c r="I458" s="125">
        <v>2660.31</v>
      </c>
      <c r="J458" s="126">
        <v>2037.69</v>
      </c>
      <c r="K458" s="125">
        <v>2019.2227058758999</v>
      </c>
      <c r="L458" s="126">
        <v>2660.31</v>
      </c>
      <c r="M458" s="117">
        <v>0.75901782344000002</v>
      </c>
      <c r="N458" s="127">
        <v>5.5739870754999998</v>
      </c>
      <c r="O458" s="102" t="s">
        <v>71</v>
      </c>
      <c r="P458" s="128">
        <v>5.2274371999999998E-3</v>
      </c>
      <c r="Q458" s="105"/>
      <c r="R458" s="129"/>
    </row>
    <row r="459" spans="2:18" x14ac:dyDescent="0.25">
      <c r="B459" s="101" t="s">
        <v>68</v>
      </c>
      <c r="C459" s="102" t="s">
        <v>103</v>
      </c>
      <c r="D459" s="103" t="s">
        <v>69</v>
      </c>
      <c r="E459" s="102" t="s">
        <v>70</v>
      </c>
      <c r="F459" s="104">
        <v>44172.710231481484</v>
      </c>
      <c r="G459" s="104">
        <v>44599</v>
      </c>
      <c r="H459" s="103" t="s">
        <v>162</v>
      </c>
      <c r="I459" s="125">
        <v>160822.62</v>
      </c>
      <c r="J459" s="126">
        <v>154766.73000000001</v>
      </c>
      <c r="K459" s="125">
        <v>155111.04199633459</v>
      </c>
      <c r="L459" s="126">
        <v>160822.62</v>
      </c>
      <c r="M459" s="117">
        <v>0.96448523221600002</v>
      </c>
      <c r="N459" s="127">
        <v>3.4375251597999998</v>
      </c>
      <c r="O459" s="102" t="s">
        <v>71</v>
      </c>
      <c r="P459" s="128">
        <v>0.4015571101</v>
      </c>
      <c r="Q459" s="105"/>
      <c r="R459" s="129"/>
    </row>
    <row r="460" spans="2:18" x14ac:dyDescent="0.25">
      <c r="B460" s="101" t="s">
        <v>68</v>
      </c>
      <c r="C460" s="102" t="s">
        <v>103</v>
      </c>
      <c r="D460" s="103" t="s">
        <v>69</v>
      </c>
      <c r="E460" s="102" t="s">
        <v>70</v>
      </c>
      <c r="F460" s="104">
        <v>44138.556550925925</v>
      </c>
      <c r="G460" s="104">
        <v>45086</v>
      </c>
      <c r="H460" s="103" t="s">
        <v>162</v>
      </c>
      <c r="I460" s="125">
        <v>56904.11</v>
      </c>
      <c r="J460" s="126">
        <v>50409.9</v>
      </c>
      <c r="K460" s="125">
        <v>50177.135664413698</v>
      </c>
      <c r="L460" s="126">
        <v>56904.11</v>
      </c>
      <c r="M460" s="117">
        <v>0.88178403395500005</v>
      </c>
      <c r="N460" s="127">
        <v>5.0945339221000001</v>
      </c>
      <c r="O460" s="102" t="s">
        <v>71</v>
      </c>
      <c r="P460" s="128">
        <v>0.12990039480000001</v>
      </c>
      <c r="Q460" s="105"/>
      <c r="R460" s="129"/>
    </row>
    <row r="461" spans="2:18" x14ac:dyDescent="0.25">
      <c r="B461" s="101" t="s">
        <v>68</v>
      </c>
      <c r="C461" s="102" t="s">
        <v>103</v>
      </c>
      <c r="D461" s="103" t="s">
        <v>69</v>
      </c>
      <c r="E461" s="102" t="s">
        <v>70</v>
      </c>
      <c r="F461" s="104">
        <v>43753.504374999997</v>
      </c>
      <c r="G461" s="104">
        <v>44494</v>
      </c>
      <c r="H461" s="103" t="s">
        <v>162</v>
      </c>
      <c r="I461" s="125">
        <v>109147.95</v>
      </c>
      <c r="J461" s="126">
        <v>100012.31</v>
      </c>
      <c r="K461" s="125">
        <v>100886.62209015019</v>
      </c>
      <c r="L461" s="126">
        <v>109147.95</v>
      </c>
      <c r="M461" s="117">
        <v>0.92431073684999998</v>
      </c>
      <c r="N461" s="127">
        <v>4.5760412288000003</v>
      </c>
      <c r="O461" s="102" t="s">
        <v>71</v>
      </c>
      <c r="P461" s="128">
        <v>0.26117895860000001</v>
      </c>
      <c r="Q461" s="105"/>
      <c r="R461" s="129"/>
    </row>
    <row r="462" spans="2:18" x14ac:dyDescent="0.25">
      <c r="B462" s="101" t="s">
        <v>68</v>
      </c>
      <c r="C462" s="102" t="s">
        <v>103</v>
      </c>
      <c r="D462" s="103" t="s">
        <v>69</v>
      </c>
      <c r="E462" s="102" t="s">
        <v>70</v>
      </c>
      <c r="F462" s="104">
        <v>44161.418310185189</v>
      </c>
      <c r="G462" s="104">
        <v>45086</v>
      </c>
      <c r="H462" s="103" t="s">
        <v>162</v>
      </c>
      <c r="I462" s="125">
        <v>56904.11</v>
      </c>
      <c r="J462" s="126">
        <v>50567.99</v>
      </c>
      <c r="K462" s="125">
        <v>50177.136991715699</v>
      </c>
      <c r="L462" s="126">
        <v>56904.11</v>
      </c>
      <c r="M462" s="117">
        <v>0.88178405727999998</v>
      </c>
      <c r="N462" s="127">
        <v>5.0945327149999997</v>
      </c>
      <c r="O462" s="102" t="s">
        <v>71</v>
      </c>
      <c r="P462" s="128">
        <v>0.12990039819999999</v>
      </c>
      <c r="Q462" s="105"/>
      <c r="R462" s="129"/>
    </row>
    <row r="463" spans="2:18" x14ac:dyDescent="0.25">
      <c r="B463" s="101" t="s">
        <v>68</v>
      </c>
      <c r="C463" s="102" t="s">
        <v>103</v>
      </c>
      <c r="D463" s="103" t="s">
        <v>69</v>
      </c>
      <c r="E463" s="102" t="s">
        <v>70</v>
      </c>
      <c r="F463" s="104">
        <v>43964.711342592593</v>
      </c>
      <c r="G463" s="104">
        <v>44515</v>
      </c>
      <c r="H463" s="103" t="s">
        <v>162</v>
      </c>
      <c r="I463" s="125">
        <v>106038.36</v>
      </c>
      <c r="J463" s="126">
        <v>100000</v>
      </c>
      <c r="K463" s="125">
        <v>100524.78789285271</v>
      </c>
      <c r="L463" s="126">
        <v>106038.36</v>
      </c>
      <c r="M463" s="117">
        <v>0.94800398547099995</v>
      </c>
      <c r="N463" s="127">
        <v>4.0602711297000003</v>
      </c>
      <c r="O463" s="102" t="s">
        <v>71</v>
      </c>
      <c r="P463" s="128">
        <v>0.26024222899999999</v>
      </c>
      <c r="Q463" s="105"/>
      <c r="R463" s="129"/>
    </row>
    <row r="464" spans="2:18" x14ac:dyDescent="0.25">
      <c r="B464" s="101" t="s">
        <v>68</v>
      </c>
      <c r="C464" s="102" t="s">
        <v>103</v>
      </c>
      <c r="D464" s="103" t="s">
        <v>69</v>
      </c>
      <c r="E464" s="102" t="s">
        <v>70</v>
      </c>
      <c r="F464" s="104">
        <v>43748.63622685185</v>
      </c>
      <c r="G464" s="104">
        <v>44488</v>
      </c>
      <c r="H464" s="103" t="s">
        <v>162</v>
      </c>
      <c r="I464" s="125">
        <v>109135.62</v>
      </c>
      <c r="J464" s="126">
        <v>100012.32</v>
      </c>
      <c r="K464" s="125">
        <v>100948.51695676211</v>
      </c>
      <c r="L464" s="126">
        <v>109135.62</v>
      </c>
      <c r="M464" s="117">
        <v>0.92498230144100002</v>
      </c>
      <c r="N464" s="127">
        <v>4.5760733107</v>
      </c>
      <c r="O464" s="102" t="s">
        <v>71</v>
      </c>
      <c r="P464" s="128">
        <v>0.26133919430000002</v>
      </c>
      <c r="Q464" s="105"/>
      <c r="R464" s="129"/>
    </row>
    <row r="465" spans="2:18" x14ac:dyDescent="0.25">
      <c r="B465" s="101" t="s">
        <v>68</v>
      </c>
      <c r="C465" s="102" t="s">
        <v>103</v>
      </c>
      <c r="D465" s="103" t="s">
        <v>69</v>
      </c>
      <c r="E465" s="102" t="s">
        <v>70</v>
      </c>
      <c r="F465" s="104">
        <v>44181.389733796299</v>
      </c>
      <c r="G465" s="104">
        <v>45086</v>
      </c>
      <c r="H465" s="103" t="s">
        <v>162</v>
      </c>
      <c r="I465" s="125">
        <v>56273.97</v>
      </c>
      <c r="J465" s="126">
        <v>50074.79</v>
      </c>
      <c r="K465" s="125">
        <v>50177.140008270799</v>
      </c>
      <c r="L465" s="126">
        <v>56273.97</v>
      </c>
      <c r="M465" s="117">
        <v>0.89165807936200003</v>
      </c>
      <c r="N465" s="127">
        <v>5.0945299715000001</v>
      </c>
      <c r="O465" s="102" t="s">
        <v>71</v>
      </c>
      <c r="P465" s="128">
        <v>0.129900406</v>
      </c>
      <c r="Q465" s="105"/>
      <c r="R465" s="129"/>
    </row>
    <row r="466" spans="2:18" x14ac:dyDescent="0.25">
      <c r="B466" s="101" t="s">
        <v>68</v>
      </c>
      <c r="C466" s="102" t="s">
        <v>103</v>
      </c>
      <c r="D466" s="103" t="s">
        <v>69</v>
      </c>
      <c r="E466" s="102" t="s">
        <v>70</v>
      </c>
      <c r="F466" s="104">
        <v>44159.386134259257</v>
      </c>
      <c r="G466" s="104">
        <v>45086</v>
      </c>
      <c r="H466" s="103" t="s">
        <v>162</v>
      </c>
      <c r="I466" s="125">
        <v>56904.11</v>
      </c>
      <c r="J466" s="126">
        <v>50554.21</v>
      </c>
      <c r="K466" s="125">
        <v>50177.133617163097</v>
      </c>
      <c r="L466" s="126">
        <v>56904.11</v>
      </c>
      <c r="M466" s="117">
        <v>0.881783997978</v>
      </c>
      <c r="N466" s="127">
        <v>5.0945357840999996</v>
      </c>
      <c r="O466" s="102" t="s">
        <v>71</v>
      </c>
      <c r="P466" s="128">
        <v>0.12990038949999999</v>
      </c>
      <c r="Q466" s="105"/>
      <c r="R466" s="129"/>
    </row>
    <row r="467" spans="2:18" x14ac:dyDescent="0.25">
      <c r="B467" s="101" t="s">
        <v>68</v>
      </c>
      <c r="C467" s="102" t="s">
        <v>103</v>
      </c>
      <c r="D467" s="103" t="s">
        <v>69</v>
      </c>
      <c r="E467" s="102" t="s">
        <v>70</v>
      </c>
      <c r="F467" s="104">
        <v>43753.504999999997</v>
      </c>
      <c r="G467" s="104">
        <v>44494</v>
      </c>
      <c r="H467" s="103" t="s">
        <v>162</v>
      </c>
      <c r="I467" s="125">
        <v>109147.95</v>
      </c>
      <c r="J467" s="126">
        <v>100012.31</v>
      </c>
      <c r="K467" s="125">
        <v>100886.62209015019</v>
      </c>
      <c r="L467" s="126">
        <v>109147.95</v>
      </c>
      <c r="M467" s="117">
        <v>0.92431073684999998</v>
      </c>
      <c r="N467" s="127">
        <v>4.5760412288000003</v>
      </c>
      <c r="O467" s="102" t="s">
        <v>71</v>
      </c>
      <c r="P467" s="128">
        <v>0.26117895860000001</v>
      </c>
      <c r="Q467" s="105"/>
      <c r="R467" s="129"/>
    </row>
    <row r="468" spans="2:18" x14ac:dyDescent="0.25">
      <c r="B468" s="101" t="s">
        <v>68</v>
      </c>
      <c r="C468" s="102" t="s">
        <v>103</v>
      </c>
      <c r="D468" s="103" t="s">
        <v>69</v>
      </c>
      <c r="E468" s="102" t="s">
        <v>70</v>
      </c>
      <c r="F468" s="104">
        <v>44165.409363425926</v>
      </c>
      <c r="G468" s="104">
        <v>45086</v>
      </c>
      <c r="H468" s="103" t="s">
        <v>162</v>
      </c>
      <c r="I468" s="125">
        <v>56904.11</v>
      </c>
      <c r="J468" s="126">
        <v>50595.51</v>
      </c>
      <c r="K468" s="125">
        <v>50177.132891588699</v>
      </c>
      <c r="L468" s="126">
        <v>56904.11</v>
      </c>
      <c r="M468" s="117">
        <v>0.88178398522699997</v>
      </c>
      <c r="N468" s="127">
        <v>5.0945364440000001</v>
      </c>
      <c r="O468" s="102" t="s">
        <v>71</v>
      </c>
      <c r="P468" s="128">
        <v>0.1299003876</v>
      </c>
      <c r="Q468" s="105"/>
      <c r="R468" s="129"/>
    </row>
    <row r="469" spans="2:18" x14ac:dyDescent="0.25">
      <c r="B469" s="106" t="s">
        <v>72</v>
      </c>
      <c r="C469" s="107"/>
      <c r="D469" s="107"/>
      <c r="E469" s="107"/>
      <c r="F469" s="107"/>
      <c r="G469" s="107"/>
      <c r="H469" s="103"/>
      <c r="I469" s="130">
        <v>1762178.35</v>
      </c>
      <c r="J469" s="131">
        <v>1612588.27</v>
      </c>
      <c r="K469" s="130">
        <v>1617196.6943902585</v>
      </c>
      <c r="L469" s="131">
        <v>1762178.35</v>
      </c>
      <c r="M469" s="105"/>
      <c r="N469" s="132"/>
      <c r="O469" s="105"/>
      <c r="P469" s="133">
        <v>4.186657653000001</v>
      </c>
      <c r="Q469" s="107"/>
      <c r="R469" s="134"/>
    </row>
    <row r="470" spans="2:18" x14ac:dyDescent="0.25">
      <c r="B470" s="101" t="s">
        <v>68</v>
      </c>
      <c r="C470" s="102" t="s">
        <v>73</v>
      </c>
      <c r="D470" s="103" t="s">
        <v>69</v>
      </c>
      <c r="E470" s="102" t="s">
        <v>70</v>
      </c>
      <c r="F470" s="104">
        <v>44063.447094907409</v>
      </c>
      <c r="G470" s="104">
        <v>44610</v>
      </c>
      <c r="H470" s="103" t="s">
        <v>162</v>
      </c>
      <c r="I470" s="125">
        <v>105349.31</v>
      </c>
      <c r="J470" s="126">
        <v>100029.06</v>
      </c>
      <c r="K470" s="125">
        <v>100436.8413291317</v>
      </c>
      <c r="L470" s="126">
        <v>105349.31</v>
      </c>
      <c r="M470" s="117">
        <v>0.95336971195300002</v>
      </c>
      <c r="N470" s="127">
        <v>3.5980080996999999</v>
      </c>
      <c r="O470" s="102" t="s">
        <v>71</v>
      </c>
      <c r="P470" s="128">
        <v>0.26001454979999999</v>
      </c>
      <c r="Q470" s="105"/>
      <c r="R470" s="129"/>
    </row>
    <row r="471" spans="2:18" x14ac:dyDescent="0.25">
      <c r="B471" s="101" t="s">
        <v>68</v>
      </c>
      <c r="C471" s="102" t="s">
        <v>73</v>
      </c>
      <c r="D471" s="103" t="s">
        <v>69</v>
      </c>
      <c r="E471" s="102" t="s">
        <v>70</v>
      </c>
      <c r="F471" s="104">
        <v>44055.470011574071</v>
      </c>
      <c r="G471" s="104">
        <v>44606</v>
      </c>
      <c r="H471" s="103" t="s">
        <v>162</v>
      </c>
      <c r="I471" s="125">
        <v>105368.76</v>
      </c>
      <c r="J471" s="126">
        <v>100009.68</v>
      </c>
      <c r="K471" s="125">
        <v>100504.9320791491</v>
      </c>
      <c r="L471" s="126">
        <v>105368.76</v>
      </c>
      <c r="M471" s="117">
        <v>0.95383994344400003</v>
      </c>
      <c r="N471" s="127">
        <v>3.5980466524999999</v>
      </c>
      <c r="O471" s="102" t="s">
        <v>71</v>
      </c>
      <c r="P471" s="128">
        <v>0.26019082560000001</v>
      </c>
      <c r="Q471" s="105"/>
      <c r="R471" s="129"/>
    </row>
    <row r="472" spans="2:18" x14ac:dyDescent="0.25">
      <c r="B472" s="101" t="s">
        <v>68</v>
      </c>
      <c r="C472" s="102" t="s">
        <v>73</v>
      </c>
      <c r="D472" s="103" t="s">
        <v>69</v>
      </c>
      <c r="E472" s="102" t="s">
        <v>70</v>
      </c>
      <c r="F472" s="104">
        <v>44042.699201388888</v>
      </c>
      <c r="G472" s="104">
        <v>44585</v>
      </c>
      <c r="H472" s="103" t="s">
        <v>162</v>
      </c>
      <c r="I472" s="125">
        <v>105283.55</v>
      </c>
      <c r="J472" s="126">
        <v>100076.8</v>
      </c>
      <c r="K472" s="125">
        <v>100690.2066940268</v>
      </c>
      <c r="L472" s="126">
        <v>105283.55</v>
      </c>
      <c r="M472" s="117">
        <v>0.95637169048799997</v>
      </c>
      <c r="N472" s="127">
        <v>3.5464028035999999</v>
      </c>
      <c r="O472" s="102" t="s">
        <v>71</v>
      </c>
      <c r="P472" s="128">
        <v>0.26067047119999998</v>
      </c>
      <c r="Q472" s="105"/>
      <c r="R472" s="129"/>
    </row>
    <row r="473" spans="2:18" x14ac:dyDescent="0.25">
      <c r="B473" s="101" t="s">
        <v>68</v>
      </c>
      <c r="C473" s="102" t="s">
        <v>73</v>
      </c>
      <c r="D473" s="103" t="s">
        <v>69</v>
      </c>
      <c r="E473" s="102" t="s">
        <v>70</v>
      </c>
      <c r="F473" s="104">
        <v>44055.479884259257</v>
      </c>
      <c r="G473" s="104">
        <v>44603</v>
      </c>
      <c r="H473" s="103" t="s">
        <v>162</v>
      </c>
      <c r="I473" s="125">
        <v>105349.31</v>
      </c>
      <c r="J473" s="126">
        <v>100019.35</v>
      </c>
      <c r="K473" s="125">
        <v>100504.95490414659</v>
      </c>
      <c r="L473" s="126">
        <v>105349.31</v>
      </c>
      <c r="M473" s="117">
        <v>0.95401626174999998</v>
      </c>
      <c r="N473" s="127">
        <v>3.5980080996999999</v>
      </c>
      <c r="O473" s="102" t="s">
        <v>71</v>
      </c>
      <c r="P473" s="128">
        <v>0.26019088470000001</v>
      </c>
      <c r="Q473" s="105"/>
      <c r="R473" s="129"/>
    </row>
    <row r="474" spans="2:18" x14ac:dyDescent="0.25">
      <c r="B474" s="101" t="s">
        <v>68</v>
      </c>
      <c r="C474" s="102" t="s">
        <v>73</v>
      </c>
      <c r="D474" s="103" t="s">
        <v>69</v>
      </c>
      <c r="E474" s="102" t="s">
        <v>70</v>
      </c>
      <c r="F474" s="104">
        <v>44042.701805555553</v>
      </c>
      <c r="G474" s="104">
        <v>44585</v>
      </c>
      <c r="H474" s="103" t="s">
        <v>162</v>
      </c>
      <c r="I474" s="125">
        <v>105283.55</v>
      </c>
      <c r="J474" s="126">
        <v>100076.8</v>
      </c>
      <c r="K474" s="125">
        <v>100690.2066940268</v>
      </c>
      <c r="L474" s="126">
        <v>105283.55</v>
      </c>
      <c r="M474" s="117">
        <v>0.95637169048799997</v>
      </c>
      <c r="N474" s="127">
        <v>3.5464028035999999</v>
      </c>
      <c r="O474" s="102" t="s">
        <v>71</v>
      </c>
      <c r="P474" s="128">
        <v>0.26067047119999998</v>
      </c>
      <c r="Q474" s="105"/>
      <c r="R474" s="129"/>
    </row>
    <row r="475" spans="2:18" x14ac:dyDescent="0.25">
      <c r="B475" s="101" t="s">
        <v>68</v>
      </c>
      <c r="C475" s="102" t="s">
        <v>73</v>
      </c>
      <c r="D475" s="103" t="s">
        <v>69</v>
      </c>
      <c r="E475" s="102" t="s">
        <v>70</v>
      </c>
      <c r="F475" s="104">
        <v>44022.480219907404</v>
      </c>
      <c r="G475" s="104">
        <v>44571</v>
      </c>
      <c r="H475" s="103" t="s">
        <v>162</v>
      </c>
      <c r="I475" s="125">
        <v>105273.96</v>
      </c>
      <c r="J475" s="126">
        <v>100009.55</v>
      </c>
      <c r="K475" s="125">
        <v>100814.9871196918</v>
      </c>
      <c r="L475" s="126">
        <v>105273.96</v>
      </c>
      <c r="M475" s="117">
        <v>0.95764410419900003</v>
      </c>
      <c r="N475" s="127">
        <v>3.5466526101000002</v>
      </c>
      <c r="O475" s="102" t="s">
        <v>71</v>
      </c>
      <c r="P475" s="128">
        <v>0.26099350729999998</v>
      </c>
      <c r="Q475" s="105"/>
      <c r="R475" s="129"/>
    </row>
    <row r="476" spans="2:18" x14ac:dyDescent="0.25">
      <c r="B476" s="101" t="s">
        <v>68</v>
      </c>
      <c r="C476" s="102" t="s">
        <v>73</v>
      </c>
      <c r="D476" s="103" t="s">
        <v>69</v>
      </c>
      <c r="E476" s="102" t="s">
        <v>70</v>
      </c>
      <c r="F476" s="104">
        <v>44055.470370370371</v>
      </c>
      <c r="G476" s="104">
        <v>44606</v>
      </c>
      <c r="H476" s="103" t="s">
        <v>162</v>
      </c>
      <c r="I476" s="125">
        <v>105368.76</v>
      </c>
      <c r="J476" s="126">
        <v>100009.68</v>
      </c>
      <c r="K476" s="125">
        <v>100504.9320791491</v>
      </c>
      <c r="L476" s="126">
        <v>105368.76</v>
      </c>
      <c r="M476" s="117">
        <v>0.95383994344400003</v>
      </c>
      <c r="N476" s="127">
        <v>3.5980466524999999</v>
      </c>
      <c r="O476" s="102" t="s">
        <v>71</v>
      </c>
      <c r="P476" s="128">
        <v>0.26019082560000001</v>
      </c>
      <c r="Q476" s="105"/>
      <c r="R476" s="129"/>
    </row>
    <row r="477" spans="2:18" x14ac:dyDescent="0.25">
      <c r="B477" s="101" t="s">
        <v>68</v>
      </c>
      <c r="C477" s="102" t="s">
        <v>73</v>
      </c>
      <c r="D477" s="103" t="s">
        <v>69</v>
      </c>
      <c r="E477" s="102" t="s">
        <v>70</v>
      </c>
      <c r="F477" s="104">
        <v>44042.699675925927</v>
      </c>
      <c r="G477" s="104">
        <v>44585</v>
      </c>
      <c r="H477" s="103" t="s">
        <v>162</v>
      </c>
      <c r="I477" s="125">
        <v>105283.55</v>
      </c>
      <c r="J477" s="126">
        <v>100076.8</v>
      </c>
      <c r="K477" s="125">
        <v>100690.2066940268</v>
      </c>
      <c r="L477" s="126">
        <v>105283.55</v>
      </c>
      <c r="M477" s="117">
        <v>0.95637169048799997</v>
      </c>
      <c r="N477" s="127">
        <v>3.5464028035999999</v>
      </c>
      <c r="O477" s="102" t="s">
        <v>71</v>
      </c>
      <c r="P477" s="128">
        <v>0.26067047119999998</v>
      </c>
      <c r="Q477" s="105"/>
      <c r="R477" s="129"/>
    </row>
    <row r="478" spans="2:18" x14ac:dyDescent="0.25">
      <c r="B478" s="101" t="s">
        <v>68</v>
      </c>
      <c r="C478" s="102" t="s">
        <v>73</v>
      </c>
      <c r="D478" s="103" t="s">
        <v>69</v>
      </c>
      <c r="E478" s="102" t="s">
        <v>70</v>
      </c>
      <c r="F478" s="104">
        <v>44063.442650462966</v>
      </c>
      <c r="G478" s="104">
        <v>44610</v>
      </c>
      <c r="H478" s="103" t="s">
        <v>162</v>
      </c>
      <c r="I478" s="125">
        <v>105349.31</v>
      </c>
      <c r="J478" s="126">
        <v>100029.06</v>
      </c>
      <c r="K478" s="125">
        <v>100436.8413291317</v>
      </c>
      <c r="L478" s="126">
        <v>105349.31</v>
      </c>
      <c r="M478" s="117">
        <v>0.95336971195300002</v>
      </c>
      <c r="N478" s="127">
        <v>3.5980080996999999</v>
      </c>
      <c r="O478" s="102" t="s">
        <v>71</v>
      </c>
      <c r="P478" s="128">
        <v>0.26001454979999999</v>
      </c>
      <c r="Q478" s="105"/>
      <c r="R478" s="129"/>
    </row>
    <row r="479" spans="2:18" x14ac:dyDescent="0.25">
      <c r="B479" s="101" t="s">
        <v>68</v>
      </c>
      <c r="C479" s="102" t="s">
        <v>73</v>
      </c>
      <c r="D479" s="103" t="s">
        <v>69</v>
      </c>
      <c r="E479" s="102" t="s">
        <v>70</v>
      </c>
      <c r="F479" s="104">
        <v>44042.703275462962</v>
      </c>
      <c r="G479" s="104">
        <v>44585</v>
      </c>
      <c r="H479" s="103" t="s">
        <v>162</v>
      </c>
      <c r="I479" s="125">
        <v>105273.96</v>
      </c>
      <c r="J479" s="126">
        <v>100067.18</v>
      </c>
      <c r="K479" s="125">
        <v>100680.5372450077</v>
      </c>
      <c r="L479" s="126">
        <v>105273.96</v>
      </c>
      <c r="M479" s="117">
        <v>0.95636696145</v>
      </c>
      <c r="N479" s="127">
        <v>3.5464272000000001</v>
      </c>
      <c r="O479" s="102" t="s">
        <v>71</v>
      </c>
      <c r="P479" s="128">
        <v>0.2606454386</v>
      </c>
      <c r="Q479" s="105"/>
      <c r="R479" s="129"/>
    </row>
    <row r="480" spans="2:18" x14ac:dyDescent="0.25">
      <c r="B480" s="101" t="s">
        <v>68</v>
      </c>
      <c r="C480" s="102" t="s">
        <v>73</v>
      </c>
      <c r="D480" s="103" t="s">
        <v>69</v>
      </c>
      <c r="E480" s="102" t="s">
        <v>70</v>
      </c>
      <c r="F480" s="104">
        <v>44022.482303240744</v>
      </c>
      <c r="G480" s="104">
        <v>44571</v>
      </c>
      <c r="H480" s="103" t="s">
        <v>162</v>
      </c>
      <c r="I480" s="125">
        <v>105273.96</v>
      </c>
      <c r="J480" s="126">
        <v>100009.55</v>
      </c>
      <c r="K480" s="125">
        <v>100814.9871196918</v>
      </c>
      <c r="L480" s="126">
        <v>105273.96</v>
      </c>
      <c r="M480" s="117">
        <v>0.95764410419900003</v>
      </c>
      <c r="N480" s="127">
        <v>3.5466526101000002</v>
      </c>
      <c r="O480" s="102" t="s">
        <v>71</v>
      </c>
      <c r="P480" s="128">
        <v>0.26099350729999998</v>
      </c>
      <c r="Q480" s="105"/>
      <c r="R480" s="129"/>
    </row>
    <row r="481" spans="2:18" x14ac:dyDescent="0.25">
      <c r="B481" s="101" t="s">
        <v>68</v>
      </c>
      <c r="C481" s="102" t="s">
        <v>73</v>
      </c>
      <c r="D481" s="103" t="s">
        <v>69</v>
      </c>
      <c r="E481" s="102" t="s">
        <v>70</v>
      </c>
      <c r="F481" s="104">
        <v>44055.479155092595</v>
      </c>
      <c r="G481" s="104">
        <v>44603</v>
      </c>
      <c r="H481" s="103" t="s">
        <v>162</v>
      </c>
      <c r="I481" s="125">
        <v>105349.31</v>
      </c>
      <c r="J481" s="126">
        <v>100019.35</v>
      </c>
      <c r="K481" s="125">
        <v>100504.95490414659</v>
      </c>
      <c r="L481" s="126">
        <v>105349.31</v>
      </c>
      <c r="M481" s="117">
        <v>0.95401626174999998</v>
      </c>
      <c r="N481" s="127">
        <v>3.5980080996999999</v>
      </c>
      <c r="O481" s="102" t="s">
        <v>71</v>
      </c>
      <c r="P481" s="128">
        <v>0.26019088470000001</v>
      </c>
      <c r="Q481" s="105"/>
      <c r="R481" s="129"/>
    </row>
    <row r="482" spans="2:18" x14ac:dyDescent="0.25">
      <c r="B482" s="101" t="s">
        <v>68</v>
      </c>
      <c r="C482" s="102" t="s">
        <v>73</v>
      </c>
      <c r="D482" s="103" t="s">
        <v>69</v>
      </c>
      <c r="E482" s="102" t="s">
        <v>70</v>
      </c>
      <c r="F482" s="104">
        <v>44042.700636574074</v>
      </c>
      <c r="G482" s="104">
        <v>44585</v>
      </c>
      <c r="H482" s="103" t="s">
        <v>162</v>
      </c>
      <c r="I482" s="125">
        <v>105283.55</v>
      </c>
      <c r="J482" s="126">
        <v>100076.8</v>
      </c>
      <c r="K482" s="125">
        <v>100690.2066940268</v>
      </c>
      <c r="L482" s="126">
        <v>105283.55</v>
      </c>
      <c r="M482" s="117">
        <v>0.95637169048799997</v>
      </c>
      <c r="N482" s="127">
        <v>3.5464028035999999</v>
      </c>
      <c r="O482" s="102" t="s">
        <v>71</v>
      </c>
      <c r="P482" s="128">
        <v>0.26067047119999998</v>
      </c>
      <c r="Q482" s="105"/>
      <c r="R482" s="129"/>
    </row>
    <row r="483" spans="2:18" x14ac:dyDescent="0.25">
      <c r="B483" s="101" t="s">
        <v>68</v>
      </c>
      <c r="C483" s="102" t="s">
        <v>73</v>
      </c>
      <c r="D483" s="103" t="s">
        <v>69</v>
      </c>
      <c r="E483" s="102" t="s">
        <v>70</v>
      </c>
      <c r="F483" s="104">
        <v>44022.479351851849</v>
      </c>
      <c r="G483" s="104">
        <v>44571</v>
      </c>
      <c r="H483" s="103" t="s">
        <v>162</v>
      </c>
      <c r="I483" s="125">
        <v>105273.96</v>
      </c>
      <c r="J483" s="126">
        <v>100009.55</v>
      </c>
      <c r="K483" s="125">
        <v>100814.9871196918</v>
      </c>
      <c r="L483" s="126">
        <v>105273.96</v>
      </c>
      <c r="M483" s="117">
        <v>0.95764410419900003</v>
      </c>
      <c r="N483" s="127">
        <v>3.5466526101000002</v>
      </c>
      <c r="O483" s="102" t="s">
        <v>71</v>
      </c>
      <c r="P483" s="128">
        <v>0.26099350729999998</v>
      </c>
      <c r="Q483" s="105"/>
      <c r="R483" s="129"/>
    </row>
    <row r="484" spans="2:18" x14ac:dyDescent="0.25">
      <c r="B484" s="101" t="s">
        <v>68</v>
      </c>
      <c r="C484" s="102" t="s">
        <v>73</v>
      </c>
      <c r="D484" s="103" t="s">
        <v>69</v>
      </c>
      <c r="E484" s="102" t="s">
        <v>70</v>
      </c>
      <c r="F484" s="104">
        <v>44063.442916666667</v>
      </c>
      <c r="G484" s="104">
        <v>44610</v>
      </c>
      <c r="H484" s="103" t="s">
        <v>162</v>
      </c>
      <c r="I484" s="125">
        <v>105349.31</v>
      </c>
      <c r="J484" s="126">
        <v>100029.06</v>
      </c>
      <c r="K484" s="125">
        <v>100436.8413291317</v>
      </c>
      <c r="L484" s="126">
        <v>105349.31</v>
      </c>
      <c r="M484" s="117">
        <v>0.95336971195300002</v>
      </c>
      <c r="N484" s="127">
        <v>3.5980080996999999</v>
      </c>
      <c r="O484" s="102" t="s">
        <v>71</v>
      </c>
      <c r="P484" s="128">
        <v>0.26001454979999999</v>
      </c>
      <c r="Q484" s="105"/>
      <c r="R484" s="129"/>
    </row>
    <row r="485" spans="2:18" x14ac:dyDescent="0.25">
      <c r="B485" s="101" t="s">
        <v>68</v>
      </c>
      <c r="C485" s="102" t="s">
        <v>73</v>
      </c>
      <c r="D485" s="103" t="s">
        <v>69</v>
      </c>
      <c r="E485" s="102" t="s">
        <v>70</v>
      </c>
      <c r="F485" s="104">
        <v>44055.46974537037</v>
      </c>
      <c r="G485" s="104">
        <v>44606</v>
      </c>
      <c r="H485" s="103" t="s">
        <v>162</v>
      </c>
      <c r="I485" s="125">
        <v>105368.76</v>
      </c>
      <c r="J485" s="126">
        <v>100009.68</v>
      </c>
      <c r="K485" s="125">
        <v>100504.9320791491</v>
      </c>
      <c r="L485" s="126">
        <v>105368.76</v>
      </c>
      <c r="M485" s="117">
        <v>0.95383994344400003</v>
      </c>
      <c r="N485" s="127">
        <v>3.5980466524999999</v>
      </c>
      <c r="O485" s="102" t="s">
        <v>71</v>
      </c>
      <c r="P485" s="128">
        <v>0.26019082560000001</v>
      </c>
      <c r="Q485" s="105"/>
      <c r="R485" s="129"/>
    </row>
    <row r="486" spans="2:18" x14ac:dyDescent="0.25">
      <c r="B486" s="101" t="s">
        <v>68</v>
      </c>
      <c r="C486" s="102" t="s">
        <v>73</v>
      </c>
      <c r="D486" s="103" t="s">
        <v>69</v>
      </c>
      <c r="E486" s="102" t="s">
        <v>70</v>
      </c>
      <c r="F486" s="104">
        <v>44022.482893518521</v>
      </c>
      <c r="G486" s="104">
        <v>44571</v>
      </c>
      <c r="H486" s="103" t="s">
        <v>162</v>
      </c>
      <c r="I486" s="125">
        <v>105273.96</v>
      </c>
      <c r="J486" s="126">
        <v>100009.55</v>
      </c>
      <c r="K486" s="125">
        <v>100814.9871196918</v>
      </c>
      <c r="L486" s="126">
        <v>105273.96</v>
      </c>
      <c r="M486" s="117">
        <v>0.95764410419900003</v>
      </c>
      <c r="N486" s="127">
        <v>3.5466526101000002</v>
      </c>
      <c r="O486" s="102" t="s">
        <v>71</v>
      </c>
      <c r="P486" s="128">
        <v>0.26099350729999998</v>
      </c>
      <c r="Q486" s="105"/>
      <c r="R486" s="129"/>
    </row>
    <row r="487" spans="2:18" x14ac:dyDescent="0.25">
      <c r="B487" s="101" t="s">
        <v>68</v>
      </c>
      <c r="C487" s="102" t="s">
        <v>73</v>
      </c>
      <c r="D487" s="103" t="s">
        <v>69</v>
      </c>
      <c r="E487" s="102" t="s">
        <v>70</v>
      </c>
      <c r="F487" s="104">
        <v>44055.479594907411</v>
      </c>
      <c r="G487" s="104">
        <v>44603</v>
      </c>
      <c r="H487" s="103" t="s">
        <v>162</v>
      </c>
      <c r="I487" s="125">
        <v>105349.31</v>
      </c>
      <c r="J487" s="126">
        <v>100019.35</v>
      </c>
      <c r="K487" s="125">
        <v>100504.95490414659</v>
      </c>
      <c r="L487" s="126">
        <v>105349.31</v>
      </c>
      <c r="M487" s="117">
        <v>0.95401626174999998</v>
      </c>
      <c r="N487" s="127">
        <v>3.5980080996999999</v>
      </c>
      <c r="O487" s="102" t="s">
        <v>71</v>
      </c>
      <c r="P487" s="128">
        <v>0.26019088470000001</v>
      </c>
      <c r="Q487" s="105"/>
      <c r="R487" s="129"/>
    </row>
    <row r="488" spans="2:18" x14ac:dyDescent="0.25">
      <c r="B488" s="101" t="s">
        <v>68</v>
      </c>
      <c r="C488" s="102" t="s">
        <v>73</v>
      </c>
      <c r="D488" s="103" t="s">
        <v>69</v>
      </c>
      <c r="E488" s="102" t="s">
        <v>70</v>
      </c>
      <c r="F488" s="104">
        <v>44042.701192129629</v>
      </c>
      <c r="G488" s="104">
        <v>44585</v>
      </c>
      <c r="H488" s="103" t="s">
        <v>162</v>
      </c>
      <c r="I488" s="125">
        <v>105283.55</v>
      </c>
      <c r="J488" s="126">
        <v>100076.8</v>
      </c>
      <c r="K488" s="125">
        <v>100690.2066940268</v>
      </c>
      <c r="L488" s="126">
        <v>105283.55</v>
      </c>
      <c r="M488" s="117">
        <v>0.95637169048799997</v>
      </c>
      <c r="N488" s="127">
        <v>3.5464028035999999</v>
      </c>
      <c r="O488" s="102" t="s">
        <v>71</v>
      </c>
      <c r="P488" s="128">
        <v>0.26067047119999998</v>
      </c>
      <c r="Q488" s="105"/>
      <c r="R488" s="129"/>
    </row>
    <row r="489" spans="2:18" x14ac:dyDescent="0.25">
      <c r="B489" s="101" t="s">
        <v>68</v>
      </c>
      <c r="C489" s="102" t="s">
        <v>73</v>
      </c>
      <c r="D489" s="103" t="s">
        <v>69</v>
      </c>
      <c r="E489" s="102" t="s">
        <v>70</v>
      </c>
      <c r="F489" s="104">
        <v>44022.479780092595</v>
      </c>
      <c r="G489" s="104">
        <v>44571</v>
      </c>
      <c r="H489" s="103" t="s">
        <v>162</v>
      </c>
      <c r="I489" s="125">
        <v>105273.96</v>
      </c>
      <c r="J489" s="126">
        <v>100009.55</v>
      </c>
      <c r="K489" s="125">
        <v>100814.9871196918</v>
      </c>
      <c r="L489" s="126">
        <v>105273.96</v>
      </c>
      <c r="M489" s="117">
        <v>0.95764410419900003</v>
      </c>
      <c r="N489" s="127">
        <v>3.5466526101000002</v>
      </c>
      <c r="O489" s="102" t="s">
        <v>71</v>
      </c>
      <c r="P489" s="128">
        <v>0.26099350729999998</v>
      </c>
      <c r="Q489" s="105"/>
      <c r="R489" s="129"/>
    </row>
    <row r="490" spans="2:18" x14ac:dyDescent="0.25">
      <c r="B490" s="106" t="s">
        <v>74</v>
      </c>
      <c r="C490" s="107"/>
      <c r="D490" s="107"/>
      <c r="E490" s="107"/>
      <c r="F490" s="107"/>
      <c r="G490" s="107"/>
      <c r="H490" s="103"/>
      <c r="I490" s="130">
        <v>2106263.6500000004</v>
      </c>
      <c r="J490" s="131">
        <v>2000673.2000000004</v>
      </c>
      <c r="K490" s="130">
        <v>2012546.6912508826</v>
      </c>
      <c r="L490" s="131">
        <v>2106263.6500000004</v>
      </c>
      <c r="M490" s="105"/>
      <c r="N490" s="132"/>
      <c r="O490" s="105"/>
      <c r="P490" s="133">
        <v>5.2101541114000005</v>
      </c>
      <c r="Q490" s="107"/>
      <c r="R490" s="134"/>
    </row>
    <row r="491" spans="2:18" x14ac:dyDescent="0.25">
      <c r="B491" s="101" t="s">
        <v>68</v>
      </c>
      <c r="C491" s="102" t="s">
        <v>75</v>
      </c>
      <c r="D491" s="103" t="s">
        <v>69</v>
      </c>
      <c r="E491" s="102" t="s">
        <v>70</v>
      </c>
      <c r="F491" s="104">
        <v>43461.710763888892</v>
      </c>
      <c r="G491" s="104">
        <v>44958</v>
      </c>
      <c r="H491" s="103" t="s">
        <v>162</v>
      </c>
      <c r="I491" s="125">
        <v>59425.68</v>
      </c>
      <c r="J491" s="126">
        <v>50708.77</v>
      </c>
      <c r="K491" s="125">
        <v>50732.310990404098</v>
      </c>
      <c r="L491" s="126">
        <v>59425.68</v>
      </c>
      <c r="M491" s="117">
        <v>0.85371023083599995</v>
      </c>
      <c r="N491" s="127">
        <v>4.2951540540000002</v>
      </c>
      <c r="O491" s="102" t="s">
        <v>71</v>
      </c>
      <c r="P491" s="128">
        <v>0.13133765289999999</v>
      </c>
      <c r="Q491" s="105"/>
      <c r="R491" s="129"/>
    </row>
    <row r="492" spans="2:18" x14ac:dyDescent="0.25">
      <c r="B492" s="101" t="s">
        <v>68</v>
      </c>
      <c r="C492" s="102" t="s">
        <v>75</v>
      </c>
      <c r="D492" s="103" t="s">
        <v>69</v>
      </c>
      <c r="E492" s="102" t="s">
        <v>70</v>
      </c>
      <c r="F492" s="104">
        <v>43742.656747685185</v>
      </c>
      <c r="G492" s="104">
        <v>45349</v>
      </c>
      <c r="H492" s="103" t="s">
        <v>162</v>
      </c>
      <c r="I492" s="125">
        <v>97910.57</v>
      </c>
      <c r="J492" s="126">
        <v>77531.789999999994</v>
      </c>
      <c r="K492" s="125">
        <v>78428.157636037795</v>
      </c>
      <c r="L492" s="126">
        <v>97910.57</v>
      </c>
      <c r="M492" s="117">
        <v>0.80101829287699999</v>
      </c>
      <c r="N492" s="127">
        <v>6.0094287816999996</v>
      </c>
      <c r="O492" s="102" t="s">
        <v>71</v>
      </c>
      <c r="P492" s="128">
        <v>0.20303766849999999</v>
      </c>
      <c r="Q492" s="105"/>
      <c r="R492" s="129"/>
    </row>
    <row r="493" spans="2:18" x14ac:dyDescent="0.25">
      <c r="B493" s="101" t="s">
        <v>68</v>
      </c>
      <c r="C493" s="102" t="s">
        <v>75</v>
      </c>
      <c r="D493" s="103" t="s">
        <v>69</v>
      </c>
      <c r="E493" s="102" t="s">
        <v>70</v>
      </c>
      <c r="F493" s="104">
        <v>43461.704942129632</v>
      </c>
      <c r="G493" s="104">
        <v>44958</v>
      </c>
      <c r="H493" s="103" t="s">
        <v>162</v>
      </c>
      <c r="I493" s="125">
        <v>59425.68</v>
      </c>
      <c r="J493" s="126">
        <v>50708.77</v>
      </c>
      <c r="K493" s="125">
        <v>50732.310990404098</v>
      </c>
      <c r="L493" s="126">
        <v>59425.68</v>
      </c>
      <c r="M493" s="117">
        <v>0.85371023083599995</v>
      </c>
      <c r="N493" s="127">
        <v>4.2951540540000002</v>
      </c>
      <c r="O493" s="102" t="s">
        <v>71</v>
      </c>
      <c r="P493" s="128">
        <v>0.13133765289999999</v>
      </c>
      <c r="Q493" s="105"/>
      <c r="R493" s="129"/>
    </row>
    <row r="494" spans="2:18" x14ac:dyDescent="0.25">
      <c r="B494" s="101" t="s">
        <v>68</v>
      </c>
      <c r="C494" s="102" t="s">
        <v>75</v>
      </c>
      <c r="D494" s="103" t="s">
        <v>69</v>
      </c>
      <c r="E494" s="102" t="s">
        <v>70</v>
      </c>
      <c r="F494" s="104">
        <v>43461.7112037037</v>
      </c>
      <c r="G494" s="104">
        <v>44958</v>
      </c>
      <c r="H494" s="103" t="s">
        <v>162</v>
      </c>
      <c r="I494" s="125">
        <v>59425.68</v>
      </c>
      <c r="J494" s="126">
        <v>50708.77</v>
      </c>
      <c r="K494" s="125">
        <v>50732.310990404098</v>
      </c>
      <c r="L494" s="126">
        <v>59425.68</v>
      </c>
      <c r="M494" s="117">
        <v>0.85371023083599995</v>
      </c>
      <c r="N494" s="127">
        <v>4.2951540540000002</v>
      </c>
      <c r="O494" s="102" t="s">
        <v>71</v>
      </c>
      <c r="P494" s="128">
        <v>0.13133765289999999</v>
      </c>
      <c r="Q494" s="105"/>
      <c r="R494" s="129"/>
    </row>
    <row r="495" spans="2:18" x14ac:dyDescent="0.25">
      <c r="B495" s="101" t="s">
        <v>68</v>
      </c>
      <c r="C495" s="102" t="s">
        <v>75</v>
      </c>
      <c r="D495" s="103" t="s">
        <v>69</v>
      </c>
      <c r="E495" s="102" t="s">
        <v>70</v>
      </c>
      <c r="F495" s="104">
        <v>43763.582430555558</v>
      </c>
      <c r="G495" s="104">
        <v>45421</v>
      </c>
      <c r="H495" s="103" t="s">
        <v>162</v>
      </c>
      <c r="I495" s="125">
        <v>120579.98</v>
      </c>
      <c r="J495" s="126">
        <v>94883.87</v>
      </c>
      <c r="K495" s="125">
        <v>95984.964220710302</v>
      </c>
      <c r="L495" s="126">
        <v>120579.98</v>
      </c>
      <c r="M495" s="117">
        <v>0.79602736889400005</v>
      </c>
      <c r="N495" s="127">
        <v>6.0094312146000002</v>
      </c>
      <c r="O495" s="102" t="s">
        <v>71</v>
      </c>
      <c r="P495" s="128">
        <v>0.24848936830000001</v>
      </c>
      <c r="Q495" s="105"/>
      <c r="R495" s="129"/>
    </row>
    <row r="496" spans="2:18" x14ac:dyDescent="0.25">
      <c r="B496" s="101" t="s">
        <v>68</v>
      </c>
      <c r="C496" s="102" t="s">
        <v>75</v>
      </c>
      <c r="D496" s="103" t="s">
        <v>69</v>
      </c>
      <c r="E496" s="102" t="s">
        <v>70</v>
      </c>
      <c r="F496" s="104">
        <v>43461.705451388887</v>
      </c>
      <c r="G496" s="104">
        <v>44958</v>
      </c>
      <c r="H496" s="103" t="s">
        <v>162</v>
      </c>
      <c r="I496" s="125">
        <v>59425.68</v>
      </c>
      <c r="J496" s="126">
        <v>50708.77</v>
      </c>
      <c r="K496" s="125">
        <v>50732.310990404098</v>
      </c>
      <c r="L496" s="126">
        <v>59425.68</v>
      </c>
      <c r="M496" s="117">
        <v>0.85371023083599995</v>
      </c>
      <c r="N496" s="127">
        <v>4.2951540540000002</v>
      </c>
      <c r="O496" s="102" t="s">
        <v>71</v>
      </c>
      <c r="P496" s="128">
        <v>0.13133765289999999</v>
      </c>
      <c r="Q496" s="105"/>
      <c r="R496" s="129"/>
    </row>
    <row r="497" spans="2:18" x14ac:dyDescent="0.25">
      <c r="B497" s="101" t="s">
        <v>68</v>
      </c>
      <c r="C497" s="102" t="s">
        <v>75</v>
      </c>
      <c r="D497" s="103" t="s">
        <v>69</v>
      </c>
      <c r="E497" s="102" t="s">
        <v>70</v>
      </c>
      <c r="F497" s="104">
        <v>43461.711678240739</v>
      </c>
      <c r="G497" s="104">
        <v>44958</v>
      </c>
      <c r="H497" s="103" t="s">
        <v>162</v>
      </c>
      <c r="I497" s="125">
        <v>59425.68</v>
      </c>
      <c r="J497" s="126">
        <v>50708.77</v>
      </c>
      <c r="K497" s="125">
        <v>50732.310990404098</v>
      </c>
      <c r="L497" s="126">
        <v>59425.68</v>
      </c>
      <c r="M497" s="117">
        <v>0.85371023083599995</v>
      </c>
      <c r="N497" s="127">
        <v>4.2951540540000002</v>
      </c>
      <c r="O497" s="102" t="s">
        <v>71</v>
      </c>
      <c r="P497" s="128">
        <v>0.13133765289999999</v>
      </c>
      <c r="Q497" s="105"/>
      <c r="R497" s="129"/>
    </row>
    <row r="498" spans="2:18" x14ac:dyDescent="0.25">
      <c r="B498" s="101" t="s">
        <v>68</v>
      </c>
      <c r="C498" s="102" t="s">
        <v>75</v>
      </c>
      <c r="D498" s="103" t="s">
        <v>69</v>
      </c>
      <c r="E498" s="102" t="s">
        <v>70</v>
      </c>
      <c r="F498" s="104">
        <v>43797.487928240742</v>
      </c>
      <c r="G498" s="104">
        <v>45335</v>
      </c>
      <c r="H498" s="103" t="s">
        <v>162</v>
      </c>
      <c r="I498" s="125">
        <v>71699.5</v>
      </c>
      <c r="J498" s="126">
        <v>57964.63</v>
      </c>
      <c r="K498" s="125">
        <v>58447.488245151202</v>
      </c>
      <c r="L498" s="126">
        <v>71699.5</v>
      </c>
      <c r="M498" s="117">
        <v>0.81517288468100002</v>
      </c>
      <c r="N498" s="127">
        <v>5.6933794713000001</v>
      </c>
      <c r="O498" s="102" t="s">
        <v>71</v>
      </c>
      <c r="P498" s="128">
        <v>0.1513109845</v>
      </c>
      <c r="Q498" s="105"/>
      <c r="R498" s="129"/>
    </row>
    <row r="499" spans="2:18" x14ac:dyDescent="0.25">
      <c r="B499" s="101" t="s">
        <v>68</v>
      </c>
      <c r="C499" s="102" t="s">
        <v>75</v>
      </c>
      <c r="D499" s="103" t="s">
        <v>69</v>
      </c>
      <c r="E499" s="102" t="s">
        <v>70</v>
      </c>
      <c r="F499" s="104">
        <v>43461.706041666665</v>
      </c>
      <c r="G499" s="104">
        <v>44958</v>
      </c>
      <c r="H499" s="103" t="s">
        <v>162</v>
      </c>
      <c r="I499" s="125">
        <v>59425.68</v>
      </c>
      <c r="J499" s="126">
        <v>50708.77</v>
      </c>
      <c r="K499" s="125">
        <v>50732.310990404098</v>
      </c>
      <c r="L499" s="126">
        <v>59425.68</v>
      </c>
      <c r="M499" s="117">
        <v>0.85371023083599995</v>
      </c>
      <c r="N499" s="127">
        <v>4.2951540540000002</v>
      </c>
      <c r="O499" s="102" t="s">
        <v>71</v>
      </c>
      <c r="P499" s="128">
        <v>0.13133765289999999</v>
      </c>
      <c r="Q499" s="105"/>
      <c r="R499" s="129"/>
    </row>
    <row r="500" spans="2:18" x14ac:dyDescent="0.25">
      <c r="B500" s="101" t="s">
        <v>68</v>
      </c>
      <c r="C500" s="102" t="s">
        <v>75</v>
      </c>
      <c r="D500" s="103" t="s">
        <v>69</v>
      </c>
      <c r="E500" s="102" t="s">
        <v>70</v>
      </c>
      <c r="F500" s="104">
        <v>43557.641944444447</v>
      </c>
      <c r="G500" s="104">
        <v>44958</v>
      </c>
      <c r="H500" s="103" t="s">
        <v>162</v>
      </c>
      <c r="I500" s="125">
        <v>58354.45</v>
      </c>
      <c r="J500" s="126">
        <v>50197.33</v>
      </c>
      <c r="K500" s="125">
        <v>50732.307121938902</v>
      </c>
      <c r="L500" s="126">
        <v>58354.45</v>
      </c>
      <c r="M500" s="117">
        <v>0.86938197724300004</v>
      </c>
      <c r="N500" s="127">
        <v>4.2951580479000002</v>
      </c>
      <c r="O500" s="102" t="s">
        <v>71</v>
      </c>
      <c r="P500" s="128">
        <v>0.13133764279999999</v>
      </c>
      <c r="Q500" s="105"/>
      <c r="R500" s="129"/>
    </row>
    <row r="501" spans="2:18" x14ac:dyDescent="0.25">
      <c r="B501" s="106" t="s">
        <v>76</v>
      </c>
      <c r="C501" s="107"/>
      <c r="D501" s="107"/>
      <c r="E501" s="107"/>
      <c r="F501" s="107"/>
      <c r="G501" s="107"/>
      <c r="H501" s="103"/>
      <c r="I501" s="130">
        <v>705098.58</v>
      </c>
      <c r="J501" s="131">
        <v>584830.24</v>
      </c>
      <c r="K501" s="130">
        <v>587986.78316626279</v>
      </c>
      <c r="L501" s="131">
        <v>705098.58</v>
      </c>
      <c r="M501" s="105"/>
      <c r="N501" s="132"/>
      <c r="O501" s="105"/>
      <c r="P501" s="133">
        <v>1.5222015814999998</v>
      </c>
      <c r="Q501" s="107"/>
      <c r="R501" s="134"/>
    </row>
    <row r="502" spans="2:18" x14ac:dyDescent="0.25">
      <c r="B502" s="101" t="s">
        <v>68</v>
      </c>
      <c r="C502" s="102" t="s">
        <v>100</v>
      </c>
      <c r="D502" s="103" t="s">
        <v>69</v>
      </c>
      <c r="E502" s="102" t="s">
        <v>70</v>
      </c>
      <c r="F502" s="104">
        <v>44077.486516203702</v>
      </c>
      <c r="G502" s="104">
        <v>45173</v>
      </c>
      <c r="H502" s="103" t="s">
        <v>162</v>
      </c>
      <c r="I502" s="125">
        <v>113487.72</v>
      </c>
      <c r="J502" s="126">
        <v>100111.99</v>
      </c>
      <c r="K502" s="125">
        <v>101558.8561017622</v>
      </c>
      <c r="L502" s="126">
        <v>113487.72</v>
      </c>
      <c r="M502" s="117">
        <v>0.894888505133</v>
      </c>
      <c r="N502" s="127">
        <v>4.4994316304000002</v>
      </c>
      <c r="O502" s="102" t="s">
        <v>71</v>
      </c>
      <c r="P502" s="128">
        <v>0.26291926240000002</v>
      </c>
      <c r="Q502" s="105"/>
      <c r="R502" s="129"/>
    </row>
    <row r="503" spans="2:18" x14ac:dyDescent="0.25">
      <c r="B503" s="101" t="s">
        <v>68</v>
      </c>
      <c r="C503" s="102" t="s">
        <v>100</v>
      </c>
      <c r="D503" s="103" t="s">
        <v>69</v>
      </c>
      <c r="E503" s="102" t="s">
        <v>70</v>
      </c>
      <c r="F503" s="104">
        <v>44074.693136574075</v>
      </c>
      <c r="G503" s="104">
        <v>45173</v>
      </c>
      <c r="H503" s="103" t="s">
        <v>162</v>
      </c>
      <c r="I503" s="125">
        <v>113512.13</v>
      </c>
      <c r="J503" s="126">
        <v>100100.01</v>
      </c>
      <c r="K503" s="125">
        <v>101583.4981404713</v>
      </c>
      <c r="L503" s="126">
        <v>113512.13</v>
      </c>
      <c r="M503" s="117">
        <v>0.89491315280999995</v>
      </c>
      <c r="N503" s="127">
        <v>4.4996631955000002</v>
      </c>
      <c r="O503" s="102" t="s">
        <v>71</v>
      </c>
      <c r="P503" s="128">
        <v>0.26298305659999999</v>
      </c>
      <c r="Q503" s="105"/>
      <c r="R503" s="129"/>
    </row>
    <row r="504" spans="2:18" x14ac:dyDescent="0.25">
      <c r="B504" s="101" t="s">
        <v>68</v>
      </c>
      <c r="C504" s="102" t="s">
        <v>100</v>
      </c>
      <c r="D504" s="103" t="s">
        <v>69</v>
      </c>
      <c r="E504" s="102" t="s">
        <v>70</v>
      </c>
      <c r="F504" s="104">
        <v>44060.659062500003</v>
      </c>
      <c r="G504" s="104">
        <v>45159</v>
      </c>
      <c r="H504" s="103" t="s">
        <v>162</v>
      </c>
      <c r="I504" s="125">
        <v>113512.13</v>
      </c>
      <c r="J504" s="126">
        <v>100100.01</v>
      </c>
      <c r="K504" s="125">
        <v>101755.1323653422</v>
      </c>
      <c r="L504" s="126">
        <v>113512.13</v>
      </c>
      <c r="M504" s="117">
        <v>0.89642518702899998</v>
      </c>
      <c r="N504" s="127">
        <v>4.4996543496000001</v>
      </c>
      <c r="O504" s="102" t="s">
        <v>71</v>
      </c>
      <c r="P504" s="128">
        <v>0.26342738960000001</v>
      </c>
      <c r="Q504" s="105"/>
      <c r="R504" s="129"/>
    </row>
    <row r="505" spans="2:18" x14ac:dyDescent="0.25">
      <c r="B505" s="101" t="s">
        <v>68</v>
      </c>
      <c r="C505" s="102" t="s">
        <v>100</v>
      </c>
      <c r="D505" s="103" t="s">
        <v>69</v>
      </c>
      <c r="E505" s="102" t="s">
        <v>70</v>
      </c>
      <c r="F505" s="104">
        <v>44060.657083333332</v>
      </c>
      <c r="G505" s="104">
        <v>45159</v>
      </c>
      <c r="H505" s="103" t="s">
        <v>162</v>
      </c>
      <c r="I505" s="125">
        <v>113512.13</v>
      </c>
      <c r="J505" s="126">
        <v>100100.01</v>
      </c>
      <c r="K505" s="125">
        <v>101755.1323653422</v>
      </c>
      <c r="L505" s="126">
        <v>113512.13</v>
      </c>
      <c r="M505" s="117">
        <v>0.89642518702899998</v>
      </c>
      <c r="N505" s="127">
        <v>4.4996543496000001</v>
      </c>
      <c r="O505" s="102" t="s">
        <v>71</v>
      </c>
      <c r="P505" s="128">
        <v>0.26342738960000001</v>
      </c>
      <c r="Q505" s="105"/>
      <c r="R505" s="129"/>
    </row>
    <row r="506" spans="2:18" x14ac:dyDescent="0.25">
      <c r="B506" s="101" t="s">
        <v>68</v>
      </c>
      <c r="C506" s="102" t="s">
        <v>100</v>
      </c>
      <c r="D506" s="103" t="s">
        <v>69</v>
      </c>
      <c r="E506" s="102" t="s">
        <v>70</v>
      </c>
      <c r="F506" s="104">
        <v>44077.491053240738</v>
      </c>
      <c r="G506" s="104">
        <v>45173</v>
      </c>
      <c r="H506" s="103" t="s">
        <v>162</v>
      </c>
      <c r="I506" s="125">
        <v>113487.72</v>
      </c>
      <c r="J506" s="126">
        <v>100111.99</v>
      </c>
      <c r="K506" s="125">
        <v>101558.8561017622</v>
      </c>
      <c r="L506" s="126">
        <v>113487.72</v>
      </c>
      <c r="M506" s="117">
        <v>0.894888505133</v>
      </c>
      <c r="N506" s="127">
        <v>4.4994316304000002</v>
      </c>
      <c r="O506" s="102" t="s">
        <v>71</v>
      </c>
      <c r="P506" s="128">
        <v>0.26291926240000002</v>
      </c>
      <c r="Q506" s="105"/>
      <c r="R506" s="129"/>
    </row>
    <row r="507" spans="2:18" x14ac:dyDescent="0.25">
      <c r="B507" s="101" t="s">
        <v>68</v>
      </c>
      <c r="C507" s="102" t="s">
        <v>100</v>
      </c>
      <c r="D507" s="103" t="s">
        <v>69</v>
      </c>
      <c r="E507" s="102" t="s">
        <v>70</v>
      </c>
      <c r="F507" s="104">
        <v>44074.694699074076</v>
      </c>
      <c r="G507" s="104">
        <v>45173</v>
      </c>
      <c r="H507" s="103" t="s">
        <v>162</v>
      </c>
      <c r="I507" s="125">
        <v>113512.13</v>
      </c>
      <c r="J507" s="126">
        <v>100100.01</v>
      </c>
      <c r="K507" s="125">
        <v>101583.4981404713</v>
      </c>
      <c r="L507" s="126">
        <v>113512.13</v>
      </c>
      <c r="M507" s="117">
        <v>0.89491315280999995</v>
      </c>
      <c r="N507" s="127">
        <v>4.4996631955000002</v>
      </c>
      <c r="O507" s="102" t="s">
        <v>71</v>
      </c>
      <c r="P507" s="128">
        <v>0.26298305659999999</v>
      </c>
      <c r="Q507" s="105"/>
      <c r="R507" s="129"/>
    </row>
    <row r="508" spans="2:18" x14ac:dyDescent="0.25">
      <c r="B508" s="101" t="s">
        <v>68</v>
      </c>
      <c r="C508" s="102" t="s">
        <v>100</v>
      </c>
      <c r="D508" s="103" t="s">
        <v>69</v>
      </c>
      <c r="E508" s="102" t="s">
        <v>70</v>
      </c>
      <c r="F508" s="104">
        <v>44074.690960648149</v>
      </c>
      <c r="G508" s="104">
        <v>45173</v>
      </c>
      <c r="H508" s="103" t="s">
        <v>162</v>
      </c>
      <c r="I508" s="125">
        <v>113512.13</v>
      </c>
      <c r="J508" s="126">
        <v>100100.01</v>
      </c>
      <c r="K508" s="125">
        <v>101583.4981404713</v>
      </c>
      <c r="L508" s="126">
        <v>113512.13</v>
      </c>
      <c r="M508" s="117">
        <v>0.89491315280999995</v>
      </c>
      <c r="N508" s="127">
        <v>4.4996631955000002</v>
      </c>
      <c r="O508" s="102" t="s">
        <v>71</v>
      </c>
      <c r="P508" s="128">
        <v>0.26298305659999999</v>
      </c>
      <c r="Q508" s="105"/>
      <c r="R508" s="129"/>
    </row>
    <row r="509" spans="2:18" x14ac:dyDescent="0.25">
      <c r="B509" s="101" t="s">
        <v>68</v>
      </c>
      <c r="C509" s="102" t="s">
        <v>100</v>
      </c>
      <c r="D509" s="103" t="s">
        <v>69</v>
      </c>
      <c r="E509" s="102" t="s">
        <v>70</v>
      </c>
      <c r="F509" s="104">
        <v>44060.658206018517</v>
      </c>
      <c r="G509" s="104">
        <v>45159</v>
      </c>
      <c r="H509" s="103" t="s">
        <v>162</v>
      </c>
      <c r="I509" s="125">
        <v>113512.13</v>
      </c>
      <c r="J509" s="126">
        <v>100100.01</v>
      </c>
      <c r="K509" s="125">
        <v>101755.1323653422</v>
      </c>
      <c r="L509" s="126">
        <v>113512.13</v>
      </c>
      <c r="M509" s="117">
        <v>0.89642518702899998</v>
      </c>
      <c r="N509" s="127">
        <v>4.4996543496000001</v>
      </c>
      <c r="O509" s="102" t="s">
        <v>71</v>
      </c>
      <c r="P509" s="128">
        <v>0.26342738960000001</v>
      </c>
      <c r="Q509" s="105"/>
      <c r="R509" s="129"/>
    </row>
    <row r="510" spans="2:18" x14ac:dyDescent="0.25">
      <c r="B510" s="101" t="s">
        <v>68</v>
      </c>
      <c r="C510" s="102" t="s">
        <v>100</v>
      </c>
      <c r="D510" s="103" t="s">
        <v>69</v>
      </c>
      <c r="E510" s="102" t="s">
        <v>70</v>
      </c>
      <c r="F510" s="104">
        <v>44123.624837962961</v>
      </c>
      <c r="G510" s="104">
        <v>45217</v>
      </c>
      <c r="H510" s="103" t="s">
        <v>162</v>
      </c>
      <c r="I510" s="125">
        <v>568005.61</v>
      </c>
      <c r="J510" s="126">
        <v>501181.27</v>
      </c>
      <c r="K510" s="125">
        <v>505612.42945554858</v>
      </c>
      <c r="L510" s="126">
        <v>568005.61</v>
      </c>
      <c r="M510" s="117">
        <v>0.890153936077</v>
      </c>
      <c r="N510" s="127">
        <v>4.4995814030999997</v>
      </c>
      <c r="O510" s="102" t="s">
        <v>71</v>
      </c>
      <c r="P510" s="128">
        <v>1.3089478567999999</v>
      </c>
      <c r="Q510" s="105"/>
      <c r="R510" s="129"/>
    </row>
    <row r="511" spans="2:18" x14ac:dyDescent="0.25">
      <c r="B511" s="101" t="s">
        <v>68</v>
      </c>
      <c r="C511" s="102" t="s">
        <v>100</v>
      </c>
      <c r="D511" s="103" t="s">
        <v>69</v>
      </c>
      <c r="E511" s="102" t="s">
        <v>70</v>
      </c>
      <c r="F511" s="104">
        <v>44077.48709490741</v>
      </c>
      <c r="G511" s="104">
        <v>45173</v>
      </c>
      <c r="H511" s="103" t="s">
        <v>162</v>
      </c>
      <c r="I511" s="125">
        <v>113487.72</v>
      </c>
      <c r="J511" s="126">
        <v>100111.99</v>
      </c>
      <c r="K511" s="125">
        <v>101558.8561017622</v>
      </c>
      <c r="L511" s="126">
        <v>113487.72</v>
      </c>
      <c r="M511" s="117">
        <v>0.894888505133</v>
      </c>
      <c r="N511" s="127">
        <v>4.4994316304000002</v>
      </c>
      <c r="O511" s="102" t="s">
        <v>71</v>
      </c>
      <c r="P511" s="128">
        <v>0.26291926240000002</v>
      </c>
      <c r="Q511" s="105"/>
      <c r="R511" s="129"/>
    </row>
    <row r="512" spans="2:18" x14ac:dyDescent="0.25">
      <c r="B512" s="101" t="s">
        <v>68</v>
      </c>
      <c r="C512" s="102" t="s">
        <v>100</v>
      </c>
      <c r="D512" s="103" t="s">
        <v>69</v>
      </c>
      <c r="E512" s="102" t="s">
        <v>70</v>
      </c>
      <c r="F512" s="104">
        <v>44074.693483796298</v>
      </c>
      <c r="G512" s="104">
        <v>45173</v>
      </c>
      <c r="H512" s="103" t="s">
        <v>162</v>
      </c>
      <c r="I512" s="125">
        <v>113512.13</v>
      </c>
      <c r="J512" s="126">
        <v>100100.01</v>
      </c>
      <c r="K512" s="125">
        <v>101583.4981404713</v>
      </c>
      <c r="L512" s="126">
        <v>113512.13</v>
      </c>
      <c r="M512" s="117">
        <v>0.89491315280999995</v>
      </c>
      <c r="N512" s="127">
        <v>4.4996631955000002</v>
      </c>
      <c r="O512" s="102" t="s">
        <v>71</v>
      </c>
      <c r="P512" s="128">
        <v>0.26298305659999999</v>
      </c>
      <c r="Q512" s="105"/>
      <c r="R512" s="129"/>
    </row>
    <row r="513" spans="2:18" x14ac:dyDescent="0.25">
      <c r="B513" s="101" t="s">
        <v>68</v>
      </c>
      <c r="C513" s="102" t="s">
        <v>100</v>
      </c>
      <c r="D513" s="103" t="s">
        <v>69</v>
      </c>
      <c r="E513" s="102" t="s">
        <v>70</v>
      </c>
      <c r="F513" s="104">
        <v>44060.659328703703</v>
      </c>
      <c r="G513" s="104">
        <v>45159</v>
      </c>
      <c r="H513" s="103" t="s">
        <v>162</v>
      </c>
      <c r="I513" s="125">
        <v>113512.13</v>
      </c>
      <c r="J513" s="126">
        <v>100100.01</v>
      </c>
      <c r="K513" s="125">
        <v>101755.1323653422</v>
      </c>
      <c r="L513" s="126">
        <v>113512.13</v>
      </c>
      <c r="M513" s="117">
        <v>0.89642518702899998</v>
      </c>
      <c r="N513" s="127">
        <v>4.4996543496000001</v>
      </c>
      <c r="O513" s="102" t="s">
        <v>71</v>
      </c>
      <c r="P513" s="128">
        <v>0.26342738960000001</v>
      </c>
      <c r="Q513" s="105"/>
      <c r="R513" s="129"/>
    </row>
    <row r="514" spans="2:18" x14ac:dyDescent="0.25">
      <c r="B514" s="101" t="s">
        <v>68</v>
      </c>
      <c r="C514" s="102" t="s">
        <v>100</v>
      </c>
      <c r="D514" s="103" t="s">
        <v>69</v>
      </c>
      <c r="E514" s="102" t="s">
        <v>70</v>
      </c>
      <c r="F514" s="104">
        <v>44060.657395833332</v>
      </c>
      <c r="G514" s="104">
        <v>45159</v>
      </c>
      <c r="H514" s="103" t="s">
        <v>162</v>
      </c>
      <c r="I514" s="125">
        <v>113512.13</v>
      </c>
      <c r="J514" s="126">
        <v>100100.01</v>
      </c>
      <c r="K514" s="125">
        <v>101755.1323653422</v>
      </c>
      <c r="L514" s="126">
        <v>113512.13</v>
      </c>
      <c r="M514" s="117">
        <v>0.89642518702899998</v>
      </c>
      <c r="N514" s="127">
        <v>4.4996543496000001</v>
      </c>
      <c r="O514" s="102" t="s">
        <v>71</v>
      </c>
      <c r="P514" s="128">
        <v>0.26342738960000001</v>
      </c>
      <c r="Q514" s="105"/>
      <c r="R514" s="129"/>
    </row>
    <row r="515" spans="2:18" x14ac:dyDescent="0.25">
      <c r="B515" s="101" t="s">
        <v>68</v>
      </c>
      <c r="C515" s="102" t="s">
        <v>100</v>
      </c>
      <c r="D515" s="103" t="s">
        <v>69</v>
      </c>
      <c r="E515" s="102" t="s">
        <v>70</v>
      </c>
      <c r="F515" s="104">
        <v>44077.491527777776</v>
      </c>
      <c r="G515" s="104">
        <v>45173</v>
      </c>
      <c r="H515" s="103" t="s">
        <v>162</v>
      </c>
      <c r="I515" s="125">
        <v>113487.72</v>
      </c>
      <c r="J515" s="126">
        <v>100111.99</v>
      </c>
      <c r="K515" s="125">
        <v>101558.8561017622</v>
      </c>
      <c r="L515" s="126">
        <v>113487.72</v>
      </c>
      <c r="M515" s="117">
        <v>0.894888505133</v>
      </c>
      <c r="N515" s="127">
        <v>4.4994316304000002</v>
      </c>
      <c r="O515" s="102" t="s">
        <v>71</v>
      </c>
      <c r="P515" s="128">
        <v>0.26291926240000002</v>
      </c>
      <c r="Q515" s="105"/>
      <c r="R515" s="129"/>
    </row>
    <row r="516" spans="2:18" x14ac:dyDescent="0.25">
      <c r="B516" s="101" t="s">
        <v>68</v>
      </c>
      <c r="C516" s="102" t="s">
        <v>100</v>
      </c>
      <c r="D516" s="103" t="s">
        <v>69</v>
      </c>
      <c r="E516" s="102" t="s">
        <v>70</v>
      </c>
      <c r="F516" s="104">
        <v>44074.695405092592</v>
      </c>
      <c r="G516" s="104">
        <v>45173</v>
      </c>
      <c r="H516" s="103" t="s">
        <v>162</v>
      </c>
      <c r="I516" s="125">
        <v>113512.13</v>
      </c>
      <c r="J516" s="126">
        <v>100100.01</v>
      </c>
      <c r="K516" s="125">
        <v>101583.4981404713</v>
      </c>
      <c r="L516" s="126">
        <v>113512.13</v>
      </c>
      <c r="M516" s="117">
        <v>0.89491315280999995</v>
      </c>
      <c r="N516" s="127">
        <v>4.4996631955000002</v>
      </c>
      <c r="O516" s="102" t="s">
        <v>71</v>
      </c>
      <c r="P516" s="128">
        <v>0.26298305659999999</v>
      </c>
      <c r="Q516" s="105"/>
      <c r="R516" s="129"/>
    </row>
    <row r="517" spans="2:18" x14ac:dyDescent="0.25">
      <c r="B517" s="101" t="s">
        <v>68</v>
      </c>
      <c r="C517" s="102" t="s">
        <v>100</v>
      </c>
      <c r="D517" s="103" t="s">
        <v>69</v>
      </c>
      <c r="E517" s="102" t="s">
        <v>70</v>
      </c>
      <c r="F517" s="104">
        <v>44074.691354166665</v>
      </c>
      <c r="G517" s="104">
        <v>45173</v>
      </c>
      <c r="H517" s="103" t="s">
        <v>162</v>
      </c>
      <c r="I517" s="125">
        <v>113512.13</v>
      </c>
      <c r="J517" s="126">
        <v>100100.01</v>
      </c>
      <c r="K517" s="125">
        <v>101583.4981404713</v>
      </c>
      <c r="L517" s="126">
        <v>113512.13</v>
      </c>
      <c r="M517" s="117">
        <v>0.89491315280999995</v>
      </c>
      <c r="N517" s="127">
        <v>4.4996631955000002</v>
      </c>
      <c r="O517" s="102" t="s">
        <v>71</v>
      </c>
      <c r="P517" s="128">
        <v>0.26298305659999999</v>
      </c>
      <c r="Q517" s="105"/>
      <c r="R517" s="129"/>
    </row>
    <row r="518" spans="2:18" x14ac:dyDescent="0.25">
      <c r="B518" s="101" t="s">
        <v>68</v>
      </c>
      <c r="C518" s="102" t="s">
        <v>100</v>
      </c>
      <c r="D518" s="103" t="s">
        <v>69</v>
      </c>
      <c r="E518" s="102" t="s">
        <v>70</v>
      </c>
      <c r="F518" s="104">
        <v>44060.658506944441</v>
      </c>
      <c r="G518" s="104">
        <v>45159</v>
      </c>
      <c r="H518" s="103" t="s">
        <v>162</v>
      </c>
      <c r="I518" s="125">
        <v>113512.13</v>
      </c>
      <c r="J518" s="126">
        <v>100100.01</v>
      </c>
      <c r="K518" s="125">
        <v>101755.1323653422</v>
      </c>
      <c r="L518" s="126">
        <v>113512.13</v>
      </c>
      <c r="M518" s="117">
        <v>0.89642518702899998</v>
      </c>
      <c r="N518" s="127">
        <v>4.4996543496000001</v>
      </c>
      <c r="O518" s="102" t="s">
        <v>71</v>
      </c>
      <c r="P518" s="128">
        <v>0.26342738960000001</v>
      </c>
      <c r="Q518" s="105"/>
      <c r="R518" s="129"/>
    </row>
    <row r="519" spans="2:18" x14ac:dyDescent="0.25">
      <c r="B519" s="101" t="s">
        <v>68</v>
      </c>
      <c r="C519" s="102" t="s">
        <v>100</v>
      </c>
      <c r="D519" s="103" t="s">
        <v>69</v>
      </c>
      <c r="E519" s="102" t="s">
        <v>70</v>
      </c>
      <c r="F519" s="104">
        <v>44134.510347222225</v>
      </c>
      <c r="G519" s="104">
        <v>45230</v>
      </c>
      <c r="H519" s="103" t="s">
        <v>162</v>
      </c>
      <c r="I519" s="125">
        <v>568005.62</v>
      </c>
      <c r="J519" s="126">
        <v>501060.42</v>
      </c>
      <c r="K519" s="125">
        <v>504820.39677071932</v>
      </c>
      <c r="L519" s="126">
        <v>568005.62</v>
      </c>
      <c r="M519" s="117">
        <v>0.88875951046199997</v>
      </c>
      <c r="N519" s="127">
        <v>4.4994983240000002</v>
      </c>
      <c r="O519" s="102" t="s">
        <v>71</v>
      </c>
      <c r="P519" s="128">
        <v>1.3068974138</v>
      </c>
      <c r="Q519" s="105"/>
      <c r="R519" s="129"/>
    </row>
    <row r="520" spans="2:18" x14ac:dyDescent="0.25">
      <c r="B520" s="101" t="s">
        <v>68</v>
      </c>
      <c r="C520" s="102" t="s">
        <v>100</v>
      </c>
      <c r="D520" s="103" t="s">
        <v>69</v>
      </c>
      <c r="E520" s="102" t="s">
        <v>70</v>
      </c>
      <c r="F520" s="104">
        <v>44077.487546296295</v>
      </c>
      <c r="G520" s="104">
        <v>45173</v>
      </c>
      <c r="H520" s="103" t="s">
        <v>162</v>
      </c>
      <c r="I520" s="125">
        <v>113487.72</v>
      </c>
      <c r="J520" s="126">
        <v>100111.99</v>
      </c>
      <c r="K520" s="125">
        <v>101558.8561017622</v>
      </c>
      <c r="L520" s="126">
        <v>113487.72</v>
      </c>
      <c r="M520" s="117">
        <v>0.894888505133</v>
      </c>
      <c r="N520" s="127">
        <v>4.4994316304000002</v>
      </c>
      <c r="O520" s="102" t="s">
        <v>71</v>
      </c>
      <c r="P520" s="128">
        <v>0.26291926240000002</v>
      </c>
      <c r="Q520" s="105"/>
      <c r="R520" s="129"/>
    </row>
    <row r="521" spans="2:18" x14ac:dyDescent="0.25">
      <c r="B521" s="101" t="s">
        <v>68</v>
      </c>
      <c r="C521" s="102" t="s">
        <v>100</v>
      </c>
      <c r="D521" s="103" t="s">
        <v>69</v>
      </c>
      <c r="E521" s="102" t="s">
        <v>70</v>
      </c>
      <c r="F521" s="104">
        <v>44077.490162037036</v>
      </c>
      <c r="G521" s="104">
        <v>45173</v>
      </c>
      <c r="H521" s="103" t="s">
        <v>162</v>
      </c>
      <c r="I521" s="125">
        <v>113487.72</v>
      </c>
      <c r="J521" s="126">
        <v>100111.99</v>
      </c>
      <c r="K521" s="125">
        <v>101558.8561017622</v>
      </c>
      <c r="L521" s="126">
        <v>113487.72</v>
      </c>
      <c r="M521" s="117">
        <v>0.894888505133</v>
      </c>
      <c r="N521" s="127">
        <v>4.4994316304000002</v>
      </c>
      <c r="O521" s="102" t="s">
        <v>71</v>
      </c>
      <c r="P521" s="128">
        <v>0.26291926240000002</v>
      </c>
      <c r="Q521" s="105"/>
      <c r="R521" s="129"/>
    </row>
    <row r="522" spans="2:18" x14ac:dyDescent="0.25">
      <c r="B522" s="101" t="s">
        <v>68</v>
      </c>
      <c r="C522" s="102" t="s">
        <v>100</v>
      </c>
      <c r="D522" s="103" t="s">
        <v>69</v>
      </c>
      <c r="E522" s="102" t="s">
        <v>70</v>
      </c>
      <c r="F522" s="104">
        <v>44074.693865740737</v>
      </c>
      <c r="G522" s="104">
        <v>45173</v>
      </c>
      <c r="H522" s="103" t="s">
        <v>162</v>
      </c>
      <c r="I522" s="125">
        <v>113512.13</v>
      </c>
      <c r="J522" s="126">
        <v>100100.01</v>
      </c>
      <c r="K522" s="125">
        <v>101583.4981404713</v>
      </c>
      <c r="L522" s="126">
        <v>113512.13</v>
      </c>
      <c r="M522" s="117">
        <v>0.89491315280999995</v>
      </c>
      <c r="N522" s="127">
        <v>4.4996631955000002</v>
      </c>
      <c r="O522" s="102" t="s">
        <v>71</v>
      </c>
      <c r="P522" s="128">
        <v>0.26298305659999999</v>
      </c>
      <c r="Q522" s="105"/>
      <c r="R522" s="129"/>
    </row>
    <row r="523" spans="2:18" x14ac:dyDescent="0.25">
      <c r="B523" s="101" t="s">
        <v>68</v>
      </c>
      <c r="C523" s="102" t="s">
        <v>100</v>
      </c>
      <c r="D523" s="103" t="s">
        <v>69</v>
      </c>
      <c r="E523" s="102" t="s">
        <v>70</v>
      </c>
      <c r="F523" s="104">
        <v>44060.659629629627</v>
      </c>
      <c r="G523" s="104">
        <v>45159</v>
      </c>
      <c r="H523" s="103" t="s">
        <v>162</v>
      </c>
      <c r="I523" s="125">
        <v>113512.13</v>
      </c>
      <c r="J523" s="126">
        <v>100100.01</v>
      </c>
      <c r="K523" s="125">
        <v>101755.1323653422</v>
      </c>
      <c r="L523" s="126">
        <v>113512.13</v>
      </c>
      <c r="M523" s="117">
        <v>0.89642518702899998</v>
      </c>
      <c r="N523" s="127">
        <v>4.4996543496000001</v>
      </c>
      <c r="O523" s="102" t="s">
        <v>71</v>
      </c>
      <c r="P523" s="128">
        <v>0.26342738960000001</v>
      </c>
      <c r="Q523" s="105"/>
      <c r="R523" s="129"/>
    </row>
    <row r="524" spans="2:18" x14ac:dyDescent="0.25">
      <c r="B524" s="101" t="s">
        <v>68</v>
      </c>
      <c r="C524" s="102" t="s">
        <v>100</v>
      </c>
      <c r="D524" s="103" t="s">
        <v>69</v>
      </c>
      <c r="E524" s="102" t="s">
        <v>70</v>
      </c>
      <c r="F524" s="104">
        <v>44060.65766203704</v>
      </c>
      <c r="G524" s="104">
        <v>45159</v>
      </c>
      <c r="H524" s="103" t="s">
        <v>162</v>
      </c>
      <c r="I524" s="125">
        <v>113512.13</v>
      </c>
      <c r="J524" s="126">
        <v>100100.01</v>
      </c>
      <c r="K524" s="125">
        <v>101755.1323653422</v>
      </c>
      <c r="L524" s="126">
        <v>113512.13</v>
      </c>
      <c r="M524" s="117">
        <v>0.89642518702899998</v>
      </c>
      <c r="N524" s="127">
        <v>4.4996543496000001</v>
      </c>
      <c r="O524" s="102" t="s">
        <v>71</v>
      </c>
      <c r="P524" s="128">
        <v>0.26342738960000001</v>
      </c>
      <c r="Q524" s="105"/>
      <c r="R524" s="129"/>
    </row>
    <row r="525" spans="2:18" x14ac:dyDescent="0.25">
      <c r="B525" s="101" t="s">
        <v>68</v>
      </c>
      <c r="C525" s="102" t="s">
        <v>100</v>
      </c>
      <c r="D525" s="103" t="s">
        <v>69</v>
      </c>
      <c r="E525" s="102" t="s">
        <v>70</v>
      </c>
      <c r="F525" s="104">
        <v>44077.491886574076</v>
      </c>
      <c r="G525" s="104">
        <v>45173</v>
      </c>
      <c r="H525" s="103" t="s">
        <v>162</v>
      </c>
      <c r="I525" s="125">
        <v>113487.72</v>
      </c>
      <c r="J525" s="126">
        <v>100111.99</v>
      </c>
      <c r="K525" s="125">
        <v>101558.8561017622</v>
      </c>
      <c r="L525" s="126">
        <v>113487.72</v>
      </c>
      <c r="M525" s="117">
        <v>0.894888505133</v>
      </c>
      <c r="N525" s="127">
        <v>4.4994316304000002</v>
      </c>
      <c r="O525" s="102" t="s">
        <v>71</v>
      </c>
      <c r="P525" s="128">
        <v>0.26291926240000002</v>
      </c>
      <c r="Q525" s="105"/>
      <c r="R525" s="129"/>
    </row>
    <row r="526" spans="2:18" x14ac:dyDescent="0.25">
      <c r="B526" s="101" t="s">
        <v>68</v>
      </c>
      <c r="C526" s="102" t="s">
        <v>100</v>
      </c>
      <c r="D526" s="103" t="s">
        <v>69</v>
      </c>
      <c r="E526" s="102" t="s">
        <v>70</v>
      </c>
      <c r="F526" s="104">
        <v>44077.485254629632</v>
      </c>
      <c r="G526" s="104">
        <v>45173</v>
      </c>
      <c r="H526" s="103" t="s">
        <v>162</v>
      </c>
      <c r="I526" s="125">
        <v>113487.72</v>
      </c>
      <c r="J526" s="126">
        <v>100111.99</v>
      </c>
      <c r="K526" s="125">
        <v>101558.8561017622</v>
      </c>
      <c r="L526" s="126">
        <v>113487.72</v>
      </c>
      <c r="M526" s="117">
        <v>0.894888505133</v>
      </c>
      <c r="N526" s="127">
        <v>4.4994316304000002</v>
      </c>
      <c r="O526" s="102" t="s">
        <v>71</v>
      </c>
      <c r="P526" s="128">
        <v>0.26291926240000002</v>
      </c>
      <c r="Q526" s="105"/>
      <c r="R526" s="129"/>
    </row>
    <row r="527" spans="2:18" x14ac:dyDescent="0.25">
      <c r="B527" s="101" t="s">
        <v>68</v>
      </c>
      <c r="C527" s="102" t="s">
        <v>100</v>
      </c>
      <c r="D527" s="103" t="s">
        <v>69</v>
      </c>
      <c r="E527" s="102" t="s">
        <v>70</v>
      </c>
      <c r="F527" s="104">
        <v>44074.691747685189</v>
      </c>
      <c r="G527" s="104">
        <v>45173</v>
      </c>
      <c r="H527" s="103" t="s">
        <v>162</v>
      </c>
      <c r="I527" s="125">
        <v>113512.13</v>
      </c>
      <c r="J527" s="126">
        <v>100100.01</v>
      </c>
      <c r="K527" s="125">
        <v>101583.4981404713</v>
      </c>
      <c r="L527" s="126">
        <v>113512.13</v>
      </c>
      <c r="M527" s="117">
        <v>0.89491315280999995</v>
      </c>
      <c r="N527" s="127">
        <v>4.4996631955000002</v>
      </c>
      <c r="O527" s="102" t="s">
        <v>71</v>
      </c>
      <c r="P527" s="128">
        <v>0.26298305659999999</v>
      </c>
      <c r="Q527" s="105"/>
      <c r="R527" s="129"/>
    </row>
    <row r="528" spans="2:18" x14ac:dyDescent="0.25">
      <c r="B528" s="101" t="s">
        <v>68</v>
      </c>
      <c r="C528" s="102" t="s">
        <v>100</v>
      </c>
      <c r="D528" s="103" t="s">
        <v>69</v>
      </c>
      <c r="E528" s="102" t="s">
        <v>70</v>
      </c>
      <c r="F528" s="104">
        <v>44060.658796296295</v>
      </c>
      <c r="G528" s="104">
        <v>45159</v>
      </c>
      <c r="H528" s="103" t="s">
        <v>162</v>
      </c>
      <c r="I528" s="125">
        <v>113512.13</v>
      </c>
      <c r="J528" s="126">
        <v>100100.01</v>
      </c>
      <c r="K528" s="125">
        <v>101755.1323653422</v>
      </c>
      <c r="L528" s="126">
        <v>113512.13</v>
      </c>
      <c r="M528" s="117">
        <v>0.89642518702899998</v>
      </c>
      <c r="N528" s="127">
        <v>4.4996543496000001</v>
      </c>
      <c r="O528" s="102" t="s">
        <v>71</v>
      </c>
      <c r="P528" s="128">
        <v>0.26342738960000001</v>
      </c>
      <c r="Q528" s="105"/>
      <c r="R528" s="129"/>
    </row>
    <row r="529" spans="2:18" x14ac:dyDescent="0.25">
      <c r="B529" s="101" t="s">
        <v>68</v>
      </c>
      <c r="C529" s="102" t="s">
        <v>100</v>
      </c>
      <c r="D529" s="103" t="s">
        <v>69</v>
      </c>
      <c r="E529" s="102" t="s">
        <v>70</v>
      </c>
      <c r="F529" s="104">
        <v>44134.510717592595</v>
      </c>
      <c r="G529" s="104">
        <v>45230</v>
      </c>
      <c r="H529" s="103" t="s">
        <v>162</v>
      </c>
      <c r="I529" s="125">
        <v>568005.62</v>
      </c>
      <c r="J529" s="126">
        <v>501060.42</v>
      </c>
      <c r="K529" s="125">
        <v>504820.39677071932</v>
      </c>
      <c r="L529" s="126">
        <v>568005.62</v>
      </c>
      <c r="M529" s="117">
        <v>0.88875951046199997</v>
      </c>
      <c r="N529" s="127">
        <v>4.4994983240000002</v>
      </c>
      <c r="O529" s="102" t="s">
        <v>71</v>
      </c>
      <c r="P529" s="128">
        <v>1.3068974138</v>
      </c>
      <c r="Q529" s="105"/>
      <c r="R529" s="129"/>
    </row>
    <row r="530" spans="2:18" x14ac:dyDescent="0.25">
      <c r="B530" s="101" t="s">
        <v>68</v>
      </c>
      <c r="C530" s="102" t="s">
        <v>100</v>
      </c>
      <c r="D530" s="103" t="s">
        <v>69</v>
      </c>
      <c r="E530" s="102" t="s">
        <v>70</v>
      </c>
      <c r="F530" s="104">
        <v>44077.488067129627</v>
      </c>
      <c r="G530" s="104">
        <v>45173</v>
      </c>
      <c r="H530" s="103" t="s">
        <v>162</v>
      </c>
      <c r="I530" s="125">
        <v>113487.72</v>
      </c>
      <c r="J530" s="126">
        <v>100111.99</v>
      </c>
      <c r="K530" s="125">
        <v>101558.8561017622</v>
      </c>
      <c r="L530" s="126">
        <v>113487.72</v>
      </c>
      <c r="M530" s="117">
        <v>0.894888505133</v>
      </c>
      <c r="N530" s="127">
        <v>4.4994316304000002</v>
      </c>
      <c r="O530" s="102" t="s">
        <v>71</v>
      </c>
      <c r="P530" s="128">
        <v>0.26291926240000002</v>
      </c>
      <c r="Q530" s="105"/>
      <c r="R530" s="129"/>
    </row>
    <row r="531" spans="2:18" x14ac:dyDescent="0.25">
      <c r="B531" s="101" t="s">
        <v>68</v>
      </c>
      <c r="C531" s="102" t="s">
        <v>100</v>
      </c>
      <c r="D531" s="103" t="s">
        <v>69</v>
      </c>
      <c r="E531" s="102" t="s">
        <v>70</v>
      </c>
      <c r="F531" s="104">
        <v>44077.490543981483</v>
      </c>
      <c r="G531" s="104">
        <v>45173</v>
      </c>
      <c r="H531" s="103" t="s">
        <v>162</v>
      </c>
      <c r="I531" s="125">
        <v>113487.72</v>
      </c>
      <c r="J531" s="126">
        <v>100111.99</v>
      </c>
      <c r="K531" s="125">
        <v>101558.8561017622</v>
      </c>
      <c r="L531" s="126">
        <v>113487.72</v>
      </c>
      <c r="M531" s="117">
        <v>0.894888505133</v>
      </c>
      <c r="N531" s="127">
        <v>4.4994316304000002</v>
      </c>
      <c r="O531" s="102" t="s">
        <v>71</v>
      </c>
      <c r="P531" s="128">
        <v>0.26291926240000002</v>
      </c>
      <c r="Q531" s="105"/>
      <c r="R531" s="129"/>
    </row>
    <row r="532" spans="2:18" x14ac:dyDescent="0.25">
      <c r="B532" s="101" t="s">
        <v>68</v>
      </c>
      <c r="C532" s="102" t="s">
        <v>100</v>
      </c>
      <c r="D532" s="103" t="s">
        <v>69</v>
      </c>
      <c r="E532" s="102" t="s">
        <v>70</v>
      </c>
      <c r="F532" s="104">
        <v>44074.694224537037</v>
      </c>
      <c r="G532" s="104">
        <v>45173</v>
      </c>
      <c r="H532" s="103" t="s">
        <v>162</v>
      </c>
      <c r="I532" s="125">
        <v>113512.13</v>
      </c>
      <c r="J532" s="126">
        <v>100100.01</v>
      </c>
      <c r="K532" s="125">
        <v>101583.4981404713</v>
      </c>
      <c r="L532" s="126">
        <v>113512.13</v>
      </c>
      <c r="M532" s="117">
        <v>0.89491315280999995</v>
      </c>
      <c r="N532" s="127">
        <v>4.4996631955000002</v>
      </c>
      <c r="O532" s="102" t="s">
        <v>71</v>
      </c>
      <c r="P532" s="128">
        <v>0.26298305659999999</v>
      </c>
      <c r="Q532" s="105"/>
      <c r="R532" s="129"/>
    </row>
    <row r="533" spans="2:18" x14ac:dyDescent="0.25">
      <c r="B533" s="101" t="s">
        <v>68</v>
      </c>
      <c r="C533" s="102" t="s">
        <v>100</v>
      </c>
      <c r="D533" s="103" t="s">
        <v>69</v>
      </c>
      <c r="E533" s="102" t="s">
        <v>70</v>
      </c>
      <c r="F533" s="104">
        <v>44074.690497685187</v>
      </c>
      <c r="G533" s="104">
        <v>45173</v>
      </c>
      <c r="H533" s="103" t="s">
        <v>162</v>
      </c>
      <c r="I533" s="125">
        <v>113512.13</v>
      </c>
      <c r="J533" s="126">
        <v>100100.01</v>
      </c>
      <c r="K533" s="125">
        <v>101583.4981404713</v>
      </c>
      <c r="L533" s="126">
        <v>113512.13</v>
      </c>
      <c r="M533" s="117">
        <v>0.89491315280999995</v>
      </c>
      <c r="N533" s="127">
        <v>4.4996631955000002</v>
      </c>
      <c r="O533" s="102" t="s">
        <v>71</v>
      </c>
      <c r="P533" s="128">
        <v>0.26298305659999999</v>
      </c>
      <c r="Q533" s="105"/>
      <c r="R533" s="129"/>
    </row>
    <row r="534" spans="2:18" x14ac:dyDescent="0.25">
      <c r="B534" s="101" t="s">
        <v>68</v>
      </c>
      <c r="C534" s="102" t="s">
        <v>100</v>
      </c>
      <c r="D534" s="103" t="s">
        <v>69</v>
      </c>
      <c r="E534" s="102" t="s">
        <v>70</v>
      </c>
      <c r="F534" s="104">
        <v>44060.65792824074</v>
      </c>
      <c r="G534" s="104">
        <v>45159</v>
      </c>
      <c r="H534" s="103" t="s">
        <v>162</v>
      </c>
      <c r="I534" s="125">
        <v>113512.13</v>
      </c>
      <c r="J534" s="126">
        <v>100100.01</v>
      </c>
      <c r="K534" s="125">
        <v>101755.1323653422</v>
      </c>
      <c r="L534" s="126">
        <v>113512.13</v>
      </c>
      <c r="M534" s="117">
        <v>0.89642518702899998</v>
      </c>
      <c r="N534" s="127">
        <v>4.4996543496000001</v>
      </c>
      <c r="O534" s="102" t="s">
        <v>71</v>
      </c>
      <c r="P534" s="128">
        <v>0.26342738960000001</v>
      </c>
      <c r="Q534" s="105"/>
      <c r="R534" s="129"/>
    </row>
    <row r="535" spans="2:18" x14ac:dyDescent="0.25">
      <c r="B535" s="101" t="s">
        <v>68</v>
      </c>
      <c r="C535" s="102" t="s">
        <v>100</v>
      </c>
      <c r="D535" s="103" t="s">
        <v>69</v>
      </c>
      <c r="E535" s="102" t="s">
        <v>70</v>
      </c>
      <c r="F535" s="104">
        <v>44090.68068287037</v>
      </c>
      <c r="G535" s="104">
        <v>45187</v>
      </c>
      <c r="H535" s="103" t="s">
        <v>162</v>
      </c>
      <c r="I535" s="125">
        <v>568005.63</v>
      </c>
      <c r="J535" s="126">
        <v>500999.99</v>
      </c>
      <c r="K535" s="125">
        <v>507444.56060158071</v>
      </c>
      <c r="L535" s="126">
        <v>568005.63</v>
      </c>
      <c r="M535" s="117">
        <v>0.89337945576599997</v>
      </c>
      <c r="N535" s="127">
        <v>4.4994162620999996</v>
      </c>
      <c r="O535" s="102" t="s">
        <v>71</v>
      </c>
      <c r="P535" s="128">
        <v>1.3136909446</v>
      </c>
      <c r="Q535" s="105"/>
      <c r="R535" s="129"/>
    </row>
    <row r="536" spans="2:18" x14ac:dyDescent="0.25">
      <c r="B536" s="106" t="s">
        <v>92</v>
      </c>
      <c r="C536" s="107"/>
      <c r="D536" s="107"/>
      <c r="E536" s="107"/>
      <c r="F536" s="107"/>
      <c r="G536" s="107"/>
      <c r="H536" s="103"/>
      <c r="I536" s="130">
        <v>5677142.2799999993</v>
      </c>
      <c r="J536" s="131">
        <v>5007422.1999999993</v>
      </c>
      <c r="K536" s="130">
        <v>5071672.6496743253</v>
      </c>
      <c r="L536" s="131">
        <v>5677142.2799999993</v>
      </c>
      <c r="M536" s="105"/>
      <c r="N536" s="132"/>
      <c r="O536" s="105"/>
      <c r="P536" s="133">
        <v>13.129730715000001</v>
      </c>
      <c r="Q536" s="107"/>
      <c r="R536" s="134"/>
    </row>
    <row r="537" spans="2:18" x14ac:dyDescent="0.25">
      <c r="B537" s="101" t="s">
        <v>68</v>
      </c>
      <c r="C537" s="102" t="s">
        <v>77</v>
      </c>
      <c r="D537" s="103" t="s">
        <v>69</v>
      </c>
      <c r="E537" s="102" t="s">
        <v>70</v>
      </c>
      <c r="F537" s="104">
        <v>44154.586180555554</v>
      </c>
      <c r="G537" s="104">
        <v>44312</v>
      </c>
      <c r="H537" s="103" t="s">
        <v>162</v>
      </c>
      <c r="I537" s="125">
        <v>102381.91</v>
      </c>
      <c r="J537" s="126">
        <v>100495.44</v>
      </c>
      <c r="K537" s="125">
        <v>100997.0090978861</v>
      </c>
      <c r="L537" s="126">
        <v>102381.91</v>
      </c>
      <c r="M537" s="117">
        <v>0.98647318747900004</v>
      </c>
      <c r="N537" s="127">
        <v>4.4214686709000004</v>
      </c>
      <c r="O537" s="102" t="s">
        <v>71</v>
      </c>
      <c r="P537" s="128">
        <v>0.26146473250000002</v>
      </c>
      <c r="Q537" s="105"/>
      <c r="R537" s="129"/>
    </row>
    <row r="538" spans="2:18" x14ac:dyDescent="0.25">
      <c r="B538" s="101" t="s">
        <v>98</v>
      </c>
      <c r="C538" s="102" t="s">
        <v>77</v>
      </c>
      <c r="D538" s="103" t="s">
        <v>69</v>
      </c>
      <c r="E538" s="102" t="s">
        <v>70</v>
      </c>
      <c r="F538" s="104">
        <v>43853.521562499998</v>
      </c>
      <c r="G538" s="104">
        <v>45386</v>
      </c>
      <c r="H538" s="103" t="s">
        <v>162</v>
      </c>
      <c r="I538" s="125">
        <v>125394.39</v>
      </c>
      <c r="J538" s="126">
        <v>99406.85</v>
      </c>
      <c r="K538" s="125">
        <v>99001.971515904006</v>
      </c>
      <c r="L538" s="126">
        <v>125394.39</v>
      </c>
      <c r="M538" s="117">
        <v>0.78952472687099995</v>
      </c>
      <c r="N538" s="127">
        <v>6.3971623636999997</v>
      </c>
      <c r="O538" s="102" t="s">
        <v>71</v>
      </c>
      <c r="P538" s="128">
        <v>0.25629990660000002</v>
      </c>
      <c r="Q538" s="105"/>
      <c r="R538" s="129"/>
    </row>
    <row r="539" spans="2:18" x14ac:dyDescent="0.25">
      <c r="B539" s="101" t="s">
        <v>98</v>
      </c>
      <c r="C539" s="102" t="s">
        <v>77</v>
      </c>
      <c r="D539" s="103" t="s">
        <v>69</v>
      </c>
      <c r="E539" s="102" t="s">
        <v>70</v>
      </c>
      <c r="F539" s="104">
        <v>43895.635231481479</v>
      </c>
      <c r="G539" s="104">
        <v>45422</v>
      </c>
      <c r="H539" s="103" t="s">
        <v>162</v>
      </c>
      <c r="I539" s="125">
        <v>31652.32</v>
      </c>
      <c r="J539" s="126">
        <v>25115.57</v>
      </c>
      <c r="K539" s="125">
        <v>25235.194475879802</v>
      </c>
      <c r="L539" s="126">
        <v>31652.32</v>
      </c>
      <c r="M539" s="117">
        <v>0.797262079869</v>
      </c>
      <c r="N539" s="127">
        <v>6.3971392080999996</v>
      </c>
      <c r="O539" s="102" t="s">
        <v>71</v>
      </c>
      <c r="P539" s="128">
        <v>6.5329789799999996E-2</v>
      </c>
      <c r="Q539" s="105"/>
      <c r="R539" s="129"/>
    </row>
    <row r="540" spans="2:18" x14ac:dyDescent="0.25">
      <c r="B540" s="101" t="s">
        <v>68</v>
      </c>
      <c r="C540" s="102" t="s">
        <v>77</v>
      </c>
      <c r="D540" s="103" t="s">
        <v>69</v>
      </c>
      <c r="E540" s="102" t="s">
        <v>70</v>
      </c>
      <c r="F540" s="104">
        <v>44154.586643518516</v>
      </c>
      <c r="G540" s="104">
        <v>44312</v>
      </c>
      <c r="H540" s="103" t="s">
        <v>162</v>
      </c>
      <c r="I540" s="125">
        <v>102381.91</v>
      </c>
      <c r="J540" s="126">
        <v>100495.44</v>
      </c>
      <c r="K540" s="125">
        <v>100997.0090978861</v>
      </c>
      <c r="L540" s="126">
        <v>102381.91</v>
      </c>
      <c r="M540" s="117">
        <v>0.98647318747900004</v>
      </c>
      <c r="N540" s="127">
        <v>4.4214686709000004</v>
      </c>
      <c r="O540" s="102" t="s">
        <v>71</v>
      </c>
      <c r="P540" s="128">
        <v>0.26146473250000002</v>
      </c>
      <c r="Q540" s="105"/>
      <c r="R540" s="129"/>
    </row>
    <row r="541" spans="2:18" x14ac:dyDescent="0.25">
      <c r="B541" s="101" t="s">
        <v>98</v>
      </c>
      <c r="C541" s="102" t="s">
        <v>77</v>
      </c>
      <c r="D541" s="103" t="s">
        <v>69</v>
      </c>
      <c r="E541" s="102" t="s">
        <v>70</v>
      </c>
      <c r="F541" s="104">
        <v>43860.491099537037</v>
      </c>
      <c r="G541" s="104">
        <v>45470</v>
      </c>
      <c r="H541" s="103" t="s">
        <v>162</v>
      </c>
      <c r="I541" s="125">
        <v>493446</v>
      </c>
      <c r="J541" s="126">
        <v>387307.36</v>
      </c>
      <c r="K541" s="125">
        <v>385466.38812641602</v>
      </c>
      <c r="L541" s="126">
        <v>493446</v>
      </c>
      <c r="M541" s="117">
        <v>0.78117238385999999</v>
      </c>
      <c r="N541" s="127">
        <v>6.3971642569</v>
      </c>
      <c r="O541" s="102" t="s">
        <v>71</v>
      </c>
      <c r="P541" s="128">
        <v>0.99790941280000001</v>
      </c>
      <c r="Q541" s="105"/>
      <c r="R541" s="129"/>
    </row>
    <row r="542" spans="2:18" x14ac:dyDescent="0.25">
      <c r="B542" s="101" t="s">
        <v>98</v>
      </c>
      <c r="C542" s="102" t="s">
        <v>77</v>
      </c>
      <c r="D542" s="103" t="s">
        <v>69</v>
      </c>
      <c r="E542" s="102" t="s">
        <v>70</v>
      </c>
      <c r="F542" s="104">
        <v>44021.543668981481</v>
      </c>
      <c r="G542" s="104">
        <v>45040</v>
      </c>
      <c r="H542" s="103" t="s">
        <v>162</v>
      </c>
      <c r="I542" s="125">
        <v>266199.98</v>
      </c>
      <c r="J542" s="126">
        <v>234591.59</v>
      </c>
      <c r="K542" s="125">
        <v>232447.44067454489</v>
      </c>
      <c r="L542" s="126">
        <v>266199.98</v>
      </c>
      <c r="M542" s="117">
        <v>0.87320607865800004</v>
      </c>
      <c r="N542" s="127">
        <v>5.0494522698999997</v>
      </c>
      <c r="O542" s="102" t="s">
        <v>71</v>
      </c>
      <c r="P542" s="128">
        <v>0.60176839329999998</v>
      </c>
      <c r="Q542" s="105"/>
      <c r="R542" s="129"/>
    </row>
    <row r="543" spans="2:18" x14ac:dyDescent="0.25">
      <c r="B543" s="101" t="s">
        <v>68</v>
      </c>
      <c r="C543" s="102" t="s">
        <v>77</v>
      </c>
      <c r="D543" s="103" t="s">
        <v>69</v>
      </c>
      <c r="E543" s="102" t="s">
        <v>70</v>
      </c>
      <c r="F543" s="104">
        <v>43864.689085648148</v>
      </c>
      <c r="G543" s="104">
        <v>44445</v>
      </c>
      <c r="H543" s="103" t="s">
        <v>162</v>
      </c>
      <c r="I543" s="125">
        <v>108253.98</v>
      </c>
      <c r="J543" s="126">
        <v>101025.88</v>
      </c>
      <c r="K543" s="125">
        <v>100508.714981021</v>
      </c>
      <c r="L543" s="126">
        <v>108253.98</v>
      </c>
      <c r="M543" s="117">
        <v>0.92845283823299996</v>
      </c>
      <c r="N543" s="127">
        <v>4.6106913990000002</v>
      </c>
      <c r="O543" s="102" t="s">
        <v>71</v>
      </c>
      <c r="P543" s="128">
        <v>0.26020061890000001</v>
      </c>
      <c r="Q543" s="105"/>
      <c r="R543" s="129"/>
    </row>
    <row r="544" spans="2:18" x14ac:dyDescent="0.25">
      <c r="B544" s="101" t="s">
        <v>68</v>
      </c>
      <c r="C544" s="102" t="s">
        <v>77</v>
      </c>
      <c r="D544" s="103" t="s">
        <v>69</v>
      </c>
      <c r="E544" s="102" t="s">
        <v>70</v>
      </c>
      <c r="F544" s="104">
        <v>44035.566620370373</v>
      </c>
      <c r="G544" s="104">
        <v>44523</v>
      </c>
      <c r="H544" s="103" t="s">
        <v>162</v>
      </c>
      <c r="I544" s="125">
        <v>216695.87</v>
      </c>
      <c r="J544" s="126">
        <v>207458.94</v>
      </c>
      <c r="K544" s="125">
        <v>205197.03962651649</v>
      </c>
      <c r="L544" s="126">
        <v>216695.87</v>
      </c>
      <c r="M544" s="117">
        <v>0.94693562746000004</v>
      </c>
      <c r="N544" s="127">
        <v>3.4411223808</v>
      </c>
      <c r="O544" s="102" t="s">
        <v>71</v>
      </c>
      <c r="P544" s="128">
        <v>0.53122156340000004</v>
      </c>
      <c r="Q544" s="105"/>
      <c r="R544" s="129"/>
    </row>
    <row r="545" spans="2:18" x14ac:dyDescent="0.25">
      <c r="B545" s="101" t="s">
        <v>68</v>
      </c>
      <c r="C545" s="102" t="s">
        <v>77</v>
      </c>
      <c r="D545" s="103" t="s">
        <v>69</v>
      </c>
      <c r="E545" s="102" t="s">
        <v>70</v>
      </c>
      <c r="F545" s="104">
        <v>43864.689479166664</v>
      </c>
      <c r="G545" s="104">
        <v>44445</v>
      </c>
      <c r="H545" s="103" t="s">
        <v>162</v>
      </c>
      <c r="I545" s="125">
        <v>108253.98</v>
      </c>
      <c r="J545" s="126">
        <v>101025.88</v>
      </c>
      <c r="K545" s="125">
        <v>100508.714981021</v>
      </c>
      <c r="L545" s="126">
        <v>108253.98</v>
      </c>
      <c r="M545" s="117">
        <v>0.92845283823299996</v>
      </c>
      <c r="N545" s="127">
        <v>4.6106913990000002</v>
      </c>
      <c r="O545" s="102" t="s">
        <v>71</v>
      </c>
      <c r="P545" s="128">
        <v>0.26020061890000001</v>
      </c>
      <c r="Q545" s="105"/>
      <c r="R545" s="129"/>
    </row>
    <row r="546" spans="2:18" x14ac:dyDescent="0.25">
      <c r="B546" s="106" t="s">
        <v>78</v>
      </c>
      <c r="C546" s="107"/>
      <c r="D546" s="107"/>
      <c r="E546" s="107"/>
      <c r="F546" s="107"/>
      <c r="G546" s="107"/>
      <c r="H546" s="103"/>
      <c r="I546" s="130">
        <v>1554660.3399999999</v>
      </c>
      <c r="J546" s="131">
        <v>1356922.9500000002</v>
      </c>
      <c r="K546" s="130">
        <v>1350359.4825770753</v>
      </c>
      <c r="L546" s="131">
        <v>1554660.3399999999</v>
      </c>
      <c r="M546" s="105"/>
      <c r="N546" s="132"/>
      <c r="O546" s="105"/>
      <c r="P546" s="133">
        <v>3.4958597686999999</v>
      </c>
      <c r="Q546" s="107"/>
      <c r="R546" s="134"/>
    </row>
    <row r="547" spans="2:18" x14ac:dyDescent="0.25">
      <c r="B547" s="101" t="s">
        <v>68</v>
      </c>
      <c r="C547" s="102" t="s">
        <v>101</v>
      </c>
      <c r="D547" s="103" t="s">
        <v>69</v>
      </c>
      <c r="E547" s="102" t="s">
        <v>70</v>
      </c>
      <c r="F547" s="104">
        <v>44035.524247685185</v>
      </c>
      <c r="G547" s="104">
        <v>44586</v>
      </c>
      <c r="H547" s="103" t="s">
        <v>162</v>
      </c>
      <c r="I547" s="125">
        <v>106427.4</v>
      </c>
      <c r="J547" s="126">
        <v>100011.58</v>
      </c>
      <c r="K547" s="125">
        <v>100814.03079363221</v>
      </c>
      <c r="L547" s="126">
        <v>106427.4</v>
      </c>
      <c r="M547" s="117">
        <v>0.94725635309699996</v>
      </c>
      <c r="N547" s="127">
        <v>4.3180279519999996</v>
      </c>
      <c r="O547" s="102" t="s">
        <v>71</v>
      </c>
      <c r="P547" s="128">
        <v>0.26099103159999998</v>
      </c>
      <c r="Q547" s="105"/>
      <c r="R547" s="129"/>
    </row>
    <row r="548" spans="2:18" x14ac:dyDescent="0.25">
      <c r="B548" s="101" t="s">
        <v>68</v>
      </c>
      <c r="C548" s="102" t="s">
        <v>101</v>
      </c>
      <c r="D548" s="103" t="s">
        <v>69</v>
      </c>
      <c r="E548" s="102" t="s">
        <v>70</v>
      </c>
      <c r="F548" s="104">
        <v>44021.71570601852</v>
      </c>
      <c r="G548" s="104">
        <v>44571</v>
      </c>
      <c r="H548" s="103" t="s">
        <v>162</v>
      </c>
      <c r="I548" s="125">
        <v>106404.11</v>
      </c>
      <c r="J548" s="126">
        <v>100000.01</v>
      </c>
      <c r="K548" s="125">
        <v>100965.9752901835</v>
      </c>
      <c r="L548" s="126">
        <v>106404.11</v>
      </c>
      <c r="M548" s="117">
        <v>0.94889168557699999</v>
      </c>
      <c r="N548" s="127">
        <v>4.3181049767999999</v>
      </c>
      <c r="O548" s="102" t="s">
        <v>71</v>
      </c>
      <c r="P548" s="128">
        <v>0.26138439099999999</v>
      </c>
      <c r="Q548" s="105"/>
      <c r="R548" s="129"/>
    </row>
    <row r="549" spans="2:18" x14ac:dyDescent="0.25">
      <c r="B549" s="101" t="s">
        <v>68</v>
      </c>
      <c r="C549" s="102" t="s">
        <v>101</v>
      </c>
      <c r="D549" s="103" t="s">
        <v>69</v>
      </c>
      <c r="E549" s="102" t="s">
        <v>70</v>
      </c>
      <c r="F549" s="104">
        <v>44113.691006944442</v>
      </c>
      <c r="G549" s="104">
        <v>44853</v>
      </c>
      <c r="H549" s="103" t="s">
        <v>162</v>
      </c>
      <c r="I549" s="125">
        <v>108616.44</v>
      </c>
      <c r="J549" s="126">
        <v>100000</v>
      </c>
      <c r="K549" s="125">
        <v>100960.7625471707</v>
      </c>
      <c r="L549" s="126">
        <v>108616.44</v>
      </c>
      <c r="M549" s="117">
        <v>0.92951640237099997</v>
      </c>
      <c r="N549" s="127">
        <v>4.2945299033</v>
      </c>
      <c r="O549" s="102" t="s">
        <v>71</v>
      </c>
      <c r="P549" s="128">
        <v>0.26137089610000003</v>
      </c>
      <c r="Q549" s="105"/>
      <c r="R549" s="129"/>
    </row>
    <row r="550" spans="2:18" x14ac:dyDescent="0.25">
      <c r="B550" s="101" t="s">
        <v>68</v>
      </c>
      <c r="C550" s="102" t="s">
        <v>101</v>
      </c>
      <c r="D550" s="103" t="s">
        <v>69</v>
      </c>
      <c r="E550" s="102" t="s">
        <v>70</v>
      </c>
      <c r="F550" s="104">
        <v>44110.651145833333</v>
      </c>
      <c r="G550" s="104">
        <v>44851</v>
      </c>
      <c r="H550" s="103" t="s">
        <v>162</v>
      </c>
      <c r="I550" s="125">
        <v>108628.08</v>
      </c>
      <c r="J550" s="126">
        <v>100000</v>
      </c>
      <c r="K550" s="125">
        <v>100995.64688995251</v>
      </c>
      <c r="L550" s="126">
        <v>108628.08</v>
      </c>
      <c r="M550" s="117">
        <v>0.92973793599200005</v>
      </c>
      <c r="N550" s="127">
        <v>4.2944670760000001</v>
      </c>
      <c r="O550" s="102" t="s">
        <v>71</v>
      </c>
      <c r="P550" s="128">
        <v>0.26146120589999999</v>
      </c>
      <c r="Q550" s="105"/>
      <c r="R550" s="129"/>
    </row>
    <row r="551" spans="2:18" x14ac:dyDescent="0.25">
      <c r="B551" s="101" t="s">
        <v>68</v>
      </c>
      <c r="C551" s="102" t="s">
        <v>101</v>
      </c>
      <c r="D551" s="103" t="s">
        <v>69</v>
      </c>
      <c r="E551" s="102" t="s">
        <v>70</v>
      </c>
      <c r="F551" s="104">
        <v>44074.630104166667</v>
      </c>
      <c r="G551" s="104">
        <v>44624</v>
      </c>
      <c r="H551" s="103" t="s">
        <v>162</v>
      </c>
      <c r="I551" s="125">
        <v>106027.4</v>
      </c>
      <c r="J551" s="126">
        <v>100000.01</v>
      </c>
      <c r="K551" s="125">
        <v>100327.67945497351</v>
      </c>
      <c r="L551" s="126">
        <v>106027.4</v>
      </c>
      <c r="M551" s="117">
        <v>0.94624294715299995</v>
      </c>
      <c r="N551" s="127">
        <v>4.0603060466000001</v>
      </c>
      <c r="O551" s="102" t="s">
        <v>71</v>
      </c>
      <c r="P551" s="128">
        <v>0.2597319475</v>
      </c>
      <c r="Q551" s="105"/>
      <c r="R551" s="129"/>
    </row>
    <row r="552" spans="2:18" x14ac:dyDescent="0.25">
      <c r="B552" s="101" t="s">
        <v>68</v>
      </c>
      <c r="C552" s="102" t="s">
        <v>101</v>
      </c>
      <c r="D552" s="103" t="s">
        <v>69</v>
      </c>
      <c r="E552" s="102" t="s">
        <v>70</v>
      </c>
      <c r="F552" s="104">
        <v>44057.654791666668</v>
      </c>
      <c r="G552" s="104">
        <v>44607</v>
      </c>
      <c r="H552" s="103" t="s">
        <v>162</v>
      </c>
      <c r="I552" s="125">
        <v>106027.4</v>
      </c>
      <c r="J552" s="126">
        <v>100000.01</v>
      </c>
      <c r="K552" s="125">
        <v>100513.83125481779</v>
      </c>
      <c r="L552" s="126">
        <v>106027.4</v>
      </c>
      <c r="M552" s="117">
        <v>0.94799864237800002</v>
      </c>
      <c r="N552" s="127">
        <v>4.0603059370999999</v>
      </c>
      <c r="O552" s="102" t="s">
        <v>71</v>
      </c>
      <c r="P552" s="128">
        <v>0.26021386410000003</v>
      </c>
      <c r="Q552" s="105"/>
      <c r="R552" s="129"/>
    </row>
    <row r="553" spans="2:18" x14ac:dyDescent="0.25">
      <c r="B553" s="101" t="s">
        <v>68</v>
      </c>
      <c r="C553" s="102" t="s">
        <v>101</v>
      </c>
      <c r="D553" s="103" t="s">
        <v>69</v>
      </c>
      <c r="E553" s="102" t="s">
        <v>70</v>
      </c>
      <c r="F553" s="104">
        <v>44027.452928240738</v>
      </c>
      <c r="G553" s="104">
        <v>44578</v>
      </c>
      <c r="H553" s="103" t="s">
        <v>162</v>
      </c>
      <c r="I553" s="125">
        <v>106427.4</v>
      </c>
      <c r="J553" s="126">
        <v>100011.58</v>
      </c>
      <c r="K553" s="125">
        <v>100907.4836842098</v>
      </c>
      <c r="L553" s="126">
        <v>106427.4</v>
      </c>
      <c r="M553" s="117">
        <v>0.94813444361300003</v>
      </c>
      <c r="N553" s="127">
        <v>4.3180279519999996</v>
      </c>
      <c r="O553" s="102" t="s">
        <v>71</v>
      </c>
      <c r="P553" s="128">
        <v>0.26123296579999999</v>
      </c>
      <c r="Q553" s="105"/>
      <c r="R553" s="129"/>
    </row>
    <row r="554" spans="2:18" x14ac:dyDescent="0.25">
      <c r="B554" s="101" t="s">
        <v>68</v>
      </c>
      <c r="C554" s="102" t="s">
        <v>101</v>
      </c>
      <c r="D554" s="103" t="s">
        <v>69</v>
      </c>
      <c r="E554" s="102" t="s">
        <v>70</v>
      </c>
      <c r="F554" s="104">
        <v>44113.69017361111</v>
      </c>
      <c r="G554" s="104">
        <v>44853</v>
      </c>
      <c r="H554" s="103" t="s">
        <v>162</v>
      </c>
      <c r="I554" s="125">
        <v>108616.44</v>
      </c>
      <c r="J554" s="126">
        <v>100000</v>
      </c>
      <c r="K554" s="125">
        <v>100960.7625471707</v>
      </c>
      <c r="L554" s="126">
        <v>108616.44</v>
      </c>
      <c r="M554" s="117">
        <v>0.92951640237099997</v>
      </c>
      <c r="N554" s="127">
        <v>4.2945299033</v>
      </c>
      <c r="O554" s="102" t="s">
        <v>71</v>
      </c>
      <c r="P554" s="128">
        <v>0.26137089610000003</v>
      </c>
      <c r="Q554" s="105"/>
      <c r="R554" s="129"/>
    </row>
    <row r="555" spans="2:18" x14ac:dyDescent="0.25">
      <c r="B555" s="101" t="s">
        <v>68</v>
      </c>
      <c r="C555" s="102" t="s">
        <v>101</v>
      </c>
      <c r="D555" s="103" t="s">
        <v>69</v>
      </c>
      <c r="E555" s="102" t="s">
        <v>70</v>
      </c>
      <c r="F555" s="104">
        <v>44015.72378472222</v>
      </c>
      <c r="G555" s="104">
        <v>44566</v>
      </c>
      <c r="H555" s="103" t="s">
        <v>162</v>
      </c>
      <c r="I555" s="125">
        <v>106415.75</v>
      </c>
      <c r="J555" s="126">
        <v>100000</v>
      </c>
      <c r="K555" s="125">
        <v>101036.14245143421</v>
      </c>
      <c r="L555" s="126">
        <v>106415.75</v>
      </c>
      <c r="M555" s="117">
        <v>0.94944726181399997</v>
      </c>
      <c r="N555" s="127">
        <v>4.3180628943999997</v>
      </c>
      <c r="O555" s="102" t="s">
        <v>71</v>
      </c>
      <c r="P555" s="128">
        <v>0.26156604230000002</v>
      </c>
      <c r="Q555" s="105"/>
      <c r="R555" s="129"/>
    </row>
    <row r="556" spans="2:18" x14ac:dyDescent="0.25">
      <c r="B556" s="101" t="s">
        <v>68</v>
      </c>
      <c r="C556" s="102" t="s">
        <v>101</v>
      </c>
      <c r="D556" s="103" t="s">
        <v>69</v>
      </c>
      <c r="E556" s="102" t="s">
        <v>70</v>
      </c>
      <c r="F556" s="104">
        <v>44110.650347222225</v>
      </c>
      <c r="G556" s="104">
        <v>44851</v>
      </c>
      <c r="H556" s="103" t="s">
        <v>162</v>
      </c>
      <c r="I556" s="125">
        <v>108628.08</v>
      </c>
      <c r="J556" s="126">
        <v>100000</v>
      </c>
      <c r="K556" s="125">
        <v>100995.64688995251</v>
      </c>
      <c r="L556" s="126">
        <v>108628.08</v>
      </c>
      <c r="M556" s="117">
        <v>0.92973793599200005</v>
      </c>
      <c r="N556" s="127">
        <v>4.2944670760000001</v>
      </c>
      <c r="O556" s="102" t="s">
        <v>71</v>
      </c>
      <c r="P556" s="128">
        <v>0.26146120589999999</v>
      </c>
      <c r="Q556" s="105"/>
      <c r="R556" s="129"/>
    </row>
    <row r="557" spans="2:18" x14ac:dyDescent="0.25">
      <c r="B557" s="101" t="s">
        <v>68</v>
      </c>
      <c r="C557" s="102" t="s">
        <v>101</v>
      </c>
      <c r="D557" s="103" t="s">
        <v>69</v>
      </c>
      <c r="E557" s="102" t="s">
        <v>70</v>
      </c>
      <c r="F557" s="104">
        <v>44061.623460648145</v>
      </c>
      <c r="G557" s="104">
        <v>44610</v>
      </c>
      <c r="H557" s="103" t="s">
        <v>162</v>
      </c>
      <c r="I557" s="125">
        <v>106027.4</v>
      </c>
      <c r="J557" s="126">
        <v>100010.92</v>
      </c>
      <c r="K557" s="125">
        <v>100480.95587909329</v>
      </c>
      <c r="L557" s="126">
        <v>106027.4</v>
      </c>
      <c r="M557" s="117">
        <v>0.94768857747199997</v>
      </c>
      <c r="N557" s="127">
        <v>4.0603059370999999</v>
      </c>
      <c r="O557" s="102" t="s">
        <v>71</v>
      </c>
      <c r="P557" s="128">
        <v>0.2601287551</v>
      </c>
      <c r="Q557" s="105"/>
      <c r="R557" s="129"/>
    </row>
    <row r="558" spans="2:18" x14ac:dyDescent="0.25">
      <c r="B558" s="101" t="s">
        <v>68</v>
      </c>
      <c r="C558" s="102" t="s">
        <v>101</v>
      </c>
      <c r="D558" s="103" t="s">
        <v>69</v>
      </c>
      <c r="E558" s="102" t="s">
        <v>70</v>
      </c>
      <c r="F558" s="104">
        <v>44035.524594907409</v>
      </c>
      <c r="G558" s="104">
        <v>44586</v>
      </c>
      <c r="H558" s="103" t="s">
        <v>162</v>
      </c>
      <c r="I558" s="125">
        <v>106427.4</v>
      </c>
      <c r="J558" s="126">
        <v>100011.58</v>
      </c>
      <c r="K558" s="125">
        <v>100814.03079363221</v>
      </c>
      <c r="L558" s="126">
        <v>106427.4</v>
      </c>
      <c r="M558" s="117">
        <v>0.94725635309699996</v>
      </c>
      <c r="N558" s="127">
        <v>4.3180279519999996</v>
      </c>
      <c r="O558" s="102" t="s">
        <v>71</v>
      </c>
      <c r="P558" s="128">
        <v>0.26099103159999998</v>
      </c>
      <c r="Q558" s="105"/>
      <c r="R558" s="129"/>
    </row>
    <row r="559" spans="2:18" x14ac:dyDescent="0.25">
      <c r="B559" s="101" t="s">
        <v>68</v>
      </c>
      <c r="C559" s="102" t="s">
        <v>101</v>
      </c>
      <c r="D559" s="103" t="s">
        <v>69</v>
      </c>
      <c r="E559" s="102" t="s">
        <v>70</v>
      </c>
      <c r="F559" s="104">
        <v>44021.716064814813</v>
      </c>
      <c r="G559" s="104">
        <v>44571</v>
      </c>
      <c r="H559" s="103" t="s">
        <v>162</v>
      </c>
      <c r="I559" s="125">
        <v>106404.11</v>
      </c>
      <c r="J559" s="126">
        <v>100000.01</v>
      </c>
      <c r="K559" s="125">
        <v>100965.9752901835</v>
      </c>
      <c r="L559" s="126">
        <v>106404.11</v>
      </c>
      <c r="M559" s="117">
        <v>0.94889168557699999</v>
      </c>
      <c r="N559" s="127">
        <v>4.3181049767999999</v>
      </c>
      <c r="O559" s="102" t="s">
        <v>71</v>
      </c>
      <c r="P559" s="128">
        <v>0.26138439099999999</v>
      </c>
      <c r="Q559" s="105"/>
      <c r="R559" s="129"/>
    </row>
    <row r="560" spans="2:18" x14ac:dyDescent="0.25">
      <c r="B560" s="101" t="s">
        <v>68</v>
      </c>
      <c r="C560" s="102" t="s">
        <v>101</v>
      </c>
      <c r="D560" s="103" t="s">
        <v>69</v>
      </c>
      <c r="E560" s="102" t="s">
        <v>70</v>
      </c>
      <c r="F560" s="104">
        <v>44113.691284722219</v>
      </c>
      <c r="G560" s="104">
        <v>44853</v>
      </c>
      <c r="H560" s="103" t="s">
        <v>162</v>
      </c>
      <c r="I560" s="125">
        <v>108616.44</v>
      </c>
      <c r="J560" s="126">
        <v>100000</v>
      </c>
      <c r="K560" s="125">
        <v>100960.7625471707</v>
      </c>
      <c r="L560" s="126">
        <v>108616.44</v>
      </c>
      <c r="M560" s="117">
        <v>0.92951640237099997</v>
      </c>
      <c r="N560" s="127">
        <v>4.2945299033</v>
      </c>
      <c r="O560" s="102" t="s">
        <v>71</v>
      </c>
      <c r="P560" s="128">
        <v>0.26137089610000003</v>
      </c>
      <c r="Q560" s="105"/>
      <c r="R560" s="129"/>
    </row>
    <row r="561" spans="2:18" x14ac:dyDescent="0.25">
      <c r="B561" s="101" t="s">
        <v>68</v>
      </c>
      <c r="C561" s="102" t="s">
        <v>101</v>
      </c>
      <c r="D561" s="103" t="s">
        <v>69</v>
      </c>
      <c r="E561" s="102" t="s">
        <v>70</v>
      </c>
      <c r="F561" s="104">
        <v>44113.689282407409</v>
      </c>
      <c r="G561" s="104">
        <v>44853</v>
      </c>
      <c r="H561" s="103" t="s">
        <v>162</v>
      </c>
      <c r="I561" s="125">
        <v>108616.44</v>
      </c>
      <c r="J561" s="126">
        <v>100000</v>
      </c>
      <c r="K561" s="125">
        <v>100960.7625471707</v>
      </c>
      <c r="L561" s="126">
        <v>108616.44</v>
      </c>
      <c r="M561" s="117">
        <v>0.92951640237099997</v>
      </c>
      <c r="N561" s="127">
        <v>4.2945299033</v>
      </c>
      <c r="O561" s="102" t="s">
        <v>71</v>
      </c>
      <c r="P561" s="128">
        <v>0.26137089610000003</v>
      </c>
      <c r="Q561" s="105"/>
      <c r="R561" s="129"/>
    </row>
    <row r="562" spans="2:18" x14ac:dyDescent="0.25">
      <c r="B562" s="101" t="s">
        <v>68</v>
      </c>
      <c r="C562" s="102" t="s">
        <v>101</v>
      </c>
      <c r="D562" s="103" t="s">
        <v>69</v>
      </c>
      <c r="E562" s="102" t="s">
        <v>70</v>
      </c>
      <c r="F562" s="104">
        <v>44083.716493055559</v>
      </c>
      <c r="G562" s="104">
        <v>44445</v>
      </c>
      <c r="H562" s="103" t="s">
        <v>162</v>
      </c>
      <c r="I562" s="125">
        <v>103557.53</v>
      </c>
      <c r="J562" s="126">
        <v>100086.02</v>
      </c>
      <c r="K562" s="125">
        <v>100277.2900853278</v>
      </c>
      <c r="L562" s="126">
        <v>103557.53</v>
      </c>
      <c r="M562" s="117">
        <v>0.96832446742699996</v>
      </c>
      <c r="N562" s="127">
        <v>3.5458763061999998</v>
      </c>
      <c r="O562" s="102" t="s">
        <v>71</v>
      </c>
      <c r="P562" s="128">
        <v>0.25960149770000002</v>
      </c>
      <c r="Q562" s="105"/>
      <c r="R562" s="129"/>
    </row>
    <row r="563" spans="2:18" x14ac:dyDescent="0.25">
      <c r="B563" s="101" t="s">
        <v>68</v>
      </c>
      <c r="C563" s="102" t="s">
        <v>101</v>
      </c>
      <c r="D563" s="103" t="s">
        <v>69</v>
      </c>
      <c r="E563" s="102" t="s">
        <v>70</v>
      </c>
      <c r="F563" s="104">
        <v>44057.655543981484</v>
      </c>
      <c r="G563" s="104">
        <v>44607</v>
      </c>
      <c r="H563" s="103" t="s">
        <v>162</v>
      </c>
      <c r="I563" s="125">
        <v>106027.4</v>
      </c>
      <c r="J563" s="126">
        <v>100000.01</v>
      </c>
      <c r="K563" s="125">
        <v>100513.83125481779</v>
      </c>
      <c r="L563" s="126">
        <v>106027.4</v>
      </c>
      <c r="M563" s="117">
        <v>0.94799864237800002</v>
      </c>
      <c r="N563" s="127">
        <v>4.0603059370999999</v>
      </c>
      <c r="O563" s="102" t="s">
        <v>71</v>
      </c>
      <c r="P563" s="128">
        <v>0.26021386410000003</v>
      </c>
      <c r="Q563" s="105"/>
      <c r="R563" s="129"/>
    </row>
    <row r="564" spans="2:18" x14ac:dyDescent="0.25">
      <c r="B564" s="101" t="s">
        <v>68</v>
      </c>
      <c r="C564" s="102" t="s">
        <v>101</v>
      </c>
      <c r="D564" s="103" t="s">
        <v>69</v>
      </c>
      <c r="E564" s="102" t="s">
        <v>70</v>
      </c>
      <c r="F564" s="104">
        <v>44027.453287037039</v>
      </c>
      <c r="G564" s="104">
        <v>44578</v>
      </c>
      <c r="H564" s="103" t="s">
        <v>162</v>
      </c>
      <c r="I564" s="125">
        <v>106427.4</v>
      </c>
      <c r="J564" s="126">
        <v>100011.58</v>
      </c>
      <c r="K564" s="125">
        <v>100907.4836842098</v>
      </c>
      <c r="L564" s="126">
        <v>106427.4</v>
      </c>
      <c r="M564" s="117">
        <v>0.94813444361300003</v>
      </c>
      <c r="N564" s="127">
        <v>4.3180279519999996</v>
      </c>
      <c r="O564" s="102" t="s">
        <v>71</v>
      </c>
      <c r="P564" s="128">
        <v>0.26123296579999999</v>
      </c>
      <c r="Q564" s="105"/>
      <c r="R564" s="129"/>
    </row>
    <row r="565" spans="2:18" x14ac:dyDescent="0.25">
      <c r="B565" s="101" t="s">
        <v>68</v>
      </c>
      <c r="C565" s="102" t="s">
        <v>101</v>
      </c>
      <c r="D565" s="103" t="s">
        <v>69</v>
      </c>
      <c r="E565" s="102" t="s">
        <v>70</v>
      </c>
      <c r="F565" s="104">
        <v>44018.477465277778</v>
      </c>
      <c r="G565" s="104">
        <v>44433</v>
      </c>
      <c r="H565" s="103" t="s">
        <v>162</v>
      </c>
      <c r="I565" s="125">
        <v>21827.41</v>
      </c>
      <c r="J565" s="126">
        <v>20897.23</v>
      </c>
      <c r="K565" s="125">
        <v>20576.926977880401</v>
      </c>
      <c r="L565" s="126">
        <v>21827.41</v>
      </c>
      <c r="M565" s="117">
        <v>0.94271042592200005</v>
      </c>
      <c r="N565" s="127">
        <v>4.0604136993999997</v>
      </c>
      <c r="O565" s="102" t="s">
        <v>71</v>
      </c>
      <c r="P565" s="128">
        <v>5.32702974E-2</v>
      </c>
      <c r="Q565" s="105"/>
      <c r="R565" s="129"/>
    </row>
    <row r="566" spans="2:18" x14ac:dyDescent="0.25">
      <c r="B566" s="101" t="s">
        <v>68</v>
      </c>
      <c r="C566" s="102" t="s">
        <v>101</v>
      </c>
      <c r="D566" s="103" t="s">
        <v>69</v>
      </c>
      <c r="E566" s="102" t="s">
        <v>70</v>
      </c>
      <c r="F566" s="104">
        <v>44113.690439814818</v>
      </c>
      <c r="G566" s="104">
        <v>44853</v>
      </c>
      <c r="H566" s="103" t="s">
        <v>162</v>
      </c>
      <c r="I566" s="125">
        <v>108616.44</v>
      </c>
      <c r="J566" s="126">
        <v>100000</v>
      </c>
      <c r="K566" s="125">
        <v>100960.7625471707</v>
      </c>
      <c r="L566" s="126">
        <v>108616.44</v>
      </c>
      <c r="M566" s="117">
        <v>0.92951640237099997</v>
      </c>
      <c r="N566" s="127">
        <v>4.2945299033</v>
      </c>
      <c r="O566" s="102" t="s">
        <v>71</v>
      </c>
      <c r="P566" s="128">
        <v>0.26137089610000003</v>
      </c>
      <c r="Q566" s="105"/>
      <c r="R566" s="129"/>
    </row>
    <row r="567" spans="2:18" x14ac:dyDescent="0.25">
      <c r="B567" s="101" t="s">
        <v>68</v>
      </c>
      <c r="C567" s="102" t="s">
        <v>101</v>
      </c>
      <c r="D567" s="103" t="s">
        <v>69</v>
      </c>
      <c r="E567" s="102" t="s">
        <v>70</v>
      </c>
      <c r="F567" s="104">
        <v>44110.650613425925</v>
      </c>
      <c r="G567" s="104">
        <v>44851</v>
      </c>
      <c r="H567" s="103" t="s">
        <v>162</v>
      </c>
      <c r="I567" s="125">
        <v>108628.08</v>
      </c>
      <c r="J567" s="126">
        <v>100000</v>
      </c>
      <c r="K567" s="125">
        <v>100995.64688995251</v>
      </c>
      <c r="L567" s="126">
        <v>108628.08</v>
      </c>
      <c r="M567" s="117">
        <v>0.92973793599200005</v>
      </c>
      <c r="N567" s="127">
        <v>4.2944670760000001</v>
      </c>
      <c r="O567" s="102" t="s">
        <v>71</v>
      </c>
      <c r="P567" s="128">
        <v>0.26146120589999999</v>
      </c>
      <c r="Q567" s="105"/>
      <c r="R567" s="129"/>
    </row>
    <row r="568" spans="2:18" x14ac:dyDescent="0.25">
      <c r="B568" s="101" t="s">
        <v>68</v>
      </c>
      <c r="C568" s="102" t="s">
        <v>101</v>
      </c>
      <c r="D568" s="103" t="s">
        <v>69</v>
      </c>
      <c r="E568" s="102" t="s">
        <v>70</v>
      </c>
      <c r="F568" s="104">
        <v>44074.628854166665</v>
      </c>
      <c r="G568" s="104">
        <v>44624</v>
      </c>
      <c r="H568" s="103" t="s">
        <v>162</v>
      </c>
      <c r="I568" s="125">
        <v>106027.4</v>
      </c>
      <c r="J568" s="126">
        <v>100000.01</v>
      </c>
      <c r="K568" s="125">
        <v>100327.67945497351</v>
      </c>
      <c r="L568" s="126">
        <v>106027.4</v>
      </c>
      <c r="M568" s="117">
        <v>0.94624294715299995</v>
      </c>
      <c r="N568" s="127">
        <v>4.0603060466000001</v>
      </c>
      <c r="O568" s="102" t="s">
        <v>71</v>
      </c>
      <c r="P568" s="128">
        <v>0.2597319475</v>
      </c>
      <c r="Q568" s="105"/>
      <c r="R568" s="129"/>
    </row>
    <row r="569" spans="2:18" x14ac:dyDescent="0.25">
      <c r="B569" s="101" t="s">
        <v>68</v>
      </c>
      <c r="C569" s="102" t="s">
        <v>101</v>
      </c>
      <c r="D569" s="103" t="s">
        <v>69</v>
      </c>
      <c r="E569" s="102" t="s">
        <v>70</v>
      </c>
      <c r="F569" s="104">
        <v>44043.701516203706</v>
      </c>
      <c r="G569" s="104">
        <v>44593</v>
      </c>
      <c r="H569" s="103" t="s">
        <v>162</v>
      </c>
      <c r="I569" s="125">
        <v>106404.11</v>
      </c>
      <c r="J569" s="126">
        <v>100000.01</v>
      </c>
      <c r="K569" s="125">
        <v>100709.03402492309</v>
      </c>
      <c r="L569" s="126">
        <v>106404.11</v>
      </c>
      <c r="M569" s="117">
        <v>0.94647691733799999</v>
      </c>
      <c r="N569" s="127">
        <v>4.3181056565000002</v>
      </c>
      <c r="O569" s="102" t="s">
        <v>71</v>
      </c>
      <c r="P569" s="128">
        <v>0.26071921209999999</v>
      </c>
      <c r="Q569" s="105"/>
      <c r="R569" s="129"/>
    </row>
    <row r="570" spans="2:18" x14ac:dyDescent="0.25">
      <c r="B570" s="101" t="s">
        <v>68</v>
      </c>
      <c r="C570" s="102" t="s">
        <v>101</v>
      </c>
      <c r="D570" s="103" t="s">
        <v>69</v>
      </c>
      <c r="E570" s="102" t="s">
        <v>70</v>
      </c>
      <c r="F570" s="104">
        <v>44021.716435185182</v>
      </c>
      <c r="G570" s="104">
        <v>44571</v>
      </c>
      <c r="H570" s="103" t="s">
        <v>162</v>
      </c>
      <c r="I570" s="125">
        <v>106404.11</v>
      </c>
      <c r="J570" s="126">
        <v>100000.01</v>
      </c>
      <c r="K570" s="125">
        <v>100965.9752901835</v>
      </c>
      <c r="L570" s="126">
        <v>106404.11</v>
      </c>
      <c r="M570" s="117">
        <v>0.94889168557699999</v>
      </c>
      <c r="N570" s="127">
        <v>4.3181049767999999</v>
      </c>
      <c r="O570" s="102" t="s">
        <v>71</v>
      </c>
      <c r="P570" s="128">
        <v>0.26138439099999999</v>
      </c>
      <c r="Q570" s="105"/>
      <c r="R570" s="129"/>
    </row>
    <row r="571" spans="2:18" x14ac:dyDescent="0.25">
      <c r="B571" s="101" t="s">
        <v>68</v>
      </c>
      <c r="C571" s="102" t="s">
        <v>101</v>
      </c>
      <c r="D571" s="103" t="s">
        <v>69</v>
      </c>
      <c r="E571" s="102" t="s">
        <v>70</v>
      </c>
      <c r="F571" s="104">
        <v>44113.691550925927</v>
      </c>
      <c r="G571" s="104">
        <v>44853</v>
      </c>
      <c r="H571" s="103" t="s">
        <v>162</v>
      </c>
      <c r="I571" s="125">
        <v>108616.44</v>
      </c>
      <c r="J571" s="126">
        <v>100000</v>
      </c>
      <c r="K571" s="125">
        <v>100960.7625471707</v>
      </c>
      <c r="L571" s="126">
        <v>108616.44</v>
      </c>
      <c r="M571" s="117">
        <v>0.92951640237099997</v>
      </c>
      <c r="N571" s="127">
        <v>4.2945299033</v>
      </c>
      <c r="O571" s="102" t="s">
        <v>71</v>
      </c>
      <c r="P571" s="128">
        <v>0.26137089610000003</v>
      </c>
      <c r="Q571" s="105"/>
      <c r="R571" s="129"/>
    </row>
    <row r="572" spans="2:18" x14ac:dyDescent="0.25">
      <c r="B572" s="101" t="s">
        <v>68</v>
      </c>
      <c r="C572" s="102" t="s">
        <v>101</v>
      </c>
      <c r="D572" s="103" t="s">
        <v>69</v>
      </c>
      <c r="E572" s="102" t="s">
        <v>70</v>
      </c>
      <c r="F572" s="104">
        <v>44113.689583333333</v>
      </c>
      <c r="G572" s="104">
        <v>44853</v>
      </c>
      <c r="H572" s="103" t="s">
        <v>162</v>
      </c>
      <c r="I572" s="125">
        <v>108616.44</v>
      </c>
      <c r="J572" s="126">
        <v>100000</v>
      </c>
      <c r="K572" s="125">
        <v>100960.7625471707</v>
      </c>
      <c r="L572" s="126">
        <v>108616.44</v>
      </c>
      <c r="M572" s="117">
        <v>0.92951640237099997</v>
      </c>
      <c r="N572" s="127">
        <v>4.2945299033</v>
      </c>
      <c r="O572" s="102" t="s">
        <v>71</v>
      </c>
      <c r="P572" s="128">
        <v>0.26137089610000003</v>
      </c>
      <c r="Q572" s="105"/>
      <c r="R572" s="129"/>
    </row>
    <row r="573" spans="2:18" x14ac:dyDescent="0.25">
      <c r="B573" s="101" t="s">
        <v>68</v>
      </c>
      <c r="C573" s="102" t="s">
        <v>101</v>
      </c>
      <c r="D573" s="103" t="s">
        <v>69</v>
      </c>
      <c r="E573" s="102" t="s">
        <v>70</v>
      </c>
      <c r="F573" s="104">
        <v>44015.723136574074</v>
      </c>
      <c r="G573" s="104">
        <v>44566</v>
      </c>
      <c r="H573" s="103" t="s">
        <v>162</v>
      </c>
      <c r="I573" s="125">
        <v>106415.75</v>
      </c>
      <c r="J573" s="126">
        <v>100000</v>
      </c>
      <c r="K573" s="125">
        <v>101036.14245143421</v>
      </c>
      <c r="L573" s="126">
        <v>106415.75</v>
      </c>
      <c r="M573" s="117">
        <v>0.94944726181399997</v>
      </c>
      <c r="N573" s="127">
        <v>4.3180628943999997</v>
      </c>
      <c r="O573" s="102" t="s">
        <v>71</v>
      </c>
      <c r="P573" s="128">
        <v>0.26156604230000002</v>
      </c>
      <c r="Q573" s="105"/>
      <c r="R573" s="129"/>
    </row>
    <row r="574" spans="2:18" x14ac:dyDescent="0.25">
      <c r="B574" s="101" t="s">
        <v>68</v>
      </c>
      <c r="C574" s="102" t="s">
        <v>101</v>
      </c>
      <c r="D574" s="103" t="s">
        <v>69</v>
      </c>
      <c r="E574" s="102" t="s">
        <v>70</v>
      </c>
      <c r="F574" s="104">
        <v>44083.717164351852</v>
      </c>
      <c r="G574" s="104">
        <v>44445</v>
      </c>
      <c r="H574" s="103" t="s">
        <v>162</v>
      </c>
      <c r="I574" s="125">
        <v>103557.53</v>
      </c>
      <c r="J574" s="126">
        <v>100086.02</v>
      </c>
      <c r="K574" s="125">
        <v>100277.2900853278</v>
      </c>
      <c r="L574" s="126">
        <v>103557.53</v>
      </c>
      <c r="M574" s="117">
        <v>0.96832446742699996</v>
      </c>
      <c r="N574" s="127">
        <v>3.5458763061999998</v>
      </c>
      <c r="O574" s="102" t="s">
        <v>71</v>
      </c>
      <c r="P574" s="128">
        <v>0.25960149770000002</v>
      </c>
      <c r="Q574" s="105"/>
      <c r="R574" s="129"/>
    </row>
    <row r="575" spans="2:18" x14ac:dyDescent="0.25">
      <c r="B575" s="101" t="s">
        <v>68</v>
      </c>
      <c r="C575" s="102" t="s">
        <v>101</v>
      </c>
      <c r="D575" s="103" t="s">
        <v>69</v>
      </c>
      <c r="E575" s="102" t="s">
        <v>70</v>
      </c>
      <c r="F575" s="104">
        <v>44057.656006944446</v>
      </c>
      <c r="G575" s="104">
        <v>44607</v>
      </c>
      <c r="H575" s="103" t="s">
        <v>162</v>
      </c>
      <c r="I575" s="125">
        <v>106027.4</v>
      </c>
      <c r="J575" s="126">
        <v>100000.01</v>
      </c>
      <c r="K575" s="125">
        <v>100513.83125481779</v>
      </c>
      <c r="L575" s="126">
        <v>106027.4</v>
      </c>
      <c r="M575" s="117">
        <v>0.94799864237800002</v>
      </c>
      <c r="N575" s="127">
        <v>4.0603059370999999</v>
      </c>
      <c r="O575" s="102" t="s">
        <v>71</v>
      </c>
      <c r="P575" s="128">
        <v>0.26021386410000003</v>
      </c>
      <c r="Q575" s="105"/>
      <c r="R575" s="129"/>
    </row>
    <row r="576" spans="2:18" x14ac:dyDescent="0.25">
      <c r="B576" s="101" t="s">
        <v>68</v>
      </c>
      <c r="C576" s="102" t="s">
        <v>101</v>
      </c>
      <c r="D576" s="103" t="s">
        <v>69</v>
      </c>
      <c r="E576" s="102" t="s">
        <v>70</v>
      </c>
      <c r="F576" s="104">
        <v>44027.461875000001</v>
      </c>
      <c r="G576" s="104">
        <v>44578</v>
      </c>
      <c r="H576" s="103" t="s">
        <v>162</v>
      </c>
      <c r="I576" s="125">
        <v>106427.4</v>
      </c>
      <c r="J576" s="126">
        <v>100011.58</v>
      </c>
      <c r="K576" s="125">
        <v>100907.4836842098</v>
      </c>
      <c r="L576" s="126">
        <v>106427.4</v>
      </c>
      <c r="M576" s="117">
        <v>0.94813444361300003</v>
      </c>
      <c r="N576" s="127">
        <v>4.3180279519999996</v>
      </c>
      <c r="O576" s="102" t="s">
        <v>71</v>
      </c>
      <c r="P576" s="128">
        <v>0.26123296579999999</v>
      </c>
      <c r="Q576" s="105"/>
      <c r="R576" s="129"/>
    </row>
    <row r="577" spans="2:18" x14ac:dyDescent="0.25">
      <c r="B577" s="101" t="s">
        <v>68</v>
      </c>
      <c r="C577" s="102" t="s">
        <v>101</v>
      </c>
      <c r="D577" s="103" t="s">
        <v>69</v>
      </c>
      <c r="E577" s="102" t="s">
        <v>70</v>
      </c>
      <c r="F577" s="104">
        <v>44018.478148148148</v>
      </c>
      <c r="G577" s="104">
        <v>44433</v>
      </c>
      <c r="H577" s="103" t="s">
        <v>162</v>
      </c>
      <c r="I577" s="125">
        <v>21827.41</v>
      </c>
      <c r="J577" s="126">
        <v>20897.23</v>
      </c>
      <c r="K577" s="125">
        <v>20576.926977880401</v>
      </c>
      <c r="L577" s="126">
        <v>21827.41</v>
      </c>
      <c r="M577" s="117">
        <v>0.94271042592200005</v>
      </c>
      <c r="N577" s="127">
        <v>4.0604136993999997</v>
      </c>
      <c r="O577" s="102" t="s">
        <v>71</v>
      </c>
      <c r="P577" s="128">
        <v>5.32702974E-2</v>
      </c>
      <c r="Q577" s="105"/>
      <c r="R577" s="129"/>
    </row>
    <row r="578" spans="2:18" x14ac:dyDescent="0.25">
      <c r="B578" s="101" t="s">
        <v>68</v>
      </c>
      <c r="C578" s="102" t="s">
        <v>101</v>
      </c>
      <c r="D578" s="103" t="s">
        <v>69</v>
      </c>
      <c r="E578" s="102" t="s">
        <v>70</v>
      </c>
      <c r="F578" s="104">
        <v>44113.690717592595</v>
      </c>
      <c r="G578" s="104">
        <v>44853</v>
      </c>
      <c r="H578" s="103" t="s">
        <v>162</v>
      </c>
      <c r="I578" s="125">
        <v>108616.44</v>
      </c>
      <c r="J578" s="126">
        <v>100000</v>
      </c>
      <c r="K578" s="125">
        <v>100960.7625471707</v>
      </c>
      <c r="L578" s="126">
        <v>108616.44</v>
      </c>
      <c r="M578" s="117">
        <v>0.92951640237099997</v>
      </c>
      <c r="N578" s="127">
        <v>4.2945299033</v>
      </c>
      <c r="O578" s="102" t="s">
        <v>71</v>
      </c>
      <c r="P578" s="128">
        <v>0.26137089610000003</v>
      </c>
      <c r="Q578" s="105"/>
      <c r="R578" s="129"/>
    </row>
    <row r="579" spans="2:18" x14ac:dyDescent="0.25">
      <c r="B579" s="101" t="s">
        <v>68</v>
      </c>
      <c r="C579" s="102" t="s">
        <v>101</v>
      </c>
      <c r="D579" s="103" t="s">
        <v>69</v>
      </c>
      <c r="E579" s="102" t="s">
        <v>70</v>
      </c>
      <c r="F579" s="104">
        <v>44110.650891203702</v>
      </c>
      <c r="G579" s="104">
        <v>44851</v>
      </c>
      <c r="H579" s="103" t="s">
        <v>162</v>
      </c>
      <c r="I579" s="125">
        <v>108628.08</v>
      </c>
      <c r="J579" s="126">
        <v>100000</v>
      </c>
      <c r="K579" s="125">
        <v>100995.64688995251</v>
      </c>
      <c r="L579" s="126">
        <v>108628.08</v>
      </c>
      <c r="M579" s="117">
        <v>0.92973793599200005</v>
      </c>
      <c r="N579" s="127">
        <v>4.2944670760000001</v>
      </c>
      <c r="O579" s="102" t="s">
        <v>71</v>
      </c>
      <c r="P579" s="128">
        <v>0.26146120589999999</v>
      </c>
      <c r="Q579" s="105"/>
      <c r="R579" s="129"/>
    </row>
    <row r="580" spans="2:18" x14ac:dyDescent="0.25">
      <c r="B580" s="101" t="s">
        <v>68</v>
      </c>
      <c r="C580" s="102" t="s">
        <v>101</v>
      </c>
      <c r="D580" s="103" t="s">
        <v>69</v>
      </c>
      <c r="E580" s="102" t="s">
        <v>70</v>
      </c>
      <c r="F580" s="104">
        <v>44074.629201388889</v>
      </c>
      <c r="G580" s="104">
        <v>44624</v>
      </c>
      <c r="H580" s="103" t="s">
        <v>162</v>
      </c>
      <c r="I580" s="125">
        <v>106027.4</v>
      </c>
      <c r="J580" s="126">
        <v>100000.01</v>
      </c>
      <c r="K580" s="125">
        <v>100327.67945497351</v>
      </c>
      <c r="L580" s="126">
        <v>106027.4</v>
      </c>
      <c r="M580" s="117">
        <v>0.94624294715299995</v>
      </c>
      <c r="N580" s="127">
        <v>4.0603060466000001</v>
      </c>
      <c r="O580" s="102" t="s">
        <v>71</v>
      </c>
      <c r="P580" s="128">
        <v>0.2597319475</v>
      </c>
      <c r="Q580" s="105"/>
      <c r="R580" s="129"/>
    </row>
    <row r="581" spans="2:18" x14ac:dyDescent="0.25">
      <c r="B581" s="101" t="s">
        <v>68</v>
      </c>
      <c r="C581" s="102" t="s">
        <v>101</v>
      </c>
      <c r="D581" s="103" t="s">
        <v>69</v>
      </c>
      <c r="E581" s="102" t="s">
        <v>70</v>
      </c>
      <c r="F581" s="104">
        <v>44043.702013888891</v>
      </c>
      <c r="G581" s="104">
        <v>44593</v>
      </c>
      <c r="H581" s="103" t="s">
        <v>162</v>
      </c>
      <c r="I581" s="125">
        <v>106404.11</v>
      </c>
      <c r="J581" s="126">
        <v>100000.01</v>
      </c>
      <c r="K581" s="125">
        <v>100709.03402492309</v>
      </c>
      <c r="L581" s="126">
        <v>106404.11</v>
      </c>
      <c r="M581" s="117">
        <v>0.94647691733799999</v>
      </c>
      <c r="N581" s="127">
        <v>4.3181056565000002</v>
      </c>
      <c r="O581" s="102" t="s">
        <v>71</v>
      </c>
      <c r="P581" s="128">
        <v>0.26071921209999999</v>
      </c>
      <c r="Q581" s="105"/>
      <c r="R581" s="129"/>
    </row>
    <row r="582" spans="2:18" x14ac:dyDescent="0.25">
      <c r="B582" s="101" t="s">
        <v>68</v>
      </c>
      <c r="C582" s="102" t="s">
        <v>101</v>
      </c>
      <c r="D582" s="103" t="s">
        <v>69</v>
      </c>
      <c r="E582" s="102" t="s">
        <v>70</v>
      </c>
      <c r="F582" s="104">
        <v>44027.452627314815</v>
      </c>
      <c r="G582" s="104">
        <v>44578</v>
      </c>
      <c r="H582" s="103" t="s">
        <v>162</v>
      </c>
      <c r="I582" s="125">
        <v>106427.4</v>
      </c>
      <c r="J582" s="126">
        <v>100011.58</v>
      </c>
      <c r="K582" s="125">
        <v>100907.4836842098</v>
      </c>
      <c r="L582" s="126">
        <v>106427.4</v>
      </c>
      <c r="M582" s="117">
        <v>0.94813444361300003</v>
      </c>
      <c r="N582" s="127">
        <v>4.3180279519999996</v>
      </c>
      <c r="O582" s="102" t="s">
        <v>71</v>
      </c>
      <c r="P582" s="128">
        <v>0.26123296579999999</v>
      </c>
      <c r="Q582" s="105"/>
      <c r="R582" s="129"/>
    </row>
    <row r="583" spans="2:18" x14ac:dyDescent="0.25">
      <c r="B583" s="101" t="s">
        <v>68</v>
      </c>
      <c r="C583" s="102" t="s">
        <v>101</v>
      </c>
      <c r="D583" s="103" t="s">
        <v>69</v>
      </c>
      <c r="E583" s="102" t="s">
        <v>70</v>
      </c>
      <c r="F583" s="104">
        <v>44113.689895833333</v>
      </c>
      <c r="G583" s="104">
        <v>44853</v>
      </c>
      <c r="H583" s="103" t="s">
        <v>162</v>
      </c>
      <c r="I583" s="125">
        <v>108616.44</v>
      </c>
      <c r="J583" s="126">
        <v>100000</v>
      </c>
      <c r="K583" s="125">
        <v>100960.7625471707</v>
      </c>
      <c r="L583" s="126">
        <v>108616.44</v>
      </c>
      <c r="M583" s="117">
        <v>0.92951640237099997</v>
      </c>
      <c r="N583" s="127">
        <v>4.2945299033</v>
      </c>
      <c r="O583" s="102" t="s">
        <v>71</v>
      </c>
      <c r="P583" s="128">
        <v>0.26137089610000003</v>
      </c>
      <c r="Q583" s="105"/>
      <c r="R583" s="129"/>
    </row>
    <row r="584" spans="2:18" x14ac:dyDescent="0.25">
      <c r="B584" s="101" t="s">
        <v>68</v>
      </c>
      <c r="C584" s="102" t="s">
        <v>101</v>
      </c>
      <c r="D584" s="103" t="s">
        <v>69</v>
      </c>
      <c r="E584" s="102" t="s">
        <v>70</v>
      </c>
      <c r="F584" s="104">
        <v>44015.723506944443</v>
      </c>
      <c r="G584" s="104">
        <v>44566</v>
      </c>
      <c r="H584" s="103" t="s">
        <v>162</v>
      </c>
      <c r="I584" s="125">
        <v>106415.75</v>
      </c>
      <c r="J584" s="126">
        <v>100000</v>
      </c>
      <c r="K584" s="125">
        <v>101036.14245143421</v>
      </c>
      <c r="L584" s="126">
        <v>106415.75</v>
      </c>
      <c r="M584" s="117">
        <v>0.94944726181399997</v>
      </c>
      <c r="N584" s="127">
        <v>4.3180628943999997</v>
      </c>
      <c r="O584" s="102" t="s">
        <v>71</v>
      </c>
      <c r="P584" s="128">
        <v>0.26156604230000002</v>
      </c>
      <c r="Q584" s="105"/>
      <c r="R584" s="129"/>
    </row>
    <row r="585" spans="2:18" x14ac:dyDescent="0.25">
      <c r="B585" s="101" t="s">
        <v>68</v>
      </c>
      <c r="C585" s="102" t="s">
        <v>101</v>
      </c>
      <c r="D585" s="103" t="s">
        <v>69</v>
      </c>
      <c r="E585" s="102" t="s">
        <v>70</v>
      </c>
      <c r="F585" s="104">
        <v>44110.649942129632</v>
      </c>
      <c r="G585" s="104">
        <v>44851</v>
      </c>
      <c r="H585" s="103" t="s">
        <v>162</v>
      </c>
      <c r="I585" s="125">
        <v>108628.08</v>
      </c>
      <c r="J585" s="126">
        <v>100000</v>
      </c>
      <c r="K585" s="125">
        <v>100995.64688995251</v>
      </c>
      <c r="L585" s="126">
        <v>108628.08</v>
      </c>
      <c r="M585" s="117">
        <v>0.92973793599200005</v>
      </c>
      <c r="N585" s="127">
        <v>4.2944670760000001</v>
      </c>
      <c r="O585" s="102" t="s">
        <v>71</v>
      </c>
      <c r="P585" s="128">
        <v>0.26146120589999999</v>
      </c>
      <c r="Q585" s="105"/>
      <c r="R585" s="129"/>
    </row>
    <row r="586" spans="2:18" x14ac:dyDescent="0.25">
      <c r="B586" s="101" t="s">
        <v>68</v>
      </c>
      <c r="C586" s="102" t="s">
        <v>101</v>
      </c>
      <c r="D586" s="103" t="s">
        <v>69</v>
      </c>
      <c r="E586" s="102" t="s">
        <v>70</v>
      </c>
      <c r="F586" s="104">
        <v>44061.623055555552</v>
      </c>
      <c r="G586" s="104">
        <v>44610</v>
      </c>
      <c r="H586" s="103" t="s">
        <v>162</v>
      </c>
      <c r="I586" s="125">
        <v>106027.4</v>
      </c>
      <c r="J586" s="126">
        <v>100010.92</v>
      </c>
      <c r="K586" s="125">
        <v>100480.95587909329</v>
      </c>
      <c r="L586" s="126">
        <v>106027.4</v>
      </c>
      <c r="M586" s="117">
        <v>0.94768857747199997</v>
      </c>
      <c r="N586" s="127">
        <v>4.0603059370999999</v>
      </c>
      <c r="O586" s="102" t="s">
        <v>71</v>
      </c>
      <c r="P586" s="128">
        <v>0.2601287551</v>
      </c>
      <c r="Q586" s="105"/>
      <c r="R586" s="129"/>
    </row>
    <row r="587" spans="2:18" x14ac:dyDescent="0.25">
      <c r="B587" s="106" t="s">
        <v>102</v>
      </c>
      <c r="C587" s="107"/>
      <c r="D587" s="107"/>
      <c r="E587" s="107"/>
      <c r="F587" s="107"/>
      <c r="G587" s="107"/>
      <c r="H587" s="103"/>
      <c r="I587" s="130">
        <v>4109509.6399999987</v>
      </c>
      <c r="J587" s="131">
        <v>3842057.9299999988</v>
      </c>
      <c r="K587" s="130">
        <v>3871502.3929870785</v>
      </c>
      <c r="L587" s="131">
        <v>4109509.6399999987</v>
      </c>
      <c r="M587" s="105"/>
      <c r="N587" s="132"/>
      <c r="O587" s="105"/>
      <c r="P587" s="133">
        <v>10.022686280099999</v>
      </c>
      <c r="Q587" s="107"/>
      <c r="R587" s="134"/>
    </row>
    <row r="588" spans="2:18" x14ac:dyDescent="0.25">
      <c r="B588" s="101" t="s">
        <v>68</v>
      </c>
      <c r="C588" s="102" t="s">
        <v>183</v>
      </c>
      <c r="D588" s="103" t="s">
        <v>69</v>
      </c>
      <c r="E588" s="102" t="s">
        <v>70</v>
      </c>
      <c r="F588" s="104">
        <v>44013.578148148146</v>
      </c>
      <c r="G588" s="104">
        <v>44564</v>
      </c>
      <c r="H588" s="103" t="s">
        <v>162</v>
      </c>
      <c r="I588" s="125">
        <v>106793.15</v>
      </c>
      <c r="J588" s="126">
        <v>100000</v>
      </c>
      <c r="K588" s="125">
        <v>100036.5118591059</v>
      </c>
      <c r="L588" s="126">
        <v>106793.15</v>
      </c>
      <c r="M588" s="117">
        <v>0.93673153998299996</v>
      </c>
      <c r="N588" s="127">
        <v>4.5763005907999998</v>
      </c>
      <c r="O588" s="102" t="s">
        <v>71</v>
      </c>
      <c r="P588" s="128">
        <v>0.25897816229999998</v>
      </c>
      <c r="Q588" s="105"/>
      <c r="R588" s="129"/>
    </row>
    <row r="589" spans="2:18" x14ac:dyDescent="0.25">
      <c r="B589" s="101" t="s">
        <v>68</v>
      </c>
      <c r="C589" s="102" t="s">
        <v>183</v>
      </c>
      <c r="D589" s="103" t="s">
        <v>69</v>
      </c>
      <c r="E589" s="102" t="s">
        <v>70</v>
      </c>
      <c r="F589" s="104">
        <v>44098.658125000002</v>
      </c>
      <c r="G589" s="104">
        <v>44648</v>
      </c>
      <c r="H589" s="103" t="s">
        <v>162</v>
      </c>
      <c r="I589" s="125">
        <v>105726.03</v>
      </c>
      <c r="J589" s="126">
        <v>100000</v>
      </c>
      <c r="K589" s="125">
        <v>101015.782476943</v>
      </c>
      <c r="L589" s="126">
        <v>105726.03</v>
      </c>
      <c r="M589" s="117">
        <v>0.95544855393600003</v>
      </c>
      <c r="N589" s="127">
        <v>3.8359285112000001</v>
      </c>
      <c r="O589" s="102" t="s">
        <v>71</v>
      </c>
      <c r="P589" s="128">
        <v>0.26151333370000002</v>
      </c>
      <c r="Q589" s="105"/>
      <c r="R589" s="129"/>
    </row>
    <row r="590" spans="2:18" x14ac:dyDescent="0.25">
      <c r="B590" s="101" t="s">
        <v>68</v>
      </c>
      <c r="C590" s="102" t="s">
        <v>183</v>
      </c>
      <c r="D590" s="103" t="s">
        <v>69</v>
      </c>
      <c r="E590" s="102" t="s">
        <v>70</v>
      </c>
      <c r="F590" s="104">
        <v>44043.615717592591</v>
      </c>
      <c r="G590" s="104">
        <v>44593</v>
      </c>
      <c r="H590" s="103" t="s">
        <v>162</v>
      </c>
      <c r="I590" s="125">
        <v>106554.79</v>
      </c>
      <c r="J590" s="126">
        <v>100000</v>
      </c>
      <c r="K590" s="125">
        <v>101820.1501329843</v>
      </c>
      <c r="L590" s="126">
        <v>106554.79</v>
      </c>
      <c r="M590" s="117">
        <v>0.95556614707800003</v>
      </c>
      <c r="N590" s="127">
        <v>4.3970718011000001</v>
      </c>
      <c r="O590" s="102" t="s">
        <v>71</v>
      </c>
      <c r="P590" s="128">
        <v>0.26359570989999997</v>
      </c>
      <c r="Q590" s="105"/>
      <c r="R590" s="129"/>
    </row>
    <row r="591" spans="2:18" x14ac:dyDescent="0.25">
      <c r="B591" s="101" t="s">
        <v>68</v>
      </c>
      <c r="C591" s="102" t="s">
        <v>183</v>
      </c>
      <c r="D591" s="103" t="s">
        <v>69</v>
      </c>
      <c r="E591" s="102" t="s">
        <v>70</v>
      </c>
      <c r="F591" s="104">
        <v>44021.637627314813</v>
      </c>
      <c r="G591" s="104">
        <v>44571</v>
      </c>
      <c r="H591" s="103" t="s">
        <v>162</v>
      </c>
      <c r="I591" s="125">
        <v>106793.15</v>
      </c>
      <c r="J591" s="126">
        <v>100012.19</v>
      </c>
      <c r="K591" s="125">
        <v>102168.8423536232</v>
      </c>
      <c r="L591" s="126">
        <v>106793.15</v>
      </c>
      <c r="M591" s="117">
        <v>0.95669846196700004</v>
      </c>
      <c r="N591" s="127">
        <v>4.5502938394000001</v>
      </c>
      <c r="O591" s="102" t="s">
        <v>71</v>
      </c>
      <c r="P591" s="128">
        <v>0.26449841699999999</v>
      </c>
      <c r="Q591" s="105"/>
      <c r="R591" s="129"/>
    </row>
    <row r="592" spans="2:18" x14ac:dyDescent="0.25">
      <c r="B592" s="101" t="s">
        <v>68</v>
      </c>
      <c r="C592" s="102" t="s">
        <v>183</v>
      </c>
      <c r="D592" s="103" t="s">
        <v>69</v>
      </c>
      <c r="E592" s="102" t="s">
        <v>70</v>
      </c>
      <c r="F592" s="104">
        <v>43761.670428240737</v>
      </c>
      <c r="G592" s="104">
        <v>44312</v>
      </c>
      <c r="H592" s="103" t="s">
        <v>162</v>
      </c>
      <c r="I592" s="125">
        <v>107170.55</v>
      </c>
      <c r="J592" s="126">
        <v>100000</v>
      </c>
      <c r="K592" s="125">
        <v>100948.3721082915</v>
      </c>
      <c r="L592" s="126">
        <v>107170.55</v>
      </c>
      <c r="M592" s="117">
        <v>0.94194134590400003</v>
      </c>
      <c r="N592" s="127">
        <v>4.8350444278999998</v>
      </c>
      <c r="O592" s="102" t="s">
        <v>71</v>
      </c>
      <c r="P592" s="128">
        <v>0.26133881930000002</v>
      </c>
      <c r="Q592" s="105"/>
      <c r="R592" s="129"/>
    </row>
    <row r="593" spans="2:18" x14ac:dyDescent="0.25">
      <c r="B593" s="101" t="s">
        <v>68</v>
      </c>
      <c r="C593" s="102" t="s">
        <v>183</v>
      </c>
      <c r="D593" s="103" t="s">
        <v>69</v>
      </c>
      <c r="E593" s="102" t="s">
        <v>70</v>
      </c>
      <c r="F593" s="104">
        <v>44098.659502314818</v>
      </c>
      <c r="G593" s="104">
        <v>44648</v>
      </c>
      <c r="H593" s="103" t="s">
        <v>162</v>
      </c>
      <c r="I593" s="125">
        <v>105726.03</v>
      </c>
      <c r="J593" s="126">
        <v>100000</v>
      </c>
      <c r="K593" s="125">
        <v>101015.782476943</v>
      </c>
      <c r="L593" s="126">
        <v>105726.03</v>
      </c>
      <c r="M593" s="117">
        <v>0.95544855393600003</v>
      </c>
      <c r="N593" s="127">
        <v>3.8359285112000001</v>
      </c>
      <c r="O593" s="102" t="s">
        <v>71</v>
      </c>
      <c r="P593" s="128">
        <v>0.26151333370000002</v>
      </c>
      <c r="Q593" s="105"/>
      <c r="R593" s="129"/>
    </row>
    <row r="594" spans="2:18" x14ac:dyDescent="0.25">
      <c r="B594" s="101" t="s">
        <v>68</v>
      </c>
      <c r="C594" s="102" t="s">
        <v>183</v>
      </c>
      <c r="D594" s="103" t="s">
        <v>69</v>
      </c>
      <c r="E594" s="102" t="s">
        <v>70</v>
      </c>
      <c r="F594" s="104">
        <v>44078.644328703704</v>
      </c>
      <c r="G594" s="104">
        <v>44798</v>
      </c>
      <c r="H594" s="103" t="s">
        <v>162</v>
      </c>
      <c r="I594" s="125">
        <v>107693.15</v>
      </c>
      <c r="J594" s="126">
        <v>100000.01</v>
      </c>
      <c r="K594" s="125">
        <v>101256.6791478599</v>
      </c>
      <c r="L594" s="126">
        <v>107693.15</v>
      </c>
      <c r="M594" s="117">
        <v>0.94023323812000004</v>
      </c>
      <c r="N594" s="127">
        <v>3.9385487025999999</v>
      </c>
      <c r="O594" s="102" t="s">
        <v>71</v>
      </c>
      <c r="P594" s="128">
        <v>0.2621369757</v>
      </c>
      <c r="Q594" s="105"/>
      <c r="R594" s="129"/>
    </row>
    <row r="595" spans="2:18" x14ac:dyDescent="0.25">
      <c r="B595" s="101" t="s">
        <v>68</v>
      </c>
      <c r="C595" s="102" t="s">
        <v>183</v>
      </c>
      <c r="D595" s="103" t="s">
        <v>69</v>
      </c>
      <c r="E595" s="102" t="s">
        <v>70</v>
      </c>
      <c r="F595" s="104">
        <v>44034.616493055553</v>
      </c>
      <c r="G595" s="104">
        <v>44585</v>
      </c>
      <c r="H595" s="103" t="s">
        <v>162</v>
      </c>
      <c r="I595" s="125">
        <v>106566.71</v>
      </c>
      <c r="J595" s="126">
        <v>100000</v>
      </c>
      <c r="K595" s="125">
        <v>101928.2097104071</v>
      </c>
      <c r="L595" s="126">
        <v>106566.71</v>
      </c>
      <c r="M595" s="117">
        <v>0.95647327116000003</v>
      </c>
      <c r="N595" s="127">
        <v>4.3969942916000004</v>
      </c>
      <c r="O595" s="102" t="s">
        <v>71</v>
      </c>
      <c r="P595" s="128">
        <v>0.26387545849999999</v>
      </c>
      <c r="Q595" s="105"/>
      <c r="R595" s="129"/>
    </row>
    <row r="596" spans="2:18" x14ac:dyDescent="0.25">
      <c r="B596" s="101" t="s">
        <v>68</v>
      </c>
      <c r="C596" s="102" t="s">
        <v>183</v>
      </c>
      <c r="D596" s="103" t="s">
        <v>69</v>
      </c>
      <c r="E596" s="102" t="s">
        <v>70</v>
      </c>
      <c r="F596" s="104">
        <v>44013.578564814816</v>
      </c>
      <c r="G596" s="104">
        <v>44564</v>
      </c>
      <c r="H596" s="103" t="s">
        <v>162</v>
      </c>
      <c r="I596" s="125">
        <v>106793.15</v>
      </c>
      <c r="J596" s="126">
        <v>100000</v>
      </c>
      <c r="K596" s="125">
        <v>100036.5118591059</v>
      </c>
      <c r="L596" s="126">
        <v>106793.15</v>
      </c>
      <c r="M596" s="117">
        <v>0.93673153998299996</v>
      </c>
      <c r="N596" s="127">
        <v>4.5763005907999998</v>
      </c>
      <c r="O596" s="102" t="s">
        <v>71</v>
      </c>
      <c r="P596" s="128">
        <v>0.25897816229999998</v>
      </c>
      <c r="Q596" s="105"/>
      <c r="R596" s="129"/>
    </row>
    <row r="597" spans="2:18" x14ac:dyDescent="0.25">
      <c r="B597" s="101" t="s">
        <v>68</v>
      </c>
      <c r="C597" s="102" t="s">
        <v>183</v>
      </c>
      <c r="D597" s="103" t="s">
        <v>69</v>
      </c>
      <c r="E597" s="102" t="s">
        <v>70</v>
      </c>
      <c r="F597" s="104">
        <v>44098.658402777779</v>
      </c>
      <c r="G597" s="104">
        <v>44648</v>
      </c>
      <c r="H597" s="103" t="s">
        <v>162</v>
      </c>
      <c r="I597" s="125">
        <v>105726.03</v>
      </c>
      <c r="J597" s="126">
        <v>100000</v>
      </c>
      <c r="K597" s="125">
        <v>101015.782476943</v>
      </c>
      <c r="L597" s="126">
        <v>105726.03</v>
      </c>
      <c r="M597" s="117">
        <v>0.95544855393600003</v>
      </c>
      <c r="N597" s="127">
        <v>3.8359285112000001</v>
      </c>
      <c r="O597" s="102" t="s">
        <v>71</v>
      </c>
      <c r="P597" s="128">
        <v>0.26151333370000002</v>
      </c>
      <c r="Q597" s="105"/>
      <c r="R597" s="129"/>
    </row>
    <row r="598" spans="2:18" x14ac:dyDescent="0.25">
      <c r="B598" s="101" t="s">
        <v>68</v>
      </c>
      <c r="C598" s="102" t="s">
        <v>183</v>
      </c>
      <c r="D598" s="103" t="s">
        <v>69</v>
      </c>
      <c r="E598" s="102" t="s">
        <v>70</v>
      </c>
      <c r="F598" s="104">
        <v>44043.616076388891</v>
      </c>
      <c r="G598" s="104">
        <v>44593</v>
      </c>
      <c r="H598" s="103" t="s">
        <v>162</v>
      </c>
      <c r="I598" s="125">
        <v>106554.79</v>
      </c>
      <c r="J598" s="126">
        <v>100000</v>
      </c>
      <c r="K598" s="125">
        <v>101820.1501329843</v>
      </c>
      <c r="L598" s="126">
        <v>106554.79</v>
      </c>
      <c r="M598" s="117">
        <v>0.95556614707800003</v>
      </c>
      <c r="N598" s="127">
        <v>4.3970718011000001</v>
      </c>
      <c r="O598" s="102" t="s">
        <v>71</v>
      </c>
      <c r="P598" s="128">
        <v>0.26359570989999997</v>
      </c>
      <c r="Q598" s="105"/>
      <c r="R598" s="129"/>
    </row>
    <row r="599" spans="2:18" x14ac:dyDescent="0.25">
      <c r="B599" s="101" t="s">
        <v>68</v>
      </c>
      <c r="C599" s="102" t="s">
        <v>183</v>
      </c>
      <c r="D599" s="103" t="s">
        <v>69</v>
      </c>
      <c r="E599" s="102" t="s">
        <v>70</v>
      </c>
      <c r="F599" s="104">
        <v>44034.614317129628</v>
      </c>
      <c r="G599" s="104">
        <v>44585</v>
      </c>
      <c r="H599" s="103" t="s">
        <v>162</v>
      </c>
      <c r="I599" s="125">
        <v>106566.71</v>
      </c>
      <c r="J599" s="126">
        <v>100000</v>
      </c>
      <c r="K599" s="125">
        <v>101928.2097104071</v>
      </c>
      <c r="L599" s="126">
        <v>106566.71</v>
      </c>
      <c r="M599" s="117">
        <v>0.95647327116000003</v>
      </c>
      <c r="N599" s="127">
        <v>4.3969942916000004</v>
      </c>
      <c r="O599" s="102" t="s">
        <v>71</v>
      </c>
      <c r="P599" s="128">
        <v>0.26387545849999999</v>
      </c>
      <c r="Q599" s="105"/>
      <c r="R599" s="129"/>
    </row>
    <row r="600" spans="2:18" x14ac:dyDescent="0.25">
      <c r="B600" s="101" t="s">
        <v>68</v>
      </c>
      <c r="C600" s="102" t="s">
        <v>183</v>
      </c>
      <c r="D600" s="103" t="s">
        <v>69</v>
      </c>
      <c r="E600" s="102" t="s">
        <v>70</v>
      </c>
      <c r="F600" s="104">
        <v>43762.724178240744</v>
      </c>
      <c r="G600" s="104">
        <v>44312</v>
      </c>
      <c r="H600" s="103" t="s">
        <v>162</v>
      </c>
      <c r="I600" s="125">
        <v>107157.53</v>
      </c>
      <c r="J600" s="126">
        <v>100000</v>
      </c>
      <c r="K600" s="125">
        <v>100948.3930180312</v>
      </c>
      <c r="L600" s="126">
        <v>107157.53</v>
      </c>
      <c r="M600" s="117">
        <v>0.94205599007399998</v>
      </c>
      <c r="N600" s="127">
        <v>4.8351310929000002</v>
      </c>
      <c r="O600" s="102" t="s">
        <v>71</v>
      </c>
      <c r="P600" s="128">
        <v>0.2613388734</v>
      </c>
      <c r="Q600" s="105"/>
      <c r="R600" s="129"/>
    </row>
    <row r="601" spans="2:18" x14ac:dyDescent="0.25">
      <c r="B601" s="101" t="s">
        <v>68</v>
      </c>
      <c r="C601" s="102" t="s">
        <v>183</v>
      </c>
      <c r="D601" s="103" t="s">
        <v>69</v>
      </c>
      <c r="E601" s="102" t="s">
        <v>70</v>
      </c>
      <c r="F601" s="104">
        <v>44078.644606481481</v>
      </c>
      <c r="G601" s="104">
        <v>44798</v>
      </c>
      <c r="H601" s="103" t="s">
        <v>162</v>
      </c>
      <c r="I601" s="125">
        <v>107693.15</v>
      </c>
      <c r="J601" s="126">
        <v>100000.01</v>
      </c>
      <c r="K601" s="125">
        <v>101256.6791478599</v>
      </c>
      <c r="L601" s="126">
        <v>107693.15</v>
      </c>
      <c r="M601" s="117">
        <v>0.94023323812000004</v>
      </c>
      <c r="N601" s="127">
        <v>3.9385487025999999</v>
      </c>
      <c r="O601" s="102" t="s">
        <v>71</v>
      </c>
      <c r="P601" s="128">
        <v>0.2621369757</v>
      </c>
      <c r="Q601" s="105"/>
      <c r="R601" s="129"/>
    </row>
    <row r="602" spans="2:18" x14ac:dyDescent="0.25">
      <c r="B602" s="101" t="s">
        <v>68</v>
      </c>
      <c r="C602" s="102" t="s">
        <v>183</v>
      </c>
      <c r="D602" s="103" t="s">
        <v>69</v>
      </c>
      <c r="E602" s="102" t="s">
        <v>70</v>
      </c>
      <c r="F602" s="104">
        <v>44034.617731481485</v>
      </c>
      <c r="G602" s="104">
        <v>44585</v>
      </c>
      <c r="H602" s="103" t="s">
        <v>162</v>
      </c>
      <c r="I602" s="125">
        <v>106566.71</v>
      </c>
      <c r="J602" s="126">
        <v>100000</v>
      </c>
      <c r="K602" s="125">
        <v>101928.2097104071</v>
      </c>
      <c r="L602" s="126">
        <v>106566.71</v>
      </c>
      <c r="M602" s="117">
        <v>0.95647327116000003</v>
      </c>
      <c r="N602" s="127">
        <v>4.3969942916000004</v>
      </c>
      <c r="O602" s="102" t="s">
        <v>71</v>
      </c>
      <c r="P602" s="128">
        <v>0.26387545849999999</v>
      </c>
      <c r="Q602" s="105"/>
      <c r="R602" s="129"/>
    </row>
    <row r="603" spans="2:18" x14ac:dyDescent="0.25">
      <c r="B603" s="101" t="s">
        <v>68</v>
      </c>
      <c r="C603" s="102" t="s">
        <v>183</v>
      </c>
      <c r="D603" s="103" t="s">
        <v>69</v>
      </c>
      <c r="E603" s="102" t="s">
        <v>70</v>
      </c>
      <c r="F603" s="104">
        <v>44021.636458333334</v>
      </c>
      <c r="G603" s="104">
        <v>44571</v>
      </c>
      <c r="H603" s="103" t="s">
        <v>162</v>
      </c>
      <c r="I603" s="125">
        <v>106793.15</v>
      </c>
      <c r="J603" s="126">
        <v>100012.19</v>
      </c>
      <c r="K603" s="125">
        <v>102168.8423536232</v>
      </c>
      <c r="L603" s="126">
        <v>106793.15</v>
      </c>
      <c r="M603" s="117">
        <v>0.95669846196700004</v>
      </c>
      <c r="N603" s="127">
        <v>4.5502938394000001</v>
      </c>
      <c r="O603" s="102" t="s">
        <v>71</v>
      </c>
      <c r="P603" s="128">
        <v>0.26449841699999999</v>
      </c>
      <c r="Q603" s="105"/>
      <c r="R603" s="129"/>
    </row>
    <row r="604" spans="2:18" x14ac:dyDescent="0.25">
      <c r="B604" s="101" t="s">
        <v>68</v>
      </c>
      <c r="C604" s="102" t="s">
        <v>183</v>
      </c>
      <c r="D604" s="103" t="s">
        <v>69</v>
      </c>
      <c r="E604" s="102" t="s">
        <v>70</v>
      </c>
      <c r="F604" s="104">
        <v>44098.658750000002</v>
      </c>
      <c r="G604" s="104">
        <v>44648</v>
      </c>
      <c r="H604" s="103" t="s">
        <v>162</v>
      </c>
      <c r="I604" s="125">
        <v>105726.03</v>
      </c>
      <c r="J604" s="126">
        <v>100000</v>
      </c>
      <c r="K604" s="125">
        <v>101015.782476943</v>
      </c>
      <c r="L604" s="126">
        <v>105726.03</v>
      </c>
      <c r="M604" s="117">
        <v>0.95544855393600003</v>
      </c>
      <c r="N604" s="127">
        <v>3.8359285112000001</v>
      </c>
      <c r="O604" s="102" t="s">
        <v>71</v>
      </c>
      <c r="P604" s="128">
        <v>0.26151333370000002</v>
      </c>
      <c r="Q604" s="105"/>
      <c r="R604" s="129"/>
    </row>
    <row r="605" spans="2:18" x14ac:dyDescent="0.25">
      <c r="B605" s="101" t="s">
        <v>68</v>
      </c>
      <c r="C605" s="102" t="s">
        <v>183</v>
      </c>
      <c r="D605" s="103" t="s">
        <v>69</v>
      </c>
      <c r="E605" s="102" t="s">
        <v>70</v>
      </c>
      <c r="F605" s="104">
        <v>44078.642685185187</v>
      </c>
      <c r="G605" s="104">
        <v>44798</v>
      </c>
      <c r="H605" s="103" t="s">
        <v>162</v>
      </c>
      <c r="I605" s="125">
        <v>107693.15</v>
      </c>
      <c r="J605" s="126">
        <v>100000.01</v>
      </c>
      <c r="K605" s="125">
        <v>101256.6791478599</v>
      </c>
      <c r="L605" s="126">
        <v>107693.15</v>
      </c>
      <c r="M605" s="117">
        <v>0.94023323812000004</v>
      </c>
      <c r="N605" s="127">
        <v>3.9385487025999999</v>
      </c>
      <c r="O605" s="102" t="s">
        <v>71</v>
      </c>
      <c r="P605" s="128">
        <v>0.2621369757</v>
      </c>
      <c r="Q605" s="105"/>
      <c r="R605" s="129"/>
    </row>
    <row r="606" spans="2:18" x14ac:dyDescent="0.25">
      <c r="B606" s="101" t="s">
        <v>68</v>
      </c>
      <c r="C606" s="102" t="s">
        <v>183</v>
      </c>
      <c r="D606" s="103" t="s">
        <v>69</v>
      </c>
      <c r="E606" s="102" t="s">
        <v>70</v>
      </c>
      <c r="F606" s="104">
        <v>44034.614652777775</v>
      </c>
      <c r="G606" s="104">
        <v>44585</v>
      </c>
      <c r="H606" s="103" t="s">
        <v>162</v>
      </c>
      <c r="I606" s="125">
        <v>106566.71</v>
      </c>
      <c r="J606" s="126">
        <v>100000</v>
      </c>
      <c r="K606" s="125">
        <v>101928.2097104071</v>
      </c>
      <c r="L606" s="126">
        <v>106566.71</v>
      </c>
      <c r="M606" s="117">
        <v>0.95647327116000003</v>
      </c>
      <c r="N606" s="127">
        <v>4.3969942916000004</v>
      </c>
      <c r="O606" s="102" t="s">
        <v>71</v>
      </c>
      <c r="P606" s="128">
        <v>0.26387545849999999</v>
      </c>
      <c r="Q606" s="105"/>
      <c r="R606" s="129"/>
    </row>
    <row r="607" spans="2:18" x14ac:dyDescent="0.25">
      <c r="B607" s="101" t="s">
        <v>68</v>
      </c>
      <c r="C607" s="102" t="s">
        <v>183</v>
      </c>
      <c r="D607" s="103" t="s">
        <v>69</v>
      </c>
      <c r="E607" s="102" t="s">
        <v>70</v>
      </c>
      <c r="F607" s="104">
        <v>43971.644652777781</v>
      </c>
      <c r="G607" s="104">
        <v>44361</v>
      </c>
      <c r="H607" s="103" t="s">
        <v>162</v>
      </c>
      <c r="I607" s="125">
        <v>585109.6</v>
      </c>
      <c r="J607" s="126">
        <v>555714.87</v>
      </c>
      <c r="K607" s="125">
        <v>552318.91813660308</v>
      </c>
      <c r="L607" s="126">
        <v>585109.6</v>
      </c>
      <c r="M607" s="117">
        <v>0.94395805185299997</v>
      </c>
      <c r="N607" s="127">
        <v>5.0945332670000001</v>
      </c>
      <c r="O607" s="102" t="s">
        <v>71</v>
      </c>
      <c r="P607" s="128">
        <v>1.4298633143999999</v>
      </c>
      <c r="Q607" s="105"/>
      <c r="R607" s="129"/>
    </row>
    <row r="608" spans="2:18" x14ac:dyDescent="0.25">
      <c r="B608" s="101" t="s">
        <v>68</v>
      </c>
      <c r="C608" s="102" t="s">
        <v>183</v>
      </c>
      <c r="D608" s="103" t="s">
        <v>69</v>
      </c>
      <c r="E608" s="102" t="s">
        <v>70</v>
      </c>
      <c r="F608" s="104">
        <v>44078.644861111112</v>
      </c>
      <c r="G608" s="104">
        <v>44433</v>
      </c>
      <c r="H608" s="103" t="s">
        <v>162</v>
      </c>
      <c r="I608" s="125">
        <v>107693.15</v>
      </c>
      <c r="J608" s="126">
        <v>100000.01</v>
      </c>
      <c r="K608" s="125">
        <v>101256.6791478599</v>
      </c>
      <c r="L608" s="126">
        <v>107693.15</v>
      </c>
      <c r="M608" s="117">
        <v>0.94023323812000004</v>
      </c>
      <c r="N608" s="127">
        <v>3.9385487025999999</v>
      </c>
      <c r="O608" s="102" t="s">
        <v>71</v>
      </c>
      <c r="P608" s="128">
        <v>0.2621369757</v>
      </c>
      <c r="Q608" s="105"/>
      <c r="R608" s="129"/>
    </row>
    <row r="609" spans="2:18" x14ac:dyDescent="0.25">
      <c r="B609" s="101" t="s">
        <v>68</v>
      </c>
      <c r="C609" s="102" t="s">
        <v>183</v>
      </c>
      <c r="D609" s="103" t="s">
        <v>69</v>
      </c>
      <c r="E609" s="102" t="s">
        <v>70</v>
      </c>
      <c r="F609" s="104">
        <v>44035.710949074077</v>
      </c>
      <c r="G609" s="104">
        <v>44585</v>
      </c>
      <c r="H609" s="103" t="s">
        <v>162</v>
      </c>
      <c r="I609" s="125">
        <v>106554.79</v>
      </c>
      <c r="J609" s="126">
        <v>100000</v>
      </c>
      <c r="K609" s="125">
        <v>101916.23034413881</v>
      </c>
      <c r="L609" s="126">
        <v>106554.79</v>
      </c>
      <c r="M609" s="117">
        <v>0.95646784479699998</v>
      </c>
      <c r="N609" s="127">
        <v>4.3970783003999996</v>
      </c>
      <c r="O609" s="102" t="s">
        <v>71</v>
      </c>
      <c r="P609" s="128">
        <v>0.2638444459</v>
      </c>
      <c r="Q609" s="105"/>
      <c r="R609" s="129"/>
    </row>
    <row r="610" spans="2:18" x14ac:dyDescent="0.25">
      <c r="B610" s="101" t="s">
        <v>68</v>
      </c>
      <c r="C610" s="102" t="s">
        <v>183</v>
      </c>
      <c r="D610" s="103" t="s">
        <v>69</v>
      </c>
      <c r="E610" s="102" t="s">
        <v>70</v>
      </c>
      <c r="F610" s="104">
        <v>44021.637106481481</v>
      </c>
      <c r="G610" s="104">
        <v>44571</v>
      </c>
      <c r="H610" s="103" t="s">
        <v>162</v>
      </c>
      <c r="I610" s="125">
        <v>106793.15</v>
      </c>
      <c r="J610" s="126">
        <v>100012.19</v>
      </c>
      <c r="K610" s="125">
        <v>102168.8423536232</v>
      </c>
      <c r="L610" s="126">
        <v>106793.15</v>
      </c>
      <c r="M610" s="117">
        <v>0.95669846196700004</v>
      </c>
      <c r="N610" s="127">
        <v>4.5502938394000001</v>
      </c>
      <c r="O610" s="102" t="s">
        <v>71</v>
      </c>
      <c r="P610" s="128">
        <v>0.26449841699999999</v>
      </c>
      <c r="Q610" s="105"/>
      <c r="R610" s="129"/>
    </row>
    <row r="611" spans="2:18" x14ac:dyDescent="0.25">
      <c r="B611" s="101" t="s">
        <v>68</v>
      </c>
      <c r="C611" s="102" t="s">
        <v>183</v>
      </c>
      <c r="D611" s="103" t="s">
        <v>69</v>
      </c>
      <c r="E611" s="102" t="s">
        <v>70</v>
      </c>
      <c r="F611" s="104">
        <v>43761.669861111113</v>
      </c>
      <c r="G611" s="104">
        <v>44312</v>
      </c>
      <c r="H611" s="103" t="s">
        <v>162</v>
      </c>
      <c r="I611" s="125">
        <v>107170.55</v>
      </c>
      <c r="J611" s="126">
        <v>100000</v>
      </c>
      <c r="K611" s="125">
        <v>100948.3721082915</v>
      </c>
      <c r="L611" s="126">
        <v>107170.55</v>
      </c>
      <c r="M611" s="117">
        <v>0.94194134590400003</v>
      </c>
      <c r="N611" s="127">
        <v>4.8350444278999998</v>
      </c>
      <c r="O611" s="102" t="s">
        <v>71</v>
      </c>
      <c r="P611" s="128">
        <v>0.26133881930000002</v>
      </c>
      <c r="Q611" s="105"/>
      <c r="R611" s="129"/>
    </row>
    <row r="612" spans="2:18" x14ac:dyDescent="0.25">
      <c r="B612" s="101" t="s">
        <v>68</v>
      </c>
      <c r="C612" s="102" t="s">
        <v>183</v>
      </c>
      <c r="D612" s="103" t="s">
        <v>69</v>
      </c>
      <c r="E612" s="102" t="s">
        <v>70</v>
      </c>
      <c r="F612" s="104">
        <v>44098.65902777778</v>
      </c>
      <c r="G612" s="104">
        <v>44648</v>
      </c>
      <c r="H612" s="103" t="s">
        <v>162</v>
      </c>
      <c r="I612" s="125">
        <v>105726.03</v>
      </c>
      <c r="J612" s="126">
        <v>100000</v>
      </c>
      <c r="K612" s="125">
        <v>101015.782476943</v>
      </c>
      <c r="L612" s="126">
        <v>105726.03</v>
      </c>
      <c r="M612" s="117">
        <v>0.95544855393600003</v>
      </c>
      <c r="N612" s="127">
        <v>3.8359285112000001</v>
      </c>
      <c r="O612" s="102" t="s">
        <v>71</v>
      </c>
      <c r="P612" s="128">
        <v>0.26151333370000002</v>
      </c>
      <c r="Q612" s="105"/>
      <c r="R612" s="129"/>
    </row>
    <row r="613" spans="2:18" x14ac:dyDescent="0.25">
      <c r="B613" s="101" t="s">
        <v>68</v>
      </c>
      <c r="C613" s="102" t="s">
        <v>183</v>
      </c>
      <c r="D613" s="103" t="s">
        <v>69</v>
      </c>
      <c r="E613" s="102" t="s">
        <v>70</v>
      </c>
      <c r="F613" s="104">
        <v>44078.64303240741</v>
      </c>
      <c r="G613" s="104">
        <v>44798</v>
      </c>
      <c r="H613" s="103" t="s">
        <v>162</v>
      </c>
      <c r="I613" s="125">
        <v>107693.15</v>
      </c>
      <c r="J613" s="126">
        <v>100000.01</v>
      </c>
      <c r="K613" s="125">
        <v>101256.6791478599</v>
      </c>
      <c r="L613" s="126">
        <v>107693.15</v>
      </c>
      <c r="M613" s="117">
        <v>0.94023323812000004</v>
      </c>
      <c r="N613" s="127">
        <v>3.9385487025999999</v>
      </c>
      <c r="O613" s="102" t="s">
        <v>71</v>
      </c>
      <c r="P613" s="128">
        <v>0.2621369757</v>
      </c>
      <c r="Q613" s="105"/>
      <c r="R613" s="129"/>
    </row>
    <row r="614" spans="2:18" x14ac:dyDescent="0.25">
      <c r="B614" s="101" t="s">
        <v>68</v>
      </c>
      <c r="C614" s="102" t="s">
        <v>183</v>
      </c>
      <c r="D614" s="103" t="s">
        <v>69</v>
      </c>
      <c r="E614" s="102" t="s">
        <v>70</v>
      </c>
      <c r="F614" s="104">
        <v>44034.616053240738</v>
      </c>
      <c r="G614" s="104">
        <v>44585</v>
      </c>
      <c r="H614" s="103" t="s">
        <v>162</v>
      </c>
      <c r="I614" s="125">
        <v>106566.71</v>
      </c>
      <c r="J614" s="126">
        <v>100000</v>
      </c>
      <c r="K614" s="125">
        <v>101928.2097104071</v>
      </c>
      <c r="L614" s="126">
        <v>106566.71</v>
      </c>
      <c r="M614" s="117">
        <v>0.95647327116000003</v>
      </c>
      <c r="N614" s="127">
        <v>4.3969942916000004</v>
      </c>
      <c r="O614" s="102" t="s">
        <v>71</v>
      </c>
      <c r="P614" s="128">
        <v>0.26387545849999999</v>
      </c>
      <c r="Q614" s="105"/>
      <c r="R614" s="129"/>
    </row>
    <row r="615" spans="2:18" x14ac:dyDescent="0.25">
      <c r="B615" s="106" t="s">
        <v>184</v>
      </c>
      <c r="C615" s="107"/>
      <c r="D615" s="107"/>
      <c r="E615" s="107"/>
      <c r="F615" s="107"/>
      <c r="G615" s="107"/>
      <c r="H615" s="103"/>
      <c r="I615" s="130">
        <v>3360167.7999999989</v>
      </c>
      <c r="J615" s="131">
        <v>3155751.4899999993</v>
      </c>
      <c r="K615" s="130">
        <v>3188303.4934364562</v>
      </c>
      <c r="L615" s="131">
        <v>3360167.7999999989</v>
      </c>
      <c r="M615" s="105"/>
      <c r="N615" s="132"/>
      <c r="O615" s="105"/>
      <c r="P615" s="133">
        <v>8.253996107199999</v>
      </c>
      <c r="Q615" s="107"/>
      <c r="R615" s="134"/>
    </row>
    <row r="616" spans="2:18" x14ac:dyDescent="0.25">
      <c r="B616" s="101" t="s">
        <v>68</v>
      </c>
      <c r="C616" s="102" t="s">
        <v>79</v>
      </c>
      <c r="D616" s="103" t="s">
        <v>69</v>
      </c>
      <c r="E616" s="102" t="s">
        <v>70</v>
      </c>
      <c r="F616" s="104">
        <v>43756.390092592592</v>
      </c>
      <c r="G616" s="104">
        <v>44305</v>
      </c>
      <c r="H616" s="103" t="s">
        <v>162</v>
      </c>
      <c r="I616" s="125">
        <v>106189.32</v>
      </c>
      <c r="J616" s="126">
        <v>100022.34</v>
      </c>
      <c r="K616" s="125">
        <v>100897.6836559761</v>
      </c>
      <c r="L616" s="126">
        <v>106189.32</v>
      </c>
      <c r="M616" s="117">
        <v>0.95016790441800003</v>
      </c>
      <c r="N616" s="127">
        <v>4.1633116757000002</v>
      </c>
      <c r="O616" s="102" t="s">
        <v>71</v>
      </c>
      <c r="P616" s="128">
        <v>0.26120759519999998</v>
      </c>
      <c r="Q616" s="105"/>
      <c r="R616" s="129"/>
    </row>
    <row r="617" spans="2:18" x14ac:dyDescent="0.25">
      <c r="B617" s="101" t="s">
        <v>68</v>
      </c>
      <c r="C617" s="102" t="s">
        <v>79</v>
      </c>
      <c r="D617" s="103" t="s">
        <v>69</v>
      </c>
      <c r="E617" s="102" t="s">
        <v>70</v>
      </c>
      <c r="F617" s="104">
        <v>44062.605254629627</v>
      </c>
      <c r="G617" s="104">
        <v>44767</v>
      </c>
      <c r="H617" s="103" t="s">
        <v>162</v>
      </c>
      <c r="I617" s="125">
        <v>53950.73</v>
      </c>
      <c r="J617" s="126">
        <v>50000</v>
      </c>
      <c r="K617" s="125">
        <v>49934.006374384902</v>
      </c>
      <c r="L617" s="126">
        <v>53950.73</v>
      </c>
      <c r="M617" s="117">
        <v>0.92554829887199996</v>
      </c>
      <c r="N617" s="127">
        <v>4.1723350462999997</v>
      </c>
      <c r="O617" s="102" t="s">
        <v>71</v>
      </c>
      <c r="P617" s="128">
        <v>0.12927097279999999</v>
      </c>
      <c r="Q617" s="105"/>
      <c r="R617" s="129"/>
    </row>
    <row r="618" spans="2:18" x14ac:dyDescent="0.25">
      <c r="B618" s="101" t="s">
        <v>68</v>
      </c>
      <c r="C618" s="102" t="s">
        <v>79</v>
      </c>
      <c r="D618" s="103" t="s">
        <v>69</v>
      </c>
      <c r="E618" s="102" t="s">
        <v>70</v>
      </c>
      <c r="F618" s="104">
        <v>43761.651469907411</v>
      </c>
      <c r="G618" s="104">
        <v>44312</v>
      </c>
      <c r="H618" s="103" t="s">
        <v>162</v>
      </c>
      <c r="I618" s="125">
        <v>106200.55</v>
      </c>
      <c r="J618" s="126">
        <v>100011.17</v>
      </c>
      <c r="K618" s="125">
        <v>100852.43302005689</v>
      </c>
      <c r="L618" s="126">
        <v>106200.55</v>
      </c>
      <c r="M618" s="117">
        <v>0.94964134385400001</v>
      </c>
      <c r="N618" s="127">
        <v>4.1632552818999997</v>
      </c>
      <c r="O618" s="102" t="s">
        <v>71</v>
      </c>
      <c r="P618" s="128">
        <v>0.26109044869999998</v>
      </c>
      <c r="Q618" s="105"/>
      <c r="R618" s="129"/>
    </row>
    <row r="619" spans="2:18" x14ac:dyDescent="0.25">
      <c r="B619" s="101" t="s">
        <v>68</v>
      </c>
      <c r="C619" s="102" t="s">
        <v>79</v>
      </c>
      <c r="D619" s="103" t="s">
        <v>69</v>
      </c>
      <c r="E619" s="102" t="s">
        <v>70</v>
      </c>
      <c r="F619" s="104">
        <v>43756.390798611108</v>
      </c>
      <c r="G619" s="104">
        <v>44305</v>
      </c>
      <c r="H619" s="103" t="s">
        <v>162</v>
      </c>
      <c r="I619" s="125">
        <v>106189.32</v>
      </c>
      <c r="J619" s="126">
        <v>100022.34</v>
      </c>
      <c r="K619" s="125">
        <v>100897.6836559761</v>
      </c>
      <c r="L619" s="126">
        <v>106189.32</v>
      </c>
      <c r="M619" s="117">
        <v>0.95016790441800003</v>
      </c>
      <c r="N619" s="127">
        <v>4.1633116757000002</v>
      </c>
      <c r="O619" s="102" t="s">
        <v>71</v>
      </c>
      <c r="P619" s="128">
        <v>0.26120759519999998</v>
      </c>
      <c r="Q619" s="105"/>
      <c r="R619" s="129"/>
    </row>
    <row r="620" spans="2:18" x14ac:dyDescent="0.25">
      <c r="B620" s="101" t="s">
        <v>98</v>
      </c>
      <c r="C620" s="102" t="s">
        <v>79</v>
      </c>
      <c r="D620" s="103" t="s">
        <v>69</v>
      </c>
      <c r="E620" s="102" t="s">
        <v>70</v>
      </c>
      <c r="F620" s="104">
        <v>44110.488356481481</v>
      </c>
      <c r="G620" s="104">
        <v>44883</v>
      </c>
      <c r="H620" s="103" t="s">
        <v>162</v>
      </c>
      <c r="I620" s="125">
        <v>233408.2</v>
      </c>
      <c r="J620" s="126">
        <v>217099.99</v>
      </c>
      <c r="K620" s="125">
        <v>212278.20642623981</v>
      </c>
      <c r="L620" s="126">
        <v>233408.2</v>
      </c>
      <c r="M620" s="117">
        <v>0.90947193126100001</v>
      </c>
      <c r="N620" s="127">
        <v>3.7422926952000002</v>
      </c>
      <c r="O620" s="102" t="s">
        <v>71</v>
      </c>
      <c r="P620" s="128">
        <v>0.54955354570000003</v>
      </c>
      <c r="Q620" s="105"/>
      <c r="R620" s="129"/>
    </row>
    <row r="621" spans="2:18" x14ac:dyDescent="0.25">
      <c r="B621" s="101" t="s">
        <v>68</v>
      </c>
      <c r="C621" s="102" t="s">
        <v>79</v>
      </c>
      <c r="D621" s="103" t="s">
        <v>69</v>
      </c>
      <c r="E621" s="102" t="s">
        <v>70</v>
      </c>
      <c r="F621" s="104">
        <v>43761.651875000003</v>
      </c>
      <c r="G621" s="104">
        <v>44312</v>
      </c>
      <c r="H621" s="103" t="s">
        <v>162</v>
      </c>
      <c r="I621" s="125">
        <v>106200.55</v>
      </c>
      <c r="J621" s="126">
        <v>100011.17</v>
      </c>
      <c r="K621" s="125">
        <v>100852.43302005689</v>
      </c>
      <c r="L621" s="126">
        <v>106200.55</v>
      </c>
      <c r="M621" s="117">
        <v>0.94964134385400001</v>
      </c>
      <c r="N621" s="127">
        <v>4.1632552818999997</v>
      </c>
      <c r="O621" s="102" t="s">
        <v>71</v>
      </c>
      <c r="P621" s="128">
        <v>0.26109044869999998</v>
      </c>
      <c r="Q621" s="105"/>
      <c r="R621" s="129"/>
    </row>
    <row r="622" spans="2:18" x14ac:dyDescent="0.25">
      <c r="B622" s="101" t="s">
        <v>68</v>
      </c>
      <c r="C622" s="102" t="s">
        <v>79</v>
      </c>
      <c r="D622" s="103" t="s">
        <v>69</v>
      </c>
      <c r="E622" s="102" t="s">
        <v>70</v>
      </c>
      <c r="F622" s="104">
        <v>43756.388715277775</v>
      </c>
      <c r="G622" s="104">
        <v>44305</v>
      </c>
      <c r="H622" s="103" t="s">
        <v>162</v>
      </c>
      <c r="I622" s="125">
        <v>106189.32</v>
      </c>
      <c r="J622" s="126">
        <v>100022.34</v>
      </c>
      <c r="K622" s="125">
        <v>100897.6836559761</v>
      </c>
      <c r="L622" s="126">
        <v>106189.32</v>
      </c>
      <c r="M622" s="117">
        <v>0.95016790441800003</v>
      </c>
      <c r="N622" s="127">
        <v>4.1633116757000002</v>
      </c>
      <c r="O622" s="102" t="s">
        <v>71</v>
      </c>
      <c r="P622" s="128">
        <v>0.26120759519999998</v>
      </c>
      <c r="Q622" s="105"/>
      <c r="R622" s="129"/>
    </row>
    <row r="623" spans="2:18" x14ac:dyDescent="0.25">
      <c r="B623" s="101" t="s">
        <v>68</v>
      </c>
      <c r="C623" s="102" t="s">
        <v>79</v>
      </c>
      <c r="D623" s="103" t="s">
        <v>69</v>
      </c>
      <c r="E623" s="102" t="s">
        <v>70</v>
      </c>
      <c r="F623" s="104">
        <v>43756.391759259262</v>
      </c>
      <c r="G623" s="104">
        <v>44305</v>
      </c>
      <c r="H623" s="103" t="s">
        <v>162</v>
      </c>
      <c r="I623" s="125">
        <v>106189.32</v>
      </c>
      <c r="J623" s="126">
        <v>100022.34</v>
      </c>
      <c r="K623" s="125">
        <v>100897.6836559761</v>
      </c>
      <c r="L623" s="126">
        <v>106189.32</v>
      </c>
      <c r="M623" s="117">
        <v>0.95016790441800003</v>
      </c>
      <c r="N623" s="127">
        <v>4.1633116757000002</v>
      </c>
      <c r="O623" s="102" t="s">
        <v>71</v>
      </c>
      <c r="P623" s="128">
        <v>0.26120759519999998</v>
      </c>
      <c r="Q623" s="105"/>
      <c r="R623" s="129"/>
    </row>
    <row r="624" spans="2:18" x14ac:dyDescent="0.25">
      <c r="B624" s="101" t="s">
        <v>98</v>
      </c>
      <c r="C624" s="102" t="s">
        <v>79</v>
      </c>
      <c r="D624" s="103" t="s">
        <v>69</v>
      </c>
      <c r="E624" s="102" t="s">
        <v>70</v>
      </c>
      <c r="F624" s="104">
        <v>43832.506666666668</v>
      </c>
      <c r="G624" s="104">
        <v>44505</v>
      </c>
      <c r="H624" s="103" t="s">
        <v>162</v>
      </c>
      <c r="I624" s="125">
        <v>22692.6</v>
      </c>
      <c r="J624" s="126">
        <v>20203.419999999998</v>
      </c>
      <c r="K624" s="125">
        <v>20202.1912437748</v>
      </c>
      <c r="L624" s="126">
        <v>22692.6</v>
      </c>
      <c r="M624" s="117">
        <v>0.89025458712399996</v>
      </c>
      <c r="N624" s="127">
        <v>6.8571396535</v>
      </c>
      <c r="O624" s="102" t="s">
        <v>71</v>
      </c>
      <c r="P624" s="128">
        <v>5.23001679E-2</v>
      </c>
      <c r="Q624" s="105"/>
      <c r="R624" s="129"/>
    </row>
    <row r="625" spans="2:18" x14ac:dyDescent="0.25">
      <c r="B625" s="101" t="s">
        <v>68</v>
      </c>
      <c r="C625" s="102" t="s">
        <v>79</v>
      </c>
      <c r="D625" s="103" t="s">
        <v>69</v>
      </c>
      <c r="E625" s="102" t="s">
        <v>70</v>
      </c>
      <c r="F625" s="104">
        <v>43756.389421296299</v>
      </c>
      <c r="G625" s="104">
        <v>44305</v>
      </c>
      <c r="H625" s="103" t="s">
        <v>162</v>
      </c>
      <c r="I625" s="125">
        <v>106189.32</v>
      </c>
      <c r="J625" s="126">
        <v>100022.34</v>
      </c>
      <c r="K625" s="125">
        <v>100897.6836559761</v>
      </c>
      <c r="L625" s="126">
        <v>106189.32</v>
      </c>
      <c r="M625" s="117">
        <v>0.95016790441800003</v>
      </c>
      <c r="N625" s="127">
        <v>4.1633116757000002</v>
      </c>
      <c r="O625" s="102" t="s">
        <v>71</v>
      </c>
      <c r="P625" s="128">
        <v>0.26120759519999998</v>
      </c>
      <c r="Q625" s="105"/>
      <c r="R625" s="129"/>
    </row>
    <row r="626" spans="2:18" x14ac:dyDescent="0.25">
      <c r="B626" s="101" t="s">
        <v>68</v>
      </c>
      <c r="C626" s="102" t="s">
        <v>79</v>
      </c>
      <c r="D626" s="103" t="s">
        <v>69</v>
      </c>
      <c r="E626" s="102" t="s">
        <v>70</v>
      </c>
      <c r="F626" s="104">
        <v>43970.689641203702</v>
      </c>
      <c r="G626" s="104">
        <v>44328</v>
      </c>
      <c r="H626" s="103" t="s">
        <v>162</v>
      </c>
      <c r="I626" s="125">
        <v>51967.13</v>
      </c>
      <c r="J626" s="126">
        <v>49891.3</v>
      </c>
      <c r="K626" s="125">
        <v>50219.7320877374</v>
      </c>
      <c r="L626" s="126">
        <v>51967.13</v>
      </c>
      <c r="M626" s="117">
        <v>0.96637493907700001</v>
      </c>
      <c r="N626" s="127">
        <v>4.3070966527000003</v>
      </c>
      <c r="O626" s="102" t="s">
        <v>71</v>
      </c>
      <c r="P626" s="128">
        <v>0.13001066989999999</v>
      </c>
      <c r="Q626" s="105"/>
      <c r="R626" s="129"/>
    </row>
    <row r="627" spans="2:18" x14ac:dyDescent="0.25">
      <c r="B627" s="101" t="s">
        <v>68</v>
      </c>
      <c r="C627" s="102" t="s">
        <v>79</v>
      </c>
      <c r="D627" s="103" t="s">
        <v>69</v>
      </c>
      <c r="E627" s="102" t="s">
        <v>70</v>
      </c>
      <c r="F627" s="104">
        <v>43761.650949074072</v>
      </c>
      <c r="G627" s="104">
        <v>44312</v>
      </c>
      <c r="H627" s="103" t="s">
        <v>162</v>
      </c>
      <c r="I627" s="125">
        <v>106200.55</v>
      </c>
      <c r="J627" s="126">
        <v>100011.17</v>
      </c>
      <c r="K627" s="125">
        <v>100852.43302005689</v>
      </c>
      <c r="L627" s="126">
        <v>106200.55</v>
      </c>
      <c r="M627" s="117">
        <v>0.94964134385400001</v>
      </c>
      <c r="N627" s="127">
        <v>4.1632552818999997</v>
      </c>
      <c r="O627" s="102" t="s">
        <v>71</v>
      </c>
      <c r="P627" s="128">
        <v>0.26109044869999998</v>
      </c>
      <c r="Q627" s="105"/>
      <c r="R627" s="129"/>
    </row>
    <row r="628" spans="2:18" x14ac:dyDescent="0.25">
      <c r="B628" s="106" t="s">
        <v>80</v>
      </c>
      <c r="C628" s="107"/>
      <c r="D628" s="107"/>
      <c r="E628" s="107"/>
      <c r="F628" s="107"/>
      <c r="G628" s="107"/>
      <c r="H628" s="103"/>
      <c r="I628" s="130">
        <v>1211566.9100000001</v>
      </c>
      <c r="J628" s="131">
        <v>1137339.92</v>
      </c>
      <c r="K628" s="130">
        <v>1139679.8534721881</v>
      </c>
      <c r="L628" s="131">
        <v>1211566.9100000001</v>
      </c>
      <c r="M628" s="105"/>
      <c r="N628" s="132"/>
      <c r="O628" s="105"/>
      <c r="P628" s="133">
        <v>2.9504446783999998</v>
      </c>
      <c r="Q628" s="107"/>
      <c r="R628" s="134"/>
    </row>
    <row r="629" spans="2:18" x14ac:dyDescent="0.25">
      <c r="B629" s="101" t="s">
        <v>68</v>
      </c>
      <c r="C629" s="102" t="s">
        <v>81</v>
      </c>
      <c r="D629" s="103" t="s">
        <v>69</v>
      </c>
      <c r="E629" s="102" t="s">
        <v>70</v>
      </c>
      <c r="F629" s="104">
        <v>44060.648287037038</v>
      </c>
      <c r="G629" s="104">
        <v>44425</v>
      </c>
      <c r="H629" s="103" t="s">
        <v>162</v>
      </c>
      <c r="I629" s="125">
        <v>104252</v>
      </c>
      <c r="J629" s="126">
        <v>100000.01</v>
      </c>
      <c r="K629" s="125">
        <v>100519.9250454006</v>
      </c>
      <c r="L629" s="126">
        <v>104252</v>
      </c>
      <c r="M629" s="117">
        <v>0.964201406644</v>
      </c>
      <c r="N629" s="127">
        <v>4.3200864616999999</v>
      </c>
      <c r="O629" s="102" t="s">
        <v>71</v>
      </c>
      <c r="P629" s="128">
        <v>0.26022963989999998</v>
      </c>
      <c r="Q629" s="105"/>
      <c r="R629" s="129"/>
    </row>
    <row r="630" spans="2:18" x14ac:dyDescent="0.25">
      <c r="B630" s="101" t="s">
        <v>68</v>
      </c>
      <c r="C630" s="102" t="s">
        <v>81</v>
      </c>
      <c r="D630" s="103" t="s">
        <v>69</v>
      </c>
      <c r="E630" s="102" t="s">
        <v>70</v>
      </c>
      <c r="F630" s="104">
        <v>44040.59888888889</v>
      </c>
      <c r="G630" s="104">
        <v>44404</v>
      </c>
      <c r="H630" s="103" t="s">
        <v>162</v>
      </c>
      <c r="I630" s="125">
        <v>104500</v>
      </c>
      <c r="J630" s="126">
        <v>100012.25</v>
      </c>
      <c r="K630" s="125">
        <v>100809.30260244101</v>
      </c>
      <c r="L630" s="126">
        <v>104500</v>
      </c>
      <c r="M630" s="117">
        <v>0.96468232155400002</v>
      </c>
      <c r="N630" s="127">
        <v>4.5761493237000002</v>
      </c>
      <c r="O630" s="102" t="s">
        <v>71</v>
      </c>
      <c r="P630" s="128">
        <v>0.2609787911</v>
      </c>
      <c r="Q630" s="105"/>
      <c r="R630" s="129"/>
    </row>
    <row r="631" spans="2:18" x14ac:dyDescent="0.25">
      <c r="B631" s="101" t="s">
        <v>68</v>
      </c>
      <c r="C631" s="102" t="s">
        <v>81</v>
      </c>
      <c r="D631" s="103" t="s">
        <v>69</v>
      </c>
      <c r="E631" s="102" t="s">
        <v>70</v>
      </c>
      <c r="F631" s="104">
        <v>43713.702928240738</v>
      </c>
      <c r="G631" s="104">
        <v>44445</v>
      </c>
      <c r="H631" s="103" t="s">
        <v>162</v>
      </c>
      <c r="I631" s="125">
        <v>110028</v>
      </c>
      <c r="J631" s="126">
        <v>100000</v>
      </c>
      <c r="K631" s="125">
        <v>101595.67113057739</v>
      </c>
      <c r="L631" s="126">
        <v>110028</v>
      </c>
      <c r="M631" s="117">
        <v>0.92336197268499998</v>
      </c>
      <c r="N631" s="127">
        <v>5.062633978</v>
      </c>
      <c r="O631" s="102" t="s">
        <v>71</v>
      </c>
      <c r="P631" s="128">
        <v>0.26301457049999999</v>
      </c>
      <c r="Q631" s="105"/>
      <c r="R631" s="129"/>
    </row>
    <row r="632" spans="2:18" x14ac:dyDescent="0.25">
      <c r="B632" s="101" t="s">
        <v>68</v>
      </c>
      <c r="C632" s="102" t="s">
        <v>81</v>
      </c>
      <c r="D632" s="103" t="s">
        <v>69</v>
      </c>
      <c r="E632" s="102" t="s">
        <v>70</v>
      </c>
      <c r="F632" s="104">
        <v>44112.692314814813</v>
      </c>
      <c r="G632" s="104">
        <v>44662</v>
      </c>
      <c r="H632" s="103" t="s">
        <v>162</v>
      </c>
      <c r="I632" s="125">
        <v>106405</v>
      </c>
      <c r="J632" s="126">
        <v>100000.01</v>
      </c>
      <c r="K632" s="125">
        <v>100972.65891970359</v>
      </c>
      <c r="L632" s="126">
        <v>106405</v>
      </c>
      <c r="M632" s="117">
        <v>0.948946561907</v>
      </c>
      <c r="N632" s="127">
        <v>4.2957184633000001</v>
      </c>
      <c r="O632" s="102" t="s">
        <v>71</v>
      </c>
      <c r="P632" s="128">
        <v>0.2614016938</v>
      </c>
      <c r="Q632" s="105"/>
      <c r="R632" s="129"/>
    </row>
    <row r="633" spans="2:18" x14ac:dyDescent="0.25">
      <c r="B633" s="101" t="s">
        <v>68</v>
      </c>
      <c r="C633" s="102" t="s">
        <v>81</v>
      </c>
      <c r="D633" s="103" t="s">
        <v>69</v>
      </c>
      <c r="E633" s="102" t="s">
        <v>70</v>
      </c>
      <c r="F633" s="104">
        <v>44105.640659722223</v>
      </c>
      <c r="G633" s="104">
        <v>44655</v>
      </c>
      <c r="H633" s="103" t="s">
        <v>162</v>
      </c>
      <c r="I633" s="125">
        <v>106405</v>
      </c>
      <c r="J633" s="126">
        <v>100000</v>
      </c>
      <c r="K633" s="125">
        <v>101054.1790404405</v>
      </c>
      <c r="L633" s="126">
        <v>106405</v>
      </c>
      <c r="M633" s="117">
        <v>0.94971269245300005</v>
      </c>
      <c r="N633" s="127">
        <v>4.2958816994999998</v>
      </c>
      <c r="O633" s="102" t="s">
        <v>71</v>
      </c>
      <c r="P633" s="128">
        <v>0.26161273610000002</v>
      </c>
      <c r="Q633" s="105"/>
      <c r="R633" s="129"/>
    </row>
    <row r="634" spans="2:18" x14ac:dyDescent="0.25">
      <c r="B634" s="101" t="s">
        <v>68</v>
      </c>
      <c r="C634" s="102" t="s">
        <v>81</v>
      </c>
      <c r="D634" s="103" t="s">
        <v>69</v>
      </c>
      <c r="E634" s="102" t="s">
        <v>70</v>
      </c>
      <c r="F634" s="104">
        <v>44043.607210648152</v>
      </c>
      <c r="G634" s="104">
        <v>44408</v>
      </c>
      <c r="H634" s="103" t="s">
        <v>162</v>
      </c>
      <c r="I634" s="125">
        <v>104500</v>
      </c>
      <c r="J634" s="126">
        <v>100000</v>
      </c>
      <c r="K634" s="125">
        <v>100759.93953082179</v>
      </c>
      <c r="L634" s="126">
        <v>104500</v>
      </c>
      <c r="M634" s="117">
        <v>0.96420994766300006</v>
      </c>
      <c r="N634" s="127">
        <v>4.5762911971999998</v>
      </c>
      <c r="O634" s="102" t="s">
        <v>71</v>
      </c>
      <c r="P634" s="128">
        <v>0.26085099810000001</v>
      </c>
      <c r="Q634" s="105"/>
      <c r="R634" s="129"/>
    </row>
    <row r="635" spans="2:18" x14ac:dyDescent="0.25">
      <c r="B635" s="101" t="s">
        <v>68</v>
      </c>
      <c r="C635" s="102" t="s">
        <v>81</v>
      </c>
      <c r="D635" s="103" t="s">
        <v>69</v>
      </c>
      <c r="E635" s="102" t="s">
        <v>70</v>
      </c>
      <c r="F635" s="104">
        <v>44026.630787037036</v>
      </c>
      <c r="G635" s="104">
        <v>44391</v>
      </c>
      <c r="H635" s="103" t="s">
        <v>162</v>
      </c>
      <c r="I635" s="125">
        <v>104500</v>
      </c>
      <c r="J635" s="126">
        <v>100000</v>
      </c>
      <c r="K635" s="125">
        <v>100970.08734536861</v>
      </c>
      <c r="L635" s="126">
        <v>104500</v>
      </c>
      <c r="M635" s="117">
        <v>0.96622093153499999</v>
      </c>
      <c r="N635" s="127">
        <v>4.5761493237000002</v>
      </c>
      <c r="O635" s="102" t="s">
        <v>71</v>
      </c>
      <c r="P635" s="128">
        <v>0.26139503650000001</v>
      </c>
      <c r="Q635" s="105"/>
      <c r="R635" s="129"/>
    </row>
    <row r="636" spans="2:18" x14ac:dyDescent="0.25">
      <c r="B636" s="101" t="s">
        <v>68</v>
      </c>
      <c r="C636" s="102" t="s">
        <v>81</v>
      </c>
      <c r="D636" s="103" t="s">
        <v>69</v>
      </c>
      <c r="E636" s="102" t="s">
        <v>70</v>
      </c>
      <c r="F636" s="104">
        <v>44154.580358796295</v>
      </c>
      <c r="G636" s="104">
        <v>44501</v>
      </c>
      <c r="H636" s="103" t="s">
        <v>162</v>
      </c>
      <c r="I636" s="125">
        <v>105008</v>
      </c>
      <c r="J636" s="126">
        <v>100484.32</v>
      </c>
      <c r="K636" s="125">
        <v>101031.7922574065</v>
      </c>
      <c r="L636" s="126">
        <v>105008</v>
      </c>
      <c r="M636" s="117">
        <v>0.96213423984299995</v>
      </c>
      <c r="N636" s="127">
        <v>4.8352813020000003</v>
      </c>
      <c r="O636" s="102" t="s">
        <v>71</v>
      </c>
      <c r="P636" s="128">
        <v>0.26155478040000002</v>
      </c>
      <c r="Q636" s="105"/>
      <c r="R636" s="129"/>
    </row>
    <row r="637" spans="2:18" x14ac:dyDescent="0.25">
      <c r="B637" s="101" t="s">
        <v>68</v>
      </c>
      <c r="C637" s="102" t="s">
        <v>81</v>
      </c>
      <c r="D637" s="103" t="s">
        <v>69</v>
      </c>
      <c r="E637" s="102" t="s">
        <v>70</v>
      </c>
      <c r="F637" s="104">
        <v>43713.701782407406</v>
      </c>
      <c r="G637" s="104">
        <v>44445</v>
      </c>
      <c r="H637" s="103" t="s">
        <v>162</v>
      </c>
      <c r="I637" s="125">
        <v>110028</v>
      </c>
      <c r="J637" s="126">
        <v>100000</v>
      </c>
      <c r="K637" s="125">
        <v>101595.67113057739</v>
      </c>
      <c r="L637" s="126">
        <v>110028</v>
      </c>
      <c r="M637" s="117">
        <v>0.92336197268499998</v>
      </c>
      <c r="N637" s="127">
        <v>5.062633978</v>
      </c>
      <c r="O637" s="102" t="s">
        <v>71</v>
      </c>
      <c r="P637" s="128">
        <v>0.26301457049999999</v>
      </c>
      <c r="Q637" s="105"/>
      <c r="R637" s="129"/>
    </row>
    <row r="638" spans="2:18" x14ac:dyDescent="0.25">
      <c r="B638" s="101" t="s">
        <v>68</v>
      </c>
      <c r="C638" s="102" t="s">
        <v>81</v>
      </c>
      <c r="D638" s="103" t="s">
        <v>69</v>
      </c>
      <c r="E638" s="102" t="s">
        <v>70</v>
      </c>
      <c r="F638" s="104">
        <v>44105.641921296294</v>
      </c>
      <c r="G638" s="104">
        <v>44655</v>
      </c>
      <c r="H638" s="103" t="s">
        <v>162</v>
      </c>
      <c r="I638" s="125">
        <v>106405</v>
      </c>
      <c r="J638" s="126">
        <v>100000</v>
      </c>
      <c r="K638" s="125">
        <v>101054.1790404405</v>
      </c>
      <c r="L638" s="126">
        <v>106405</v>
      </c>
      <c r="M638" s="117">
        <v>0.94971269245300005</v>
      </c>
      <c r="N638" s="127">
        <v>4.2958816994999998</v>
      </c>
      <c r="O638" s="102" t="s">
        <v>71</v>
      </c>
      <c r="P638" s="128">
        <v>0.26161273610000002</v>
      </c>
      <c r="Q638" s="105"/>
      <c r="R638" s="129"/>
    </row>
    <row r="639" spans="2:18" x14ac:dyDescent="0.25">
      <c r="B639" s="101" t="s">
        <v>68</v>
      </c>
      <c r="C639" s="102" t="s">
        <v>81</v>
      </c>
      <c r="D639" s="103" t="s">
        <v>69</v>
      </c>
      <c r="E639" s="102" t="s">
        <v>70</v>
      </c>
      <c r="F639" s="104">
        <v>44067.678819444445</v>
      </c>
      <c r="G639" s="104">
        <v>44432</v>
      </c>
      <c r="H639" s="103" t="s">
        <v>162</v>
      </c>
      <c r="I639" s="125">
        <v>104252</v>
      </c>
      <c r="J639" s="126">
        <v>100000.01</v>
      </c>
      <c r="K639" s="125">
        <v>100438.4251015146</v>
      </c>
      <c r="L639" s="126">
        <v>104252</v>
      </c>
      <c r="M639" s="117">
        <v>0.96341964759900001</v>
      </c>
      <c r="N639" s="127">
        <v>4.3200864616999999</v>
      </c>
      <c r="O639" s="102" t="s">
        <v>71</v>
      </c>
      <c r="P639" s="128">
        <v>0.26001864990000001</v>
      </c>
      <c r="Q639" s="105"/>
      <c r="R639" s="129"/>
    </row>
    <row r="640" spans="2:18" x14ac:dyDescent="0.25">
      <c r="B640" s="101" t="s">
        <v>68</v>
      </c>
      <c r="C640" s="102" t="s">
        <v>81</v>
      </c>
      <c r="D640" s="103" t="s">
        <v>69</v>
      </c>
      <c r="E640" s="102" t="s">
        <v>70</v>
      </c>
      <c r="F640" s="104">
        <v>44040.599305555559</v>
      </c>
      <c r="G640" s="104">
        <v>44404</v>
      </c>
      <c r="H640" s="103" t="s">
        <v>162</v>
      </c>
      <c r="I640" s="125">
        <v>104500</v>
      </c>
      <c r="J640" s="126">
        <v>100012.25</v>
      </c>
      <c r="K640" s="125">
        <v>100809.30260244101</v>
      </c>
      <c r="L640" s="126">
        <v>104500</v>
      </c>
      <c r="M640" s="117">
        <v>0.96468232155400002</v>
      </c>
      <c r="N640" s="127">
        <v>4.5761493237000002</v>
      </c>
      <c r="O640" s="102" t="s">
        <v>71</v>
      </c>
      <c r="P640" s="128">
        <v>0.2609787911</v>
      </c>
      <c r="Q640" s="105"/>
      <c r="R640" s="129"/>
    </row>
    <row r="641" spans="2:18" x14ac:dyDescent="0.25">
      <c r="B641" s="101" t="s">
        <v>68</v>
      </c>
      <c r="C641" s="102" t="s">
        <v>81</v>
      </c>
      <c r="D641" s="103" t="s">
        <v>69</v>
      </c>
      <c r="E641" s="102" t="s">
        <v>70</v>
      </c>
      <c r="F641" s="104">
        <v>43980.638564814813</v>
      </c>
      <c r="G641" s="104">
        <v>44328</v>
      </c>
      <c r="H641" s="103" t="s">
        <v>162</v>
      </c>
      <c r="I641" s="125">
        <v>55861</v>
      </c>
      <c r="J641" s="126">
        <v>53474.29</v>
      </c>
      <c r="K641" s="125">
        <v>54943.4070224686</v>
      </c>
      <c r="L641" s="126">
        <v>55861</v>
      </c>
      <c r="M641" s="117">
        <v>0.98357363854000002</v>
      </c>
      <c r="N641" s="127">
        <v>4.6863518561999999</v>
      </c>
      <c r="O641" s="102" t="s">
        <v>71</v>
      </c>
      <c r="P641" s="128">
        <v>0.14223949150000001</v>
      </c>
      <c r="Q641" s="105"/>
      <c r="R641" s="129"/>
    </row>
    <row r="642" spans="2:18" x14ac:dyDescent="0.25">
      <c r="B642" s="101" t="s">
        <v>68</v>
      </c>
      <c r="C642" s="102" t="s">
        <v>81</v>
      </c>
      <c r="D642" s="103" t="s">
        <v>69</v>
      </c>
      <c r="E642" s="102" t="s">
        <v>70</v>
      </c>
      <c r="F642" s="104">
        <v>44112.692615740743</v>
      </c>
      <c r="G642" s="104">
        <v>44662</v>
      </c>
      <c r="H642" s="103" t="s">
        <v>162</v>
      </c>
      <c r="I642" s="125">
        <v>106405</v>
      </c>
      <c r="J642" s="126">
        <v>100000.01</v>
      </c>
      <c r="K642" s="125">
        <v>100972.65891970359</v>
      </c>
      <c r="L642" s="126">
        <v>106405</v>
      </c>
      <c r="M642" s="117">
        <v>0.948946561907</v>
      </c>
      <c r="N642" s="127">
        <v>4.2957184633000001</v>
      </c>
      <c r="O642" s="102" t="s">
        <v>71</v>
      </c>
      <c r="P642" s="128">
        <v>0.2614016938</v>
      </c>
      <c r="Q642" s="105"/>
      <c r="R642" s="129"/>
    </row>
    <row r="643" spans="2:18" x14ac:dyDescent="0.25">
      <c r="B643" s="101" t="s">
        <v>68</v>
      </c>
      <c r="C643" s="102" t="s">
        <v>81</v>
      </c>
      <c r="D643" s="103" t="s">
        <v>69</v>
      </c>
      <c r="E643" s="102" t="s">
        <v>70</v>
      </c>
      <c r="F643" s="104">
        <v>44105.64099537037</v>
      </c>
      <c r="G643" s="104">
        <v>44655</v>
      </c>
      <c r="H643" s="103" t="s">
        <v>162</v>
      </c>
      <c r="I643" s="125">
        <v>106405</v>
      </c>
      <c r="J643" s="126">
        <v>100000</v>
      </c>
      <c r="K643" s="125">
        <v>101054.1790404405</v>
      </c>
      <c r="L643" s="126">
        <v>106405</v>
      </c>
      <c r="M643" s="117">
        <v>0.94971269245300005</v>
      </c>
      <c r="N643" s="127">
        <v>4.2958816994999998</v>
      </c>
      <c r="O643" s="102" t="s">
        <v>71</v>
      </c>
      <c r="P643" s="128">
        <v>0.26161273610000002</v>
      </c>
      <c r="Q643" s="105"/>
      <c r="R643" s="129"/>
    </row>
    <row r="644" spans="2:18" x14ac:dyDescent="0.25">
      <c r="B644" s="101" t="s">
        <v>68</v>
      </c>
      <c r="C644" s="102" t="s">
        <v>81</v>
      </c>
      <c r="D644" s="103" t="s">
        <v>69</v>
      </c>
      <c r="E644" s="102" t="s">
        <v>70</v>
      </c>
      <c r="F644" s="104">
        <v>44060.647696759261</v>
      </c>
      <c r="G644" s="104">
        <v>44425</v>
      </c>
      <c r="H644" s="103" t="s">
        <v>162</v>
      </c>
      <c r="I644" s="125">
        <v>104252</v>
      </c>
      <c r="J644" s="126">
        <v>100000.01</v>
      </c>
      <c r="K644" s="125">
        <v>100519.9250454006</v>
      </c>
      <c r="L644" s="126">
        <v>104252</v>
      </c>
      <c r="M644" s="117">
        <v>0.964201406644</v>
      </c>
      <c r="N644" s="127">
        <v>4.3200864616999999</v>
      </c>
      <c r="O644" s="102" t="s">
        <v>71</v>
      </c>
      <c r="P644" s="128">
        <v>0.26022963989999998</v>
      </c>
      <c r="Q644" s="105"/>
      <c r="R644" s="129"/>
    </row>
    <row r="645" spans="2:18" x14ac:dyDescent="0.25">
      <c r="B645" s="101" t="s">
        <v>68</v>
      </c>
      <c r="C645" s="102" t="s">
        <v>81</v>
      </c>
      <c r="D645" s="103" t="s">
        <v>69</v>
      </c>
      <c r="E645" s="102" t="s">
        <v>70</v>
      </c>
      <c r="F645" s="104">
        <v>44034.62871527778</v>
      </c>
      <c r="G645" s="104">
        <v>44399</v>
      </c>
      <c r="H645" s="103" t="s">
        <v>162</v>
      </c>
      <c r="I645" s="125">
        <v>104500</v>
      </c>
      <c r="J645" s="126">
        <v>100000</v>
      </c>
      <c r="K645" s="125">
        <v>100871.11256604041</v>
      </c>
      <c r="L645" s="126">
        <v>104500</v>
      </c>
      <c r="M645" s="117">
        <v>0.96527380446</v>
      </c>
      <c r="N645" s="127">
        <v>4.5761493237000002</v>
      </c>
      <c r="O645" s="102" t="s">
        <v>71</v>
      </c>
      <c r="P645" s="128">
        <v>0.26113880690000002</v>
      </c>
      <c r="Q645" s="105"/>
      <c r="R645" s="129"/>
    </row>
    <row r="646" spans="2:18" x14ac:dyDescent="0.25">
      <c r="B646" s="101" t="s">
        <v>68</v>
      </c>
      <c r="C646" s="102" t="s">
        <v>81</v>
      </c>
      <c r="D646" s="103" t="s">
        <v>69</v>
      </c>
      <c r="E646" s="102" t="s">
        <v>70</v>
      </c>
      <c r="F646" s="104">
        <v>44154.580833333333</v>
      </c>
      <c r="G646" s="104">
        <v>44501</v>
      </c>
      <c r="H646" s="103" t="s">
        <v>162</v>
      </c>
      <c r="I646" s="125">
        <v>105008</v>
      </c>
      <c r="J646" s="126">
        <v>100484.32</v>
      </c>
      <c r="K646" s="125">
        <v>101031.7922574065</v>
      </c>
      <c r="L646" s="126">
        <v>105008</v>
      </c>
      <c r="M646" s="117">
        <v>0.96213423984299995</v>
      </c>
      <c r="N646" s="127">
        <v>4.8352813020000003</v>
      </c>
      <c r="O646" s="102" t="s">
        <v>71</v>
      </c>
      <c r="P646" s="128">
        <v>0.26155478040000002</v>
      </c>
      <c r="Q646" s="105"/>
      <c r="R646" s="129"/>
    </row>
    <row r="647" spans="2:18" x14ac:dyDescent="0.25">
      <c r="B647" s="101" t="s">
        <v>68</v>
      </c>
      <c r="C647" s="102" t="s">
        <v>81</v>
      </c>
      <c r="D647" s="103" t="s">
        <v>69</v>
      </c>
      <c r="E647" s="102" t="s">
        <v>70</v>
      </c>
      <c r="F647" s="104">
        <v>43713.702268518522</v>
      </c>
      <c r="G647" s="104">
        <v>44445</v>
      </c>
      <c r="H647" s="103" t="s">
        <v>162</v>
      </c>
      <c r="I647" s="125">
        <v>110028</v>
      </c>
      <c r="J647" s="126">
        <v>100000</v>
      </c>
      <c r="K647" s="125">
        <v>101595.67113057739</v>
      </c>
      <c r="L647" s="126">
        <v>110028</v>
      </c>
      <c r="M647" s="117">
        <v>0.92336197268499998</v>
      </c>
      <c r="N647" s="127">
        <v>5.062633978</v>
      </c>
      <c r="O647" s="102" t="s">
        <v>71</v>
      </c>
      <c r="P647" s="128">
        <v>0.26301457049999999</v>
      </c>
      <c r="Q647" s="105"/>
      <c r="R647" s="129"/>
    </row>
    <row r="648" spans="2:18" x14ac:dyDescent="0.25">
      <c r="B648" s="101" t="s">
        <v>68</v>
      </c>
      <c r="C648" s="102" t="s">
        <v>81</v>
      </c>
      <c r="D648" s="103" t="s">
        <v>69</v>
      </c>
      <c r="E648" s="102" t="s">
        <v>70</v>
      </c>
      <c r="F648" s="104">
        <v>44112.691643518519</v>
      </c>
      <c r="G648" s="104">
        <v>44662</v>
      </c>
      <c r="H648" s="103" t="s">
        <v>162</v>
      </c>
      <c r="I648" s="125">
        <v>106405</v>
      </c>
      <c r="J648" s="126">
        <v>100000.01</v>
      </c>
      <c r="K648" s="125">
        <v>100972.65891970359</v>
      </c>
      <c r="L648" s="126">
        <v>106405</v>
      </c>
      <c r="M648" s="117">
        <v>0.948946561907</v>
      </c>
      <c r="N648" s="127">
        <v>4.2957184633000001</v>
      </c>
      <c r="O648" s="102" t="s">
        <v>71</v>
      </c>
      <c r="P648" s="128">
        <v>0.2614016938</v>
      </c>
      <c r="Q648" s="105"/>
      <c r="R648" s="129"/>
    </row>
    <row r="649" spans="2:18" x14ac:dyDescent="0.25">
      <c r="B649" s="101" t="s">
        <v>68</v>
      </c>
      <c r="C649" s="102" t="s">
        <v>81</v>
      </c>
      <c r="D649" s="103" t="s">
        <v>69</v>
      </c>
      <c r="E649" s="102" t="s">
        <v>70</v>
      </c>
      <c r="F649" s="104">
        <v>44067.679062499999</v>
      </c>
      <c r="G649" s="104">
        <v>44432</v>
      </c>
      <c r="H649" s="103" t="s">
        <v>162</v>
      </c>
      <c r="I649" s="125">
        <v>104252</v>
      </c>
      <c r="J649" s="126">
        <v>100000.01</v>
      </c>
      <c r="K649" s="125">
        <v>100438.4251015146</v>
      </c>
      <c r="L649" s="126">
        <v>104252</v>
      </c>
      <c r="M649" s="117">
        <v>0.96341964759900001</v>
      </c>
      <c r="N649" s="127">
        <v>4.3200864616999999</v>
      </c>
      <c r="O649" s="102" t="s">
        <v>71</v>
      </c>
      <c r="P649" s="128">
        <v>0.26001864990000001</v>
      </c>
      <c r="Q649" s="105"/>
      <c r="R649" s="129"/>
    </row>
    <row r="650" spans="2:18" x14ac:dyDescent="0.25">
      <c r="B650" s="101" t="s">
        <v>68</v>
      </c>
      <c r="C650" s="102" t="s">
        <v>81</v>
      </c>
      <c r="D650" s="103" t="s">
        <v>69</v>
      </c>
      <c r="E650" s="102" t="s">
        <v>70</v>
      </c>
      <c r="F650" s="104">
        <v>44043.606041666666</v>
      </c>
      <c r="G650" s="104">
        <v>44408</v>
      </c>
      <c r="H650" s="103" t="s">
        <v>162</v>
      </c>
      <c r="I650" s="125">
        <v>104500</v>
      </c>
      <c r="J650" s="126">
        <v>100000</v>
      </c>
      <c r="K650" s="125">
        <v>100759.93953082179</v>
      </c>
      <c r="L650" s="126">
        <v>104500</v>
      </c>
      <c r="M650" s="117">
        <v>0.96420994766300006</v>
      </c>
      <c r="N650" s="127">
        <v>4.5762911971999998</v>
      </c>
      <c r="O650" s="102" t="s">
        <v>71</v>
      </c>
      <c r="P650" s="128">
        <v>0.26085099810000001</v>
      </c>
      <c r="Q650" s="105"/>
      <c r="R650" s="129"/>
    </row>
    <row r="651" spans="2:18" x14ac:dyDescent="0.25">
      <c r="B651" s="101" t="s">
        <v>68</v>
      </c>
      <c r="C651" s="102" t="s">
        <v>81</v>
      </c>
      <c r="D651" s="103" t="s">
        <v>69</v>
      </c>
      <c r="E651" s="102" t="s">
        <v>70</v>
      </c>
      <c r="F651" s="104">
        <v>44026.630266203705</v>
      </c>
      <c r="G651" s="104">
        <v>44391</v>
      </c>
      <c r="H651" s="103" t="s">
        <v>162</v>
      </c>
      <c r="I651" s="125">
        <v>104500</v>
      </c>
      <c r="J651" s="126">
        <v>100000</v>
      </c>
      <c r="K651" s="125">
        <v>100970.08734536861</v>
      </c>
      <c r="L651" s="126">
        <v>104500</v>
      </c>
      <c r="M651" s="117">
        <v>0.96622093153499999</v>
      </c>
      <c r="N651" s="127">
        <v>4.5761493237000002</v>
      </c>
      <c r="O651" s="102" t="s">
        <v>71</v>
      </c>
      <c r="P651" s="128">
        <v>0.26139503650000001</v>
      </c>
      <c r="Q651" s="105"/>
      <c r="R651" s="129"/>
    </row>
    <row r="652" spans="2:18" x14ac:dyDescent="0.25">
      <c r="B652" s="101" t="s">
        <v>68</v>
      </c>
      <c r="C652" s="102" t="s">
        <v>81</v>
      </c>
      <c r="D652" s="103" t="s">
        <v>69</v>
      </c>
      <c r="E652" s="102" t="s">
        <v>70</v>
      </c>
      <c r="F652" s="104">
        <v>44112.692881944444</v>
      </c>
      <c r="G652" s="104">
        <v>44662</v>
      </c>
      <c r="H652" s="103" t="s">
        <v>162</v>
      </c>
      <c r="I652" s="125">
        <v>106405</v>
      </c>
      <c r="J652" s="126">
        <v>100000.01</v>
      </c>
      <c r="K652" s="125">
        <v>100972.65891970359</v>
      </c>
      <c r="L652" s="126">
        <v>106405</v>
      </c>
      <c r="M652" s="117">
        <v>0.948946561907</v>
      </c>
      <c r="N652" s="127">
        <v>4.2957184633000001</v>
      </c>
      <c r="O652" s="102" t="s">
        <v>71</v>
      </c>
      <c r="P652" s="128">
        <v>0.2614016938</v>
      </c>
      <c r="Q652" s="105"/>
      <c r="R652" s="129"/>
    </row>
    <row r="653" spans="2:18" x14ac:dyDescent="0.25">
      <c r="B653" s="101" t="s">
        <v>68</v>
      </c>
      <c r="C653" s="102" t="s">
        <v>81</v>
      </c>
      <c r="D653" s="103" t="s">
        <v>69</v>
      </c>
      <c r="E653" s="102" t="s">
        <v>70</v>
      </c>
      <c r="F653" s="104">
        <v>43650.69730324074</v>
      </c>
      <c r="G653" s="104">
        <v>44200</v>
      </c>
      <c r="H653" s="103" t="s">
        <v>162</v>
      </c>
      <c r="I653" s="125">
        <v>107911</v>
      </c>
      <c r="J653" s="126">
        <v>100000</v>
      </c>
      <c r="K653" s="125">
        <v>107851.2639603179</v>
      </c>
      <c r="L653" s="126">
        <v>107911</v>
      </c>
      <c r="M653" s="117">
        <v>0.99944643234099995</v>
      </c>
      <c r="N653" s="127">
        <v>5.1825299880999998</v>
      </c>
      <c r="O653" s="102" t="s">
        <v>71</v>
      </c>
      <c r="P653" s="128">
        <v>0.27920927690000003</v>
      </c>
      <c r="Q653" s="105"/>
      <c r="R653" s="129"/>
    </row>
    <row r="654" spans="2:18" x14ac:dyDescent="0.25">
      <c r="B654" s="101" t="s">
        <v>68</v>
      </c>
      <c r="C654" s="102" t="s">
        <v>81</v>
      </c>
      <c r="D654" s="103" t="s">
        <v>69</v>
      </c>
      <c r="E654" s="102" t="s">
        <v>70</v>
      </c>
      <c r="F654" s="104">
        <v>44105.641342592593</v>
      </c>
      <c r="G654" s="104">
        <v>44655</v>
      </c>
      <c r="H654" s="103" t="s">
        <v>162</v>
      </c>
      <c r="I654" s="125">
        <v>106405</v>
      </c>
      <c r="J654" s="126">
        <v>100000</v>
      </c>
      <c r="K654" s="125">
        <v>101054.1790404405</v>
      </c>
      <c r="L654" s="126">
        <v>106405</v>
      </c>
      <c r="M654" s="117">
        <v>0.94971269245300005</v>
      </c>
      <c r="N654" s="127">
        <v>4.2958816994999998</v>
      </c>
      <c r="O654" s="102" t="s">
        <v>71</v>
      </c>
      <c r="P654" s="128">
        <v>0.26161273610000002</v>
      </c>
      <c r="Q654" s="105"/>
      <c r="R654" s="129"/>
    </row>
    <row r="655" spans="2:18" x14ac:dyDescent="0.25">
      <c r="B655" s="101" t="s">
        <v>68</v>
      </c>
      <c r="C655" s="102" t="s">
        <v>81</v>
      </c>
      <c r="D655" s="103" t="s">
        <v>69</v>
      </c>
      <c r="E655" s="102" t="s">
        <v>70</v>
      </c>
      <c r="F655" s="104">
        <v>44060.648009259261</v>
      </c>
      <c r="G655" s="104">
        <v>44425</v>
      </c>
      <c r="H655" s="103" t="s">
        <v>162</v>
      </c>
      <c r="I655" s="125">
        <v>104252</v>
      </c>
      <c r="J655" s="126">
        <v>100000.01</v>
      </c>
      <c r="K655" s="125">
        <v>100519.9250454006</v>
      </c>
      <c r="L655" s="126">
        <v>104252</v>
      </c>
      <c r="M655" s="117">
        <v>0.964201406644</v>
      </c>
      <c r="N655" s="127">
        <v>4.3200864616999999</v>
      </c>
      <c r="O655" s="102" t="s">
        <v>71</v>
      </c>
      <c r="P655" s="128">
        <v>0.26022963989999998</v>
      </c>
      <c r="Q655" s="105"/>
      <c r="R655" s="129"/>
    </row>
    <row r="656" spans="2:18" x14ac:dyDescent="0.25">
      <c r="B656" s="101" t="s">
        <v>68</v>
      </c>
      <c r="C656" s="102" t="s">
        <v>81</v>
      </c>
      <c r="D656" s="103" t="s">
        <v>69</v>
      </c>
      <c r="E656" s="102" t="s">
        <v>70</v>
      </c>
      <c r="F656" s="104">
        <v>44034.628993055558</v>
      </c>
      <c r="G656" s="104">
        <v>44399</v>
      </c>
      <c r="H656" s="103" t="s">
        <v>162</v>
      </c>
      <c r="I656" s="125">
        <v>104500</v>
      </c>
      <c r="J656" s="126">
        <v>100000</v>
      </c>
      <c r="K656" s="125">
        <v>100871.11256604041</v>
      </c>
      <c r="L656" s="126">
        <v>104500</v>
      </c>
      <c r="M656" s="117">
        <v>0.96527380446</v>
      </c>
      <c r="N656" s="127">
        <v>4.5761493237000002</v>
      </c>
      <c r="O656" s="102" t="s">
        <v>71</v>
      </c>
      <c r="P656" s="128">
        <v>0.26113880690000002</v>
      </c>
      <c r="Q656" s="105"/>
      <c r="R656" s="129"/>
    </row>
    <row r="657" spans="2:18" x14ac:dyDescent="0.25">
      <c r="B657" s="101" t="s">
        <v>68</v>
      </c>
      <c r="C657" s="102" t="s">
        <v>81</v>
      </c>
      <c r="D657" s="103" t="s">
        <v>69</v>
      </c>
      <c r="E657" s="102" t="s">
        <v>70</v>
      </c>
      <c r="F657" s="104">
        <v>44154.581180555557</v>
      </c>
      <c r="G657" s="104">
        <v>44501</v>
      </c>
      <c r="H657" s="103" t="s">
        <v>162</v>
      </c>
      <c r="I657" s="125">
        <v>105008</v>
      </c>
      <c r="J657" s="126">
        <v>100484.32</v>
      </c>
      <c r="K657" s="125">
        <v>101031.7922574065</v>
      </c>
      <c r="L657" s="126">
        <v>105008</v>
      </c>
      <c r="M657" s="117">
        <v>0.96213423984299995</v>
      </c>
      <c r="N657" s="127">
        <v>4.8352813020000003</v>
      </c>
      <c r="O657" s="102" t="s">
        <v>71</v>
      </c>
      <c r="P657" s="128">
        <v>0.26155478040000002</v>
      </c>
      <c r="Q657" s="105"/>
      <c r="R657" s="129"/>
    </row>
    <row r="658" spans="2:18" x14ac:dyDescent="0.25">
      <c r="B658" s="101" t="s">
        <v>68</v>
      </c>
      <c r="C658" s="102" t="s">
        <v>81</v>
      </c>
      <c r="D658" s="103" t="s">
        <v>69</v>
      </c>
      <c r="E658" s="102" t="s">
        <v>70</v>
      </c>
      <c r="F658" s="104">
        <v>43713.702627314815</v>
      </c>
      <c r="G658" s="104">
        <v>44445</v>
      </c>
      <c r="H658" s="103" t="s">
        <v>162</v>
      </c>
      <c r="I658" s="125">
        <v>110028</v>
      </c>
      <c r="J658" s="126">
        <v>100000</v>
      </c>
      <c r="K658" s="125">
        <v>101595.67113057739</v>
      </c>
      <c r="L658" s="126">
        <v>110028</v>
      </c>
      <c r="M658" s="117">
        <v>0.92336197268499998</v>
      </c>
      <c r="N658" s="127">
        <v>5.062633978</v>
      </c>
      <c r="O658" s="102" t="s">
        <v>71</v>
      </c>
      <c r="P658" s="128">
        <v>0.26301457049999999</v>
      </c>
      <c r="Q658" s="105"/>
      <c r="R658" s="129"/>
    </row>
    <row r="659" spans="2:18" x14ac:dyDescent="0.25">
      <c r="B659" s="101" t="s">
        <v>68</v>
      </c>
      <c r="C659" s="102" t="s">
        <v>81</v>
      </c>
      <c r="D659" s="103" t="s">
        <v>69</v>
      </c>
      <c r="E659" s="102" t="s">
        <v>70</v>
      </c>
      <c r="F659" s="104">
        <v>44112.691932870373</v>
      </c>
      <c r="G659" s="104">
        <v>44662</v>
      </c>
      <c r="H659" s="103" t="s">
        <v>162</v>
      </c>
      <c r="I659" s="125">
        <v>106405</v>
      </c>
      <c r="J659" s="126">
        <v>100000.01</v>
      </c>
      <c r="K659" s="125">
        <v>100972.65891970359</v>
      </c>
      <c r="L659" s="126">
        <v>106405</v>
      </c>
      <c r="M659" s="117">
        <v>0.948946561907</v>
      </c>
      <c r="N659" s="127">
        <v>4.2957184633000001</v>
      </c>
      <c r="O659" s="102" t="s">
        <v>71</v>
      </c>
      <c r="P659" s="128">
        <v>0.2614016938</v>
      </c>
      <c r="Q659" s="105"/>
      <c r="R659" s="129"/>
    </row>
    <row r="660" spans="2:18" x14ac:dyDescent="0.25">
      <c r="B660" s="101" t="s">
        <v>68</v>
      </c>
      <c r="C660" s="102" t="s">
        <v>81</v>
      </c>
      <c r="D660" s="103" t="s">
        <v>69</v>
      </c>
      <c r="E660" s="102" t="s">
        <v>70</v>
      </c>
      <c r="F660" s="104">
        <v>44067.679675925923</v>
      </c>
      <c r="G660" s="104">
        <v>44432</v>
      </c>
      <c r="H660" s="103" t="s">
        <v>162</v>
      </c>
      <c r="I660" s="125">
        <v>104252</v>
      </c>
      <c r="J660" s="126">
        <v>100000.01</v>
      </c>
      <c r="K660" s="125">
        <v>100438.4251015146</v>
      </c>
      <c r="L660" s="126">
        <v>104252</v>
      </c>
      <c r="M660" s="117">
        <v>0.96341964759900001</v>
      </c>
      <c r="N660" s="127">
        <v>4.3200864616999999</v>
      </c>
      <c r="O660" s="102" t="s">
        <v>71</v>
      </c>
      <c r="P660" s="128">
        <v>0.26001864990000001</v>
      </c>
      <c r="Q660" s="105"/>
      <c r="R660" s="129"/>
    </row>
    <row r="661" spans="2:18" x14ac:dyDescent="0.25">
      <c r="B661" s="101" t="s">
        <v>68</v>
      </c>
      <c r="C661" s="102" t="s">
        <v>81</v>
      </c>
      <c r="D661" s="103" t="s">
        <v>69</v>
      </c>
      <c r="E661" s="102" t="s">
        <v>70</v>
      </c>
      <c r="F661" s="104">
        <v>44043.60633101852</v>
      </c>
      <c r="G661" s="104">
        <v>44408</v>
      </c>
      <c r="H661" s="103" t="s">
        <v>162</v>
      </c>
      <c r="I661" s="125">
        <v>104500</v>
      </c>
      <c r="J661" s="126">
        <v>100000</v>
      </c>
      <c r="K661" s="125">
        <v>100759.93953082179</v>
      </c>
      <c r="L661" s="126">
        <v>104500</v>
      </c>
      <c r="M661" s="117">
        <v>0.96420994766300006</v>
      </c>
      <c r="N661" s="127">
        <v>4.5762911971999998</v>
      </c>
      <c r="O661" s="102" t="s">
        <v>71</v>
      </c>
      <c r="P661" s="128">
        <v>0.26085099810000001</v>
      </c>
      <c r="Q661" s="105"/>
      <c r="R661" s="129"/>
    </row>
    <row r="662" spans="2:18" x14ac:dyDescent="0.25">
      <c r="B662" s="101" t="s">
        <v>68</v>
      </c>
      <c r="C662" s="102" t="s">
        <v>81</v>
      </c>
      <c r="D662" s="103" t="s">
        <v>69</v>
      </c>
      <c r="E662" s="102" t="s">
        <v>70</v>
      </c>
      <c r="F662" s="104">
        <v>44026.630520833336</v>
      </c>
      <c r="G662" s="104">
        <v>44391</v>
      </c>
      <c r="H662" s="103" t="s">
        <v>162</v>
      </c>
      <c r="I662" s="125">
        <v>104500</v>
      </c>
      <c r="J662" s="126">
        <v>100000</v>
      </c>
      <c r="K662" s="125">
        <v>100970.08734536861</v>
      </c>
      <c r="L662" s="126">
        <v>104500</v>
      </c>
      <c r="M662" s="117">
        <v>0.96622093153499999</v>
      </c>
      <c r="N662" s="127">
        <v>4.5761493237000002</v>
      </c>
      <c r="O662" s="102" t="s">
        <v>71</v>
      </c>
      <c r="P662" s="128">
        <v>0.26139503650000001</v>
      </c>
      <c r="Q662" s="105"/>
      <c r="R662" s="129"/>
    </row>
    <row r="663" spans="2:18" x14ac:dyDescent="0.25">
      <c r="B663" s="101" t="s">
        <v>68</v>
      </c>
      <c r="C663" s="102" t="s">
        <v>81</v>
      </c>
      <c r="D663" s="103" t="s">
        <v>69</v>
      </c>
      <c r="E663" s="102" t="s">
        <v>70</v>
      </c>
      <c r="F663" s="104">
        <v>44112.693194444444</v>
      </c>
      <c r="G663" s="104">
        <v>44662</v>
      </c>
      <c r="H663" s="103" t="s">
        <v>162</v>
      </c>
      <c r="I663" s="125">
        <v>106405</v>
      </c>
      <c r="J663" s="126">
        <v>100000.01</v>
      </c>
      <c r="K663" s="125">
        <v>100972.65891970359</v>
      </c>
      <c r="L663" s="126">
        <v>106405</v>
      </c>
      <c r="M663" s="117">
        <v>0.948946561907</v>
      </c>
      <c r="N663" s="127">
        <v>4.2957184633000001</v>
      </c>
      <c r="O663" s="102" t="s">
        <v>71</v>
      </c>
      <c r="P663" s="128">
        <v>0.2614016938</v>
      </c>
      <c r="Q663" s="105"/>
      <c r="R663" s="129"/>
    </row>
    <row r="664" spans="2:18" x14ac:dyDescent="0.25">
      <c r="B664" s="101" t="s">
        <v>68</v>
      </c>
      <c r="C664" s="102" t="s">
        <v>81</v>
      </c>
      <c r="D664" s="103" t="s">
        <v>69</v>
      </c>
      <c r="E664" s="102" t="s">
        <v>70</v>
      </c>
      <c r="F664" s="104">
        <v>43650.697557870371</v>
      </c>
      <c r="G664" s="104">
        <v>44200</v>
      </c>
      <c r="H664" s="103" t="s">
        <v>162</v>
      </c>
      <c r="I664" s="125">
        <v>107911</v>
      </c>
      <c r="J664" s="126">
        <v>100000</v>
      </c>
      <c r="K664" s="125">
        <v>107851.2639603179</v>
      </c>
      <c r="L664" s="126">
        <v>107911</v>
      </c>
      <c r="M664" s="117">
        <v>0.99944643234099995</v>
      </c>
      <c r="N664" s="127">
        <v>5.1825299880999998</v>
      </c>
      <c r="O664" s="102" t="s">
        <v>71</v>
      </c>
      <c r="P664" s="128">
        <v>0.27920927690000003</v>
      </c>
      <c r="Q664" s="105"/>
      <c r="R664" s="129"/>
    </row>
    <row r="665" spans="2:18" x14ac:dyDescent="0.25">
      <c r="B665" s="101" t="s">
        <v>68</v>
      </c>
      <c r="C665" s="102" t="s">
        <v>81</v>
      </c>
      <c r="D665" s="103" t="s">
        <v>69</v>
      </c>
      <c r="E665" s="102" t="s">
        <v>70</v>
      </c>
      <c r="F665" s="104">
        <v>44105.641608796293</v>
      </c>
      <c r="G665" s="104">
        <v>44655</v>
      </c>
      <c r="H665" s="103" t="s">
        <v>162</v>
      </c>
      <c r="I665" s="125">
        <v>106405</v>
      </c>
      <c r="J665" s="126">
        <v>100000</v>
      </c>
      <c r="K665" s="125">
        <v>101054.1790404405</v>
      </c>
      <c r="L665" s="126">
        <v>106405</v>
      </c>
      <c r="M665" s="117">
        <v>0.94971269245300005</v>
      </c>
      <c r="N665" s="127">
        <v>4.2958816994999998</v>
      </c>
      <c r="O665" s="102" t="s">
        <v>71</v>
      </c>
      <c r="P665" s="128">
        <v>0.26161273610000002</v>
      </c>
      <c r="Q665" s="105"/>
      <c r="R665" s="129"/>
    </row>
    <row r="666" spans="2:18" x14ac:dyDescent="0.25">
      <c r="B666" s="106" t="s">
        <v>82</v>
      </c>
      <c r="C666" s="107"/>
      <c r="D666" s="107"/>
      <c r="E666" s="107"/>
      <c r="F666" s="107"/>
      <c r="G666" s="107"/>
      <c r="H666" s="103"/>
      <c r="I666" s="130">
        <v>3867786</v>
      </c>
      <c r="J666" s="131">
        <v>3654951.8699999987</v>
      </c>
      <c r="K666" s="130">
        <v>3702656.806364337</v>
      </c>
      <c r="L666" s="131">
        <v>3867786</v>
      </c>
      <c r="M666" s="105"/>
      <c r="N666" s="132"/>
      <c r="O666" s="105"/>
      <c r="P666" s="133">
        <v>9.5855726809999986</v>
      </c>
      <c r="Q666" s="107"/>
      <c r="R666" s="134"/>
    </row>
    <row r="667" spans="2:18" x14ac:dyDescent="0.25">
      <c r="B667" s="101" t="s">
        <v>68</v>
      </c>
      <c r="C667" s="102" t="s">
        <v>129</v>
      </c>
      <c r="D667" s="103" t="s">
        <v>69</v>
      </c>
      <c r="E667" s="102" t="s">
        <v>69</v>
      </c>
      <c r="F667" s="104">
        <v>44077.478819444441</v>
      </c>
      <c r="G667" s="104">
        <v>44627</v>
      </c>
      <c r="H667" s="103" t="s">
        <v>162</v>
      </c>
      <c r="I667" s="125">
        <v>106038.36</v>
      </c>
      <c r="J667" s="126">
        <v>100010.91</v>
      </c>
      <c r="K667" s="125">
        <v>38365159.61999999</v>
      </c>
      <c r="L667" s="126">
        <v>106038.36</v>
      </c>
      <c r="M667" s="117">
        <v>0.94614397937799999</v>
      </c>
      <c r="N667" s="127">
        <v>4.0602344604000002</v>
      </c>
      <c r="O667" s="102" t="s">
        <v>71</v>
      </c>
      <c r="P667" s="128">
        <v>0.25973162770000002</v>
      </c>
      <c r="Q667" s="105"/>
      <c r="R667" s="129"/>
    </row>
    <row r="668" spans="2:18" x14ac:dyDescent="0.25">
      <c r="B668" s="101" t="s">
        <v>68</v>
      </c>
      <c r="C668" s="102" t="s">
        <v>129</v>
      </c>
      <c r="D668" s="103" t="s">
        <v>69</v>
      </c>
      <c r="E668" s="102" t="s">
        <v>69</v>
      </c>
      <c r="F668" s="104">
        <v>44061.634826388887</v>
      </c>
      <c r="G668" s="104">
        <v>44610</v>
      </c>
      <c r="H668" s="103" t="s">
        <v>162</v>
      </c>
      <c r="I668" s="125">
        <v>106027.4</v>
      </c>
      <c r="J668" s="126">
        <v>100010.91</v>
      </c>
      <c r="K668" s="125">
        <v>100491.85310422791</v>
      </c>
      <c r="L668" s="126">
        <v>106027.4</v>
      </c>
      <c r="M668" s="117">
        <v>0.94779135491599997</v>
      </c>
      <c r="N668" s="127">
        <v>4.0602740874999999</v>
      </c>
      <c r="O668" s="102" t="s">
        <v>71</v>
      </c>
      <c r="P668" s="128">
        <v>0.26015696630000001</v>
      </c>
      <c r="Q668" s="105"/>
      <c r="R668" s="129"/>
    </row>
    <row r="669" spans="2:18" x14ac:dyDescent="0.25">
      <c r="B669" s="101" t="s">
        <v>68</v>
      </c>
      <c r="C669" s="102" t="s">
        <v>129</v>
      </c>
      <c r="D669" s="103" t="s">
        <v>69</v>
      </c>
      <c r="E669" s="102" t="s">
        <v>69</v>
      </c>
      <c r="F669" s="104">
        <v>44061.629965277774</v>
      </c>
      <c r="G669" s="104">
        <v>44610</v>
      </c>
      <c r="H669" s="103" t="s">
        <v>162</v>
      </c>
      <c r="I669" s="125">
        <v>106027.4</v>
      </c>
      <c r="J669" s="126">
        <v>100010.91</v>
      </c>
      <c r="K669" s="125">
        <v>100491.85310422791</v>
      </c>
      <c r="L669" s="126">
        <v>106027.4</v>
      </c>
      <c r="M669" s="117">
        <v>0.94779135491599997</v>
      </c>
      <c r="N669" s="127">
        <v>4.0602740874999999</v>
      </c>
      <c r="O669" s="102" t="s">
        <v>71</v>
      </c>
      <c r="P669" s="128">
        <v>0.26015696630000001</v>
      </c>
      <c r="Q669" s="105"/>
      <c r="R669" s="129"/>
    </row>
    <row r="670" spans="2:18" x14ac:dyDescent="0.25">
      <c r="B670" s="101" t="s">
        <v>68</v>
      </c>
      <c r="C670" s="102" t="s">
        <v>129</v>
      </c>
      <c r="D670" s="103" t="s">
        <v>69</v>
      </c>
      <c r="E670" s="102" t="s">
        <v>69</v>
      </c>
      <c r="F670" s="104">
        <v>44134.647314814814</v>
      </c>
      <c r="G670" s="104">
        <v>44676</v>
      </c>
      <c r="H670" s="103" t="s">
        <v>162</v>
      </c>
      <c r="I670" s="125">
        <v>105939.73</v>
      </c>
      <c r="J670" s="126">
        <v>100000</v>
      </c>
      <c r="K670" s="125">
        <v>100678.4023173569</v>
      </c>
      <c r="L670" s="126">
        <v>105939.73</v>
      </c>
      <c r="M670" s="117">
        <v>0.95033659532000003</v>
      </c>
      <c r="N670" s="127">
        <v>4.0606108110000001</v>
      </c>
      <c r="O670" s="102" t="s">
        <v>71</v>
      </c>
      <c r="P670" s="128">
        <v>0.2606399116</v>
      </c>
      <c r="Q670" s="105"/>
      <c r="R670" s="129"/>
    </row>
    <row r="671" spans="2:18" x14ac:dyDescent="0.25">
      <c r="B671" s="101" t="s">
        <v>68</v>
      </c>
      <c r="C671" s="102" t="s">
        <v>129</v>
      </c>
      <c r="D671" s="103" t="s">
        <v>69</v>
      </c>
      <c r="E671" s="102" t="s">
        <v>69</v>
      </c>
      <c r="F671" s="104">
        <v>44104.624189814815</v>
      </c>
      <c r="G671" s="104">
        <v>44824</v>
      </c>
      <c r="H671" s="103" t="s">
        <v>162</v>
      </c>
      <c r="I671" s="125">
        <v>108383.56</v>
      </c>
      <c r="J671" s="126">
        <v>100000.01</v>
      </c>
      <c r="K671" s="125">
        <v>100023.1635444476</v>
      </c>
      <c r="L671" s="126">
        <v>108383.56</v>
      </c>
      <c r="M671" s="117">
        <v>0.92286287278699997</v>
      </c>
      <c r="N671" s="127">
        <v>4.318530151</v>
      </c>
      <c r="O671" s="102" t="s">
        <v>71</v>
      </c>
      <c r="P671" s="128">
        <v>0.25894360570000002</v>
      </c>
      <c r="Q671" s="105"/>
      <c r="R671" s="129"/>
    </row>
    <row r="672" spans="2:18" x14ac:dyDescent="0.25">
      <c r="B672" s="101" t="s">
        <v>68</v>
      </c>
      <c r="C672" s="102" t="s">
        <v>129</v>
      </c>
      <c r="D672" s="103" t="s">
        <v>69</v>
      </c>
      <c r="E672" s="102" t="s">
        <v>69</v>
      </c>
      <c r="F672" s="104">
        <v>44077.477754629632</v>
      </c>
      <c r="G672" s="104">
        <v>44627</v>
      </c>
      <c r="H672" s="103" t="s">
        <v>162</v>
      </c>
      <c r="I672" s="125">
        <v>106038.36</v>
      </c>
      <c r="J672" s="126">
        <v>100010.91</v>
      </c>
      <c r="K672" s="125">
        <v>100327.5558971205</v>
      </c>
      <c r="L672" s="126">
        <v>106038.36</v>
      </c>
      <c r="M672" s="117">
        <v>0.94614397937799999</v>
      </c>
      <c r="N672" s="127">
        <v>4.0602344604000002</v>
      </c>
      <c r="O672" s="102" t="s">
        <v>71</v>
      </c>
      <c r="P672" s="128">
        <v>0.25973162770000002</v>
      </c>
      <c r="Q672" s="105"/>
      <c r="R672" s="129"/>
    </row>
    <row r="673" spans="2:18" x14ac:dyDescent="0.25">
      <c r="B673" s="101" t="s">
        <v>68</v>
      </c>
      <c r="C673" s="102" t="s">
        <v>129</v>
      </c>
      <c r="D673" s="103" t="s">
        <v>69</v>
      </c>
      <c r="E673" s="102" t="s">
        <v>69</v>
      </c>
      <c r="F673" s="104">
        <v>44061.633634259262</v>
      </c>
      <c r="G673" s="104">
        <v>44610</v>
      </c>
      <c r="H673" s="103" t="s">
        <v>162</v>
      </c>
      <c r="I673" s="125">
        <v>106027.4</v>
      </c>
      <c r="J673" s="126">
        <v>100010.91</v>
      </c>
      <c r="K673" s="125">
        <v>100491.85310422791</v>
      </c>
      <c r="L673" s="126">
        <v>106027.4</v>
      </c>
      <c r="M673" s="117">
        <v>0.94779135491599997</v>
      </c>
      <c r="N673" s="127">
        <v>4.0602740874999999</v>
      </c>
      <c r="O673" s="102" t="s">
        <v>71</v>
      </c>
      <c r="P673" s="128">
        <v>0.26015696630000001</v>
      </c>
      <c r="Q673" s="105"/>
      <c r="R673" s="129"/>
    </row>
    <row r="674" spans="2:18" x14ac:dyDescent="0.25">
      <c r="B674" s="101" t="s">
        <v>68</v>
      </c>
      <c r="C674" s="102" t="s">
        <v>129</v>
      </c>
      <c r="D674" s="103" t="s">
        <v>69</v>
      </c>
      <c r="E674" s="102" t="s">
        <v>69</v>
      </c>
      <c r="F674" s="104">
        <v>44134.654699074075</v>
      </c>
      <c r="G674" s="104">
        <v>44676</v>
      </c>
      <c r="H674" s="103" t="s">
        <v>162</v>
      </c>
      <c r="I674" s="125">
        <v>105939.73</v>
      </c>
      <c r="J674" s="126">
        <v>100000</v>
      </c>
      <c r="K674" s="125">
        <v>100678.4023173569</v>
      </c>
      <c r="L674" s="126">
        <v>105939.73</v>
      </c>
      <c r="M674" s="117">
        <v>0.95033659532000003</v>
      </c>
      <c r="N674" s="127">
        <v>4.0606108110000001</v>
      </c>
      <c r="O674" s="102" t="s">
        <v>71</v>
      </c>
      <c r="P674" s="128">
        <v>0.2606399116</v>
      </c>
      <c r="Q674" s="105"/>
      <c r="R674" s="129"/>
    </row>
    <row r="675" spans="2:18" x14ac:dyDescent="0.25">
      <c r="B675" s="101" t="s">
        <v>68</v>
      </c>
      <c r="C675" s="102" t="s">
        <v>129</v>
      </c>
      <c r="D675" s="103" t="s">
        <v>69</v>
      </c>
      <c r="E675" s="102" t="s">
        <v>69</v>
      </c>
      <c r="F675" s="104">
        <v>44134.646481481483</v>
      </c>
      <c r="G675" s="104">
        <v>44676</v>
      </c>
      <c r="H675" s="103" t="s">
        <v>162</v>
      </c>
      <c r="I675" s="125">
        <v>105939.73</v>
      </c>
      <c r="J675" s="126">
        <v>100000</v>
      </c>
      <c r="K675" s="125">
        <v>100678.4023173569</v>
      </c>
      <c r="L675" s="126">
        <v>105939.73</v>
      </c>
      <c r="M675" s="117">
        <v>0.95033659532000003</v>
      </c>
      <c r="N675" s="127">
        <v>4.0606108110000001</v>
      </c>
      <c r="O675" s="102" t="s">
        <v>71</v>
      </c>
      <c r="P675" s="128">
        <v>0.2606399116</v>
      </c>
      <c r="Q675" s="105"/>
      <c r="R675" s="129"/>
    </row>
    <row r="676" spans="2:18" x14ac:dyDescent="0.25">
      <c r="B676" s="101" t="s">
        <v>68</v>
      </c>
      <c r="C676" s="102" t="s">
        <v>129</v>
      </c>
      <c r="D676" s="103" t="s">
        <v>69</v>
      </c>
      <c r="E676" s="102" t="s">
        <v>69</v>
      </c>
      <c r="F676" s="104">
        <v>44104.610092592593</v>
      </c>
      <c r="G676" s="104">
        <v>44824</v>
      </c>
      <c r="H676" s="103" t="s">
        <v>162</v>
      </c>
      <c r="I676" s="125">
        <v>108383.56</v>
      </c>
      <c r="J676" s="126">
        <v>100000.01</v>
      </c>
      <c r="K676" s="125">
        <v>100023.1635444476</v>
      </c>
      <c r="L676" s="126">
        <v>108383.56</v>
      </c>
      <c r="M676" s="117">
        <v>0.92286287278699997</v>
      </c>
      <c r="N676" s="127">
        <v>4.318530151</v>
      </c>
      <c r="O676" s="102" t="s">
        <v>71</v>
      </c>
      <c r="P676" s="128">
        <v>0.25894360570000002</v>
      </c>
      <c r="Q676" s="105"/>
      <c r="R676" s="129"/>
    </row>
    <row r="677" spans="2:18" x14ac:dyDescent="0.25">
      <c r="B677" s="101" t="s">
        <v>68</v>
      </c>
      <c r="C677" s="102" t="s">
        <v>129</v>
      </c>
      <c r="D677" s="103" t="s">
        <v>69</v>
      </c>
      <c r="E677" s="102" t="s">
        <v>69</v>
      </c>
      <c r="F677" s="104">
        <v>44061.635127314818</v>
      </c>
      <c r="G677" s="104">
        <v>44610</v>
      </c>
      <c r="H677" s="103" t="s">
        <v>162</v>
      </c>
      <c r="I677" s="125">
        <v>106027.4</v>
      </c>
      <c r="J677" s="126">
        <v>100010.91</v>
      </c>
      <c r="K677" s="125">
        <v>100491.85310422791</v>
      </c>
      <c r="L677" s="126">
        <v>106027.4</v>
      </c>
      <c r="M677" s="117">
        <v>0.94779135491599997</v>
      </c>
      <c r="N677" s="127">
        <v>4.0602740874999999</v>
      </c>
      <c r="O677" s="102" t="s">
        <v>71</v>
      </c>
      <c r="P677" s="128">
        <v>0.26015696630000001</v>
      </c>
      <c r="Q677" s="105"/>
      <c r="R677" s="129"/>
    </row>
    <row r="678" spans="2:18" x14ac:dyDescent="0.25">
      <c r="B678" s="101" t="s">
        <v>68</v>
      </c>
      <c r="C678" s="102" t="s">
        <v>129</v>
      </c>
      <c r="D678" s="103" t="s">
        <v>69</v>
      </c>
      <c r="E678" s="102" t="s">
        <v>69</v>
      </c>
      <c r="F678" s="104">
        <v>44061.630590277775</v>
      </c>
      <c r="G678" s="104">
        <v>44610</v>
      </c>
      <c r="H678" s="103" t="s">
        <v>162</v>
      </c>
      <c r="I678" s="125">
        <v>106027.4</v>
      </c>
      <c r="J678" s="126">
        <v>100010.91</v>
      </c>
      <c r="K678" s="125">
        <v>100491.85310422791</v>
      </c>
      <c r="L678" s="126">
        <v>106027.4</v>
      </c>
      <c r="M678" s="117">
        <v>0.94779135491599997</v>
      </c>
      <c r="N678" s="127">
        <v>4.0602740874999999</v>
      </c>
      <c r="O678" s="102" t="s">
        <v>71</v>
      </c>
      <c r="P678" s="128">
        <v>0.26015696630000001</v>
      </c>
      <c r="Q678" s="105"/>
      <c r="R678" s="129"/>
    </row>
    <row r="679" spans="2:18" x14ac:dyDescent="0.25">
      <c r="B679" s="101" t="s">
        <v>68</v>
      </c>
      <c r="C679" s="102" t="s">
        <v>129</v>
      </c>
      <c r="D679" s="103" t="s">
        <v>69</v>
      </c>
      <c r="E679" s="102" t="s">
        <v>69</v>
      </c>
      <c r="F679" s="104">
        <v>44134.653310185182</v>
      </c>
      <c r="G679" s="104">
        <v>44676</v>
      </c>
      <c r="H679" s="103" t="s">
        <v>162</v>
      </c>
      <c r="I679" s="125">
        <v>105939.73</v>
      </c>
      <c r="J679" s="126">
        <v>100000</v>
      </c>
      <c r="K679" s="125">
        <v>100678.4023173569</v>
      </c>
      <c r="L679" s="126">
        <v>105939.73</v>
      </c>
      <c r="M679" s="117">
        <v>0.95033659532000003</v>
      </c>
      <c r="N679" s="127">
        <v>4.0606108110000001</v>
      </c>
      <c r="O679" s="102" t="s">
        <v>71</v>
      </c>
      <c r="P679" s="128">
        <v>0.2606399116</v>
      </c>
      <c r="Q679" s="105"/>
      <c r="R679" s="129"/>
    </row>
    <row r="680" spans="2:18" x14ac:dyDescent="0.25">
      <c r="B680" s="101" t="s">
        <v>68</v>
      </c>
      <c r="C680" s="102" t="s">
        <v>129</v>
      </c>
      <c r="D680" s="103" t="s">
        <v>69</v>
      </c>
      <c r="E680" s="102" t="s">
        <v>69</v>
      </c>
      <c r="F680" s="104">
        <v>44104.624502314815</v>
      </c>
      <c r="G680" s="104">
        <v>44824</v>
      </c>
      <c r="H680" s="103" t="s">
        <v>162</v>
      </c>
      <c r="I680" s="125">
        <v>108383.56</v>
      </c>
      <c r="J680" s="126">
        <v>100000.01</v>
      </c>
      <c r="K680" s="125">
        <v>100023.1635444476</v>
      </c>
      <c r="L680" s="126">
        <v>108383.56</v>
      </c>
      <c r="M680" s="117">
        <v>0.92286287278699997</v>
      </c>
      <c r="N680" s="127">
        <v>4.318530151</v>
      </c>
      <c r="O680" s="102" t="s">
        <v>71</v>
      </c>
      <c r="P680" s="128">
        <v>0.25894360570000002</v>
      </c>
      <c r="Q680" s="105"/>
      <c r="R680" s="129"/>
    </row>
    <row r="681" spans="2:18" x14ac:dyDescent="0.25">
      <c r="B681" s="101" t="s">
        <v>68</v>
      </c>
      <c r="C681" s="102" t="s">
        <v>129</v>
      </c>
      <c r="D681" s="103" t="s">
        <v>69</v>
      </c>
      <c r="E681" s="102" t="s">
        <v>69</v>
      </c>
      <c r="F681" s="104">
        <v>44077.478090277778</v>
      </c>
      <c r="G681" s="104">
        <v>44627</v>
      </c>
      <c r="H681" s="103" t="s">
        <v>162</v>
      </c>
      <c r="I681" s="125">
        <v>106038.36</v>
      </c>
      <c r="J681" s="126">
        <v>100010.91</v>
      </c>
      <c r="K681" s="125">
        <v>100327.5558971205</v>
      </c>
      <c r="L681" s="126">
        <v>106038.36</v>
      </c>
      <c r="M681" s="117">
        <v>0.94614397937799999</v>
      </c>
      <c r="N681" s="127">
        <v>4.0602344604000002</v>
      </c>
      <c r="O681" s="102" t="s">
        <v>71</v>
      </c>
      <c r="P681" s="128">
        <v>0.25973162770000002</v>
      </c>
      <c r="Q681" s="105"/>
      <c r="R681" s="129"/>
    </row>
    <row r="682" spans="2:18" x14ac:dyDescent="0.25">
      <c r="B682" s="101" t="s">
        <v>68</v>
      </c>
      <c r="C682" s="102" t="s">
        <v>129</v>
      </c>
      <c r="D682" s="103" t="s">
        <v>69</v>
      </c>
      <c r="E682" s="102" t="s">
        <v>69</v>
      </c>
      <c r="F682" s="104">
        <v>44061.633969907409</v>
      </c>
      <c r="G682" s="104">
        <v>44791</v>
      </c>
      <c r="H682" s="103" t="s">
        <v>162</v>
      </c>
      <c r="I682" s="125">
        <v>106027.4</v>
      </c>
      <c r="J682" s="126">
        <v>100010.91</v>
      </c>
      <c r="K682" s="125">
        <v>100491.85310422791</v>
      </c>
      <c r="L682" s="126">
        <v>106027.4</v>
      </c>
      <c r="M682" s="117">
        <v>0.94779135491599997</v>
      </c>
      <c r="N682" s="127">
        <v>4.0602740874999999</v>
      </c>
      <c r="O682" s="102" t="s">
        <v>71</v>
      </c>
      <c r="P682" s="128">
        <v>0.26015696630000001</v>
      </c>
      <c r="Q682" s="105"/>
      <c r="R682" s="129"/>
    </row>
    <row r="683" spans="2:18" x14ac:dyDescent="0.25">
      <c r="B683" s="101" t="s">
        <v>68</v>
      </c>
      <c r="C683" s="102" t="s">
        <v>129</v>
      </c>
      <c r="D683" s="103" t="s">
        <v>69</v>
      </c>
      <c r="E683" s="102" t="s">
        <v>69</v>
      </c>
      <c r="F683" s="104">
        <v>44134.646747685183</v>
      </c>
      <c r="G683" s="104">
        <v>44676</v>
      </c>
      <c r="H683" s="103" t="s">
        <v>162</v>
      </c>
      <c r="I683" s="125">
        <v>105939.73</v>
      </c>
      <c r="J683" s="126">
        <v>100000</v>
      </c>
      <c r="K683" s="125">
        <v>100678.4023173569</v>
      </c>
      <c r="L683" s="126">
        <v>105939.73</v>
      </c>
      <c r="M683" s="117">
        <v>0.95033659532000003</v>
      </c>
      <c r="N683" s="127">
        <v>4.0606108110000001</v>
      </c>
      <c r="O683" s="102" t="s">
        <v>71</v>
      </c>
      <c r="P683" s="128">
        <v>0.2606399116</v>
      </c>
      <c r="Q683" s="105"/>
      <c r="R683" s="129"/>
    </row>
    <row r="684" spans="2:18" x14ac:dyDescent="0.25">
      <c r="B684" s="101" t="s">
        <v>68</v>
      </c>
      <c r="C684" s="102" t="s">
        <v>129</v>
      </c>
      <c r="D684" s="103" t="s">
        <v>69</v>
      </c>
      <c r="E684" s="102" t="s">
        <v>69</v>
      </c>
      <c r="F684" s="104">
        <v>44104.623240740744</v>
      </c>
      <c r="G684" s="104">
        <v>44824</v>
      </c>
      <c r="H684" s="103" t="s">
        <v>162</v>
      </c>
      <c r="I684" s="125">
        <v>108383.56</v>
      </c>
      <c r="J684" s="126">
        <v>100000.01</v>
      </c>
      <c r="K684" s="125">
        <v>100023.1635444476</v>
      </c>
      <c r="L684" s="126">
        <v>108383.56</v>
      </c>
      <c r="M684" s="117">
        <v>0.92286287278699997</v>
      </c>
      <c r="N684" s="127">
        <v>4.318530151</v>
      </c>
      <c r="O684" s="102" t="s">
        <v>71</v>
      </c>
      <c r="P684" s="128">
        <v>0.25894360570000002</v>
      </c>
      <c r="Q684" s="105"/>
      <c r="R684" s="129"/>
    </row>
    <row r="685" spans="2:18" x14ac:dyDescent="0.25">
      <c r="B685" s="101" t="s">
        <v>68</v>
      </c>
      <c r="C685" s="102" t="s">
        <v>129</v>
      </c>
      <c r="D685" s="103" t="s">
        <v>69</v>
      </c>
      <c r="E685" s="102" t="s">
        <v>69</v>
      </c>
      <c r="F685" s="104">
        <v>44061.635960648149</v>
      </c>
      <c r="G685" s="104">
        <v>44610</v>
      </c>
      <c r="H685" s="103" t="s">
        <v>162</v>
      </c>
      <c r="I685" s="125">
        <v>106027.4</v>
      </c>
      <c r="J685" s="126">
        <v>100010.91</v>
      </c>
      <c r="K685" s="125">
        <v>100491.85310422791</v>
      </c>
      <c r="L685" s="126">
        <v>106027.4</v>
      </c>
      <c r="M685" s="117">
        <v>0.94779135491599997</v>
      </c>
      <c r="N685" s="127">
        <v>4.0602740874999999</v>
      </c>
      <c r="O685" s="102" t="s">
        <v>71</v>
      </c>
      <c r="P685" s="128">
        <v>0.26015696630000001</v>
      </c>
      <c r="Q685" s="105"/>
      <c r="R685" s="129"/>
    </row>
    <row r="686" spans="2:18" x14ac:dyDescent="0.25">
      <c r="B686" s="101" t="s">
        <v>68</v>
      </c>
      <c r="C686" s="102" t="s">
        <v>129</v>
      </c>
      <c r="D686" s="103" t="s">
        <v>69</v>
      </c>
      <c r="E686" s="102" t="s">
        <v>69</v>
      </c>
      <c r="F686" s="104">
        <v>44061.631597222222</v>
      </c>
      <c r="G686" s="104">
        <v>44610</v>
      </c>
      <c r="H686" s="103" t="s">
        <v>162</v>
      </c>
      <c r="I686" s="125">
        <v>106027.4</v>
      </c>
      <c r="J686" s="126">
        <v>100010.91</v>
      </c>
      <c r="K686" s="125">
        <v>100491.85310422791</v>
      </c>
      <c r="L686" s="126">
        <v>106027.4</v>
      </c>
      <c r="M686" s="117">
        <v>0.94779135491599997</v>
      </c>
      <c r="N686" s="127">
        <v>4.0602740874999999</v>
      </c>
      <c r="O686" s="102" t="s">
        <v>71</v>
      </c>
      <c r="P686" s="128">
        <v>0.26015696630000001</v>
      </c>
      <c r="Q686" s="105"/>
      <c r="R686" s="129"/>
    </row>
    <row r="687" spans="2:18" x14ac:dyDescent="0.25">
      <c r="B687" s="101" t="s">
        <v>68</v>
      </c>
      <c r="C687" s="102" t="s">
        <v>129</v>
      </c>
      <c r="D687" s="103" t="s">
        <v>69</v>
      </c>
      <c r="E687" s="102" t="s">
        <v>69</v>
      </c>
      <c r="F687" s="104">
        <v>44134.653622685182</v>
      </c>
      <c r="G687" s="104">
        <v>44676</v>
      </c>
      <c r="H687" s="103" t="s">
        <v>162</v>
      </c>
      <c r="I687" s="125">
        <v>105939.73</v>
      </c>
      <c r="J687" s="126">
        <v>100000</v>
      </c>
      <c r="K687" s="125">
        <v>100678.4023173569</v>
      </c>
      <c r="L687" s="126">
        <v>105939.73</v>
      </c>
      <c r="M687" s="117">
        <v>0.95033659532000003</v>
      </c>
      <c r="N687" s="127">
        <v>4.0606108110000001</v>
      </c>
      <c r="O687" s="102" t="s">
        <v>71</v>
      </c>
      <c r="P687" s="128">
        <v>0.2606399116</v>
      </c>
      <c r="Q687" s="105"/>
      <c r="R687" s="129"/>
    </row>
    <row r="688" spans="2:18" x14ac:dyDescent="0.25">
      <c r="B688" s="101" t="s">
        <v>68</v>
      </c>
      <c r="C688" s="102" t="s">
        <v>129</v>
      </c>
      <c r="D688" s="103" t="s">
        <v>69</v>
      </c>
      <c r="E688" s="102" t="s">
        <v>69</v>
      </c>
      <c r="F688" s="104">
        <v>44134.645879629628</v>
      </c>
      <c r="G688" s="104">
        <v>44676</v>
      </c>
      <c r="H688" s="103" t="s">
        <v>162</v>
      </c>
      <c r="I688" s="125">
        <v>105939.73</v>
      </c>
      <c r="J688" s="126">
        <v>100000</v>
      </c>
      <c r="K688" s="125">
        <v>100678.4023173569</v>
      </c>
      <c r="L688" s="126">
        <v>105939.73</v>
      </c>
      <c r="M688" s="117">
        <v>0.95033659532000003</v>
      </c>
      <c r="N688" s="127">
        <v>4.0606108110000001</v>
      </c>
      <c r="O688" s="102" t="s">
        <v>71</v>
      </c>
      <c r="P688" s="128">
        <v>0.2606399116</v>
      </c>
      <c r="Q688" s="105"/>
      <c r="R688" s="129"/>
    </row>
    <row r="689" spans="2:18" x14ac:dyDescent="0.25">
      <c r="B689" s="101" t="s">
        <v>68</v>
      </c>
      <c r="C689" s="102" t="s">
        <v>129</v>
      </c>
      <c r="D689" s="103" t="s">
        <v>69</v>
      </c>
      <c r="E689" s="102" t="s">
        <v>69</v>
      </c>
      <c r="F689" s="104">
        <v>44077.478483796294</v>
      </c>
      <c r="G689" s="104">
        <v>44627</v>
      </c>
      <c r="H689" s="103" t="s">
        <v>162</v>
      </c>
      <c r="I689" s="125">
        <v>106038.36</v>
      </c>
      <c r="J689" s="126">
        <v>100010.91</v>
      </c>
      <c r="K689" s="125">
        <v>100327.5558971205</v>
      </c>
      <c r="L689" s="126">
        <v>106038.36</v>
      </c>
      <c r="M689" s="117">
        <v>0.94614397937799999</v>
      </c>
      <c r="N689" s="127">
        <v>4.0602344604000002</v>
      </c>
      <c r="O689" s="102" t="s">
        <v>71</v>
      </c>
      <c r="P689" s="128">
        <v>0.25973162770000002</v>
      </c>
      <c r="Q689" s="105"/>
      <c r="R689" s="129"/>
    </row>
    <row r="690" spans="2:18" x14ac:dyDescent="0.25">
      <c r="B690" s="101" t="s">
        <v>68</v>
      </c>
      <c r="C690" s="102" t="s">
        <v>129</v>
      </c>
      <c r="D690" s="103" t="s">
        <v>69</v>
      </c>
      <c r="E690" s="102" t="s">
        <v>69</v>
      </c>
      <c r="F690" s="104">
        <v>44061.634293981479</v>
      </c>
      <c r="G690" s="104">
        <v>44610</v>
      </c>
      <c r="H690" s="103" t="s">
        <v>162</v>
      </c>
      <c r="I690" s="125">
        <v>106027.4</v>
      </c>
      <c r="J690" s="126">
        <v>100010.91</v>
      </c>
      <c r="K690" s="125">
        <v>100491.85310422791</v>
      </c>
      <c r="L690" s="126">
        <v>106027.4</v>
      </c>
      <c r="M690" s="117">
        <v>0.94779135491599997</v>
      </c>
      <c r="N690" s="127">
        <v>4.0602740874999999</v>
      </c>
      <c r="O690" s="102" t="s">
        <v>71</v>
      </c>
      <c r="P690" s="128">
        <v>0.26015696630000001</v>
      </c>
      <c r="Q690" s="105"/>
      <c r="R690" s="129"/>
    </row>
    <row r="691" spans="2:18" x14ac:dyDescent="0.25">
      <c r="B691" s="101" t="s">
        <v>68</v>
      </c>
      <c r="C691" s="102" t="s">
        <v>129</v>
      </c>
      <c r="D691" s="103" t="s">
        <v>69</v>
      </c>
      <c r="E691" s="102" t="s">
        <v>69</v>
      </c>
      <c r="F691" s="104">
        <v>44134.647013888891</v>
      </c>
      <c r="G691" s="104">
        <v>44676</v>
      </c>
      <c r="H691" s="103" t="s">
        <v>162</v>
      </c>
      <c r="I691" s="125">
        <v>105939.73</v>
      </c>
      <c r="J691" s="126">
        <v>100000</v>
      </c>
      <c r="K691" s="125">
        <v>100678.4023173569</v>
      </c>
      <c r="L691" s="126">
        <v>105939.73</v>
      </c>
      <c r="M691" s="117">
        <v>0.95033659532000003</v>
      </c>
      <c r="N691" s="127">
        <v>4.0606108110000001</v>
      </c>
      <c r="O691" s="102" t="s">
        <v>71</v>
      </c>
      <c r="P691" s="128">
        <v>0.2606399116</v>
      </c>
      <c r="Q691" s="105"/>
      <c r="R691" s="129"/>
    </row>
    <row r="692" spans="2:18" x14ac:dyDescent="0.25">
      <c r="B692" s="101" t="s">
        <v>68</v>
      </c>
      <c r="C692" s="102" t="s">
        <v>129</v>
      </c>
      <c r="D692" s="103" t="s">
        <v>69</v>
      </c>
      <c r="E692" s="102" t="s">
        <v>69</v>
      </c>
      <c r="F692" s="104">
        <v>44104.623854166668</v>
      </c>
      <c r="G692" s="104">
        <v>44824</v>
      </c>
      <c r="H692" s="103" t="s">
        <v>162</v>
      </c>
      <c r="I692" s="125">
        <v>108383.56</v>
      </c>
      <c r="J692" s="126">
        <v>100000.01</v>
      </c>
      <c r="K692" s="125">
        <v>100023.1635444476</v>
      </c>
      <c r="L692" s="126">
        <v>108383.56</v>
      </c>
      <c r="M692" s="117">
        <v>0.92286287278699997</v>
      </c>
      <c r="N692" s="127">
        <v>4.318530151</v>
      </c>
      <c r="O692" s="102" t="s">
        <v>71</v>
      </c>
      <c r="P692" s="128">
        <v>0.25894360570000002</v>
      </c>
      <c r="Q692" s="105"/>
      <c r="R692" s="129"/>
    </row>
    <row r="693" spans="2:18" x14ac:dyDescent="0.25">
      <c r="B693" s="101" t="s">
        <v>68</v>
      </c>
      <c r="C693" s="102" t="s">
        <v>129</v>
      </c>
      <c r="D693" s="103" t="s">
        <v>69</v>
      </c>
      <c r="E693" s="102" t="s">
        <v>69</v>
      </c>
      <c r="F693" s="104">
        <v>44077.477465277778</v>
      </c>
      <c r="G693" s="104">
        <v>44627</v>
      </c>
      <c r="H693" s="103" t="s">
        <v>162</v>
      </c>
      <c r="I693" s="125">
        <v>106038.36</v>
      </c>
      <c r="J693" s="126">
        <v>100010.91</v>
      </c>
      <c r="K693" s="125">
        <v>100327.5558971205</v>
      </c>
      <c r="L693" s="126">
        <v>106038.36</v>
      </c>
      <c r="M693" s="117">
        <v>0.94614397937799999</v>
      </c>
      <c r="N693" s="127">
        <v>4.0602344604000002</v>
      </c>
      <c r="O693" s="102" t="s">
        <v>71</v>
      </c>
      <c r="P693" s="128">
        <v>0.25973162770000002</v>
      </c>
      <c r="Q693" s="105"/>
      <c r="R693" s="129"/>
    </row>
    <row r="694" spans="2:18" x14ac:dyDescent="0.25">
      <c r="B694" s="101" t="s">
        <v>68</v>
      </c>
      <c r="C694" s="102" t="s">
        <v>129</v>
      </c>
      <c r="D694" s="103" t="s">
        <v>69</v>
      </c>
      <c r="E694" s="102" t="s">
        <v>69</v>
      </c>
      <c r="F694" s="104">
        <v>44061.633229166669</v>
      </c>
      <c r="G694" s="104">
        <v>44610</v>
      </c>
      <c r="H694" s="103" t="s">
        <v>162</v>
      </c>
      <c r="I694" s="125">
        <v>106027.4</v>
      </c>
      <c r="J694" s="126">
        <v>100010.91</v>
      </c>
      <c r="K694" s="125">
        <v>100491.85310422791</v>
      </c>
      <c r="L694" s="126">
        <v>106027.4</v>
      </c>
      <c r="M694" s="117">
        <v>0.94779135491599997</v>
      </c>
      <c r="N694" s="127">
        <v>4.0602740874999999</v>
      </c>
      <c r="O694" s="102" t="s">
        <v>71</v>
      </c>
      <c r="P694" s="128">
        <v>0.26015696630000001</v>
      </c>
      <c r="Q694" s="105"/>
      <c r="R694" s="129"/>
    </row>
    <row r="695" spans="2:18" x14ac:dyDescent="0.25">
      <c r="B695" s="101" t="s">
        <v>68</v>
      </c>
      <c r="C695" s="102" t="s">
        <v>129</v>
      </c>
      <c r="D695" s="103" t="s">
        <v>69</v>
      </c>
      <c r="E695" s="102" t="s">
        <v>69</v>
      </c>
      <c r="F695" s="104">
        <v>44134.654351851852</v>
      </c>
      <c r="G695" s="104">
        <v>44676</v>
      </c>
      <c r="H695" s="103" t="s">
        <v>162</v>
      </c>
      <c r="I695" s="125">
        <v>105939.73</v>
      </c>
      <c r="J695" s="126">
        <v>100000</v>
      </c>
      <c r="K695" s="125">
        <v>100678.4023173569</v>
      </c>
      <c r="L695" s="126">
        <v>105939.73</v>
      </c>
      <c r="M695" s="117">
        <v>0.95033659532000003</v>
      </c>
      <c r="N695" s="127">
        <v>4.0606108110000001</v>
      </c>
      <c r="O695" s="102" t="s">
        <v>71</v>
      </c>
      <c r="P695" s="128">
        <v>0.2606399116</v>
      </c>
      <c r="Q695" s="105"/>
      <c r="R695" s="129"/>
    </row>
    <row r="696" spans="2:18" x14ac:dyDescent="0.25">
      <c r="B696" s="101" t="s">
        <v>68</v>
      </c>
      <c r="C696" s="102" t="s">
        <v>129</v>
      </c>
      <c r="D696" s="103" t="s">
        <v>69</v>
      </c>
      <c r="E696" s="102" t="s">
        <v>69</v>
      </c>
      <c r="F696" s="104">
        <v>44134.646203703705</v>
      </c>
      <c r="G696" s="104">
        <v>44676</v>
      </c>
      <c r="H696" s="103" t="s">
        <v>162</v>
      </c>
      <c r="I696" s="125">
        <v>105939.73</v>
      </c>
      <c r="J696" s="126">
        <v>100000</v>
      </c>
      <c r="K696" s="125">
        <v>100678.4023173569</v>
      </c>
      <c r="L696" s="126">
        <v>105939.73</v>
      </c>
      <c r="M696" s="117">
        <v>0.95033659532000003</v>
      </c>
      <c r="N696" s="127">
        <v>4.0606108110000001</v>
      </c>
      <c r="O696" s="102" t="s">
        <v>71</v>
      </c>
      <c r="P696" s="128">
        <v>0.2606399116</v>
      </c>
      <c r="Q696" s="105"/>
      <c r="R696" s="129"/>
    </row>
    <row r="697" spans="2:18" x14ac:dyDescent="0.25">
      <c r="B697" s="106" t="s">
        <v>130</v>
      </c>
      <c r="C697" s="107"/>
      <c r="D697" s="107"/>
      <c r="E697" s="107"/>
      <c r="F697" s="107"/>
      <c r="G697" s="107"/>
      <c r="H697" s="103"/>
      <c r="I697" s="130">
        <v>3191780.8999999994</v>
      </c>
      <c r="J697" s="131">
        <v>3000163.7</v>
      </c>
      <c r="K697" s="130">
        <v>3013456.1514236876</v>
      </c>
      <c r="L697" s="131">
        <v>3191780.8999999994</v>
      </c>
      <c r="M697" s="105"/>
      <c r="N697" s="132"/>
      <c r="O697" s="105"/>
      <c r="P697" s="133">
        <v>7.8013449460000022</v>
      </c>
      <c r="Q697" s="107"/>
      <c r="R697" s="134"/>
    </row>
    <row r="698" spans="2:18" x14ac:dyDescent="0.25">
      <c r="B698" s="101" t="s">
        <v>68</v>
      </c>
      <c r="C698" s="102" t="s">
        <v>83</v>
      </c>
      <c r="D698" s="103" t="s">
        <v>69</v>
      </c>
      <c r="E698" s="102" t="s">
        <v>70</v>
      </c>
      <c r="F698" s="104">
        <v>44034.500173611108</v>
      </c>
      <c r="G698" s="104">
        <v>44571</v>
      </c>
      <c r="H698" s="103" t="s">
        <v>162</v>
      </c>
      <c r="I698" s="125">
        <v>105801.38</v>
      </c>
      <c r="J698" s="126">
        <v>100136.58</v>
      </c>
      <c r="K698" s="125">
        <v>100896.18588535571</v>
      </c>
      <c r="L698" s="126">
        <v>105801.38</v>
      </c>
      <c r="M698" s="117">
        <v>0.95363771139200004</v>
      </c>
      <c r="N698" s="127">
        <v>3.9058353414</v>
      </c>
      <c r="O698" s="102" t="s">
        <v>71</v>
      </c>
      <c r="P698" s="128">
        <v>0.2612037177</v>
      </c>
      <c r="Q698" s="105"/>
      <c r="R698" s="129"/>
    </row>
    <row r="699" spans="2:18" x14ac:dyDescent="0.25">
      <c r="B699" s="101" t="s">
        <v>68</v>
      </c>
      <c r="C699" s="102" t="s">
        <v>83</v>
      </c>
      <c r="D699" s="103" t="s">
        <v>69</v>
      </c>
      <c r="E699" s="102" t="s">
        <v>70</v>
      </c>
      <c r="F699" s="104">
        <v>44159.398263888892</v>
      </c>
      <c r="G699" s="104">
        <v>44550</v>
      </c>
      <c r="H699" s="103" t="s">
        <v>162</v>
      </c>
      <c r="I699" s="125">
        <v>104645.91</v>
      </c>
      <c r="J699" s="126">
        <v>100354.64</v>
      </c>
      <c r="K699" s="125">
        <v>100423.4424069969</v>
      </c>
      <c r="L699" s="126">
        <v>104645.91</v>
      </c>
      <c r="M699" s="117">
        <v>0.95964995102999995</v>
      </c>
      <c r="N699" s="127">
        <v>4.0741534021000003</v>
      </c>
      <c r="O699" s="102" t="s">
        <v>71</v>
      </c>
      <c r="P699" s="128">
        <v>0.25997986210000001</v>
      </c>
      <c r="Q699" s="105"/>
      <c r="R699" s="129"/>
    </row>
    <row r="700" spans="2:18" x14ac:dyDescent="0.25">
      <c r="B700" s="101" t="s">
        <v>68</v>
      </c>
      <c r="C700" s="102" t="s">
        <v>83</v>
      </c>
      <c r="D700" s="103" t="s">
        <v>69</v>
      </c>
      <c r="E700" s="102" t="s">
        <v>70</v>
      </c>
      <c r="F700" s="104">
        <v>44020.674097222225</v>
      </c>
      <c r="G700" s="104">
        <v>44571</v>
      </c>
      <c r="H700" s="103" t="s">
        <v>162</v>
      </c>
      <c r="I700" s="125">
        <v>105811.92</v>
      </c>
      <c r="J700" s="126">
        <v>99999.99</v>
      </c>
      <c r="K700" s="125">
        <v>100906.7338802892</v>
      </c>
      <c r="L700" s="126">
        <v>105811.92</v>
      </c>
      <c r="M700" s="117">
        <v>0.95364240513099996</v>
      </c>
      <c r="N700" s="127">
        <v>3.9057906578999999</v>
      </c>
      <c r="O700" s="102" t="s">
        <v>71</v>
      </c>
      <c r="P700" s="128">
        <v>0.26123102469999998</v>
      </c>
      <c r="Q700" s="105"/>
      <c r="R700" s="129"/>
    </row>
    <row r="701" spans="2:18" x14ac:dyDescent="0.25">
      <c r="B701" s="101" t="s">
        <v>68</v>
      </c>
      <c r="C701" s="102" t="s">
        <v>83</v>
      </c>
      <c r="D701" s="103" t="s">
        <v>69</v>
      </c>
      <c r="E701" s="102" t="s">
        <v>70</v>
      </c>
      <c r="F701" s="104">
        <v>44159.395902777775</v>
      </c>
      <c r="G701" s="104">
        <v>44550</v>
      </c>
      <c r="H701" s="103" t="s">
        <v>162</v>
      </c>
      <c r="I701" s="125">
        <v>104645.91</v>
      </c>
      <c r="J701" s="126">
        <v>100354.64</v>
      </c>
      <c r="K701" s="125">
        <v>100423.4424069969</v>
      </c>
      <c r="L701" s="126">
        <v>104645.91</v>
      </c>
      <c r="M701" s="117">
        <v>0.95964995102999995</v>
      </c>
      <c r="N701" s="127">
        <v>4.0741534021000003</v>
      </c>
      <c r="O701" s="102" t="s">
        <v>71</v>
      </c>
      <c r="P701" s="128">
        <v>0.25997986210000001</v>
      </c>
      <c r="Q701" s="105"/>
      <c r="R701" s="129"/>
    </row>
    <row r="702" spans="2:18" x14ac:dyDescent="0.25">
      <c r="B702" s="101" t="s">
        <v>98</v>
      </c>
      <c r="C702" s="102" t="s">
        <v>83</v>
      </c>
      <c r="D702" s="103" t="s">
        <v>69</v>
      </c>
      <c r="E702" s="102" t="s">
        <v>70</v>
      </c>
      <c r="F702" s="104">
        <v>43895.635810185187</v>
      </c>
      <c r="G702" s="104">
        <v>46632</v>
      </c>
      <c r="H702" s="103" t="s">
        <v>162</v>
      </c>
      <c r="I702" s="125">
        <v>18607.98</v>
      </c>
      <c r="J702" s="126">
        <v>12196.76</v>
      </c>
      <c r="K702" s="125">
        <v>12047.123004475599</v>
      </c>
      <c r="L702" s="126">
        <v>18607.98</v>
      </c>
      <c r="M702" s="117">
        <v>0.64741702239999999</v>
      </c>
      <c r="N702" s="127">
        <v>7.2979953999999996</v>
      </c>
      <c r="O702" s="102" t="s">
        <v>71</v>
      </c>
      <c r="P702" s="128">
        <v>3.11880304E-2</v>
      </c>
      <c r="Q702" s="105"/>
      <c r="R702" s="129"/>
    </row>
    <row r="703" spans="2:18" x14ac:dyDescent="0.25">
      <c r="B703" s="101" t="s">
        <v>98</v>
      </c>
      <c r="C703" s="102" t="s">
        <v>83</v>
      </c>
      <c r="D703" s="103" t="s">
        <v>69</v>
      </c>
      <c r="E703" s="102" t="s">
        <v>70</v>
      </c>
      <c r="F703" s="104">
        <v>44091.509479166663</v>
      </c>
      <c r="G703" s="104">
        <v>46056</v>
      </c>
      <c r="H703" s="103" t="s">
        <v>162</v>
      </c>
      <c r="I703" s="125">
        <v>48438.04</v>
      </c>
      <c r="J703" s="126">
        <v>35248.36</v>
      </c>
      <c r="K703" s="125">
        <v>35342.247513201597</v>
      </c>
      <c r="L703" s="126">
        <v>48438.04</v>
      </c>
      <c r="M703" s="117">
        <v>0.72963826598299997</v>
      </c>
      <c r="N703" s="127">
        <v>7.1851915086</v>
      </c>
      <c r="O703" s="102" t="s">
        <v>71</v>
      </c>
      <c r="P703" s="128">
        <v>9.1495296500000003E-2</v>
      </c>
      <c r="Q703" s="105"/>
      <c r="R703" s="129"/>
    </row>
    <row r="704" spans="2:18" x14ac:dyDescent="0.25">
      <c r="B704" s="101" t="s">
        <v>68</v>
      </c>
      <c r="C704" s="102" t="s">
        <v>83</v>
      </c>
      <c r="D704" s="103" t="s">
        <v>69</v>
      </c>
      <c r="E704" s="102" t="s">
        <v>70</v>
      </c>
      <c r="F704" s="104">
        <v>44035.54074074074</v>
      </c>
      <c r="G704" s="104">
        <v>44585</v>
      </c>
      <c r="H704" s="103" t="s">
        <v>162</v>
      </c>
      <c r="I704" s="125">
        <v>105811.92</v>
      </c>
      <c r="J704" s="126">
        <v>100010.51</v>
      </c>
      <c r="K704" s="125">
        <v>100758.55205742321</v>
      </c>
      <c r="L704" s="126">
        <v>105811.92</v>
      </c>
      <c r="M704" s="117">
        <v>0.95224197857299997</v>
      </c>
      <c r="N704" s="127">
        <v>3.9057893654</v>
      </c>
      <c r="O704" s="102" t="s">
        <v>71</v>
      </c>
      <c r="P704" s="128">
        <v>0.26084740620000002</v>
      </c>
      <c r="Q704" s="105"/>
      <c r="R704" s="129"/>
    </row>
    <row r="705" spans="2:18" x14ac:dyDescent="0.25">
      <c r="B705" s="101" t="s">
        <v>68</v>
      </c>
      <c r="C705" s="102" t="s">
        <v>83</v>
      </c>
      <c r="D705" s="103" t="s">
        <v>69</v>
      </c>
      <c r="E705" s="102" t="s">
        <v>70</v>
      </c>
      <c r="F705" s="104">
        <v>44034.49796296296</v>
      </c>
      <c r="G705" s="104">
        <v>44571</v>
      </c>
      <c r="H705" s="103" t="s">
        <v>162</v>
      </c>
      <c r="I705" s="125">
        <v>105801.38</v>
      </c>
      <c r="J705" s="126">
        <v>100136.58</v>
      </c>
      <c r="K705" s="125">
        <v>100896.18588535571</v>
      </c>
      <c r="L705" s="126">
        <v>105801.38</v>
      </c>
      <c r="M705" s="117">
        <v>0.95363771139200004</v>
      </c>
      <c r="N705" s="127">
        <v>3.9058353414</v>
      </c>
      <c r="O705" s="102" t="s">
        <v>71</v>
      </c>
      <c r="P705" s="128">
        <v>0.2612037177</v>
      </c>
      <c r="Q705" s="105"/>
      <c r="R705" s="129"/>
    </row>
    <row r="706" spans="2:18" x14ac:dyDescent="0.25">
      <c r="B706" s="101" t="s">
        <v>68</v>
      </c>
      <c r="C706" s="102" t="s">
        <v>83</v>
      </c>
      <c r="D706" s="103" t="s">
        <v>69</v>
      </c>
      <c r="E706" s="102" t="s">
        <v>70</v>
      </c>
      <c r="F706" s="104">
        <v>44159.397303240738</v>
      </c>
      <c r="G706" s="104">
        <v>44550</v>
      </c>
      <c r="H706" s="103" t="s">
        <v>162</v>
      </c>
      <c r="I706" s="125">
        <v>104645.91</v>
      </c>
      <c r="J706" s="126">
        <v>100354.64</v>
      </c>
      <c r="K706" s="125">
        <v>100423.4424069969</v>
      </c>
      <c r="L706" s="126">
        <v>104645.91</v>
      </c>
      <c r="M706" s="117">
        <v>0.95964995102999995</v>
      </c>
      <c r="N706" s="127">
        <v>4.0741534021000003</v>
      </c>
      <c r="O706" s="102" t="s">
        <v>71</v>
      </c>
      <c r="P706" s="128">
        <v>0.25997986210000001</v>
      </c>
      <c r="Q706" s="105"/>
      <c r="R706" s="129"/>
    </row>
    <row r="707" spans="2:18" x14ac:dyDescent="0.25">
      <c r="B707" s="101" t="s">
        <v>68</v>
      </c>
      <c r="C707" s="102" t="s">
        <v>83</v>
      </c>
      <c r="D707" s="103" t="s">
        <v>69</v>
      </c>
      <c r="E707" s="102" t="s">
        <v>70</v>
      </c>
      <c r="F707" s="104">
        <v>44014.65079861111</v>
      </c>
      <c r="G707" s="104">
        <v>44564</v>
      </c>
      <c r="H707" s="103" t="s">
        <v>162</v>
      </c>
      <c r="I707" s="125">
        <v>105801.38</v>
      </c>
      <c r="J707" s="126">
        <v>100000</v>
      </c>
      <c r="K707" s="125">
        <v>100020.8177635008</v>
      </c>
      <c r="L707" s="126">
        <v>105801.38</v>
      </c>
      <c r="M707" s="117">
        <v>0.94536401853600005</v>
      </c>
      <c r="N707" s="127">
        <v>3.9058511738999999</v>
      </c>
      <c r="O707" s="102" t="s">
        <v>71</v>
      </c>
      <c r="P707" s="128">
        <v>0.25893753279999998</v>
      </c>
      <c r="Q707" s="105"/>
      <c r="R707" s="129"/>
    </row>
    <row r="708" spans="2:18" x14ac:dyDescent="0.25">
      <c r="B708" s="101" t="s">
        <v>68</v>
      </c>
      <c r="C708" s="102" t="s">
        <v>83</v>
      </c>
      <c r="D708" s="103" t="s">
        <v>69</v>
      </c>
      <c r="E708" s="102" t="s">
        <v>70</v>
      </c>
      <c r="F708" s="104">
        <v>44154.590243055558</v>
      </c>
      <c r="G708" s="104">
        <v>44550</v>
      </c>
      <c r="H708" s="103" t="s">
        <v>162</v>
      </c>
      <c r="I708" s="125">
        <v>104645.91</v>
      </c>
      <c r="J708" s="126">
        <v>100299.77</v>
      </c>
      <c r="K708" s="125">
        <v>100423.4445351078</v>
      </c>
      <c r="L708" s="126">
        <v>104645.91</v>
      </c>
      <c r="M708" s="117">
        <v>0.95964997136600005</v>
      </c>
      <c r="N708" s="127">
        <v>4.0741510811000001</v>
      </c>
      <c r="O708" s="102" t="s">
        <v>71</v>
      </c>
      <c r="P708" s="128">
        <v>0.25997986769999998</v>
      </c>
      <c r="Q708" s="105"/>
      <c r="R708" s="129"/>
    </row>
    <row r="709" spans="2:18" x14ac:dyDescent="0.25">
      <c r="B709" s="101" t="s">
        <v>68</v>
      </c>
      <c r="C709" s="102" t="s">
        <v>83</v>
      </c>
      <c r="D709" s="103" t="s">
        <v>69</v>
      </c>
      <c r="E709" s="102" t="s">
        <v>70</v>
      </c>
      <c r="F709" s="104">
        <v>44043.684039351851</v>
      </c>
      <c r="G709" s="104">
        <v>44593</v>
      </c>
      <c r="H709" s="103" t="s">
        <v>162</v>
      </c>
      <c r="I709" s="125">
        <v>105801.39</v>
      </c>
      <c r="J709" s="126">
        <v>100000</v>
      </c>
      <c r="K709" s="125">
        <v>100663.43354306321</v>
      </c>
      <c r="L709" s="126">
        <v>105801.39</v>
      </c>
      <c r="M709" s="117">
        <v>0.95143772253900005</v>
      </c>
      <c r="N709" s="127">
        <v>3.9058496585000002</v>
      </c>
      <c r="O709" s="102" t="s">
        <v>71</v>
      </c>
      <c r="P709" s="128">
        <v>0.26060115989999999</v>
      </c>
      <c r="Q709" s="105"/>
      <c r="R709" s="129"/>
    </row>
    <row r="710" spans="2:18" x14ac:dyDescent="0.25">
      <c r="B710" s="101" t="s">
        <v>68</v>
      </c>
      <c r="C710" s="102" t="s">
        <v>83</v>
      </c>
      <c r="D710" s="103" t="s">
        <v>69</v>
      </c>
      <c r="E710" s="102" t="s">
        <v>70</v>
      </c>
      <c r="F710" s="104">
        <v>44034.500717592593</v>
      </c>
      <c r="G710" s="104">
        <v>44571</v>
      </c>
      <c r="H710" s="103" t="s">
        <v>162</v>
      </c>
      <c r="I710" s="125">
        <v>105801.38</v>
      </c>
      <c r="J710" s="126">
        <v>100136.58</v>
      </c>
      <c r="K710" s="125">
        <v>100896.18588535571</v>
      </c>
      <c r="L710" s="126">
        <v>105801.38</v>
      </c>
      <c r="M710" s="117">
        <v>0.95363771139200004</v>
      </c>
      <c r="N710" s="127">
        <v>3.9058353414</v>
      </c>
      <c r="O710" s="102" t="s">
        <v>71</v>
      </c>
      <c r="P710" s="128">
        <v>0.2612037177</v>
      </c>
      <c r="Q710" s="105"/>
      <c r="R710" s="129"/>
    </row>
    <row r="711" spans="2:18" x14ac:dyDescent="0.25">
      <c r="B711" s="101" t="s">
        <v>68</v>
      </c>
      <c r="C711" s="102" t="s">
        <v>83</v>
      </c>
      <c r="D711" s="103" t="s">
        <v>69</v>
      </c>
      <c r="E711" s="102" t="s">
        <v>70</v>
      </c>
      <c r="F711" s="104">
        <v>44159.398564814815</v>
      </c>
      <c r="G711" s="104">
        <v>44550</v>
      </c>
      <c r="H711" s="103" t="s">
        <v>162</v>
      </c>
      <c r="I711" s="125">
        <v>104645.91</v>
      </c>
      <c r="J711" s="126">
        <v>100354.64</v>
      </c>
      <c r="K711" s="125">
        <v>100423.4424069969</v>
      </c>
      <c r="L711" s="126">
        <v>104645.91</v>
      </c>
      <c r="M711" s="117">
        <v>0.95964995102999995</v>
      </c>
      <c r="N711" s="127">
        <v>4.0741534021000003</v>
      </c>
      <c r="O711" s="102" t="s">
        <v>71</v>
      </c>
      <c r="P711" s="128">
        <v>0.25997986210000001</v>
      </c>
      <c r="Q711" s="105"/>
      <c r="R711" s="129"/>
    </row>
    <row r="712" spans="2:18" x14ac:dyDescent="0.25">
      <c r="B712" s="101" t="s">
        <v>68</v>
      </c>
      <c r="C712" s="102" t="s">
        <v>83</v>
      </c>
      <c r="D712" s="103" t="s">
        <v>69</v>
      </c>
      <c r="E712" s="102" t="s">
        <v>70</v>
      </c>
      <c r="F712" s="104">
        <v>44020.674432870372</v>
      </c>
      <c r="G712" s="104">
        <v>44571</v>
      </c>
      <c r="H712" s="103" t="s">
        <v>162</v>
      </c>
      <c r="I712" s="125">
        <v>105811.92</v>
      </c>
      <c r="J712" s="126">
        <v>99999.99</v>
      </c>
      <c r="K712" s="125">
        <v>100906.7338802892</v>
      </c>
      <c r="L712" s="126">
        <v>105811.92</v>
      </c>
      <c r="M712" s="117">
        <v>0.95364240513099996</v>
      </c>
      <c r="N712" s="127">
        <v>3.9057906578999999</v>
      </c>
      <c r="O712" s="102" t="s">
        <v>71</v>
      </c>
      <c r="P712" s="128">
        <v>0.26123102469999998</v>
      </c>
      <c r="Q712" s="105"/>
      <c r="R712" s="129"/>
    </row>
    <row r="713" spans="2:18" x14ac:dyDescent="0.25">
      <c r="B713" s="101" t="s">
        <v>68</v>
      </c>
      <c r="C713" s="102" t="s">
        <v>83</v>
      </c>
      <c r="D713" s="103" t="s">
        <v>69</v>
      </c>
      <c r="E713" s="102" t="s">
        <v>70</v>
      </c>
      <c r="F713" s="104">
        <v>44159.396261574075</v>
      </c>
      <c r="G713" s="104">
        <v>44550</v>
      </c>
      <c r="H713" s="103" t="s">
        <v>162</v>
      </c>
      <c r="I713" s="125">
        <v>104645.91</v>
      </c>
      <c r="J713" s="126">
        <v>100354.64</v>
      </c>
      <c r="K713" s="125">
        <v>100423.4424069969</v>
      </c>
      <c r="L713" s="126">
        <v>104645.91</v>
      </c>
      <c r="M713" s="117">
        <v>0.95964995102999995</v>
      </c>
      <c r="N713" s="127">
        <v>4.0741534021000003</v>
      </c>
      <c r="O713" s="102" t="s">
        <v>71</v>
      </c>
      <c r="P713" s="128">
        <v>0.25997986210000001</v>
      </c>
      <c r="Q713" s="105"/>
      <c r="R713" s="129"/>
    </row>
    <row r="714" spans="2:18" x14ac:dyDescent="0.25">
      <c r="B714" s="101" t="s">
        <v>68</v>
      </c>
      <c r="C714" s="102" t="s">
        <v>83</v>
      </c>
      <c r="D714" s="103" t="s">
        <v>69</v>
      </c>
      <c r="E714" s="102" t="s">
        <v>70</v>
      </c>
      <c r="F714" s="104">
        <v>44014.649791666663</v>
      </c>
      <c r="G714" s="104">
        <v>44564</v>
      </c>
      <c r="H714" s="103" t="s">
        <v>162</v>
      </c>
      <c r="I714" s="125">
        <v>105801.38</v>
      </c>
      <c r="J714" s="126">
        <v>100000</v>
      </c>
      <c r="K714" s="125">
        <v>100020.8177635008</v>
      </c>
      <c r="L714" s="126">
        <v>105801.38</v>
      </c>
      <c r="M714" s="117">
        <v>0.94536401853600005</v>
      </c>
      <c r="N714" s="127">
        <v>3.9058511738999999</v>
      </c>
      <c r="O714" s="102" t="s">
        <v>71</v>
      </c>
      <c r="P714" s="128">
        <v>0.25893753279999998</v>
      </c>
      <c r="Q714" s="105"/>
      <c r="R714" s="129"/>
    </row>
    <row r="715" spans="2:18" x14ac:dyDescent="0.25">
      <c r="B715" s="101" t="s">
        <v>68</v>
      </c>
      <c r="C715" s="102" t="s">
        <v>83</v>
      </c>
      <c r="D715" s="103" t="s">
        <v>69</v>
      </c>
      <c r="E715" s="102" t="s">
        <v>70</v>
      </c>
      <c r="F715" s="104">
        <v>44154.589201388888</v>
      </c>
      <c r="G715" s="104">
        <v>44550</v>
      </c>
      <c r="H715" s="103" t="s">
        <v>162</v>
      </c>
      <c r="I715" s="125">
        <v>104645.91</v>
      </c>
      <c r="J715" s="126">
        <v>100299.77</v>
      </c>
      <c r="K715" s="125">
        <v>100423.4445351078</v>
      </c>
      <c r="L715" s="126">
        <v>104645.91</v>
      </c>
      <c r="M715" s="117">
        <v>0.95964997136600005</v>
      </c>
      <c r="N715" s="127">
        <v>4.0741510811000001</v>
      </c>
      <c r="O715" s="102" t="s">
        <v>71</v>
      </c>
      <c r="P715" s="128">
        <v>0.25997986769999998</v>
      </c>
      <c r="Q715" s="105"/>
      <c r="R715" s="129"/>
    </row>
    <row r="716" spans="2:18" x14ac:dyDescent="0.25">
      <c r="B716" s="101" t="s">
        <v>68</v>
      </c>
      <c r="C716" s="102" t="s">
        <v>83</v>
      </c>
      <c r="D716" s="103" t="s">
        <v>69</v>
      </c>
      <c r="E716" s="102" t="s">
        <v>70</v>
      </c>
      <c r="F716" s="104">
        <v>44036.63821759259</v>
      </c>
      <c r="G716" s="104">
        <v>44585</v>
      </c>
      <c r="H716" s="103" t="s">
        <v>162</v>
      </c>
      <c r="I716" s="125">
        <v>105801.38</v>
      </c>
      <c r="J716" s="126">
        <v>100010.5</v>
      </c>
      <c r="K716" s="125">
        <v>100748.0021232125</v>
      </c>
      <c r="L716" s="126">
        <v>105801.38</v>
      </c>
      <c r="M716" s="117">
        <v>0.95223712699399998</v>
      </c>
      <c r="N716" s="127">
        <v>3.9058496585000002</v>
      </c>
      <c r="O716" s="102" t="s">
        <v>71</v>
      </c>
      <c r="P716" s="128">
        <v>0.26082009420000002</v>
      </c>
      <c r="Q716" s="105"/>
      <c r="R716" s="129"/>
    </row>
    <row r="717" spans="2:18" x14ac:dyDescent="0.25">
      <c r="B717" s="101" t="s">
        <v>68</v>
      </c>
      <c r="C717" s="102" t="s">
        <v>83</v>
      </c>
      <c r="D717" s="103" t="s">
        <v>69</v>
      </c>
      <c r="E717" s="102" t="s">
        <v>70</v>
      </c>
      <c r="F717" s="104">
        <v>44034.498749999999</v>
      </c>
      <c r="G717" s="104">
        <v>44571</v>
      </c>
      <c r="H717" s="103" t="s">
        <v>162</v>
      </c>
      <c r="I717" s="125">
        <v>105801.38</v>
      </c>
      <c r="J717" s="126">
        <v>100136.58</v>
      </c>
      <c r="K717" s="125">
        <v>100896.18588535571</v>
      </c>
      <c r="L717" s="126">
        <v>105801.38</v>
      </c>
      <c r="M717" s="117">
        <v>0.95363771139200004</v>
      </c>
      <c r="N717" s="127">
        <v>3.9058353414</v>
      </c>
      <c r="O717" s="102" t="s">
        <v>71</v>
      </c>
      <c r="P717" s="128">
        <v>0.2612037177</v>
      </c>
      <c r="Q717" s="105"/>
      <c r="R717" s="129"/>
    </row>
    <row r="718" spans="2:18" x14ac:dyDescent="0.25">
      <c r="B718" s="101" t="s">
        <v>68</v>
      </c>
      <c r="C718" s="102" t="s">
        <v>83</v>
      </c>
      <c r="D718" s="103" t="s">
        <v>69</v>
      </c>
      <c r="E718" s="102" t="s">
        <v>70</v>
      </c>
      <c r="F718" s="104">
        <v>44159.397673611114</v>
      </c>
      <c r="G718" s="104">
        <v>44550</v>
      </c>
      <c r="H718" s="103" t="s">
        <v>162</v>
      </c>
      <c r="I718" s="125">
        <v>104645.91</v>
      </c>
      <c r="J718" s="126">
        <v>100354.64</v>
      </c>
      <c r="K718" s="125">
        <v>100423.4424069969</v>
      </c>
      <c r="L718" s="126">
        <v>104645.91</v>
      </c>
      <c r="M718" s="117">
        <v>0.95964995102999995</v>
      </c>
      <c r="N718" s="127">
        <v>4.0741534021000003</v>
      </c>
      <c r="O718" s="102" t="s">
        <v>71</v>
      </c>
      <c r="P718" s="128">
        <v>0.25997986210000001</v>
      </c>
      <c r="Q718" s="105"/>
      <c r="R718" s="129"/>
    </row>
    <row r="719" spans="2:18" x14ac:dyDescent="0.25">
      <c r="B719" s="101" t="s">
        <v>68</v>
      </c>
      <c r="C719" s="102" t="s">
        <v>83</v>
      </c>
      <c r="D719" s="103" t="s">
        <v>69</v>
      </c>
      <c r="E719" s="102" t="s">
        <v>70</v>
      </c>
      <c r="F719" s="104">
        <v>44014.651122685187</v>
      </c>
      <c r="G719" s="104">
        <v>44564</v>
      </c>
      <c r="H719" s="103" t="s">
        <v>162</v>
      </c>
      <c r="I719" s="125">
        <v>105801.38</v>
      </c>
      <c r="J719" s="126">
        <v>100000</v>
      </c>
      <c r="K719" s="125">
        <v>100020.8177635008</v>
      </c>
      <c r="L719" s="126">
        <v>105801.38</v>
      </c>
      <c r="M719" s="117">
        <v>0.94536401853600005</v>
      </c>
      <c r="N719" s="127">
        <v>3.9058511738999999</v>
      </c>
      <c r="O719" s="102" t="s">
        <v>71</v>
      </c>
      <c r="P719" s="128">
        <v>0.25893753279999998</v>
      </c>
      <c r="Q719" s="105"/>
      <c r="R719" s="129"/>
    </row>
    <row r="720" spans="2:18" x14ac:dyDescent="0.25">
      <c r="B720" s="101" t="s">
        <v>68</v>
      </c>
      <c r="C720" s="102" t="s">
        <v>83</v>
      </c>
      <c r="D720" s="103" t="s">
        <v>69</v>
      </c>
      <c r="E720" s="102" t="s">
        <v>70</v>
      </c>
      <c r="F720" s="104">
        <v>44154.590532407405</v>
      </c>
      <c r="G720" s="104">
        <v>44550</v>
      </c>
      <c r="H720" s="103" t="s">
        <v>162</v>
      </c>
      <c r="I720" s="125">
        <v>104645.91</v>
      </c>
      <c r="J720" s="126">
        <v>100299.77</v>
      </c>
      <c r="K720" s="125">
        <v>100423.4445351078</v>
      </c>
      <c r="L720" s="126">
        <v>104645.91</v>
      </c>
      <c r="M720" s="117">
        <v>0.95964997136600005</v>
      </c>
      <c r="N720" s="127">
        <v>4.0741510811000001</v>
      </c>
      <c r="O720" s="102" t="s">
        <v>71</v>
      </c>
      <c r="P720" s="128">
        <v>0.25997986769999998</v>
      </c>
      <c r="Q720" s="105"/>
      <c r="R720" s="129"/>
    </row>
    <row r="721" spans="2:18" x14ac:dyDescent="0.25">
      <c r="B721" s="101" t="s">
        <v>98</v>
      </c>
      <c r="C721" s="102" t="s">
        <v>83</v>
      </c>
      <c r="D721" s="103" t="s">
        <v>69</v>
      </c>
      <c r="E721" s="102" t="s">
        <v>70</v>
      </c>
      <c r="F721" s="104">
        <v>43874.650891203702</v>
      </c>
      <c r="G721" s="104">
        <v>46632</v>
      </c>
      <c r="H721" s="103" t="s">
        <v>162</v>
      </c>
      <c r="I721" s="125">
        <v>251209.32</v>
      </c>
      <c r="J721" s="126">
        <v>166287.09</v>
      </c>
      <c r="K721" s="125">
        <v>164722.39437764481</v>
      </c>
      <c r="L721" s="126">
        <v>251209.32</v>
      </c>
      <c r="M721" s="117">
        <v>0.65571768745500003</v>
      </c>
      <c r="N721" s="127">
        <v>7.0439093518</v>
      </c>
      <c r="O721" s="102" t="s">
        <v>71</v>
      </c>
      <c r="P721" s="128">
        <v>0.42643932890000003</v>
      </c>
      <c r="Q721" s="105"/>
      <c r="R721" s="129"/>
    </row>
    <row r="722" spans="2:18" x14ac:dyDescent="0.25">
      <c r="B722" s="101" t="s">
        <v>68</v>
      </c>
      <c r="C722" s="102" t="s">
        <v>83</v>
      </c>
      <c r="D722" s="103" t="s">
        <v>69</v>
      </c>
      <c r="E722" s="102" t="s">
        <v>70</v>
      </c>
      <c r="F722" s="104">
        <v>44043.68440972222</v>
      </c>
      <c r="G722" s="104">
        <v>44593</v>
      </c>
      <c r="H722" s="103" t="s">
        <v>162</v>
      </c>
      <c r="I722" s="125">
        <v>105801.39</v>
      </c>
      <c r="J722" s="126">
        <v>100000</v>
      </c>
      <c r="K722" s="125">
        <v>100663.43354306321</v>
      </c>
      <c r="L722" s="126">
        <v>105801.39</v>
      </c>
      <c r="M722" s="117">
        <v>0.95143772253900005</v>
      </c>
      <c r="N722" s="127">
        <v>3.9058496585000002</v>
      </c>
      <c r="O722" s="102" t="s">
        <v>71</v>
      </c>
      <c r="P722" s="128">
        <v>0.26060115989999999</v>
      </c>
      <c r="Q722" s="105"/>
      <c r="R722" s="129"/>
    </row>
    <row r="723" spans="2:18" x14ac:dyDescent="0.25">
      <c r="B723" s="101" t="s">
        <v>68</v>
      </c>
      <c r="C723" s="102" t="s">
        <v>83</v>
      </c>
      <c r="D723" s="103" t="s">
        <v>69</v>
      </c>
      <c r="E723" s="102" t="s">
        <v>70</v>
      </c>
      <c r="F723" s="104">
        <v>44035.539050925923</v>
      </c>
      <c r="G723" s="104">
        <v>44585</v>
      </c>
      <c r="H723" s="103" t="s">
        <v>162</v>
      </c>
      <c r="I723" s="125">
        <v>105811.92</v>
      </c>
      <c r="J723" s="126">
        <v>100010.51</v>
      </c>
      <c r="K723" s="125">
        <v>100758.55205742321</v>
      </c>
      <c r="L723" s="126">
        <v>105811.92</v>
      </c>
      <c r="M723" s="117">
        <v>0.95224197857299997</v>
      </c>
      <c r="N723" s="127">
        <v>3.9057893654</v>
      </c>
      <c r="O723" s="102" t="s">
        <v>71</v>
      </c>
      <c r="P723" s="128">
        <v>0.26084740620000002</v>
      </c>
      <c r="Q723" s="105"/>
      <c r="R723" s="129"/>
    </row>
    <row r="724" spans="2:18" x14ac:dyDescent="0.25">
      <c r="B724" s="101" t="s">
        <v>68</v>
      </c>
      <c r="C724" s="102" t="s">
        <v>83</v>
      </c>
      <c r="D724" s="103" t="s">
        <v>69</v>
      </c>
      <c r="E724" s="102" t="s">
        <v>70</v>
      </c>
      <c r="F724" s="104">
        <v>44020.674745370372</v>
      </c>
      <c r="G724" s="104">
        <v>44571</v>
      </c>
      <c r="H724" s="103" t="s">
        <v>162</v>
      </c>
      <c r="I724" s="125">
        <v>105811.92</v>
      </c>
      <c r="J724" s="126">
        <v>99999.99</v>
      </c>
      <c r="K724" s="125">
        <v>100906.7338802892</v>
      </c>
      <c r="L724" s="126">
        <v>105811.92</v>
      </c>
      <c r="M724" s="117">
        <v>0.95364240513099996</v>
      </c>
      <c r="N724" s="127">
        <v>3.9057906578999999</v>
      </c>
      <c r="O724" s="102" t="s">
        <v>71</v>
      </c>
      <c r="P724" s="128">
        <v>0.26123102469999998</v>
      </c>
      <c r="Q724" s="105"/>
      <c r="R724" s="129"/>
    </row>
    <row r="725" spans="2:18" x14ac:dyDescent="0.25">
      <c r="B725" s="101" t="s">
        <v>68</v>
      </c>
      <c r="C725" s="102" t="s">
        <v>83</v>
      </c>
      <c r="D725" s="103" t="s">
        <v>69</v>
      </c>
      <c r="E725" s="102" t="s">
        <v>70</v>
      </c>
      <c r="F725" s="104">
        <v>44159.396655092591</v>
      </c>
      <c r="G725" s="104">
        <v>44550</v>
      </c>
      <c r="H725" s="103" t="s">
        <v>162</v>
      </c>
      <c r="I725" s="125">
        <v>104645.91</v>
      </c>
      <c r="J725" s="126">
        <v>100354.64</v>
      </c>
      <c r="K725" s="125">
        <v>100423.4424069969</v>
      </c>
      <c r="L725" s="126">
        <v>104645.91</v>
      </c>
      <c r="M725" s="117">
        <v>0.95964995102999995</v>
      </c>
      <c r="N725" s="127">
        <v>4.0741534021000003</v>
      </c>
      <c r="O725" s="102" t="s">
        <v>71</v>
      </c>
      <c r="P725" s="128">
        <v>0.25997986210000001</v>
      </c>
      <c r="Q725" s="105"/>
      <c r="R725" s="129"/>
    </row>
    <row r="726" spans="2:18" x14ac:dyDescent="0.25">
      <c r="B726" s="101" t="s">
        <v>68</v>
      </c>
      <c r="C726" s="102" t="s">
        <v>83</v>
      </c>
      <c r="D726" s="103" t="s">
        <v>69</v>
      </c>
      <c r="E726" s="102" t="s">
        <v>70</v>
      </c>
      <c r="F726" s="104">
        <v>44014.65011574074</v>
      </c>
      <c r="G726" s="104">
        <v>44564</v>
      </c>
      <c r="H726" s="103" t="s">
        <v>162</v>
      </c>
      <c r="I726" s="125">
        <v>105801.38</v>
      </c>
      <c r="J726" s="126">
        <v>100000</v>
      </c>
      <c r="K726" s="125">
        <v>100020.8177635008</v>
      </c>
      <c r="L726" s="126">
        <v>105801.38</v>
      </c>
      <c r="M726" s="117">
        <v>0.94536401853600005</v>
      </c>
      <c r="N726" s="127">
        <v>3.9058511738999999</v>
      </c>
      <c r="O726" s="102" t="s">
        <v>71</v>
      </c>
      <c r="P726" s="128">
        <v>0.25893753279999998</v>
      </c>
      <c r="Q726" s="105"/>
      <c r="R726" s="129"/>
    </row>
    <row r="727" spans="2:18" x14ac:dyDescent="0.25">
      <c r="B727" s="101" t="s">
        <v>68</v>
      </c>
      <c r="C727" s="102" t="s">
        <v>83</v>
      </c>
      <c r="D727" s="103" t="s">
        <v>69</v>
      </c>
      <c r="E727" s="102" t="s">
        <v>70</v>
      </c>
      <c r="F727" s="104">
        <v>44154.589548611111</v>
      </c>
      <c r="G727" s="104">
        <v>44550</v>
      </c>
      <c r="H727" s="103" t="s">
        <v>162</v>
      </c>
      <c r="I727" s="125">
        <v>104645.91</v>
      </c>
      <c r="J727" s="126">
        <v>100299.77</v>
      </c>
      <c r="K727" s="125">
        <v>100423.4445351078</v>
      </c>
      <c r="L727" s="126">
        <v>104645.91</v>
      </c>
      <c r="M727" s="117">
        <v>0.95964997136600005</v>
      </c>
      <c r="N727" s="127">
        <v>4.0741510811000001</v>
      </c>
      <c r="O727" s="102" t="s">
        <v>71</v>
      </c>
      <c r="P727" s="128">
        <v>0.25997986769999998</v>
      </c>
      <c r="Q727" s="105"/>
      <c r="R727" s="129"/>
    </row>
    <row r="728" spans="2:18" x14ac:dyDescent="0.25">
      <c r="B728" s="101" t="s">
        <v>68</v>
      </c>
      <c r="C728" s="102" t="s">
        <v>83</v>
      </c>
      <c r="D728" s="103" t="s">
        <v>69</v>
      </c>
      <c r="E728" s="102" t="s">
        <v>70</v>
      </c>
      <c r="F728" s="104">
        <v>44043.683182870373</v>
      </c>
      <c r="G728" s="104">
        <v>44593</v>
      </c>
      <c r="H728" s="103" t="s">
        <v>162</v>
      </c>
      <c r="I728" s="125">
        <v>105801.39</v>
      </c>
      <c r="J728" s="126">
        <v>100000</v>
      </c>
      <c r="K728" s="125">
        <v>100663.43354306321</v>
      </c>
      <c r="L728" s="126">
        <v>105801.39</v>
      </c>
      <c r="M728" s="117">
        <v>0.95143772253900005</v>
      </c>
      <c r="N728" s="127">
        <v>3.9058496585000002</v>
      </c>
      <c r="O728" s="102" t="s">
        <v>71</v>
      </c>
      <c r="P728" s="128">
        <v>0.26060115989999999</v>
      </c>
      <c r="Q728" s="105"/>
      <c r="R728" s="129"/>
    </row>
    <row r="729" spans="2:18" x14ac:dyDescent="0.25">
      <c r="B729" s="101" t="s">
        <v>68</v>
      </c>
      <c r="C729" s="102" t="s">
        <v>83</v>
      </c>
      <c r="D729" s="103" t="s">
        <v>69</v>
      </c>
      <c r="E729" s="102" t="s">
        <v>70</v>
      </c>
      <c r="F729" s="104">
        <v>44034.499699074076</v>
      </c>
      <c r="G729" s="104">
        <v>44571</v>
      </c>
      <c r="H729" s="103" t="s">
        <v>162</v>
      </c>
      <c r="I729" s="125">
        <v>105801.38</v>
      </c>
      <c r="J729" s="126">
        <v>100136.58</v>
      </c>
      <c r="K729" s="125">
        <v>100896.18588535571</v>
      </c>
      <c r="L729" s="126">
        <v>105801.38</v>
      </c>
      <c r="M729" s="117">
        <v>0.95363771139200004</v>
      </c>
      <c r="N729" s="127">
        <v>3.9058353414</v>
      </c>
      <c r="O729" s="102" t="s">
        <v>71</v>
      </c>
      <c r="P729" s="128">
        <v>0.2612037177</v>
      </c>
      <c r="Q729" s="105"/>
      <c r="R729" s="129"/>
    </row>
    <row r="730" spans="2:18" x14ac:dyDescent="0.25">
      <c r="B730" s="101" t="s">
        <v>68</v>
      </c>
      <c r="C730" s="102" t="s">
        <v>83</v>
      </c>
      <c r="D730" s="103" t="s">
        <v>69</v>
      </c>
      <c r="E730" s="102" t="s">
        <v>70</v>
      </c>
      <c r="F730" s="104">
        <v>44159.397997685184</v>
      </c>
      <c r="G730" s="104">
        <v>44550</v>
      </c>
      <c r="H730" s="103" t="s">
        <v>162</v>
      </c>
      <c r="I730" s="125">
        <v>104645.91</v>
      </c>
      <c r="J730" s="126">
        <v>100354.64</v>
      </c>
      <c r="K730" s="125">
        <v>100423.4424069969</v>
      </c>
      <c r="L730" s="126">
        <v>104645.91</v>
      </c>
      <c r="M730" s="117">
        <v>0.95964995102999995</v>
      </c>
      <c r="N730" s="127">
        <v>4.0741534021000003</v>
      </c>
      <c r="O730" s="102" t="s">
        <v>71</v>
      </c>
      <c r="P730" s="128">
        <v>0.25997986210000001</v>
      </c>
      <c r="Q730" s="105"/>
      <c r="R730" s="129"/>
    </row>
    <row r="731" spans="2:18" x14ac:dyDescent="0.25">
      <c r="B731" s="101" t="s">
        <v>68</v>
      </c>
      <c r="C731" s="102" t="s">
        <v>83</v>
      </c>
      <c r="D731" s="103" t="s">
        <v>69</v>
      </c>
      <c r="E731" s="102" t="s">
        <v>70</v>
      </c>
      <c r="F731" s="104">
        <v>44020.673796296294</v>
      </c>
      <c r="G731" s="104">
        <v>44571</v>
      </c>
      <c r="H731" s="103" t="s">
        <v>162</v>
      </c>
      <c r="I731" s="125">
        <v>105811.92</v>
      </c>
      <c r="J731" s="126">
        <v>99999.99</v>
      </c>
      <c r="K731" s="125">
        <v>100906.7338802892</v>
      </c>
      <c r="L731" s="126">
        <v>105811.92</v>
      </c>
      <c r="M731" s="117">
        <v>0.95364240513099996</v>
      </c>
      <c r="N731" s="127">
        <v>3.9057906578999999</v>
      </c>
      <c r="O731" s="102" t="s">
        <v>71</v>
      </c>
      <c r="P731" s="128">
        <v>0.26123102469999998</v>
      </c>
      <c r="Q731" s="105"/>
      <c r="R731" s="129"/>
    </row>
    <row r="732" spans="2:18" x14ac:dyDescent="0.25">
      <c r="B732" s="101" t="s">
        <v>68</v>
      </c>
      <c r="C732" s="102" t="s">
        <v>83</v>
      </c>
      <c r="D732" s="103" t="s">
        <v>69</v>
      </c>
      <c r="E732" s="102" t="s">
        <v>70</v>
      </c>
      <c r="F732" s="104">
        <v>44159.395543981482</v>
      </c>
      <c r="G732" s="104">
        <v>44550</v>
      </c>
      <c r="H732" s="103" t="s">
        <v>162</v>
      </c>
      <c r="I732" s="125">
        <v>104645.91</v>
      </c>
      <c r="J732" s="126">
        <v>100354.64</v>
      </c>
      <c r="K732" s="125">
        <v>100423.4424069969</v>
      </c>
      <c r="L732" s="126">
        <v>104645.91</v>
      </c>
      <c r="M732" s="117">
        <v>0.95964995102999995</v>
      </c>
      <c r="N732" s="127">
        <v>4.0741534021000003</v>
      </c>
      <c r="O732" s="102" t="s">
        <v>71</v>
      </c>
      <c r="P732" s="128">
        <v>0.25997986210000001</v>
      </c>
      <c r="Q732" s="105"/>
      <c r="R732" s="129"/>
    </row>
    <row r="733" spans="2:18" x14ac:dyDescent="0.25">
      <c r="B733" s="101" t="s">
        <v>98</v>
      </c>
      <c r="C733" s="102" t="s">
        <v>83</v>
      </c>
      <c r="D733" s="103" t="s">
        <v>69</v>
      </c>
      <c r="E733" s="102" t="s">
        <v>70</v>
      </c>
      <c r="F733" s="104">
        <v>43874.653495370374</v>
      </c>
      <c r="G733" s="104">
        <v>46632</v>
      </c>
      <c r="H733" s="103" t="s">
        <v>162</v>
      </c>
      <c r="I733" s="125">
        <v>310134.94</v>
      </c>
      <c r="J733" s="126">
        <v>205292.73</v>
      </c>
      <c r="K733" s="125">
        <v>203360.972541216</v>
      </c>
      <c r="L733" s="126">
        <v>310134.94</v>
      </c>
      <c r="M733" s="117">
        <v>0.65571770965599996</v>
      </c>
      <c r="N733" s="127">
        <v>7.0439085851999996</v>
      </c>
      <c r="O733" s="102" t="s">
        <v>71</v>
      </c>
      <c r="P733" s="128">
        <v>0.52646828609999996</v>
      </c>
      <c r="Q733" s="105"/>
      <c r="R733" s="129"/>
    </row>
    <row r="734" spans="2:18" x14ac:dyDescent="0.25">
      <c r="B734" s="101" t="s">
        <v>68</v>
      </c>
      <c r="C734" s="102" t="s">
        <v>83</v>
      </c>
      <c r="D734" s="103" t="s">
        <v>69</v>
      </c>
      <c r="E734" s="102" t="s">
        <v>70</v>
      </c>
      <c r="F734" s="104">
        <v>44043.684756944444</v>
      </c>
      <c r="G734" s="104">
        <v>44593</v>
      </c>
      <c r="H734" s="103" t="s">
        <v>162</v>
      </c>
      <c r="I734" s="125">
        <v>105801.39</v>
      </c>
      <c r="J734" s="126">
        <v>100000</v>
      </c>
      <c r="K734" s="125">
        <v>100663.43354306321</v>
      </c>
      <c r="L734" s="126">
        <v>105801.39</v>
      </c>
      <c r="M734" s="117">
        <v>0.95143772253900005</v>
      </c>
      <c r="N734" s="127">
        <v>3.9058496585000002</v>
      </c>
      <c r="O734" s="102" t="s">
        <v>71</v>
      </c>
      <c r="P734" s="128">
        <v>0.26060115989999999</v>
      </c>
      <c r="Q734" s="105"/>
      <c r="R734" s="129"/>
    </row>
    <row r="735" spans="2:18" x14ac:dyDescent="0.25">
      <c r="B735" s="101" t="s">
        <v>68</v>
      </c>
      <c r="C735" s="102" t="s">
        <v>83</v>
      </c>
      <c r="D735" s="103" t="s">
        <v>69</v>
      </c>
      <c r="E735" s="102" t="s">
        <v>70</v>
      </c>
      <c r="F735" s="104">
        <v>44035.540324074071</v>
      </c>
      <c r="G735" s="104">
        <v>44585</v>
      </c>
      <c r="H735" s="103" t="s">
        <v>162</v>
      </c>
      <c r="I735" s="125">
        <v>105811.92</v>
      </c>
      <c r="J735" s="126">
        <v>100010.51</v>
      </c>
      <c r="K735" s="125">
        <v>100758.55205742321</v>
      </c>
      <c r="L735" s="126">
        <v>105811.92</v>
      </c>
      <c r="M735" s="117">
        <v>0.95224197857299997</v>
      </c>
      <c r="N735" s="127">
        <v>3.9057893654</v>
      </c>
      <c r="O735" s="102" t="s">
        <v>71</v>
      </c>
      <c r="P735" s="128">
        <v>0.26084740620000002</v>
      </c>
      <c r="Q735" s="105"/>
      <c r="R735" s="129"/>
    </row>
    <row r="736" spans="2:18" x14ac:dyDescent="0.25">
      <c r="B736" s="101" t="s">
        <v>68</v>
      </c>
      <c r="C736" s="102" t="s">
        <v>83</v>
      </c>
      <c r="D736" s="103" t="s">
        <v>69</v>
      </c>
      <c r="E736" s="102" t="s">
        <v>70</v>
      </c>
      <c r="F736" s="104">
        <v>44020.676111111112</v>
      </c>
      <c r="G736" s="104">
        <v>44571</v>
      </c>
      <c r="H736" s="103" t="s">
        <v>162</v>
      </c>
      <c r="I736" s="125">
        <v>105811.92</v>
      </c>
      <c r="J736" s="126">
        <v>99999.99</v>
      </c>
      <c r="K736" s="125">
        <v>100906.7338802892</v>
      </c>
      <c r="L736" s="126">
        <v>105811.92</v>
      </c>
      <c r="M736" s="117">
        <v>0.95364240513099996</v>
      </c>
      <c r="N736" s="127">
        <v>3.9057906578999999</v>
      </c>
      <c r="O736" s="102" t="s">
        <v>71</v>
      </c>
      <c r="P736" s="128">
        <v>0.26123102469999998</v>
      </c>
      <c r="Q736" s="105"/>
      <c r="R736" s="129"/>
    </row>
    <row r="737" spans="2:18" x14ac:dyDescent="0.25">
      <c r="B737" s="101" t="s">
        <v>68</v>
      </c>
      <c r="C737" s="102" t="s">
        <v>83</v>
      </c>
      <c r="D737" s="103" t="s">
        <v>69</v>
      </c>
      <c r="E737" s="102" t="s">
        <v>70</v>
      </c>
      <c r="F737" s="104">
        <v>44159.396967592591</v>
      </c>
      <c r="G737" s="104">
        <v>44550</v>
      </c>
      <c r="H737" s="103" t="s">
        <v>162</v>
      </c>
      <c r="I737" s="125">
        <v>104645.91</v>
      </c>
      <c r="J737" s="126">
        <v>100354.64</v>
      </c>
      <c r="K737" s="125">
        <v>100423.4424069969</v>
      </c>
      <c r="L737" s="126">
        <v>104645.91</v>
      </c>
      <c r="M737" s="117">
        <v>0.95964995102999995</v>
      </c>
      <c r="N737" s="127">
        <v>4.0741534021000003</v>
      </c>
      <c r="O737" s="102" t="s">
        <v>71</v>
      </c>
      <c r="P737" s="128">
        <v>0.25997986210000001</v>
      </c>
      <c r="Q737" s="105"/>
      <c r="R737" s="129"/>
    </row>
    <row r="738" spans="2:18" x14ac:dyDescent="0.25">
      <c r="B738" s="101" t="s">
        <v>68</v>
      </c>
      <c r="C738" s="102" t="s">
        <v>83</v>
      </c>
      <c r="D738" s="103" t="s">
        <v>69</v>
      </c>
      <c r="E738" s="102" t="s">
        <v>70</v>
      </c>
      <c r="F738" s="104">
        <v>44014.65047453704</v>
      </c>
      <c r="G738" s="104">
        <v>44564</v>
      </c>
      <c r="H738" s="103" t="s">
        <v>162</v>
      </c>
      <c r="I738" s="125">
        <v>105801.38</v>
      </c>
      <c r="J738" s="126">
        <v>100000</v>
      </c>
      <c r="K738" s="125">
        <v>100020.8177635008</v>
      </c>
      <c r="L738" s="126">
        <v>105801.38</v>
      </c>
      <c r="M738" s="117">
        <v>0.94536401853600005</v>
      </c>
      <c r="N738" s="127">
        <v>3.9058511738999999</v>
      </c>
      <c r="O738" s="102" t="s">
        <v>71</v>
      </c>
      <c r="P738" s="128">
        <v>0.25893753279999998</v>
      </c>
      <c r="Q738" s="105"/>
      <c r="R738" s="129"/>
    </row>
    <row r="739" spans="2:18" x14ac:dyDescent="0.25">
      <c r="B739" s="101" t="s">
        <v>68</v>
      </c>
      <c r="C739" s="102" t="s">
        <v>83</v>
      </c>
      <c r="D739" s="103" t="s">
        <v>69</v>
      </c>
      <c r="E739" s="102" t="s">
        <v>70</v>
      </c>
      <c r="F739" s="104">
        <v>44154.589895833335</v>
      </c>
      <c r="G739" s="104">
        <v>44550</v>
      </c>
      <c r="H739" s="103" t="s">
        <v>162</v>
      </c>
      <c r="I739" s="125">
        <v>104645.91</v>
      </c>
      <c r="J739" s="126">
        <v>100299.77</v>
      </c>
      <c r="K739" s="125">
        <v>100423.4445351078</v>
      </c>
      <c r="L739" s="126">
        <v>104645.91</v>
      </c>
      <c r="M739" s="117">
        <v>0.95964997136600005</v>
      </c>
      <c r="N739" s="127">
        <v>4.0741510811000001</v>
      </c>
      <c r="O739" s="102" t="s">
        <v>71</v>
      </c>
      <c r="P739" s="128">
        <v>0.25997986769999998</v>
      </c>
      <c r="Q739" s="105"/>
      <c r="R739" s="129"/>
    </row>
    <row r="740" spans="2:18" x14ac:dyDescent="0.25">
      <c r="B740" s="101" t="s">
        <v>68</v>
      </c>
      <c r="C740" s="102" t="s">
        <v>83</v>
      </c>
      <c r="D740" s="103" t="s">
        <v>69</v>
      </c>
      <c r="E740" s="102" t="s">
        <v>70</v>
      </c>
      <c r="F740" s="104">
        <v>44043.683634259258</v>
      </c>
      <c r="G740" s="104">
        <v>44593</v>
      </c>
      <c r="H740" s="103" t="s">
        <v>162</v>
      </c>
      <c r="I740" s="125">
        <v>105801.39</v>
      </c>
      <c r="J740" s="126">
        <v>100000</v>
      </c>
      <c r="K740" s="125">
        <v>100663.43354306321</v>
      </c>
      <c r="L740" s="126">
        <v>105801.39</v>
      </c>
      <c r="M740" s="117">
        <v>0.95143772253900005</v>
      </c>
      <c r="N740" s="127">
        <v>3.9058496585000002</v>
      </c>
      <c r="O740" s="102" t="s">
        <v>71</v>
      </c>
      <c r="P740" s="128">
        <v>0.26060115989999999</v>
      </c>
      <c r="Q740" s="105"/>
      <c r="R740" s="129"/>
    </row>
    <row r="741" spans="2:18" x14ac:dyDescent="0.25">
      <c r="B741" s="106" t="s">
        <v>84</v>
      </c>
      <c r="C741" s="107"/>
      <c r="D741" s="107"/>
      <c r="E741" s="107"/>
      <c r="F741" s="107"/>
      <c r="G741" s="107"/>
      <c r="H741" s="103"/>
      <c r="I741" s="130">
        <v>4737396.42</v>
      </c>
      <c r="J741" s="131">
        <v>4324795.07</v>
      </c>
      <c r="K741" s="130">
        <v>4337283.897838573</v>
      </c>
      <c r="L741" s="131">
        <v>4737396.42</v>
      </c>
      <c r="M741" s="105"/>
      <c r="N741" s="132"/>
      <c r="O741" s="105"/>
      <c r="P741" s="133">
        <v>11.2285183897</v>
      </c>
      <c r="Q741" s="107"/>
      <c r="R741" s="134"/>
    </row>
    <row r="742" spans="2:18" x14ac:dyDescent="0.25">
      <c r="B742" s="101" t="s">
        <v>68</v>
      </c>
      <c r="C742" s="102" t="s">
        <v>85</v>
      </c>
      <c r="D742" s="103" t="s">
        <v>69</v>
      </c>
      <c r="E742" s="102" t="s">
        <v>70</v>
      </c>
      <c r="F742" s="104">
        <v>44040.604363425926</v>
      </c>
      <c r="G742" s="104">
        <v>44410</v>
      </c>
      <c r="H742" s="103" t="s">
        <v>162</v>
      </c>
      <c r="I742" s="125">
        <v>105590</v>
      </c>
      <c r="J742" s="126">
        <v>100014.97</v>
      </c>
      <c r="K742" s="125">
        <v>100992.3947519135</v>
      </c>
      <c r="L742" s="126">
        <v>105590</v>
      </c>
      <c r="M742" s="117">
        <v>0.95645794821399999</v>
      </c>
      <c r="N742" s="127">
        <v>5.6133713548999999</v>
      </c>
      <c r="O742" s="102" t="s">
        <v>71</v>
      </c>
      <c r="P742" s="128">
        <v>0.26145278669999999</v>
      </c>
      <c r="Q742" s="105"/>
      <c r="R742" s="129"/>
    </row>
    <row r="743" spans="2:18" x14ac:dyDescent="0.25">
      <c r="B743" s="101" t="s">
        <v>68</v>
      </c>
      <c r="C743" s="102" t="s">
        <v>85</v>
      </c>
      <c r="D743" s="103" t="s">
        <v>69</v>
      </c>
      <c r="E743" s="102" t="s">
        <v>70</v>
      </c>
      <c r="F743" s="104">
        <v>43593.690057870372</v>
      </c>
      <c r="G743" s="104">
        <v>44319</v>
      </c>
      <c r="H743" s="103" t="s">
        <v>162</v>
      </c>
      <c r="I743" s="125">
        <v>61093</v>
      </c>
      <c r="J743" s="126">
        <v>55075.19</v>
      </c>
      <c r="K743" s="125">
        <v>55548.141210331603</v>
      </c>
      <c r="L743" s="126">
        <v>61093</v>
      </c>
      <c r="M743" s="117">
        <v>0.909239048833</v>
      </c>
      <c r="N743" s="127">
        <v>5.6144832675999998</v>
      </c>
      <c r="O743" s="102" t="s">
        <v>71</v>
      </c>
      <c r="P743" s="128">
        <v>0.1438050494</v>
      </c>
      <c r="Q743" s="105"/>
      <c r="R743" s="129"/>
    </row>
    <row r="744" spans="2:18" x14ac:dyDescent="0.25">
      <c r="B744" s="101" t="s">
        <v>68</v>
      </c>
      <c r="C744" s="102" t="s">
        <v>85</v>
      </c>
      <c r="D744" s="103" t="s">
        <v>69</v>
      </c>
      <c r="E744" s="102" t="s">
        <v>70</v>
      </c>
      <c r="F744" s="104">
        <v>44027.450127314813</v>
      </c>
      <c r="G744" s="104">
        <v>44396</v>
      </c>
      <c r="H744" s="103" t="s">
        <v>162</v>
      </c>
      <c r="I744" s="125">
        <v>105575</v>
      </c>
      <c r="J744" s="126">
        <v>100014.98</v>
      </c>
      <c r="K744" s="125">
        <v>101204.0863866227</v>
      </c>
      <c r="L744" s="126">
        <v>105575</v>
      </c>
      <c r="M744" s="117">
        <v>0.95859897122100002</v>
      </c>
      <c r="N744" s="127">
        <v>5.6135469434000003</v>
      </c>
      <c r="O744" s="102" t="s">
        <v>71</v>
      </c>
      <c r="P744" s="128">
        <v>0.2620008217</v>
      </c>
      <c r="Q744" s="105"/>
      <c r="R744" s="129"/>
    </row>
    <row r="745" spans="2:18" x14ac:dyDescent="0.25">
      <c r="B745" s="101" t="s">
        <v>68</v>
      </c>
      <c r="C745" s="102" t="s">
        <v>85</v>
      </c>
      <c r="D745" s="103" t="s">
        <v>69</v>
      </c>
      <c r="E745" s="102" t="s">
        <v>70</v>
      </c>
      <c r="F745" s="104">
        <v>43951.451805555553</v>
      </c>
      <c r="G745" s="104">
        <v>44312</v>
      </c>
      <c r="H745" s="103" t="s">
        <v>162</v>
      </c>
      <c r="I745" s="125">
        <v>104562</v>
      </c>
      <c r="J745" s="126">
        <v>100110.33</v>
      </c>
      <c r="K745" s="125">
        <v>100900.3411616068</v>
      </c>
      <c r="L745" s="126">
        <v>104562</v>
      </c>
      <c r="M745" s="117">
        <v>0.96498097933899996</v>
      </c>
      <c r="N745" s="127">
        <v>4.5765083032999998</v>
      </c>
      <c r="O745" s="102" t="s">
        <v>71</v>
      </c>
      <c r="P745" s="128">
        <v>0.261214475</v>
      </c>
      <c r="Q745" s="105"/>
      <c r="R745" s="129"/>
    </row>
    <row r="746" spans="2:18" x14ac:dyDescent="0.25">
      <c r="B746" s="101" t="s">
        <v>68</v>
      </c>
      <c r="C746" s="102" t="s">
        <v>85</v>
      </c>
      <c r="D746" s="103" t="s">
        <v>69</v>
      </c>
      <c r="E746" s="102" t="s">
        <v>70</v>
      </c>
      <c r="F746" s="104">
        <v>43861.701990740738</v>
      </c>
      <c r="G746" s="104">
        <v>44592</v>
      </c>
      <c r="H746" s="103" t="s">
        <v>162</v>
      </c>
      <c r="I746" s="125">
        <v>28004</v>
      </c>
      <c r="J746" s="126">
        <v>25116.98</v>
      </c>
      <c r="K746" s="125">
        <v>25333.914676114699</v>
      </c>
      <c r="L746" s="126">
        <v>28004</v>
      </c>
      <c r="M746" s="117">
        <v>0.90465343080000005</v>
      </c>
      <c r="N746" s="127">
        <v>5.8751731935000002</v>
      </c>
      <c r="O746" s="102" t="s">
        <v>71</v>
      </c>
      <c r="P746" s="128">
        <v>6.5585360199999998E-2</v>
      </c>
      <c r="Q746" s="105"/>
      <c r="R746" s="129"/>
    </row>
    <row r="747" spans="2:18" x14ac:dyDescent="0.25">
      <c r="B747" s="101" t="s">
        <v>98</v>
      </c>
      <c r="C747" s="102" t="s">
        <v>85</v>
      </c>
      <c r="D747" s="103" t="s">
        <v>69</v>
      </c>
      <c r="E747" s="102" t="s">
        <v>70</v>
      </c>
      <c r="F747" s="104">
        <v>44091.497372685182</v>
      </c>
      <c r="G747" s="104">
        <v>46063</v>
      </c>
      <c r="H747" s="103" t="s">
        <v>162</v>
      </c>
      <c r="I747" s="125">
        <v>4234.18</v>
      </c>
      <c r="J747" s="126">
        <v>3018.51</v>
      </c>
      <c r="K747" s="125">
        <v>3027.1552473231</v>
      </c>
      <c r="L747" s="126">
        <v>4234.18</v>
      </c>
      <c r="M747" s="117">
        <v>0.71493305606400004</v>
      </c>
      <c r="N747" s="127">
        <v>7.7128246895999997</v>
      </c>
      <c r="O747" s="102" t="s">
        <v>71</v>
      </c>
      <c r="P747" s="128">
        <v>7.8368097000000008E-3</v>
      </c>
      <c r="Q747" s="105"/>
      <c r="R747" s="129"/>
    </row>
    <row r="748" spans="2:18" x14ac:dyDescent="0.25">
      <c r="B748" s="101" t="s">
        <v>68</v>
      </c>
      <c r="C748" s="102" t="s">
        <v>85</v>
      </c>
      <c r="D748" s="103" t="s">
        <v>69</v>
      </c>
      <c r="E748" s="102" t="s">
        <v>70</v>
      </c>
      <c r="F748" s="104">
        <v>43861.698831018519</v>
      </c>
      <c r="G748" s="104">
        <v>44592</v>
      </c>
      <c r="H748" s="103" t="s">
        <v>162</v>
      </c>
      <c r="I748" s="125">
        <v>28004</v>
      </c>
      <c r="J748" s="126">
        <v>25116.98</v>
      </c>
      <c r="K748" s="125">
        <v>25333.914676114699</v>
      </c>
      <c r="L748" s="126">
        <v>28004</v>
      </c>
      <c r="M748" s="117">
        <v>0.90465343080000005</v>
      </c>
      <c r="N748" s="127">
        <v>5.8751731935000002</v>
      </c>
      <c r="O748" s="102" t="s">
        <v>71</v>
      </c>
      <c r="P748" s="128">
        <v>6.5585360199999998E-2</v>
      </c>
      <c r="Q748" s="105"/>
      <c r="R748" s="129"/>
    </row>
    <row r="749" spans="2:18" x14ac:dyDescent="0.25">
      <c r="B749" s="101" t="s">
        <v>68</v>
      </c>
      <c r="C749" s="102" t="s">
        <v>85</v>
      </c>
      <c r="D749" s="103" t="s">
        <v>69</v>
      </c>
      <c r="E749" s="102" t="s">
        <v>70</v>
      </c>
      <c r="F749" s="104">
        <v>44027.451215277775</v>
      </c>
      <c r="G749" s="104">
        <v>44396</v>
      </c>
      <c r="H749" s="103" t="s">
        <v>162</v>
      </c>
      <c r="I749" s="125">
        <v>105575</v>
      </c>
      <c r="J749" s="126">
        <v>100014.98</v>
      </c>
      <c r="K749" s="125">
        <v>101204.0863866227</v>
      </c>
      <c r="L749" s="126">
        <v>105575</v>
      </c>
      <c r="M749" s="117">
        <v>0.95859897122100002</v>
      </c>
      <c r="N749" s="127">
        <v>5.6135469434000003</v>
      </c>
      <c r="O749" s="102" t="s">
        <v>71</v>
      </c>
      <c r="P749" s="128">
        <v>0.2620008217</v>
      </c>
      <c r="Q749" s="105"/>
      <c r="R749" s="129"/>
    </row>
    <row r="750" spans="2:18" x14ac:dyDescent="0.25">
      <c r="B750" s="101" t="s">
        <v>98</v>
      </c>
      <c r="C750" s="102" t="s">
        <v>85</v>
      </c>
      <c r="D750" s="103" t="s">
        <v>69</v>
      </c>
      <c r="E750" s="102" t="s">
        <v>70</v>
      </c>
      <c r="F750" s="104">
        <v>43402.654861111114</v>
      </c>
      <c r="G750" s="104">
        <v>45763</v>
      </c>
      <c r="H750" s="103" t="s">
        <v>162</v>
      </c>
      <c r="I750" s="125">
        <v>59446.7</v>
      </c>
      <c r="J750" s="126">
        <v>41081.089999999997</v>
      </c>
      <c r="K750" s="125">
        <v>41323.559780151401</v>
      </c>
      <c r="L750" s="126">
        <v>59446.7</v>
      </c>
      <c r="M750" s="117">
        <v>0.69513631169000001</v>
      </c>
      <c r="N750" s="127">
        <v>7.1826066722000004</v>
      </c>
      <c r="O750" s="102" t="s">
        <v>71</v>
      </c>
      <c r="P750" s="128">
        <v>0.1069799353</v>
      </c>
      <c r="Q750" s="105"/>
      <c r="R750" s="129"/>
    </row>
    <row r="751" spans="2:18" x14ac:dyDescent="0.25">
      <c r="B751" s="101" t="s">
        <v>68</v>
      </c>
      <c r="C751" s="102" t="s">
        <v>85</v>
      </c>
      <c r="D751" s="103" t="s">
        <v>69</v>
      </c>
      <c r="E751" s="102" t="s">
        <v>70</v>
      </c>
      <c r="F751" s="104">
        <v>44014.693622685183</v>
      </c>
      <c r="G751" s="104">
        <v>44384</v>
      </c>
      <c r="H751" s="103" t="s">
        <v>162</v>
      </c>
      <c r="I751" s="125">
        <v>105575</v>
      </c>
      <c r="J751" s="126">
        <v>100001</v>
      </c>
      <c r="K751" s="125">
        <v>100030.0637324601</v>
      </c>
      <c r="L751" s="126">
        <v>105575</v>
      </c>
      <c r="M751" s="117">
        <v>0.94747869980999999</v>
      </c>
      <c r="N751" s="127">
        <v>5.6124582969999999</v>
      </c>
      <c r="O751" s="102" t="s">
        <v>71</v>
      </c>
      <c r="P751" s="128">
        <v>0.25896146910000001</v>
      </c>
      <c r="Q751" s="105"/>
      <c r="R751" s="129"/>
    </row>
    <row r="752" spans="2:18" x14ac:dyDescent="0.25">
      <c r="B752" s="101" t="s">
        <v>68</v>
      </c>
      <c r="C752" s="102" t="s">
        <v>85</v>
      </c>
      <c r="D752" s="103" t="s">
        <v>69</v>
      </c>
      <c r="E752" s="102" t="s">
        <v>70</v>
      </c>
      <c r="F752" s="104">
        <v>43861.706122685187</v>
      </c>
      <c r="G752" s="104">
        <v>44592</v>
      </c>
      <c r="H752" s="103" t="s">
        <v>162</v>
      </c>
      <c r="I752" s="125">
        <v>28004</v>
      </c>
      <c r="J752" s="126">
        <v>25116.98</v>
      </c>
      <c r="K752" s="125">
        <v>25333.914676114699</v>
      </c>
      <c r="L752" s="126">
        <v>28004</v>
      </c>
      <c r="M752" s="117">
        <v>0.90465343080000005</v>
      </c>
      <c r="N752" s="127">
        <v>5.8751731935000002</v>
      </c>
      <c r="O752" s="102" t="s">
        <v>71</v>
      </c>
      <c r="P752" s="128">
        <v>6.5585360199999998E-2</v>
      </c>
      <c r="Q752" s="105"/>
      <c r="R752" s="129"/>
    </row>
    <row r="753" spans="2:18" x14ac:dyDescent="0.25">
      <c r="B753" s="101" t="s">
        <v>68</v>
      </c>
      <c r="C753" s="102" t="s">
        <v>85</v>
      </c>
      <c r="D753" s="103" t="s">
        <v>69</v>
      </c>
      <c r="E753" s="102" t="s">
        <v>70</v>
      </c>
      <c r="F753" s="104">
        <v>44194.698171296295</v>
      </c>
      <c r="G753" s="104">
        <v>44396</v>
      </c>
      <c r="H753" s="103" t="s">
        <v>162</v>
      </c>
      <c r="I753" s="125">
        <v>10711</v>
      </c>
      <c r="J753" s="126">
        <v>10481.02</v>
      </c>
      <c r="K753" s="125">
        <v>10483.2717333623</v>
      </c>
      <c r="L753" s="126">
        <v>10711</v>
      </c>
      <c r="M753" s="117">
        <v>0.97873884169199998</v>
      </c>
      <c r="N753" s="127">
        <v>3.9999298885000001</v>
      </c>
      <c r="O753" s="102" t="s">
        <v>71</v>
      </c>
      <c r="P753" s="128">
        <v>2.7139475400000002E-2</v>
      </c>
      <c r="Q753" s="105"/>
      <c r="R753" s="129"/>
    </row>
    <row r="754" spans="2:18" x14ac:dyDescent="0.25">
      <c r="B754" s="101" t="s">
        <v>68</v>
      </c>
      <c r="C754" s="102" t="s">
        <v>85</v>
      </c>
      <c r="D754" s="103" t="s">
        <v>69</v>
      </c>
      <c r="E754" s="102" t="s">
        <v>70</v>
      </c>
      <c r="F754" s="104">
        <v>43861.700300925928</v>
      </c>
      <c r="G754" s="104">
        <v>44592</v>
      </c>
      <c r="H754" s="103" t="s">
        <v>162</v>
      </c>
      <c r="I754" s="125">
        <v>28004</v>
      </c>
      <c r="J754" s="126">
        <v>25116.98</v>
      </c>
      <c r="K754" s="125">
        <v>25333.914676114699</v>
      </c>
      <c r="L754" s="126">
        <v>28004</v>
      </c>
      <c r="M754" s="117">
        <v>0.90465343080000005</v>
      </c>
      <c r="N754" s="127">
        <v>5.8751731935000002</v>
      </c>
      <c r="O754" s="102" t="s">
        <v>71</v>
      </c>
      <c r="P754" s="128">
        <v>6.5585360199999998E-2</v>
      </c>
      <c r="Q754" s="105"/>
      <c r="R754" s="129"/>
    </row>
    <row r="755" spans="2:18" x14ac:dyDescent="0.25">
      <c r="B755" s="101" t="s">
        <v>68</v>
      </c>
      <c r="C755" s="102" t="s">
        <v>85</v>
      </c>
      <c r="D755" s="103" t="s">
        <v>69</v>
      </c>
      <c r="E755" s="102" t="s">
        <v>70</v>
      </c>
      <c r="F755" s="104">
        <v>44043.672037037039</v>
      </c>
      <c r="G755" s="104">
        <v>44413</v>
      </c>
      <c r="H755" s="103" t="s">
        <v>162</v>
      </c>
      <c r="I755" s="125">
        <v>105575</v>
      </c>
      <c r="J755" s="126">
        <v>99999.99</v>
      </c>
      <c r="K755" s="125">
        <v>100946.9565834774</v>
      </c>
      <c r="L755" s="126">
        <v>105575</v>
      </c>
      <c r="M755" s="117">
        <v>0.95616345331300001</v>
      </c>
      <c r="N755" s="127">
        <v>5.6135213939000002</v>
      </c>
      <c r="O755" s="102" t="s">
        <v>71</v>
      </c>
      <c r="P755" s="128">
        <v>0.26133515470000002</v>
      </c>
      <c r="Q755" s="105"/>
      <c r="R755" s="129"/>
    </row>
    <row r="756" spans="2:18" x14ac:dyDescent="0.25">
      <c r="B756" s="101" t="s">
        <v>68</v>
      </c>
      <c r="C756" s="102" t="s">
        <v>85</v>
      </c>
      <c r="D756" s="103" t="s">
        <v>69</v>
      </c>
      <c r="E756" s="102" t="s">
        <v>70</v>
      </c>
      <c r="F756" s="104">
        <v>43593.693483796298</v>
      </c>
      <c r="G756" s="104">
        <v>44319</v>
      </c>
      <c r="H756" s="103" t="s">
        <v>162</v>
      </c>
      <c r="I756" s="125">
        <v>61093</v>
      </c>
      <c r="J756" s="126">
        <v>55075.19</v>
      </c>
      <c r="K756" s="125">
        <v>55548.141210331603</v>
      </c>
      <c r="L756" s="126">
        <v>61093</v>
      </c>
      <c r="M756" s="117">
        <v>0.909239048833</v>
      </c>
      <c r="N756" s="127">
        <v>5.6144832675999998</v>
      </c>
      <c r="O756" s="102" t="s">
        <v>71</v>
      </c>
      <c r="P756" s="128">
        <v>0.1438050494</v>
      </c>
      <c r="Q756" s="105"/>
      <c r="R756" s="129"/>
    </row>
    <row r="757" spans="2:18" x14ac:dyDescent="0.25">
      <c r="B757" s="101" t="s">
        <v>68</v>
      </c>
      <c r="C757" s="102" t="s">
        <v>85</v>
      </c>
      <c r="D757" s="103" t="s">
        <v>69</v>
      </c>
      <c r="E757" s="102" t="s">
        <v>70</v>
      </c>
      <c r="F757" s="104">
        <v>44027.450381944444</v>
      </c>
      <c r="G757" s="104">
        <v>44396</v>
      </c>
      <c r="H757" s="103" t="s">
        <v>162</v>
      </c>
      <c r="I757" s="125">
        <v>105575</v>
      </c>
      <c r="J757" s="126">
        <v>100014.98</v>
      </c>
      <c r="K757" s="125">
        <v>101204.0863866227</v>
      </c>
      <c r="L757" s="126">
        <v>105575</v>
      </c>
      <c r="M757" s="117">
        <v>0.95859897122100002</v>
      </c>
      <c r="N757" s="127">
        <v>5.6135469434000003</v>
      </c>
      <c r="O757" s="102" t="s">
        <v>71</v>
      </c>
      <c r="P757" s="128">
        <v>0.2620008217</v>
      </c>
      <c r="Q757" s="105"/>
      <c r="R757" s="129"/>
    </row>
    <row r="758" spans="2:18" x14ac:dyDescent="0.25">
      <c r="B758" s="101" t="s">
        <v>68</v>
      </c>
      <c r="C758" s="102" t="s">
        <v>85</v>
      </c>
      <c r="D758" s="103" t="s">
        <v>69</v>
      </c>
      <c r="E758" s="102" t="s">
        <v>70</v>
      </c>
      <c r="F758" s="104">
        <v>43951.452268518522</v>
      </c>
      <c r="G758" s="104">
        <v>44312</v>
      </c>
      <c r="H758" s="103" t="s">
        <v>162</v>
      </c>
      <c r="I758" s="125">
        <v>104562</v>
      </c>
      <c r="J758" s="126">
        <v>100110.33</v>
      </c>
      <c r="K758" s="125">
        <v>100900.3411616068</v>
      </c>
      <c r="L758" s="126">
        <v>104562</v>
      </c>
      <c r="M758" s="117">
        <v>0.96498097933899996</v>
      </c>
      <c r="N758" s="127">
        <v>4.5765083032999998</v>
      </c>
      <c r="O758" s="102" t="s">
        <v>71</v>
      </c>
      <c r="P758" s="128">
        <v>0.261214475</v>
      </c>
      <c r="Q758" s="105"/>
      <c r="R758" s="129"/>
    </row>
    <row r="759" spans="2:18" x14ac:dyDescent="0.25">
      <c r="B759" s="101" t="s">
        <v>68</v>
      </c>
      <c r="C759" s="102" t="s">
        <v>85</v>
      </c>
      <c r="D759" s="103" t="s">
        <v>69</v>
      </c>
      <c r="E759" s="102" t="s">
        <v>70</v>
      </c>
      <c r="F759" s="104">
        <v>43861.702604166669</v>
      </c>
      <c r="G759" s="104">
        <v>44592</v>
      </c>
      <c r="H759" s="103" t="s">
        <v>162</v>
      </c>
      <c r="I759" s="125">
        <v>28004</v>
      </c>
      <c r="J759" s="126">
        <v>25116.98</v>
      </c>
      <c r="K759" s="125">
        <v>25333.914676114699</v>
      </c>
      <c r="L759" s="126">
        <v>28004</v>
      </c>
      <c r="M759" s="117">
        <v>0.90465343080000005</v>
      </c>
      <c r="N759" s="127">
        <v>5.8751731935000002</v>
      </c>
      <c r="O759" s="102" t="s">
        <v>71</v>
      </c>
      <c r="P759" s="128">
        <v>6.5585360199999998E-2</v>
      </c>
      <c r="Q759" s="105"/>
      <c r="R759" s="129"/>
    </row>
    <row r="760" spans="2:18" x14ac:dyDescent="0.25">
      <c r="B760" s="101" t="s">
        <v>98</v>
      </c>
      <c r="C760" s="102" t="s">
        <v>85</v>
      </c>
      <c r="D760" s="103" t="s">
        <v>69</v>
      </c>
      <c r="E760" s="102" t="s">
        <v>70</v>
      </c>
      <c r="F760" s="104">
        <v>44160.677453703705</v>
      </c>
      <c r="G760" s="104">
        <v>46063</v>
      </c>
      <c r="H760" s="103" t="s">
        <v>162</v>
      </c>
      <c r="I760" s="125">
        <v>5570.61</v>
      </c>
      <c r="J760" s="126">
        <v>4006.57</v>
      </c>
      <c r="K760" s="125">
        <v>4036.0487818357001</v>
      </c>
      <c r="L760" s="126">
        <v>5570.61</v>
      </c>
      <c r="M760" s="117">
        <v>0.724525461634</v>
      </c>
      <c r="N760" s="127">
        <v>7.7129586663999996</v>
      </c>
      <c r="O760" s="102" t="s">
        <v>71</v>
      </c>
      <c r="P760" s="128">
        <v>1.044867E-2</v>
      </c>
      <c r="Q760" s="105"/>
      <c r="R760" s="129"/>
    </row>
    <row r="761" spans="2:18" x14ac:dyDescent="0.25">
      <c r="B761" s="101" t="s">
        <v>68</v>
      </c>
      <c r="C761" s="102" t="s">
        <v>85</v>
      </c>
      <c r="D761" s="103" t="s">
        <v>69</v>
      </c>
      <c r="E761" s="102" t="s">
        <v>70</v>
      </c>
      <c r="F761" s="104">
        <v>43861.699363425927</v>
      </c>
      <c r="G761" s="104">
        <v>44592</v>
      </c>
      <c r="H761" s="103" t="s">
        <v>162</v>
      </c>
      <c r="I761" s="125">
        <v>28004</v>
      </c>
      <c r="J761" s="126">
        <v>25116.98</v>
      </c>
      <c r="K761" s="125">
        <v>25333.914676114699</v>
      </c>
      <c r="L761" s="126">
        <v>28004</v>
      </c>
      <c r="M761" s="117">
        <v>0.90465343080000005</v>
      </c>
      <c r="N761" s="127">
        <v>5.8751731935000002</v>
      </c>
      <c r="O761" s="102" t="s">
        <v>71</v>
      </c>
      <c r="P761" s="128">
        <v>6.5585360199999998E-2</v>
      </c>
      <c r="Q761" s="105"/>
      <c r="R761" s="129"/>
    </row>
    <row r="762" spans="2:18" x14ac:dyDescent="0.25">
      <c r="B762" s="101" t="s">
        <v>68</v>
      </c>
      <c r="C762" s="102" t="s">
        <v>85</v>
      </c>
      <c r="D762" s="103" t="s">
        <v>69</v>
      </c>
      <c r="E762" s="102" t="s">
        <v>70</v>
      </c>
      <c r="F762" s="104">
        <v>44040.603715277779</v>
      </c>
      <c r="G762" s="104">
        <v>44410</v>
      </c>
      <c r="H762" s="103" t="s">
        <v>162</v>
      </c>
      <c r="I762" s="125">
        <v>105590</v>
      </c>
      <c r="J762" s="126">
        <v>100014.97</v>
      </c>
      <c r="K762" s="125">
        <v>100992.3947519135</v>
      </c>
      <c r="L762" s="126">
        <v>105590</v>
      </c>
      <c r="M762" s="117">
        <v>0.95645794821399999</v>
      </c>
      <c r="N762" s="127">
        <v>5.6133713548999999</v>
      </c>
      <c r="O762" s="102" t="s">
        <v>71</v>
      </c>
      <c r="P762" s="128">
        <v>0.26145278669999999</v>
      </c>
      <c r="Q762" s="105"/>
      <c r="R762" s="129"/>
    </row>
    <row r="763" spans="2:18" x14ac:dyDescent="0.25">
      <c r="B763" s="101" t="s">
        <v>68</v>
      </c>
      <c r="C763" s="102" t="s">
        <v>85</v>
      </c>
      <c r="D763" s="103" t="s">
        <v>69</v>
      </c>
      <c r="E763" s="102" t="s">
        <v>70</v>
      </c>
      <c r="F763" s="104">
        <v>43410.558576388888</v>
      </c>
      <c r="G763" s="104">
        <v>44251</v>
      </c>
      <c r="H763" s="103" t="s">
        <v>162</v>
      </c>
      <c r="I763" s="125">
        <v>57555</v>
      </c>
      <c r="J763" s="126">
        <v>50640.79</v>
      </c>
      <c r="K763" s="125">
        <v>50377.876268673201</v>
      </c>
      <c r="L763" s="126">
        <v>57555</v>
      </c>
      <c r="M763" s="117">
        <v>0.87529973536000005</v>
      </c>
      <c r="N763" s="127">
        <v>6.1363575702000004</v>
      </c>
      <c r="O763" s="102" t="s">
        <v>71</v>
      </c>
      <c r="P763" s="128">
        <v>0.1304200794</v>
      </c>
      <c r="Q763" s="105"/>
      <c r="R763" s="129"/>
    </row>
    <row r="764" spans="2:18" x14ac:dyDescent="0.25">
      <c r="B764" s="101" t="s">
        <v>68</v>
      </c>
      <c r="C764" s="102" t="s">
        <v>85</v>
      </c>
      <c r="D764" s="103" t="s">
        <v>69</v>
      </c>
      <c r="E764" s="102" t="s">
        <v>70</v>
      </c>
      <c r="F764" s="104">
        <v>44014.693923611114</v>
      </c>
      <c r="G764" s="104">
        <v>44384</v>
      </c>
      <c r="H764" s="103" t="s">
        <v>162</v>
      </c>
      <c r="I764" s="125">
        <v>105575</v>
      </c>
      <c r="J764" s="126">
        <v>100001</v>
      </c>
      <c r="K764" s="125">
        <v>100030.0637324601</v>
      </c>
      <c r="L764" s="126">
        <v>105575</v>
      </c>
      <c r="M764" s="117">
        <v>0.94747869980999999</v>
      </c>
      <c r="N764" s="127">
        <v>5.6124582969999999</v>
      </c>
      <c r="O764" s="102" t="s">
        <v>71</v>
      </c>
      <c r="P764" s="128">
        <v>0.25896146910000001</v>
      </c>
      <c r="Q764" s="105"/>
      <c r="R764" s="129"/>
    </row>
    <row r="765" spans="2:18" x14ac:dyDescent="0.25">
      <c r="B765" s="101" t="s">
        <v>98</v>
      </c>
      <c r="C765" s="102" t="s">
        <v>85</v>
      </c>
      <c r="D765" s="103" t="s">
        <v>69</v>
      </c>
      <c r="E765" s="102" t="s">
        <v>70</v>
      </c>
      <c r="F765" s="104">
        <v>43895.636516203704</v>
      </c>
      <c r="G765" s="104">
        <v>44524</v>
      </c>
      <c r="H765" s="103" t="s">
        <v>162</v>
      </c>
      <c r="I765" s="125">
        <v>1139.6500000000001</v>
      </c>
      <c r="J765" s="126">
        <v>1001.74</v>
      </c>
      <c r="K765" s="125">
        <v>1007.851649329</v>
      </c>
      <c r="L765" s="126">
        <v>1139.6500000000001</v>
      </c>
      <c r="M765" s="117">
        <v>0.88435190569800004</v>
      </c>
      <c r="N765" s="127">
        <v>8.2446949626000006</v>
      </c>
      <c r="O765" s="102" t="s">
        <v>71</v>
      </c>
      <c r="P765" s="128">
        <v>2.6091629999999998E-3</v>
      </c>
      <c r="Q765" s="105"/>
      <c r="R765" s="129"/>
    </row>
    <row r="766" spans="2:18" x14ac:dyDescent="0.25">
      <c r="B766" s="101" t="s">
        <v>68</v>
      </c>
      <c r="C766" s="102" t="s">
        <v>85</v>
      </c>
      <c r="D766" s="103" t="s">
        <v>69</v>
      </c>
      <c r="E766" s="102" t="s">
        <v>70</v>
      </c>
      <c r="F766" s="104">
        <v>43861.700659722221</v>
      </c>
      <c r="G766" s="104">
        <v>44592</v>
      </c>
      <c r="H766" s="103" t="s">
        <v>162</v>
      </c>
      <c r="I766" s="125">
        <v>28004</v>
      </c>
      <c r="J766" s="126">
        <v>25116.98</v>
      </c>
      <c r="K766" s="125">
        <v>25333.914676114699</v>
      </c>
      <c r="L766" s="126">
        <v>28004</v>
      </c>
      <c r="M766" s="117">
        <v>0.90465343080000005</v>
      </c>
      <c r="N766" s="127">
        <v>5.8751731935000002</v>
      </c>
      <c r="O766" s="102" t="s">
        <v>71</v>
      </c>
      <c r="P766" s="128">
        <v>6.5585360199999998E-2</v>
      </c>
      <c r="Q766" s="105"/>
      <c r="R766" s="129"/>
    </row>
    <row r="767" spans="2:18" x14ac:dyDescent="0.25">
      <c r="B767" s="101" t="s">
        <v>68</v>
      </c>
      <c r="C767" s="102" t="s">
        <v>85</v>
      </c>
      <c r="D767" s="103" t="s">
        <v>69</v>
      </c>
      <c r="E767" s="102" t="s">
        <v>70</v>
      </c>
      <c r="F767" s="104">
        <v>44043.672256944446</v>
      </c>
      <c r="G767" s="104">
        <v>44413</v>
      </c>
      <c r="H767" s="103" t="s">
        <v>162</v>
      </c>
      <c r="I767" s="125">
        <v>105575</v>
      </c>
      <c r="J767" s="126">
        <v>99999.99</v>
      </c>
      <c r="K767" s="125">
        <v>100946.9565834774</v>
      </c>
      <c r="L767" s="126">
        <v>105575</v>
      </c>
      <c r="M767" s="117">
        <v>0.95616345331300001</v>
      </c>
      <c r="N767" s="127">
        <v>5.6135213939000002</v>
      </c>
      <c r="O767" s="102" t="s">
        <v>71</v>
      </c>
      <c r="P767" s="128">
        <v>0.26133515470000002</v>
      </c>
      <c r="Q767" s="105"/>
      <c r="R767" s="129"/>
    </row>
    <row r="768" spans="2:18" x14ac:dyDescent="0.25">
      <c r="B768" s="101" t="s">
        <v>98</v>
      </c>
      <c r="C768" s="102" t="s">
        <v>85</v>
      </c>
      <c r="D768" s="103" t="s">
        <v>69</v>
      </c>
      <c r="E768" s="102" t="s">
        <v>70</v>
      </c>
      <c r="F768" s="104">
        <v>43613.527546296296</v>
      </c>
      <c r="G768" s="104">
        <v>45763</v>
      </c>
      <c r="H768" s="103" t="s">
        <v>162</v>
      </c>
      <c r="I768" s="125">
        <v>14487.76</v>
      </c>
      <c r="J768" s="126">
        <v>10069.84</v>
      </c>
      <c r="K768" s="125">
        <v>10145.904098495999</v>
      </c>
      <c r="L768" s="126">
        <v>14487.76</v>
      </c>
      <c r="M768" s="117">
        <v>0.700308681155</v>
      </c>
      <c r="N768" s="127">
        <v>7.7130507553000003</v>
      </c>
      <c r="O768" s="102" t="s">
        <v>71</v>
      </c>
      <c r="P768" s="128">
        <v>2.62660857E-2</v>
      </c>
      <c r="Q768" s="105"/>
      <c r="R768" s="129"/>
    </row>
    <row r="769" spans="2:18" x14ac:dyDescent="0.25">
      <c r="B769" s="101" t="s">
        <v>68</v>
      </c>
      <c r="C769" s="102" t="s">
        <v>85</v>
      </c>
      <c r="D769" s="103" t="s">
        <v>69</v>
      </c>
      <c r="E769" s="102" t="s">
        <v>70</v>
      </c>
      <c r="F769" s="104">
        <v>44027.450648148151</v>
      </c>
      <c r="G769" s="104">
        <v>44396</v>
      </c>
      <c r="H769" s="103" t="s">
        <v>162</v>
      </c>
      <c r="I769" s="125">
        <v>105575</v>
      </c>
      <c r="J769" s="126">
        <v>100014.98</v>
      </c>
      <c r="K769" s="125">
        <v>101204.0863866227</v>
      </c>
      <c r="L769" s="126">
        <v>105575</v>
      </c>
      <c r="M769" s="117">
        <v>0.95859897122100002</v>
      </c>
      <c r="N769" s="127">
        <v>5.6135469434000003</v>
      </c>
      <c r="O769" s="102" t="s">
        <v>71</v>
      </c>
      <c r="P769" s="128">
        <v>0.2620008217</v>
      </c>
      <c r="Q769" s="105"/>
      <c r="R769" s="129"/>
    </row>
    <row r="770" spans="2:18" x14ac:dyDescent="0.25">
      <c r="B770" s="101" t="s">
        <v>98</v>
      </c>
      <c r="C770" s="102" t="s">
        <v>85</v>
      </c>
      <c r="D770" s="103" t="s">
        <v>69</v>
      </c>
      <c r="E770" s="102" t="s">
        <v>70</v>
      </c>
      <c r="F770" s="104">
        <v>43399.569872685184</v>
      </c>
      <c r="G770" s="104">
        <v>45365</v>
      </c>
      <c r="H770" s="103" t="s">
        <v>162</v>
      </c>
      <c r="I770" s="125">
        <v>77669.38</v>
      </c>
      <c r="J770" s="126">
        <v>57089.58</v>
      </c>
      <c r="K770" s="125">
        <v>55137.085856460602</v>
      </c>
      <c r="L770" s="126">
        <v>77669.38</v>
      </c>
      <c r="M770" s="117">
        <v>0.70989475976799998</v>
      </c>
      <c r="N770" s="127">
        <v>7.1874259008000001</v>
      </c>
      <c r="O770" s="102" t="s">
        <v>71</v>
      </c>
      <c r="P770" s="128">
        <v>0.1427408943</v>
      </c>
      <c r="Q770" s="105"/>
      <c r="R770" s="129"/>
    </row>
    <row r="771" spans="2:18" x14ac:dyDescent="0.25">
      <c r="B771" s="101" t="s">
        <v>68</v>
      </c>
      <c r="C771" s="102" t="s">
        <v>85</v>
      </c>
      <c r="D771" s="103" t="s">
        <v>69</v>
      </c>
      <c r="E771" s="102" t="s">
        <v>70</v>
      </c>
      <c r="F771" s="104">
        <v>44014.692604166667</v>
      </c>
      <c r="G771" s="104">
        <v>44384</v>
      </c>
      <c r="H771" s="103" t="s">
        <v>162</v>
      </c>
      <c r="I771" s="125">
        <v>105575</v>
      </c>
      <c r="J771" s="126">
        <v>100001</v>
      </c>
      <c r="K771" s="125">
        <v>100030.0637324601</v>
      </c>
      <c r="L771" s="126">
        <v>105575</v>
      </c>
      <c r="M771" s="117">
        <v>0.94747869980999999</v>
      </c>
      <c r="N771" s="127">
        <v>5.6124582969999999</v>
      </c>
      <c r="O771" s="102" t="s">
        <v>71</v>
      </c>
      <c r="P771" s="128">
        <v>0.25896146910000001</v>
      </c>
      <c r="Q771" s="105"/>
      <c r="R771" s="129"/>
    </row>
    <row r="772" spans="2:18" x14ac:dyDescent="0.25">
      <c r="B772" s="101" t="s">
        <v>68</v>
      </c>
      <c r="C772" s="102" t="s">
        <v>85</v>
      </c>
      <c r="D772" s="103" t="s">
        <v>69</v>
      </c>
      <c r="E772" s="102" t="s">
        <v>70</v>
      </c>
      <c r="F772" s="104">
        <v>43861.703020833331</v>
      </c>
      <c r="G772" s="104">
        <v>44592</v>
      </c>
      <c r="H772" s="103" t="s">
        <v>162</v>
      </c>
      <c r="I772" s="125">
        <v>28004</v>
      </c>
      <c r="J772" s="126">
        <v>25116.98</v>
      </c>
      <c r="K772" s="125">
        <v>25333.914676114699</v>
      </c>
      <c r="L772" s="126">
        <v>28004</v>
      </c>
      <c r="M772" s="117">
        <v>0.90465343080000005</v>
      </c>
      <c r="N772" s="127">
        <v>5.8751731935000002</v>
      </c>
      <c r="O772" s="102" t="s">
        <v>71</v>
      </c>
      <c r="P772" s="128">
        <v>6.5585360199999998E-2</v>
      </c>
      <c r="Q772" s="105"/>
      <c r="R772" s="129"/>
    </row>
    <row r="773" spans="2:18" x14ac:dyDescent="0.25">
      <c r="B773" s="101" t="s">
        <v>98</v>
      </c>
      <c r="C773" s="102" t="s">
        <v>85</v>
      </c>
      <c r="D773" s="103" t="s">
        <v>69</v>
      </c>
      <c r="E773" s="102" t="s">
        <v>70</v>
      </c>
      <c r="F773" s="104">
        <v>44183.468958333331</v>
      </c>
      <c r="G773" s="104">
        <v>45020</v>
      </c>
      <c r="H773" s="103" t="s">
        <v>162</v>
      </c>
      <c r="I773" s="125">
        <v>1224383.6000000001</v>
      </c>
      <c r="J773" s="126">
        <v>1088000</v>
      </c>
      <c r="K773" s="125">
        <v>1090203.1074135043</v>
      </c>
      <c r="L773" s="126">
        <v>1224383.6000000001</v>
      </c>
      <c r="M773" s="117">
        <v>0.89040975999100003</v>
      </c>
      <c r="N773" s="127">
        <v>5.8439755557000002</v>
      </c>
      <c r="O773" s="102" t="s">
        <v>71</v>
      </c>
      <c r="P773" s="128">
        <v>2.8223574774000002</v>
      </c>
      <c r="Q773" s="105"/>
      <c r="R773" s="129"/>
    </row>
    <row r="774" spans="2:18" x14ac:dyDescent="0.25">
      <c r="B774" s="101" t="s">
        <v>68</v>
      </c>
      <c r="C774" s="102" t="s">
        <v>85</v>
      </c>
      <c r="D774" s="103" t="s">
        <v>69</v>
      </c>
      <c r="E774" s="102" t="s">
        <v>70</v>
      </c>
      <c r="F774" s="104">
        <v>43861.699687499997</v>
      </c>
      <c r="G774" s="104">
        <v>44592</v>
      </c>
      <c r="H774" s="103" t="s">
        <v>162</v>
      </c>
      <c r="I774" s="125">
        <v>28004</v>
      </c>
      <c r="J774" s="126">
        <v>25116.98</v>
      </c>
      <c r="K774" s="125">
        <v>25333.914676114699</v>
      </c>
      <c r="L774" s="126">
        <v>28004</v>
      </c>
      <c r="M774" s="117">
        <v>0.90465343080000005</v>
      </c>
      <c r="N774" s="127">
        <v>5.8751731935000002</v>
      </c>
      <c r="O774" s="102" t="s">
        <v>71</v>
      </c>
      <c r="P774" s="128">
        <v>6.5585360199999998E-2</v>
      </c>
      <c r="Q774" s="105"/>
      <c r="R774" s="129"/>
    </row>
    <row r="775" spans="2:18" x14ac:dyDescent="0.25">
      <c r="B775" s="101" t="s">
        <v>68</v>
      </c>
      <c r="C775" s="102" t="s">
        <v>85</v>
      </c>
      <c r="D775" s="103" t="s">
        <v>69</v>
      </c>
      <c r="E775" s="102" t="s">
        <v>70</v>
      </c>
      <c r="F775" s="104">
        <v>44040.604050925926</v>
      </c>
      <c r="G775" s="104">
        <v>44410</v>
      </c>
      <c r="H775" s="103" t="s">
        <v>162</v>
      </c>
      <c r="I775" s="125">
        <v>105590</v>
      </c>
      <c r="J775" s="126">
        <v>100014.97</v>
      </c>
      <c r="K775" s="125">
        <v>100992.3947519135</v>
      </c>
      <c r="L775" s="126">
        <v>105590</v>
      </c>
      <c r="M775" s="117">
        <v>0.95645794821399999</v>
      </c>
      <c r="N775" s="127">
        <v>5.6133713548999999</v>
      </c>
      <c r="O775" s="102" t="s">
        <v>71</v>
      </c>
      <c r="P775" s="128">
        <v>0.26145278669999999</v>
      </c>
      <c r="Q775" s="105"/>
      <c r="R775" s="129"/>
    </row>
    <row r="776" spans="2:18" x14ac:dyDescent="0.25">
      <c r="B776" s="101" t="s">
        <v>98</v>
      </c>
      <c r="C776" s="102" t="s">
        <v>85</v>
      </c>
      <c r="D776" s="103" t="s">
        <v>69</v>
      </c>
      <c r="E776" s="102" t="s">
        <v>70</v>
      </c>
      <c r="F776" s="104">
        <v>43588.585752314815</v>
      </c>
      <c r="G776" s="104">
        <v>45763</v>
      </c>
      <c r="H776" s="103" t="s">
        <v>162</v>
      </c>
      <c r="I776" s="125">
        <v>36219.279999999999</v>
      </c>
      <c r="J776" s="126">
        <v>25046.25</v>
      </c>
      <c r="K776" s="125">
        <v>25364.276943691901</v>
      </c>
      <c r="L776" s="126">
        <v>36219.279999999999</v>
      </c>
      <c r="M776" s="117">
        <v>0.700297657593</v>
      </c>
      <c r="N776" s="127">
        <v>7.713522642</v>
      </c>
      <c r="O776" s="102" t="s">
        <v>71</v>
      </c>
      <c r="P776" s="128">
        <v>6.5663963199999995E-2</v>
      </c>
      <c r="Q776" s="105"/>
      <c r="R776" s="129"/>
    </row>
    <row r="777" spans="2:18" x14ac:dyDescent="0.25">
      <c r="B777" s="101" t="s">
        <v>68</v>
      </c>
      <c r="C777" s="102" t="s">
        <v>85</v>
      </c>
      <c r="D777" s="103" t="s">
        <v>69</v>
      </c>
      <c r="E777" s="102" t="s">
        <v>70</v>
      </c>
      <c r="F777" s="104">
        <v>44014.694374999999</v>
      </c>
      <c r="G777" s="104">
        <v>44384</v>
      </c>
      <c r="H777" s="103" t="s">
        <v>162</v>
      </c>
      <c r="I777" s="125">
        <v>105575</v>
      </c>
      <c r="J777" s="126">
        <v>100001</v>
      </c>
      <c r="K777" s="125">
        <v>100030.0637324601</v>
      </c>
      <c r="L777" s="126">
        <v>105575</v>
      </c>
      <c r="M777" s="117">
        <v>0.94747869980999999</v>
      </c>
      <c r="N777" s="127">
        <v>5.6124582969999999</v>
      </c>
      <c r="O777" s="102" t="s">
        <v>71</v>
      </c>
      <c r="P777" s="128">
        <v>0.25896146910000001</v>
      </c>
      <c r="Q777" s="105"/>
      <c r="R777" s="129"/>
    </row>
    <row r="778" spans="2:18" x14ac:dyDescent="0.25">
      <c r="B778" s="101" t="s">
        <v>98</v>
      </c>
      <c r="C778" s="102" t="s">
        <v>85</v>
      </c>
      <c r="D778" s="103" t="s">
        <v>69</v>
      </c>
      <c r="E778" s="102" t="s">
        <v>70</v>
      </c>
      <c r="F778" s="104">
        <v>43895.636967592596</v>
      </c>
      <c r="G778" s="104">
        <v>44292</v>
      </c>
      <c r="H778" s="103" t="s">
        <v>162</v>
      </c>
      <c r="I778" s="125">
        <v>4398.8999999999996</v>
      </c>
      <c r="J778" s="126">
        <v>4176.84</v>
      </c>
      <c r="K778" s="125">
        <v>4106.4953498354998</v>
      </c>
      <c r="L778" s="126">
        <v>4398.8999999999996</v>
      </c>
      <c r="M778" s="117">
        <v>0.933527779635</v>
      </c>
      <c r="N778" s="127">
        <v>5.0982931944000001</v>
      </c>
      <c r="O778" s="102" t="s">
        <v>71</v>
      </c>
      <c r="P778" s="128">
        <v>1.06310446E-2</v>
      </c>
      <c r="Q778" s="105"/>
      <c r="R778" s="129"/>
    </row>
    <row r="779" spans="2:18" x14ac:dyDescent="0.25">
      <c r="B779" s="101" t="s">
        <v>68</v>
      </c>
      <c r="C779" s="102" t="s">
        <v>85</v>
      </c>
      <c r="D779" s="103" t="s">
        <v>69</v>
      </c>
      <c r="E779" s="102" t="s">
        <v>70</v>
      </c>
      <c r="F779" s="104">
        <v>43861.701111111113</v>
      </c>
      <c r="G779" s="104">
        <v>44592</v>
      </c>
      <c r="H779" s="103" t="s">
        <v>162</v>
      </c>
      <c r="I779" s="125">
        <v>28004</v>
      </c>
      <c r="J779" s="126">
        <v>25116.98</v>
      </c>
      <c r="K779" s="125">
        <v>25333.914676114699</v>
      </c>
      <c r="L779" s="126">
        <v>28004</v>
      </c>
      <c r="M779" s="117">
        <v>0.90465343080000005</v>
      </c>
      <c r="N779" s="127">
        <v>5.8751731935000002</v>
      </c>
      <c r="O779" s="102" t="s">
        <v>71</v>
      </c>
      <c r="P779" s="128">
        <v>6.5585360199999998E-2</v>
      </c>
      <c r="Q779" s="105"/>
      <c r="R779" s="129"/>
    </row>
    <row r="780" spans="2:18" x14ac:dyDescent="0.25">
      <c r="B780" s="101" t="s">
        <v>68</v>
      </c>
      <c r="C780" s="102" t="s">
        <v>85</v>
      </c>
      <c r="D780" s="103" t="s">
        <v>69</v>
      </c>
      <c r="E780" s="102" t="s">
        <v>70</v>
      </c>
      <c r="F780" s="104">
        <v>44043.672488425924</v>
      </c>
      <c r="G780" s="104">
        <v>44413</v>
      </c>
      <c r="H780" s="103" t="s">
        <v>162</v>
      </c>
      <c r="I780" s="125">
        <v>105575</v>
      </c>
      <c r="J780" s="126">
        <v>99999.99</v>
      </c>
      <c r="K780" s="125">
        <v>100946.9565834774</v>
      </c>
      <c r="L780" s="126">
        <v>105575</v>
      </c>
      <c r="M780" s="117">
        <v>0.95616345331300001</v>
      </c>
      <c r="N780" s="127">
        <v>5.6135213939000002</v>
      </c>
      <c r="O780" s="102" t="s">
        <v>71</v>
      </c>
      <c r="P780" s="128">
        <v>0.26133515470000002</v>
      </c>
      <c r="Q780" s="105"/>
      <c r="R780" s="129"/>
    </row>
    <row r="781" spans="2:18" x14ac:dyDescent="0.25">
      <c r="B781" s="101" t="s">
        <v>98</v>
      </c>
      <c r="C781" s="102" t="s">
        <v>85</v>
      </c>
      <c r="D781" s="103" t="s">
        <v>69</v>
      </c>
      <c r="E781" s="102" t="s">
        <v>70</v>
      </c>
      <c r="F781" s="104">
        <v>43770.655486111114</v>
      </c>
      <c r="G781" s="104">
        <v>44292</v>
      </c>
      <c r="H781" s="103" t="s">
        <v>162</v>
      </c>
      <c r="I781" s="125">
        <v>6718.02</v>
      </c>
      <c r="J781" s="126">
        <v>6278.67</v>
      </c>
      <c r="K781" s="125">
        <v>6159.8552938332004</v>
      </c>
      <c r="L781" s="126">
        <v>6718.02</v>
      </c>
      <c r="M781" s="117">
        <v>0.916915295553</v>
      </c>
      <c r="N781" s="127">
        <v>5.0908739028000003</v>
      </c>
      <c r="O781" s="102" t="s">
        <v>71</v>
      </c>
      <c r="P781" s="128">
        <v>1.5946857500000002E-2</v>
      </c>
      <c r="Q781" s="105"/>
      <c r="R781" s="129"/>
    </row>
    <row r="782" spans="2:18" x14ac:dyDescent="0.25">
      <c r="B782" s="101" t="s">
        <v>68</v>
      </c>
      <c r="C782" s="102" t="s">
        <v>85</v>
      </c>
      <c r="D782" s="103" t="s">
        <v>69</v>
      </c>
      <c r="E782" s="102" t="s">
        <v>70</v>
      </c>
      <c r="F782" s="104">
        <v>44027.450949074075</v>
      </c>
      <c r="G782" s="104">
        <v>44396</v>
      </c>
      <c r="H782" s="103" t="s">
        <v>162</v>
      </c>
      <c r="I782" s="125">
        <v>105575</v>
      </c>
      <c r="J782" s="126">
        <v>100014.98</v>
      </c>
      <c r="K782" s="125">
        <v>101204.0863866227</v>
      </c>
      <c r="L782" s="126">
        <v>105575</v>
      </c>
      <c r="M782" s="117">
        <v>0.95859897122100002</v>
      </c>
      <c r="N782" s="127">
        <v>5.6135469434000003</v>
      </c>
      <c r="O782" s="102" t="s">
        <v>71</v>
      </c>
      <c r="P782" s="128">
        <v>0.2620008217</v>
      </c>
      <c r="Q782" s="105"/>
      <c r="R782" s="129"/>
    </row>
    <row r="783" spans="2:18" x14ac:dyDescent="0.25">
      <c r="B783" s="101" t="s">
        <v>98</v>
      </c>
      <c r="C783" s="102" t="s">
        <v>85</v>
      </c>
      <c r="D783" s="103" t="s">
        <v>69</v>
      </c>
      <c r="E783" s="102" t="s">
        <v>70</v>
      </c>
      <c r="F783" s="104">
        <v>43399.577719907407</v>
      </c>
      <c r="G783" s="104">
        <v>45763</v>
      </c>
      <c r="H783" s="103" t="s">
        <v>162</v>
      </c>
      <c r="I783" s="125">
        <v>90656.12</v>
      </c>
      <c r="J783" s="126">
        <v>62588.11</v>
      </c>
      <c r="K783" s="125">
        <v>63000.827025345403</v>
      </c>
      <c r="L783" s="126">
        <v>90656.12</v>
      </c>
      <c r="M783" s="117">
        <v>0.69494290099099998</v>
      </c>
      <c r="N783" s="127">
        <v>7.1907509455999996</v>
      </c>
      <c r="O783" s="102" t="s">
        <v>71</v>
      </c>
      <c r="P783" s="128">
        <v>0.16309883359999999</v>
      </c>
      <c r="Q783" s="105"/>
      <c r="R783" s="129"/>
    </row>
    <row r="784" spans="2:18" x14ac:dyDescent="0.25">
      <c r="B784" s="101" t="s">
        <v>68</v>
      </c>
      <c r="C784" s="102" t="s">
        <v>85</v>
      </c>
      <c r="D784" s="103" t="s">
        <v>69</v>
      </c>
      <c r="E784" s="102" t="s">
        <v>70</v>
      </c>
      <c r="F784" s="104">
        <v>44014.69321759259</v>
      </c>
      <c r="G784" s="104">
        <v>44384</v>
      </c>
      <c r="H784" s="103" t="s">
        <v>162</v>
      </c>
      <c r="I784" s="125">
        <v>105575</v>
      </c>
      <c r="J784" s="126">
        <v>100001</v>
      </c>
      <c r="K784" s="125">
        <v>100030.0637324601</v>
      </c>
      <c r="L784" s="126">
        <v>105575</v>
      </c>
      <c r="M784" s="117">
        <v>0.94747869980999999</v>
      </c>
      <c r="N784" s="127">
        <v>5.6124582969999999</v>
      </c>
      <c r="O784" s="102" t="s">
        <v>71</v>
      </c>
      <c r="P784" s="128">
        <v>0.25896146910000001</v>
      </c>
      <c r="Q784" s="105"/>
      <c r="R784" s="129"/>
    </row>
    <row r="785" spans="2:18" x14ac:dyDescent="0.25">
      <c r="B785" s="101" t="s">
        <v>68</v>
      </c>
      <c r="C785" s="102" t="s">
        <v>85</v>
      </c>
      <c r="D785" s="103" t="s">
        <v>69</v>
      </c>
      <c r="E785" s="102" t="s">
        <v>70</v>
      </c>
      <c r="F785" s="104">
        <v>43861.705775462964</v>
      </c>
      <c r="G785" s="104">
        <v>44592</v>
      </c>
      <c r="H785" s="103" t="s">
        <v>162</v>
      </c>
      <c r="I785" s="125">
        <v>28004</v>
      </c>
      <c r="J785" s="126">
        <v>25116.98</v>
      </c>
      <c r="K785" s="125">
        <v>25333.914676114699</v>
      </c>
      <c r="L785" s="126">
        <v>28004</v>
      </c>
      <c r="M785" s="117">
        <v>0.90465343080000005</v>
      </c>
      <c r="N785" s="127">
        <v>5.8751731935000002</v>
      </c>
      <c r="O785" s="102" t="s">
        <v>71</v>
      </c>
      <c r="P785" s="128">
        <v>6.5585360199999998E-2</v>
      </c>
      <c r="Q785" s="105"/>
      <c r="R785" s="129"/>
    </row>
    <row r="786" spans="2:18" x14ac:dyDescent="0.25">
      <c r="B786" s="101" t="s">
        <v>98</v>
      </c>
      <c r="C786" s="102" t="s">
        <v>85</v>
      </c>
      <c r="D786" s="103" t="s">
        <v>69</v>
      </c>
      <c r="E786" s="102" t="s">
        <v>70</v>
      </c>
      <c r="F786" s="104">
        <v>44194.496817129628</v>
      </c>
      <c r="G786" s="104">
        <v>45035</v>
      </c>
      <c r="H786" s="103" t="s">
        <v>162</v>
      </c>
      <c r="I786" s="125">
        <v>23241.1</v>
      </c>
      <c r="J786" s="126">
        <v>20245.75</v>
      </c>
      <c r="K786" s="125">
        <v>20252.903065814098</v>
      </c>
      <c r="L786" s="126">
        <v>23241.1</v>
      </c>
      <c r="M786" s="117">
        <v>0.87142618317599996</v>
      </c>
      <c r="N786" s="127">
        <v>6.6591484550000004</v>
      </c>
      <c r="O786" s="102" t="s">
        <v>71</v>
      </c>
      <c r="P786" s="128">
        <v>5.2431452500000003E-2</v>
      </c>
      <c r="Q786" s="105"/>
      <c r="R786" s="129"/>
    </row>
    <row r="787" spans="2:18" x14ac:dyDescent="0.25">
      <c r="B787" s="101" t="s">
        <v>68</v>
      </c>
      <c r="C787" s="102" t="s">
        <v>85</v>
      </c>
      <c r="D787" s="103" t="s">
        <v>69</v>
      </c>
      <c r="E787" s="102" t="s">
        <v>70</v>
      </c>
      <c r="F787" s="104">
        <v>43861.700011574074</v>
      </c>
      <c r="G787" s="104">
        <v>44592</v>
      </c>
      <c r="H787" s="103" t="s">
        <v>162</v>
      </c>
      <c r="I787" s="125">
        <v>28004</v>
      </c>
      <c r="J787" s="126">
        <v>25116.98</v>
      </c>
      <c r="K787" s="125">
        <v>25333.914676114699</v>
      </c>
      <c r="L787" s="126">
        <v>28004</v>
      </c>
      <c r="M787" s="117">
        <v>0.90465343080000005</v>
      </c>
      <c r="N787" s="127">
        <v>5.8751731935000002</v>
      </c>
      <c r="O787" s="102" t="s">
        <v>71</v>
      </c>
      <c r="P787" s="128">
        <v>6.5585360199999998E-2</v>
      </c>
      <c r="Q787" s="105"/>
      <c r="R787" s="129"/>
    </row>
    <row r="788" spans="2:18" x14ac:dyDescent="0.25">
      <c r="B788" s="106" t="s">
        <v>86</v>
      </c>
      <c r="C788" s="107"/>
      <c r="D788" s="107"/>
      <c r="E788" s="107"/>
      <c r="F788" s="107"/>
      <c r="G788" s="107"/>
      <c r="H788" s="103"/>
      <c r="I788" s="130">
        <v>3973034.3</v>
      </c>
      <c r="J788" s="131">
        <v>3595624.3400000003</v>
      </c>
      <c r="K788" s="130">
        <v>3613518.9639664968</v>
      </c>
      <c r="L788" s="131">
        <v>3973034.3</v>
      </c>
      <c r="M788" s="105"/>
      <c r="N788" s="132"/>
      <c r="O788" s="105"/>
      <c r="P788" s="133">
        <v>9.3548093909999981</v>
      </c>
      <c r="Q788" s="107"/>
      <c r="R788" s="134"/>
    </row>
    <row r="789" spans="2:18" x14ac:dyDescent="0.25">
      <c r="B789" s="108"/>
      <c r="C789" s="99"/>
      <c r="D789" s="99"/>
      <c r="E789" s="99"/>
      <c r="F789" s="109" t="s">
        <v>87</v>
      </c>
      <c r="G789" s="109"/>
      <c r="H789" s="109"/>
      <c r="I789" s="135">
        <v>3284894.82</v>
      </c>
      <c r="J789" s="136" t="s">
        <v>88</v>
      </c>
      <c r="K789" s="136" t="s">
        <v>88</v>
      </c>
      <c r="L789" s="136" t="s">
        <v>88</v>
      </c>
      <c r="M789" s="137"/>
      <c r="N789" s="99"/>
      <c r="O789" s="99"/>
      <c r="P789" s="138">
        <v>8.5040552485000003</v>
      </c>
      <c r="Q789" s="99"/>
      <c r="R789" s="100"/>
    </row>
    <row r="790" spans="2:18" x14ac:dyDescent="0.25">
      <c r="B790" s="110"/>
      <c r="C790" s="105"/>
      <c r="D790" s="105"/>
      <c r="E790" s="105"/>
      <c r="F790" s="107" t="s">
        <v>89</v>
      </c>
      <c r="G790" s="107"/>
      <c r="H790" s="107"/>
      <c r="I790" s="130">
        <v>74077.335217537693</v>
      </c>
      <c r="J790" s="139" t="s">
        <v>88</v>
      </c>
      <c r="K790" s="139" t="s">
        <v>88</v>
      </c>
      <c r="L790" s="139" t="s">
        <v>88</v>
      </c>
      <c r="M790" s="140"/>
      <c r="N790" s="105"/>
      <c r="O790" s="105"/>
      <c r="P790" s="105"/>
      <c r="Q790" s="105"/>
      <c r="R790" s="118"/>
    </row>
    <row r="791" spans="2:18" x14ac:dyDescent="0.25">
      <c r="B791" s="110"/>
      <c r="C791" s="105"/>
      <c r="D791" s="105"/>
      <c r="E791" s="105"/>
      <c r="F791" s="107" t="s">
        <v>90</v>
      </c>
      <c r="G791" s="107"/>
      <c r="H791" s="107"/>
      <c r="I791" s="130">
        <v>11849.0358719017</v>
      </c>
      <c r="J791" s="139" t="s">
        <v>88</v>
      </c>
      <c r="K791" s="139" t="s">
        <v>88</v>
      </c>
      <c r="L791" s="139" t="s">
        <v>88</v>
      </c>
      <c r="M791" s="140"/>
      <c r="N791" s="105"/>
      <c r="O791" s="105"/>
      <c r="P791" s="105"/>
      <c r="Q791" s="105"/>
      <c r="R791" s="118"/>
    </row>
    <row r="792" spans="2:18" x14ac:dyDescent="0.25">
      <c r="B792" s="111"/>
      <c r="C792" s="112"/>
      <c r="D792" s="112"/>
      <c r="E792" s="112"/>
      <c r="F792" s="113" t="s">
        <v>91</v>
      </c>
      <c r="G792" s="113"/>
      <c r="H792" s="113"/>
      <c r="I792" s="141">
        <v>41712282.739345625</v>
      </c>
      <c r="J792" s="141">
        <v>35103194.100000009</v>
      </c>
      <c r="K792" s="141">
        <v>35342497.923775539</v>
      </c>
      <c r="L792" s="141">
        <v>38365159.61999999</v>
      </c>
      <c r="M792" s="142"/>
      <c r="N792" s="114"/>
      <c r="O792" s="114"/>
      <c r="P792" s="119">
        <v>99.999999999899956</v>
      </c>
      <c r="Q792" s="112"/>
      <c r="R792" s="115"/>
    </row>
  </sheetData>
  <mergeCells count="9">
    <mergeCell ref="B424:R424"/>
    <mergeCell ref="B425:R425"/>
    <mergeCell ref="B426:R426"/>
    <mergeCell ref="B427:R427"/>
    <mergeCell ref="B2:R2"/>
    <mergeCell ref="B4:R4"/>
    <mergeCell ref="B5:R5"/>
    <mergeCell ref="B6:R6"/>
    <mergeCell ref="B3:R3"/>
  </mergeCells>
  <hyperlinks>
    <hyperlink ref="A1" location="INDICE!A1" display="INDICE" xr:uid="{DD3F4B20-8830-4284-ADF0-153AC9D5958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79BF-7D04-4DE4-8465-82EEFDFDF842}">
  <sheetPr>
    <tabColor theme="9" tint="0.39997558519241921"/>
  </sheetPr>
  <dimension ref="B2:E418"/>
  <sheetViews>
    <sheetView showGridLines="0" topLeftCell="A404" workbookViewId="0">
      <selection activeCell="E412" sqref="E412"/>
    </sheetView>
  </sheetViews>
  <sheetFormatPr baseColWidth="10" defaultRowHeight="15" x14ac:dyDescent="0.25"/>
  <cols>
    <col min="1" max="1" width="11.42578125" style="1"/>
    <col min="2" max="2" width="26" style="1" bestFit="1" customWidth="1"/>
    <col min="3" max="3" width="27.140625" style="1" bestFit="1" customWidth="1"/>
    <col min="4" max="5" width="15.85546875" style="1" customWidth="1"/>
    <col min="6" max="16384" width="11.42578125" style="1"/>
  </cols>
  <sheetData>
    <row r="2" spans="2:5" x14ac:dyDescent="0.25">
      <c r="B2" s="272" t="s">
        <v>215</v>
      </c>
      <c r="C2" s="272"/>
      <c r="D2" s="272"/>
      <c r="E2" s="272"/>
    </row>
    <row r="3" spans="2:5" x14ac:dyDescent="0.25">
      <c r="B3" s="273" t="s">
        <v>157</v>
      </c>
      <c r="C3" s="273"/>
      <c r="D3" s="273"/>
      <c r="E3" s="273"/>
    </row>
    <row r="4" spans="2:5" x14ac:dyDescent="0.25">
      <c r="B4" s="273" t="s">
        <v>216</v>
      </c>
      <c r="C4" s="273"/>
      <c r="D4" s="273"/>
      <c r="E4" s="273"/>
    </row>
    <row r="5" spans="2:5" x14ac:dyDescent="0.25">
      <c r="B5" s="274">
        <v>44561</v>
      </c>
      <c r="C5" s="273"/>
      <c r="D5" s="273"/>
      <c r="E5" s="273"/>
    </row>
    <row r="6" spans="2:5" ht="30" x14ac:dyDescent="0.25">
      <c r="B6" s="162" t="s">
        <v>56</v>
      </c>
      <c r="C6" s="162" t="s">
        <v>57</v>
      </c>
      <c r="D6" s="162" t="s">
        <v>61</v>
      </c>
      <c r="E6" s="162" t="s">
        <v>65</v>
      </c>
    </row>
    <row r="7" spans="2:5" x14ac:dyDescent="0.25">
      <c r="B7" s="163" t="s">
        <v>250</v>
      </c>
      <c r="C7" s="156" t="s">
        <v>241</v>
      </c>
      <c r="D7" s="164">
        <v>44581</v>
      </c>
      <c r="E7" s="165">
        <v>4672.5099540068604</v>
      </c>
    </row>
    <row r="8" spans="2:5" x14ac:dyDescent="0.25">
      <c r="B8" s="51" t="s">
        <v>251</v>
      </c>
      <c r="C8" s="148" t="s">
        <v>83</v>
      </c>
      <c r="D8" s="166">
        <v>44636</v>
      </c>
      <c r="E8" s="167">
        <v>8481.8788608778596</v>
      </c>
    </row>
    <row r="9" spans="2:5" x14ac:dyDescent="0.25">
      <c r="B9" s="51" t="s">
        <v>251</v>
      </c>
      <c r="C9" s="148" t="s">
        <v>83</v>
      </c>
      <c r="D9" s="166">
        <v>44636</v>
      </c>
      <c r="E9" s="167">
        <v>6014.0255315444501</v>
      </c>
    </row>
    <row r="10" spans="2:5" x14ac:dyDescent="0.25">
      <c r="B10" s="51" t="s">
        <v>251</v>
      </c>
      <c r="C10" s="148" t="s">
        <v>83</v>
      </c>
      <c r="D10" s="166">
        <v>44636</v>
      </c>
      <c r="E10" s="167">
        <v>11116.495721310401</v>
      </c>
    </row>
    <row r="11" spans="2:5" x14ac:dyDescent="0.25">
      <c r="B11" s="51" t="s">
        <v>251</v>
      </c>
      <c r="C11" s="148" t="s">
        <v>83</v>
      </c>
      <c r="D11" s="166">
        <v>44636</v>
      </c>
      <c r="E11" s="167">
        <v>8893.1893858047497</v>
      </c>
    </row>
    <row r="12" spans="2:5" x14ac:dyDescent="0.25">
      <c r="B12" s="51" t="s">
        <v>200</v>
      </c>
      <c r="C12" s="148" t="s">
        <v>83</v>
      </c>
      <c r="D12" s="166">
        <v>44636</v>
      </c>
      <c r="E12" s="167">
        <v>5958.4397211929199</v>
      </c>
    </row>
    <row r="13" spans="2:5" x14ac:dyDescent="0.25">
      <c r="B13" s="51" t="s">
        <v>251</v>
      </c>
      <c r="C13" s="148" t="s">
        <v>83</v>
      </c>
      <c r="D13" s="166">
        <v>44636</v>
      </c>
      <c r="E13" s="167">
        <v>11116.495721310401</v>
      </c>
    </row>
    <row r="14" spans="2:5" x14ac:dyDescent="0.25">
      <c r="B14" s="51" t="s">
        <v>251</v>
      </c>
      <c r="C14" s="148" t="s">
        <v>83</v>
      </c>
      <c r="D14" s="166">
        <v>44636</v>
      </c>
      <c r="E14" s="167">
        <v>8415.1848987069698</v>
      </c>
    </row>
    <row r="15" spans="2:5" x14ac:dyDescent="0.25">
      <c r="B15" s="51" t="s">
        <v>251</v>
      </c>
      <c r="C15" s="148" t="s">
        <v>83</v>
      </c>
      <c r="D15" s="166">
        <v>44636</v>
      </c>
      <c r="E15" s="167">
        <v>1111.78935937194</v>
      </c>
    </row>
    <row r="16" spans="2:5" x14ac:dyDescent="0.25">
      <c r="B16" s="51" t="s">
        <v>200</v>
      </c>
      <c r="C16" s="148" t="s">
        <v>213</v>
      </c>
      <c r="D16" s="166">
        <v>44650</v>
      </c>
      <c r="E16" s="167">
        <v>19850.286699011798</v>
      </c>
    </row>
    <row r="17" spans="2:5" x14ac:dyDescent="0.25">
      <c r="B17" s="51" t="s">
        <v>200</v>
      </c>
      <c r="C17" s="148" t="s">
        <v>213</v>
      </c>
      <c r="D17" s="166">
        <v>44650</v>
      </c>
      <c r="E17" s="167">
        <v>19648.317539965399</v>
      </c>
    </row>
    <row r="18" spans="2:5" x14ac:dyDescent="0.25">
      <c r="B18" s="51" t="s">
        <v>250</v>
      </c>
      <c r="C18" s="148" t="s">
        <v>241</v>
      </c>
      <c r="D18" s="166">
        <v>44672</v>
      </c>
      <c r="E18" s="167">
        <v>4612.1562900461104</v>
      </c>
    </row>
    <row r="19" spans="2:5" x14ac:dyDescent="0.25">
      <c r="B19" s="51" t="s">
        <v>251</v>
      </c>
      <c r="C19" s="148" t="s">
        <v>79</v>
      </c>
      <c r="D19" s="166">
        <v>44701</v>
      </c>
      <c r="E19" s="167">
        <v>6588.1430986733603</v>
      </c>
    </row>
    <row r="20" spans="2:5" x14ac:dyDescent="0.25">
      <c r="B20" s="51" t="s">
        <v>251</v>
      </c>
      <c r="C20" s="148" t="s">
        <v>83</v>
      </c>
      <c r="D20" s="166">
        <v>44727</v>
      </c>
      <c r="E20" s="167">
        <v>8794.5222917050796</v>
      </c>
    </row>
    <row r="21" spans="2:5" x14ac:dyDescent="0.25">
      <c r="B21" s="51" t="s">
        <v>251</v>
      </c>
      <c r="C21" s="148" t="s">
        <v>83</v>
      </c>
      <c r="D21" s="166">
        <v>44727</v>
      </c>
      <c r="E21" s="167">
        <v>8387.7751308363095</v>
      </c>
    </row>
    <row r="22" spans="2:5" x14ac:dyDescent="0.25">
      <c r="B22" s="51" t="s">
        <v>251</v>
      </c>
      <c r="C22" s="148" t="s">
        <v>83</v>
      </c>
      <c r="D22" s="166">
        <v>44727</v>
      </c>
      <c r="E22" s="167">
        <v>10993.166595222699</v>
      </c>
    </row>
    <row r="23" spans="2:5" x14ac:dyDescent="0.25">
      <c r="B23" s="51" t="s">
        <v>251</v>
      </c>
      <c r="C23" s="148" t="s">
        <v>83</v>
      </c>
      <c r="D23" s="166">
        <v>44727</v>
      </c>
      <c r="E23" s="167">
        <v>8321.8210622009992</v>
      </c>
    </row>
    <row r="24" spans="2:5" x14ac:dyDescent="0.25">
      <c r="B24" s="51" t="s">
        <v>251</v>
      </c>
      <c r="C24" s="148" t="s">
        <v>83</v>
      </c>
      <c r="D24" s="166">
        <v>44727</v>
      </c>
      <c r="E24" s="167">
        <v>5947.3017710191998</v>
      </c>
    </row>
    <row r="25" spans="2:5" x14ac:dyDescent="0.25">
      <c r="B25" s="51" t="s">
        <v>251</v>
      </c>
      <c r="C25" s="148" t="s">
        <v>83</v>
      </c>
      <c r="D25" s="166">
        <v>44727</v>
      </c>
      <c r="E25" s="167">
        <v>1099.6202676727301</v>
      </c>
    </row>
    <row r="26" spans="2:5" x14ac:dyDescent="0.25">
      <c r="B26" s="51" t="s">
        <v>251</v>
      </c>
      <c r="C26" s="148" t="s">
        <v>83</v>
      </c>
      <c r="D26" s="166">
        <v>44727</v>
      </c>
      <c r="E26" s="167">
        <v>10993.166595222699</v>
      </c>
    </row>
    <row r="27" spans="2:5" x14ac:dyDescent="0.25">
      <c r="B27" s="51" t="s">
        <v>200</v>
      </c>
      <c r="C27" s="148" t="s">
        <v>83</v>
      </c>
      <c r="D27" s="166">
        <v>44727</v>
      </c>
      <c r="E27" s="167">
        <v>5892.3335200428101</v>
      </c>
    </row>
    <row r="28" spans="2:5" x14ac:dyDescent="0.25">
      <c r="B28" s="51" t="s">
        <v>200</v>
      </c>
      <c r="C28" s="148" t="s">
        <v>213</v>
      </c>
      <c r="D28" s="166">
        <v>44741</v>
      </c>
      <c r="E28" s="167">
        <v>19485.934543974501</v>
      </c>
    </row>
    <row r="29" spans="2:5" x14ac:dyDescent="0.25">
      <c r="B29" s="51" t="s">
        <v>200</v>
      </c>
      <c r="C29" s="148" t="s">
        <v>213</v>
      </c>
      <c r="D29" s="166">
        <v>44741</v>
      </c>
      <c r="E29" s="167">
        <v>19287.700259450899</v>
      </c>
    </row>
    <row r="30" spans="2:5" x14ac:dyDescent="0.25">
      <c r="B30" s="51" t="s">
        <v>250</v>
      </c>
      <c r="C30" s="148" t="s">
        <v>241</v>
      </c>
      <c r="D30" s="166">
        <v>44763</v>
      </c>
      <c r="E30" s="167">
        <v>4552.5821997831299</v>
      </c>
    </row>
    <row r="31" spans="2:5" x14ac:dyDescent="0.25">
      <c r="B31" s="51" t="s">
        <v>251</v>
      </c>
      <c r="C31" s="148" t="s">
        <v>83</v>
      </c>
      <c r="D31" s="166">
        <v>44818</v>
      </c>
      <c r="E31" s="167">
        <v>5881.3182897981296</v>
      </c>
    </row>
    <row r="32" spans="2:5" x14ac:dyDescent="0.25">
      <c r="B32" s="51" t="s">
        <v>251</v>
      </c>
      <c r="C32" s="148" t="s">
        <v>83</v>
      </c>
      <c r="D32" s="166">
        <v>44818</v>
      </c>
      <c r="E32" s="167">
        <v>1087.58437273257</v>
      </c>
    </row>
    <row r="33" spans="2:5" x14ac:dyDescent="0.25">
      <c r="B33" s="51" t="s">
        <v>251</v>
      </c>
      <c r="C33" s="148" t="s">
        <v>83</v>
      </c>
      <c r="D33" s="166">
        <v>44818</v>
      </c>
      <c r="E33" s="167">
        <v>8294.7154511761291</v>
      </c>
    </row>
    <row r="34" spans="2:5" x14ac:dyDescent="0.25">
      <c r="B34" s="51" t="s">
        <v>251</v>
      </c>
      <c r="C34" s="148" t="s">
        <v>83</v>
      </c>
      <c r="D34" s="166">
        <v>44818</v>
      </c>
      <c r="E34" s="167">
        <v>8696.9498770926803</v>
      </c>
    </row>
    <row r="35" spans="2:5" x14ac:dyDescent="0.25">
      <c r="B35" s="51" t="s">
        <v>200</v>
      </c>
      <c r="C35" s="148" t="s">
        <v>83</v>
      </c>
      <c r="D35" s="166">
        <v>44818</v>
      </c>
      <c r="E35" s="167">
        <v>5826.9607371164802</v>
      </c>
    </row>
    <row r="36" spans="2:5" x14ac:dyDescent="0.25">
      <c r="B36" s="51" t="s">
        <v>251</v>
      </c>
      <c r="C36" s="148" t="s">
        <v>83</v>
      </c>
      <c r="D36" s="166">
        <v>44818</v>
      </c>
      <c r="E36" s="167">
        <v>10871.2057121781</v>
      </c>
    </row>
    <row r="37" spans="2:5" x14ac:dyDescent="0.25">
      <c r="B37" s="51" t="s">
        <v>251</v>
      </c>
      <c r="C37" s="148" t="s">
        <v>83</v>
      </c>
      <c r="D37" s="166">
        <v>44818</v>
      </c>
      <c r="E37" s="167">
        <v>10871.2057121781</v>
      </c>
    </row>
    <row r="38" spans="2:5" x14ac:dyDescent="0.25">
      <c r="B38" s="51" t="s">
        <v>251</v>
      </c>
      <c r="C38" s="148" t="s">
        <v>83</v>
      </c>
      <c r="D38" s="166">
        <v>44818</v>
      </c>
      <c r="E38" s="167">
        <v>8229.4930678034398</v>
      </c>
    </row>
    <row r="39" spans="2:5" x14ac:dyDescent="0.25">
      <c r="B39" s="51" t="s">
        <v>200</v>
      </c>
      <c r="C39" s="148" t="s">
        <v>213</v>
      </c>
      <c r="D39" s="166">
        <v>44834</v>
      </c>
      <c r="E39" s="167">
        <v>19540.717118139401</v>
      </c>
    </row>
    <row r="40" spans="2:5" x14ac:dyDescent="0.25">
      <c r="B40" s="51" t="s">
        <v>200</v>
      </c>
      <c r="C40" s="148" t="s">
        <v>213</v>
      </c>
      <c r="D40" s="166">
        <v>44834</v>
      </c>
      <c r="E40" s="167">
        <v>19341.954594393799</v>
      </c>
    </row>
    <row r="41" spans="2:5" x14ac:dyDescent="0.25">
      <c r="B41" s="51" t="s">
        <v>250</v>
      </c>
      <c r="C41" s="148" t="s">
        <v>241</v>
      </c>
      <c r="D41" s="166">
        <v>44854</v>
      </c>
      <c r="E41" s="167">
        <v>4493.7776131810697</v>
      </c>
    </row>
    <row r="42" spans="2:5" x14ac:dyDescent="0.25">
      <c r="B42" s="51" t="s">
        <v>251</v>
      </c>
      <c r="C42" s="148" t="s">
        <v>79</v>
      </c>
      <c r="D42" s="166">
        <v>44883</v>
      </c>
      <c r="E42" s="167">
        <v>193621.635096037</v>
      </c>
    </row>
    <row r="43" spans="2:5" x14ac:dyDescent="0.25">
      <c r="B43" s="51" t="s">
        <v>251</v>
      </c>
      <c r="C43" s="148" t="s">
        <v>79</v>
      </c>
      <c r="D43" s="166">
        <v>44883</v>
      </c>
      <c r="E43" s="167">
        <v>6468.5503096154298</v>
      </c>
    </row>
    <row r="44" spans="2:5" x14ac:dyDescent="0.25">
      <c r="B44" s="51" t="s">
        <v>251</v>
      </c>
      <c r="C44" s="148" t="s">
        <v>83</v>
      </c>
      <c r="D44" s="166">
        <v>44909</v>
      </c>
      <c r="E44" s="167">
        <v>8138.18942390758</v>
      </c>
    </row>
    <row r="45" spans="2:5" x14ac:dyDescent="0.25">
      <c r="B45" s="51" t="s">
        <v>200</v>
      </c>
      <c r="C45" s="148" t="s">
        <v>83</v>
      </c>
      <c r="D45" s="166">
        <v>44909</v>
      </c>
      <c r="E45" s="167">
        <v>5762.3132359910496</v>
      </c>
    </row>
    <row r="46" spans="2:5" x14ac:dyDescent="0.25">
      <c r="B46" s="51" t="s">
        <v>251</v>
      </c>
      <c r="C46" s="148" t="s">
        <v>83</v>
      </c>
      <c r="D46" s="166">
        <v>44909</v>
      </c>
      <c r="E46" s="167">
        <v>10750.597893525999</v>
      </c>
    </row>
    <row r="47" spans="2:5" x14ac:dyDescent="0.25">
      <c r="B47" s="51" t="s">
        <v>251</v>
      </c>
      <c r="C47" s="148" t="s">
        <v>83</v>
      </c>
      <c r="D47" s="166">
        <v>44909</v>
      </c>
      <c r="E47" s="167">
        <v>5816.0668752368001</v>
      </c>
    </row>
    <row r="48" spans="2:5" x14ac:dyDescent="0.25">
      <c r="B48" s="51" t="s">
        <v>251</v>
      </c>
      <c r="C48" s="148" t="s">
        <v>83</v>
      </c>
      <c r="D48" s="166">
        <v>44909</v>
      </c>
      <c r="E48" s="167">
        <v>1075.6802167421999</v>
      </c>
    </row>
    <row r="49" spans="2:5" x14ac:dyDescent="0.25">
      <c r="B49" s="51" t="s">
        <v>251</v>
      </c>
      <c r="C49" s="148" t="s">
        <v>83</v>
      </c>
      <c r="D49" s="166">
        <v>44909</v>
      </c>
      <c r="E49" s="167">
        <v>8202.6882392349999</v>
      </c>
    </row>
    <row r="50" spans="2:5" x14ac:dyDescent="0.25">
      <c r="B50" s="51" t="s">
        <v>251</v>
      </c>
      <c r="C50" s="148" t="s">
        <v>83</v>
      </c>
      <c r="D50" s="166">
        <v>44909</v>
      </c>
      <c r="E50" s="167">
        <v>10750.597893525999</v>
      </c>
    </row>
    <row r="51" spans="2:5" x14ac:dyDescent="0.25">
      <c r="B51" s="51" t="s">
        <v>251</v>
      </c>
      <c r="C51" s="148" t="s">
        <v>83</v>
      </c>
      <c r="D51" s="166">
        <v>44909</v>
      </c>
      <c r="E51" s="167">
        <v>8600.45999762684</v>
      </c>
    </row>
    <row r="52" spans="2:5" x14ac:dyDescent="0.25">
      <c r="B52" s="51" t="s">
        <v>200</v>
      </c>
      <c r="C52" s="148" t="s">
        <v>213</v>
      </c>
      <c r="D52" s="166">
        <v>44925</v>
      </c>
      <c r="E52" s="167">
        <v>18769.5268774705</v>
      </c>
    </row>
    <row r="53" spans="2:5" x14ac:dyDescent="0.25">
      <c r="B53" s="51" t="s">
        <v>200</v>
      </c>
      <c r="C53" s="148" t="s">
        <v>213</v>
      </c>
      <c r="D53" s="166">
        <v>44925</v>
      </c>
      <c r="E53" s="167">
        <v>18578.634757020202</v>
      </c>
    </row>
    <row r="54" spans="2:5" x14ac:dyDescent="0.25">
      <c r="B54" s="51" t="s">
        <v>250</v>
      </c>
      <c r="C54" s="148" t="s">
        <v>241</v>
      </c>
      <c r="D54" s="166">
        <v>44945</v>
      </c>
      <c r="E54" s="167">
        <v>4435.7325912187498</v>
      </c>
    </row>
    <row r="55" spans="2:5" x14ac:dyDescent="0.25">
      <c r="B55" s="51" t="s">
        <v>251</v>
      </c>
      <c r="C55" s="148" t="s">
        <v>83</v>
      </c>
      <c r="D55" s="166">
        <v>45000</v>
      </c>
      <c r="E55" s="167">
        <v>10631.3281270765</v>
      </c>
    </row>
    <row r="56" spans="2:5" x14ac:dyDescent="0.25">
      <c r="B56" s="51" t="s">
        <v>251</v>
      </c>
      <c r="C56" s="148" t="s">
        <v>83</v>
      </c>
      <c r="D56" s="166">
        <v>45000</v>
      </c>
      <c r="E56" s="167">
        <v>10631.3281270765</v>
      </c>
    </row>
    <row r="57" spans="2:5" x14ac:dyDescent="0.25">
      <c r="B57" s="51" t="s">
        <v>200</v>
      </c>
      <c r="C57" s="148" t="s">
        <v>83</v>
      </c>
      <c r="D57" s="166">
        <v>45000</v>
      </c>
      <c r="E57" s="167">
        <v>5698.3829694763299</v>
      </c>
    </row>
    <row r="58" spans="2:5" x14ac:dyDescent="0.25">
      <c r="B58" s="51" t="s">
        <v>251</v>
      </c>
      <c r="C58" s="148" t="s">
        <v>83</v>
      </c>
      <c r="D58" s="166">
        <v>45000</v>
      </c>
      <c r="E58" s="167">
        <v>8111.6820393800099</v>
      </c>
    </row>
    <row r="59" spans="2:5" x14ac:dyDescent="0.25">
      <c r="B59" s="51" t="s">
        <v>251</v>
      </c>
      <c r="C59" s="148" t="s">
        <v>83</v>
      </c>
      <c r="D59" s="166">
        <v>45000</v>
      </c>
      <c r="E59" s="167">
        <v>8505.0406421562893</v>
      </c>
    </row>
    <row r="60" spans="2:5" x14ac:dyDescent="0.25">
      <c r="B60" s="51" t="s">
        <v>251</v>
      </c>
      <c r="C60" s="148" t="s">
        <v>83</v>
      </c>
      <c r="D60" s="166">
        <v>45000</v>
      </c>
      <c r="E60" s="167">
        <v>5751.5394047605696</v>
      </c>
    </row>
    <row r="61" spans="2:5" x14ac:dyDescent="0.25">
      <c r="B61" s="51" t="s">
        <v>251</v>
      </c>
      <c r="C61" s="148" t="s">
        <v>83</v>
      </c>
      <c r="D61" s="166">
        <v>45000</v>
      </c>
      <c r="E61" s="167">
        <v>1063.9063576578101</v>
      </c>
    </row>
    <row r="62" spans="2:5" x14ac:dyDescent="0.25">
      <c r="B62" s="51" t="s">
        <v>251</v>
      </c>
      <c r="C62" s="148" t="s">
        <v>83</v>
      </c>
      <c r="D62" s="166">
        <v>45000</v>
      </c>
      <c r="E62" s="167">
        <v>8047.8987649375504</v>
      </c>
    </row>
    <row r="63" spans="2:5" x14ac:dyDescent="0.25">
      <c r="B63" s="51" t="s">
        <v>200</v>
      </c>
      <c r="C63" s="148" t="s">
        <v>213</v>
      </c>
      <c r="D63" s="166">
        <v>45016</v>
      </c>
      <c r="E63" s="167">
        <v>18237.650000704802</v>
      </c>
    </row>
    <row r="64" spans="2:5" x14ac:dyDescent="0.25">
      <c r="B64" s="51" t="s">
        <v>200</v>
      </c>
      <c r="C64" s="148" t="s">
        <v>213</v>
      </c>
      <c r="D64" s="166">
        <v>45016</v>
      </c>
      <c r="E64" s="167">
        <v>18425.012075356601</v>
      </c>
    </row>
    <row r="65" spans="2:5" x14ac:dyDescent="0.25">
      <c r="B65" s="51" t="s">
        <v>250</v>
      </c>
      <c r="C65" s="148" t="s">
        <v>241</v>
      </c>
      <c r="D65" s="166">
        <v>45036</v>
      </c>
      <c r="E65" s="167">
        <v>334511.46025759098</v>
      </c>
    </row>
    <row r="66" spans="2:5" x14ac:dyDescent="0.25">
      <c r="B66" s="51" t="s">
        <v>250</v>
      </c>
      <c r="C66" s="148" t="s">
        <v>241</v>
      </c>
      <c r="D66" s="166">
        <v>45036</v>
      </c>
      <c r="E66" s="167">
        <v>4378.4373223235798</v>
      </c>
    </row>
    <row r="67" spans="2:5" x14ac:dyDescent="0.25">
      <c r="B67" s="51" t="s">
        <v>251</v>
      </c>
      <c r="C67" s="148" t="s">
        <v>83</v>
      </c>
      <c r="D67" s="166">
        <v>45091</v>
      </c>
      <c r="E67" s="167">
        <v>8410.6799343206294</v>
      </c>
    </row>
    <row r="68" spans="2:5" x14ac:dyDescent="0.25">
      <c r="B68" s="51" t="s">
        <v>251</v>
      </c>
      <c r="C68" s="148" t="s">
        <v>83</v>
      </c>
      <c r="D68" s="166">
        <v>45091</v>
      </c>
      <c r="E68" s="167">
        <v>10513.381569102299</v>
      </c>
    </row>
    <row r="69" spans="2:5" x14ac:dyDescent="0.25">
      <c r="B69" s="51" t="s">
        <v>251</v>
      </c>
      <c r="C69" s="148" t="s">
        <v>83</v>
      </c>
      <c r="D69" s="166">
        <v>45091</v>
      </c>
      <c r="E69" s="167">
        <v>1052.2613694084</v>
      </c>
    </row>
    <row r="70" spans="2:5" x14ac:dyDescent="0.25">
      <c r="B70" s="51" t="s">
        <v>251</v>
      </c>
      <c r="C70" s="148" t="s">
        <v>83</v>
      </c>
      <c r="D70" s="166">
        <v>45091</v>
      </c>
      <c r="E70" s="167">
        <v>7958.6098528636603</v>
      </c>
    </row>
    <row r="71" spans="2:5" x14ac:dyDescent="0.25">
      <c r="B71" s="51" t="s">
        <v>251</v>
      </c>
      <c r="C71" s="148" t="s">
        <v>83</v>
      </c>
      <c r="D71" s="166">
        <v>45091</v>
      </c>
      <c r="E71" s="167">
        <v>10513.381569102299</v>
      </c>
    </row>
    <row r="72" spans="2:5" x14ac:dyDescent="0.25">
      <c r="B72" s="51" t="s">
        <v>200</v>
      </c>
      <c r="C72" s="148" t="s">
        <v>83</v>
      </c>
      <c r="D72" s="166">
        <v>45091</v>
      </c>
      <c r="E72" s="167">
        <v>5635.1619806878198</v>
      </c>
    </row>
    <row r="73" spans="2:5" x14ac:dyDescent="0.25">
      <c r="B73" s="51" t="s">
        <v>251</v>
      </c>
      <c r="C73" s="148" t="s">
        <v>83</v>
      </c>
      <c r="D73" s="166">
        <v>45091</v>
      </c>
      <c r="E73" s="167">
        <v>5687.7278469476096</v>
      </c>
    </row>
    <row r="74" spans="2:5" x14ac:dyDescent="0.25">
      <c r="B74" s="51" t="s">
        <v>251</v>
      </c>
      <c r="C74" s="148" t="s">
        <v>83</v>
      </c>
      <c r="D74" s="166">
        <v>45091</v>
      </c>
      <c r="E74" s="167">
        <v>8021.6855245349898</v>
      </c>
    </row>
    <row r="75" spans="2:5" x14ac:dyDescent="0.25">
      <c r="B75" s="51" t="s">
        <v>200</v>
      </c>
      <c r="C75" s="148" t="s">
        <v>213</v>
      </c>
      <c r="D75" s="166">
        <v>45107</v>
      </c>
      <c r="E75" s="167">
        <v>17902.923542174602</v>
      </c>
    </row>
    <row r="76" spans="2:5" x14ac:dyDescent="0.25">
      <c r="B76" s="51" t="s">
        <v>200</v>
      </c>
      <c r="C76" s="148" t="s">
        <v>213</v>
      </c>
      <c r="D76" s="166">
        <v>45107</v>
      </c>
      <c r="E76" s="167">
        <v>18086.820846280902</v>
      </c>
    </row>
    <row r="77" spans="2:5" x14ac:dyDescent="0.25">
      <c r="B77" s="51" t="s">
        <v>251</v>
      </c>
      <c r="C77" s="148" t="s">
        <v>83</v>
      </c>
      <c r="D77" s="166">
        <v>45182</v>
      </c>
      <c r="E77" s="167">
        <v>10396.743538663401</v>
      </c>
    </row>
    <row r="78" spans="2:5" x14ac:dyDescent="0.25">
      <c r="B78" s="51" t="s">
        <v>251</v>
      </c>
      <c r="C78" s="148" t="s">
        <v>83</v>
      </c>
      <c r="D78" s="166">
        <v>45182</v>
      </c>
      <c r="E78" s="167">
        <v>7870.3115729060301</v>
      </c>
    </row>
    <row r="79" spans="2:5" x14ac:dyDescent="0.25">
      <c r="B79" s="51" t="s">
        <v>251</v>
      </c>
      <c r="C79" s="148" t="s">
        <v>83</v>
      </c>
      <c r="D79" s="166">
        <v>45182</v>
      </c>
      <c r="E79" s="167">
        <v>8317.3661280098804</v>
      </c>
    </row>
    <row r="80" spans="2:5" x14ac:dyDescent="0.25">
      <c r="B80" s="51" t="s">
        <v>200</v>
      </c>
      <c r="C80" s="148" t="s">
        <v>83</v>
      </c>
      <c r="D80" s="166">
        <v>45182</v>
      </c>
      <c r="E80" s="167">
        <v>5572.64240000469</v>
      </c>
    </row>
    <row r="81" spans="2:5" x14ac:dyDescent="0.25">
      <c r="B81" s="51" t="s">
        <v>251</v>
      </c>
      <c r="C81" s="148" t="s">
        <v>83</v>
      </c>
      <c r="D81" s="166">
        <v>45182</v>
      </c>
      <c r="E81" s="167">
        <v>5624.6242584583897</v>
      </c>
    </row>
    <row r="82" spans="2:5" x14ac:dyDescent="0.25">
      <c r="B82" s="51" t="s">
        <v>251</v>
      </c>
      <c r="C82" s="148" t="s">
        <v>83</v>
      </c>
      <c r="D82" s="166">
        <v>45182</v>
      </c>
      <c r="E82" s="167">
        <v>1040.7438413452001</v>
      </c>
    </row>
    <row r="83" spans="2:5" x14ac:dyDescent="0.25">
      <c r="B83" s="51" t="s">
        <v>251</v>
      </c>
      <c r="C83" s="148" t="s">
        <v>83</v>
      </c>
      <c r="D83" s="166">
        <v>45182</v>
      </c>
      <c r="E83" s="167">
        <v>10396.743538663401</v>
      </c>
    </row>
    <row r="84" spans="2:5" x14ac:dyDescent="0.25">
      <c r="B84" s="51" t="s">
        <v>251</v>
      </c>
      <c r="C84" s="148" t="s">
        <v>83</v>
      </c>
      <c r="D84" s="166">
        <v>45182</v>
      </c>
      <c r="E84" s="167">
        <v>7932.6874918500598</v>
      </c>
    </row>
    <row r="85" spans="2:5" x14ac:dyDescent="0.25">
      <c r="B85" s="51" t="s">
        <v>200</v>
      </c>
      <c r="C85" s="148" t="s">
        <v>213</v>
      </c>
      <c r="D85" s="166">
        <v>45197</v>
      </c>
      <c r="E85" s="167">
        <v>17384.757011771599</v>
      </c>
    </row>
    <row r="86" spans="2:5" x14ac:dyDescent="0.25">
      <c r="B86" s="51" t="s">
        <v>200</v>
      </c>
      <c r="C86" s="148" t="s">
        <v>213</v>
      </c>
      <c r="D86" s="166">
        <v>45197</v>
      </c>
      <c r="E86" s="167">
        <v>17563.307043667501</v>
      </c>
    </row>
    <row r="87" spans="2:5" x14ac:dyDescent="0.25">
      <c r="B87" s="51" t="s">
        <v>251</v>
      </c>
      <c r="C87" s="148" t="s">
        <v>83</v>
      </c>
      <c r="D87" s="166">
        <v>45273</v>
      </c>
      <c r="E87" s="167">
        <v>8225.0876089305893</v>
      </c>
    </row>
    <row r="88" spans="2:5" x14ac:dyDescent="0.25">
      <c r="B88" s="51" t="s">
        <v>251</v>
      </c>
      <c r="C88" s="148" t="s">
        <v>83</v>
      </c>
      <c r="D88" s="166">
        <v>45273</v>
      </c>
      <c r="E88" s="167">
        <v>7844.6768641953604</v>
      </c>
    </row>
    <row r="89" spans="2:5" x14ac:dyDescent="0.25">
      <c r="B89" s="51" t="s">
        <v>251</v>
      </c>
      <c r="C89" s="148" t="s">
        <v>83</v>
      </c>
      <c r="D89" s="166">
        <v>45273</v>
      </c>
      <c r="E89" s="167">
        <v>5562.2207850947598</v>
      </c>
    </row>
    <row r="90" spans="2:5" x14ac:dyDescent="0.25">
      <c r="B90" s="51" t="s">
        <v>200</v>
      </c>
      <c r="C90" s="148" t="s">
        <v>83</v>
      </c>
      <c r="D90" s="166">
        <v>45273</v>
      </c>
      <c r="E90" s="167">
        <v>5510.81644611914</v>
      </c>
    </row>
    <row r="91" spans="2:5" x14ac:dyDescent="0.25">
      <c r="B91" s="51" t="s">
        <v>251</v>
      </c>
      <c r="C91" s="148" t="s">
        <v>83</v>
      </c>
      <c r="D91" s="166">
        <v>45273</v>
      </c>
      <c r="E91" s="167">
        <v>7782.9929350164803</v>
      </c>
    </row>
    <row r="92" spans="2:5" x14ac:dyDescent="0.25">
      <c r="B92" s="51" t="s">
        <v>251</v>
      </c>
      <c r="C92" s="148" t="s">
        <v>83</v>
      </c>
      <c r="D92" s="166">
        <v>45273</v>
      </c>
      <c r="E92" s="167">
        <v>1029.3523784444701</v>
      </c>
    </row>
    <row r="93" spans="2:5" x14ac:dyDescent="0.25">
      <c r="B93" s="51" t="s">
        <v>251</v>
      </c>
      <c r="C93" s="148" t="s">
        <v>83</v>
      </c>
      <c r="D93" s="166">
        <v>45273</v>
      </c>
      <c r="E93" s="167">
        <v>10281.399519565501</v>
      </c>
    </row>
    <row r="94" spans="2:5" x14ac:dyDescent="0.25">
      <c r="B94" s="51" t="s">
        <v>251</v>
      </c>
      <c r="C94" s="148" t="s">
        <v>83</v>
      </c>
      <c r="D94" s="166">
        <v>45273</v>
      </c>
      <c r="E94" s="167">
        <v>10281.399519565501</v>
      </c>
    </row>
    <row r="95" spans="2:5" x14ac:dyDescent="0.25">
      <c r="B95" s="51" t="s">
        <v>200</v>
      </c>
      <c r="C95" s="148" t="s">
        <v>213</v>
      </c>
      <c r="D95" s="166">
        <v>45288</v>
      </c>
      <c r="E95" s="167">
        <v>17255.300332602899</v>
      </c>
    </row>
    <row r="96" spans="2:5" x14ac:dyDescent="0.25">
      <c r="B96" s="51" t="s">
        <v>200</v>
      </c>
      <c r="C96" s="148" t="s">
        <v>213</v>
      </c>
      <c r="D96" s="166">
        <v>45288</v>
      </c>
      <c r="E96" s="167">
        <v>17432.495457614499</v>
      </c>
    </row>
    <row r="97" spans="2:5" x14ac:dyDescent="0.25">
      <c r="B97" s="51" t="s">
        <v>251</v>
      </c>
      <c r="C97" s="148" t="s">
        <v>83</v>
      </c>
      <c r="D97" s="166">
        <v>45364</v>
      </c>
      <c r="E97" s="167">
        <v>10167.3351548095</v>
      </c>
    </row>
    <row r="98" spans="2:5" x14ac:dyDescent="0.25">
      <c r="B98" s="51" t="s">
        <v>251</v>
      </c>
      <c r="C98" s="148" t="s">
        <v>83</v>
      </c>
      <c r="D98" s="166">
        <v>45364</v>
      </c>
      <c r="E98" s="167">
        <v>5500.5096587972603</v>
      </c>
    </row>
    <row r="99" spans="2:5" x14ac:dyDescent="0.25">
      <c r="B99" s="51" t="s">
        <v>251</v>
      </c>
      <c r="C99" s="148" t="s">
        <v>83</v>
      </c>
      <c r="D99" s="166">
        <v>45364</v>
      </c>
      <c r="E99" s="167">
        <v>7696.6430696769803</v>
      </c>
    </row>
    <row r="100" spans="2:5" x14ac:dyDescent="0.25">
      <c r="B100" s="51" t="s">
        <v>251</v>
      </c>
      <c r="C100" s="148" t="s">
        <v>83</v>
      </c>
      <c r="D100" s="166">
        <v>45364</v>
      </c>
      <c r="E100" s="167">
        <v>8133.8328901656096</v>
      </c>
    </row>
    <row r="101" spans="2:5" x14ac:dyDescent="0.25">
      <c r="B101" s="51" t="s">
        <v>200</v>
      </c>
      <c r="C101" s="148" t="s">
        <v>83</v>
      </c>
      <c r="D101" s="166">
        <v>45364</v>
      </c>
      <c r="E101" s="167">
        <v>5449.6764230614499</v>
      </c>
    </row>
    <row r="102" spans="2:5" x14ac:dyDescent="0.25">
      <c r="B102" s="51" t="s">
        <v>251</v>
      </c>
      <c r="C102" s="148" t="s">
        <v>83</v>
      </c>
      <c r="D102" s="166">
        <v>45364</v>
      </c>
      <c r="E102" s="167">
        <v>1018.08560076895</v>
      </c>
    </row>
    <row r="103" spans="2:5" x14ac:dyDescent="0.25">
      <c r="B103" s="51" t="s">
        <v>251</v>
      </c>
      <c r="C103" s="148" t="s">
        <v>83</v>
      </c>
      <c r="D103" s="166">
        <v>45364</v>
      </c>
      <c r="E103" s="167">
        <v>10167.3351548095</v>
      </c>
    </row>
    <row r="104" spans="2:5" x14ac:dyDescent="0.25">
      <c r="B104" s="51" t="s">
        <v>251</v>
      </c>
      <c r="C104" s="148" t="s">
        <v>83</v>
      </c>
      <c r="D104" s="166">
        <v>45364</v>
      </c>
      <c r="E104" s="167">
        <v>7757.6426859260901</v>
      </c>
    </row>
    <row r="105" spans="2:5" x14ac:dyDescent="0.25">
      <c r="B105" s="51" t="s">
        <v>200</v>
      </c>
      <c r="C105" s="148" t="s">
        <v>213</v>
      </c>
      <c r="D105" s="166">
        <v>45377</v>
      </c>
      <c r="E105" s="167">
        <v>16573.0774586263</v>
      </c>
    </row>
    <row r="106" spans="2:5" x14ac:dyDescent="0.25">
      <c r="B106" s="51" t="s">
        <v>200</v>
      </c>
      <c r="C106" s="148" t="s">
        <v>213</v>
      </c>
      <c r="D106" s="166">
        <v>45377</v>
      </c>
      <c r="E106" s="167">
        <v>16743.2353145288</v>
      </c>
    </row>
    <row r="107" spans="2:5" x14ac:dyDescent="0.25">
      <c r="B107" s="51" t="s">
        <v>200</v>
      </c>
      <c r="C107" s="148" t="s">
        <v>83</v>
      </c>
      <c r="D107" s="166">
        <v>45455</v>
      </c>
      <c r="E107" s="167">
        <v>5389.2147212262298</v>
      </c>
    </row>
    <row r="108" spans="2:5" x14ac:dyDescent="0.25">
      <c r="B108" s="51" t="s">
        <v>251</v>
      </c>
      <c r="C108" s="148" t="s">
        <v>83</v>
      </c>
      <c r="D108" s="166">
        <v>45455</v>
      </c>
      <c r="E108" s="167">
        <v>7611.2512293488498</v>
      </c>
    </row>
    <row r="109" spans="2:5" x14ac:dyDescent="0.25">
      <c r="B109" s="51" t="s">
        <v>251</v>
      </c>
      <c r="C109" s="148" t="s">
        <v>83</v>
      </c>
      <c r="D109" s="166">
        <v>45455</v>
      </c>
      <c r="E109" s="167">
        <v>8043.5906137055999</v>
      </c>
    </row>
    <row r="110" spans="2:5" x14ac:dyDescent="0.25">
      <c r="B110" s="51" t="s">
        <v>251</v>
      </c>
      <c r="C110" s="148" t="s">
        <v>83</v>
      </c>
      <c r="D110" s="166">
        <v>45455</v>
      </c>
      <c r="E110" s="167">
        <v>10054.5362485067</v>
      </c>
    </row>
    <row r="111" spans="2:5" x14ac:dyDescent="0.25">
      <c r="B111" s="51" t="s">
        <v>251</v>
      </c>
      <c r="C111" s="148" t="s">
        <v>83</v>
      </c>
      <c r="D111" s="166">
        <v>45455</v>
      </c>
      <c r="E111" s="167">
        <v>10054.5362485067</v>
      </c>
    </row>
    <row r="112" spans="2:5" x14ac:dyDescent="0.25">
      <c r="B112" s="51" t="s">
        <v>251</v>
      </c>
      <c r="C112" s="148" t="s">
        <v>83</v>
      </c>
      <c r="D112" s="166">
        <v>45455</v>
      </c>
      <c r="E112" s="167">
        <v>7671.5741243433104</v>
      </c>
    </row>
    <row r="113" spans="2:5" x14ac:dyDescent="0.25">
      <c r="B113" s="51" t="s">
        <v>251</v>
      </c>
      <c r="C113" s="148" t="s">
        <v>83</v>
      </c>
      <c r="D113" s="166">
        <v>45455</v>
      </c>
      <c r="E113" s="167">
        <v>1006.94214366625</v>
      </c>
    </row>
    <row r="114" spans="2:5" x14ac:dyDescent="0.25">
      <c r="B114" s="51" t="s">
        <v>251</v>
      </c>
      <c r="C114" s="148" t="s">
        <v>83</v>
      </c>
      <c r="D114" s="166">
        <v>45455</v>
      </c>
      <c r="E114" s="167">
        <v>5439.4831986807603</v>
      </c>
    </row>
    <row r="115" spans="2:5" x14ac:dyDescent="0.25">
      <c r="B115" s="51" t="s">
        <v>200</v>
      </c>
      <c r="C115" s="148" t="s">
        <v>213</v>
      </c>
      <c r="D115" s="166">
        <v>45468</v>
      </c>
      <c r="E115" s="167">
        <v>16805.2623678944</v>
      </c>
    </row>
    <row r="116" spans="2:5" x14ac:dyDescent="0.25">
      <c r="B116" s="51" t="s">
        <v>200</v>
      </c>
      <c r="C116" s="148" t="s">
        <v>213</v>
      </c>
      <c r="D116" s="166">
        <v>45468</v>
      </c>
      <c r="E116" s="167">
        <v>16634.4901483252</v>
      </c>
    </row>
    <row r="117" spans="2:5" x14ac:dyDescent="0.25">
      <c r="B117" s="51" t="s">
        <v>251</v>
      </c>
      <c r="C117" s="148" t="s">
        <v>83</v>
      </c>
      <c r="D117" s="166">
        <v>45546</v>
      </c>
      <c r="E117" s="167">
        <v>7954.3495464627904</v>
      </c>
    </row>
    <row r="118" spans="2:5" x14ac:dyDescent="0.25">
      <c r="B118" s="51" t="s">
        <v>251</v>
      </c>
      <c r="C118" s="148" t="s">
        <v>83</v>
      </c>
      <c r="D118" s="166">
        <v>45546</v>
      </c>
      <c r="E118" s="167">
        <v>7586.4604658918997</v>
      </c>
    </row>
    <row r="119" spans="2:5" x14ac:dyDescent="0.25">
      <c r="B119" s="51" t="s">
        <v>251</v>
      </c>
      <c r="C119" s="148" t="s">
        <v>83</v>
      </c>
      <c r="D119" s="166">
        <v>45546</v>
      </c>
      <c r="E119" s="167">
        <v>7526.8067847007096</v>
      </c>
    </row>
    <row r="120" spans="2:5" x14ac:dyDescent="0.25">
      <c r="B120" s="51" t="s">
        <v>251</v>
      </c>
      <c r="C120" s="148" t="s">
        <v>83</v>
      </c>
      <c r="D120" s="166">
        <v>45546</v>
      </c>
      <c r="E120" s="167">
        <v>995.92065728597004</v>
      </c>
    </row>
    <row r="121" spans="2:5" x14ac:dyDescent="0.25">
      <c r="B121" s="51" t="s">
        <v>251</v>
      </c>
      <c r="C121" s="148" t="s">
        <v>83</v>
      </c>
      <c r="D121" s="166">
        <v>45546</v>
      </c>
      <c r="E121" s="167">
        <v>5379.13380833876</v>
      </c>
    </row>
    <row r="122" spans="2:5" x14ac:dyDescent="0.25">
      <c r="B122" s="51" t="s">
        <v>251</v>
      </c>
      <c r="C122" s="148" t="s">
        <v>83</v>
      </c>
      <c r="D122" s="166">
        <v>45546</v>
      </c>
      <c r="E122" s="167">
        <v>9942.9887608962108</v>
      </c>
    </row>
    <row r="123" spans="2:5" x14ac:dyDescent="0.25">
      <c r="B123" s="51" t="s">
        <v>200</v>
      </c>
      <c r="C123" s="148" t="s">
        <v>83</v>
      </c>
      <c r="D123" s="166">
        <v>45546</v>
      </c>
      <c r="E123" s="167">
        <v>5329.4238147015903</v>
      </c>
    </row>
    <row r="124" spans="2:5" x14ac:dyDescent="0.25">
      <c r="B124" s="51" t="s">
        <v>251</v>
      </c>
      <c r="C124" s="148" t="s">
        <v>83</v>
      </c>
      <c r="D124" s="166">
        <v>45546</v>
      </c>
      <c r="E124" s="167">
        <v>9942.9887608962108</v>
      </c>
    </row>
    <row r="125" spans="2:5" x14ac:dyDescent="0.25">
      <c r="B125" s="51" t="s">
        <v>200</v>
      </c>
      <c r="C125" s="148" t="s">
        <v>213</v>
      </c>
      <c r="D125" s="166">
        <v>45559</v>
      </c>
      <c r="E125" s="167">
        <v>16329.187436697501</v>
      </c>
    </row>
    <row r="126" spans="2:5" x14ac:dyDescent="0.25">
      <c r="B126" s="51" t="s">
        <v>200</v>
      </c>
      <c r="C126" s="148" t="s">
        <v>213</v>
      </c>
      <c r="D126" s="166">
        <v>45559</v>
      </c>
      <c r="E126" s="167">
        <v>16496.801655115501</v>
      </c>
    </row>
    <row r="127" spans="2:5" x14ac:dyDescent="0.25">
      <c r="B127" s="51" t="s">
        <v>251</v>
      </c>
      <c r="C127" s="148" t="s">
        <v>83</v>
      </c>
      <c r="D127" s="166">
        <v>45637</v>
      </c>
      <c r="E127" s="167">
        <v>9832.67880799249</v>
      </c>
    </row>
    <row r="128" spans="2:5" x14ac:dyDescent="0.25">
      <c r="B128" s="51" t="s">
        <v>200</v>
      </c>
      <c r="C128" s="148" t="s">
        <v>83</v>
      </c>
      <c r="D128" s="166">
        <v>45637</v>
      </c>
      <c r="E128" s="167">
        <v>5270.2962610802897</v>
      </c>
    </row>
    <row r="129" spans="2:5" x14ac:dyDescent="0.25">
      <c r="B129" s="51" t="s">
        <v>251</v>
      </c>
      <c r="C129" s="148" t="s">
        <v>83</v>
      </c>
      <c r="D129" s="166">
        <v>45637</v>
      </c>
      <c r="E129" s="167">
        <v>5319.4539756526701</v>
      </c>
    </row>
    <row r="130" spans="2:5" x14ac:dyDescent="0.25">
      <c r="B130" s="51" t="s">
        <v>251</v>
      </c>
      <c r="C130" s="148" t="s">
        <v>83</v>
      </c>
      <c r="D130" s="166">
        <v>45637</v>
      </c>
      <c r="E130" s="167">
        <v>9832.67880799249</v>
      </c>
    </row>
    <row r="131" spans="2:5" x14ac:dyDescent="0.25">
      <c r="B131" s="51" t="s">
        <v>251</v>
      </c>
      <c r="C131" s="148" t="s">
        <v>83</v>
      </c>
      <c r="D131" s="166">
        <v>45637</v>
      </c>
      <c r="E131" s="167">
        <v>7502.2911158916804</v>
      </c>
    </row>
    <row r="132" spans="2:5" x14ac:dyDescent="0.25">
      <c r="B132" s="51" t="s">
        <v>251</v>
      </c>
      <c r="C132" s="148" t="s">
        <v>83</v>
      </c>
      <c r="D132" s="166">
        <v>45637</v>
      </c>
      <c r="E132" s="167">
        <v>7443.2992243416102</v>
      </c>
    </row>
    <row r="133" spans="2:5" x14ac:dyDescent="0.25">
      <c r="B133" s="51" t="s">
        <v>251</v>
      </c>
      <c r="C133" s="148" t="s">
        <v>83</v>
      </c>
      <c r="D133" s="166">
        <v>45637</v>
      </c>
      <c r="E133" s="167">
        <v>7866.0985799888604</v>
      </c>
    </row>
    <row r="134" spans="2:5" x14ac:dyDescent="0.25">
      <c r="B134" s="51" t="s">
        <v>251</v>
      </c>
      <c r="C134" s="148" t="s">
        <v>83</v>
      </c>
      <c r="D134" s="166">
        <v>45637</v>
      </c>
      <c r="E134" s="167">
        <v>985.01980655392595</v>
      </c>
    </row>
    <row r="135" spans="2:5" x14ac:dyDescent="0.25">
      <c r="B135" s="51" t="s">
        <v>200</v>
      </c>
      <c r="C135" s="148" t="s">
        <v>213</v>
      </c>
      <c r="D135" s="166">
        <v>45649</v>
      </c>
      <c r="E135" s="167">
        <v>15856.569746220999</v>
      </c>
    </row>
    <row r="136" spans="2:5" x14ac:dyDescent="0.25">
      <c r="B136" s="51" t="s">
        <v>200</v>
      </c>
      <c r="C136" s="148" t="s">
        <v>213</v>
      </c>
      <c r="D136" s="166">
        <v>45649</v>
      </c>
      <c r="E136" s="167">
        <v>16019.310148050899</v>
      </c>
    </row>
    <row r="137" spans="2:5" x14ac:dyDescent="0.25">
      <c r="B137" s="51" t="s">
        <v>251</v>
      </c>
      <c r="C137" s="148" t="s">
        <v>83</v>
      </c>
      <c r="D137" s="166">
        <v>45728</v>
      </c>
      <c r="E137" s="167">
        <v>7778.8267301362303</v>
      </c>
    </row>
    <row r="138" spans="2:5" x14ac:dyDescent="0.25">
      <c r="B138" s="51" t="s">
        <v>251</v>
      </c>
      <c r="C138" s="148" t="s">
        <v>83</v>
      </c>
      <c r="D138" s="166">
        <v>45728</v>
      </c>
      <c r="E138" s="167">
        <v>974.23827113946902</v>
      </c>
    </row>
    <row r="139" spans="2:5" x14ac:dyDescent="0.25">
      <c r="B139" s="51" t="s">
        <v>251</v>
      </c>
      <c r="C139" s="148" t="s">
        <v>83</v>
      </c>
      <c r="D139" s="166">
        <v>45728</v>
      </c>
      <c r="E139" s="167">
        <v>5260.4362725626397</v>
      </c>
    </row>
    <row r="140" spans="2:5" x14ac:dyDescent="0.25">
      <c r="B140" s="51" t="s">
        <v>251</v>
      </c>
      <c r="C140" s="148" t="s">
        <v>83</v>
      </c>
      <c r="D140" s="166">
        <v>45728</v>
      </c>
      <c r="E140" s="167">
        <v>9723.59266116242</v>
      </c>
    </row>
    <row r="141" spans="2:5" x14ac:dyDescent="0.25">
      <c r="B141" s="51" t="s">
        <v>200</v>
      </c>
      <c r="C141" s="148" t="s">
        <v>83</v>
      </c>
      <c r="D141" s="166">
        <v>45728</v>
      </c>
      <c r="E141" s="167">
        <v>5211.8247012327602</v>
      </c>
    </row>
    <row r="142" spans="2:5" x14ac:dyDescent="0.25">
      <c r="B142" s="51" t="s">
        <v>251</v>
      </c>
      <c r="C142" s="148" t="s">
        <v>83</v>
      </c>
      <c r="D142" s="166">
        <v>45728</v>
      </c>
      <c r="E142" s="167">
        <v>7360.7181545004496</v>
      </c>
    </row>
    <row r="143" spans="2:5" x14ac:dyDescent="0.25">
      <c r="B143" s="51" t="s">
        <v>251</v>
      </c>
      <c r="C143" s="148" t="s">
        <v>83</v>
      </c>
      <c r="D143" s="166">
        <v>45728</v>
      </c>
      <c r="E143" s="167">
        <v>9723.59266116242</v>
      </c>
    </row>
    <row r="144" spans="2:5" x14ac:dyDescent="0.25">
      <c r="B144" s="51" t="s">
        <v>251</v>
      </c>
      <c r="C144" s="148" t="s">
        <v>83</v>
      </c>
      <c r="D144" s="166">
        <v>45728</v>
      </c>
      <c r="E144" s="167">
        <v>7419.0555982141796</v>
      </c>
    </row>
    <row r="145" spans="2:5" x14ac:dyDescent="0.25">
      <c r="B145" s="51" t="s">
        <v>200</v>
      </c>
      <c r="C145" s="148" t="s">
        <v>213</v>
      </c>
      <c r="D145" s="166">
        <v>45740</v>
      </c>
      <c r="E145" s="167">
        <v>15899.9982563051</v>
      </c>
    </row>
    <row r="146" spans="2:5" x14ac:dyDescent="0.25">
      <c r="B146" s="51" t="s">
        <v>200</v>
      </c>
      <c r="C146" s="148" t="s">
        <v>213</v>
      </c>
      <c r="D146" s="166">
        <v>45740</v>
      </c>
      <c r="E146" s="167">
        <v>15738.4928078264</v>
      </c>
    </row>
    <row r="147" spans="2:5" x14ac:dyDescent="0.25">
      <c r="B147" s="51" t="s">
        <v>251</v>
      </c>
      <c r="C147" s="148" t="s">
        <v>83</v>
      </c>
      <c r="D147" s="166">
        <v>45819</v>
      </c>
      <c r="E147" s="167">
        <v>7692.5231332226404</v>
      </c>
    </row>
    <row r="148" spans="2:5" x14ac:dyDescent="0.25">
      <c r="B148" s="51" t="s">
        <v>200</v>
      </c>
      <c r="C148" s="148" t="s">
        <v>83</v>
      </c>
      <c r="D148" s="166">
        <v>45819</v>
      </c>
      <c r="E148" s="167">
        <v>5154.00185673748</v>
      </c>
    </row>
    <row r="149" spans="2:5" x14ac:dyDescent="0.25">
      <c r="B149" s="51" t="s">
        <v>251</v>
      </c>
      <c r="C149" s="148" t="s">
        <v>83</v>
      </c>
      <c r="D149" s="166">
        <v>45819</v>
      </c>
      <c r="E149" s="167">
        <v>7279.0532953967604</v>
      </c>
    </row>
    <row r="150" spans="2:5" x14ac:dyDescent="0.25">
      <c r="B150" s="51" t="s">
        <v>251</v>
      </c>
      <c r="C150" s="148" t="s">
        <v>83</v>
      </c>
      <c r="D150" s="166">
        <v>45819</v>
      </c>
      <c r="E150" s="167">
        <v>5202.0733524739599</v>
      </c>
    </row>
    <row r="151" spans="2:5" x14ac:dyDescent="0.25">
      <c r="B151" s="51" t="s">
        <v>251</v>
      </c>
      <c r="C151" s="148" t="s">
        <v>83</v>
      </c>
      <c r="D151" s="166">
        <v>45819</v>
      </c>
      <c r="E151" s="167">
        <v>7336.7435516247697</v>
      </c>
    </row>
    <row r="152" spans="2:5" x14ac:dyDescent="0.25">
      <c r="B152" s="51" t="s">
        <v>251</v>
      </c>
      <c r="C152" s="148" t="s">
        <v>83</v>
      </c>
      <c r="D152" s="166">
        <v>45819</v>
      </c>
      <c r="E152" s="167">
        <v>9615.7167423314295</v>
      </c>
    </row>
    <row r="153" spans="2:5" x14ac:dyDescent="0.25">
      <c r="B153" s="51" t="s">
        <v>251</v>
      </c>
      <c r="C153" s="148" t="s">
        <v>83</v>
      </c>
      <c r="D153" s="166">
        <v>45819</v>
      </c>
      <c r="E153" s="167">
        <v>963.57474499063301</v>
      </c>
    </row>
    <row r="154" spans="2:5" x14ac:dyDescent="0.25">
      <c r="B154" s="51" t="s">
        <v>251</v>
      </c>
      <c r="C154" s="148" t="s">
        <v>83</v>
      </c>
      <c r="D154" s="166">
        <v>45819</v>
      </c>
      <c r="E154" s="167">
        <v>9615.7167423314295</v>
      </c>
    </row>
    <row r="155" spans="2:5" x14ac:dyDescent="0.25">
      <c r="B155" s="51" t="s">
        <v>200</v>
      </c>
      <c r="C155" s="148" t="s">
        <v>213</v>
      </c>
      <c r="D155" s="166">
        <v>45831</v>
      </c>
      <c r="E155" s="167">
        <v>15608.153674027</v>
      </c>
    </row>
    <row r="156" spans="2:5" x14ac:dyDescent="0.25">
      <c r="B156" s="51" t="s">
        <v>200</v>
      </c>
      <c r="C156" s="148" t="s">
        <v>213</v>
      </c>
      <c r="D156" s="166">
        <v>45831</v>
      </c>
      <c r="E156" s="167">
        <v>15449.634870539399</v>
      </c>
    </row>
    <row r="157" spans="2:5" x14ac:dyDescent="0.25">
      <c r="B157" s="51" t="s">
        <v>251</v>
      </c>
      <c r="C157" s="148" t="s">
        <v>83</v>
      </c>
      <c r="D157" s="166">
        <v>45910</v>
      </c>
      <c r="E157" s="167">
        <v>7255.3447311640402</v>
      </c>
    </row>
    <row r="158" spans="2:5" x14ac:dyDescent="0.25">
      <c r="B158" s="51" t="s">
        <v>251</v>
      </c>
      <c r="C158" s="148" t="s">
        <v>83</v>
      </c>
      <c r="D158" s="166">
        <v>45910</v>
      </c>
      <c r="E158" s="167">
        <v>9509.0376257942698</v>
      </c>
    </row>
    <row r="159" spans="2:5" x14ac:dyDescent="0.25">
      <c r="B159" s="51" t="s">
        <v>251</v>
      </c>
      <c r="C159" s="148" t="s">
        <v>83</v>
      </c>
      <c r="D159" s="166">
        <v>45910</v>
      </c>
      <c r="E159" s="167">
        <v>7198.2944826113098</v>
      </c>
    </row>
    <row r="160" spans="2:5" x14ac:dyDescent="0.25">
      <c r="B160" s="51" t="s">
        <v>200</v>
      </c>
      <c r="C160" s="148" t="s">
        <v>83</v>
      </c>
      <c r="D160" s="166">
        <v>45910</v>
      </c>
      <c r="E160" s="167">
        <v>5096.8205308514898</v>
      </c>
    </row>
    <row r="161" spans="2:5" x14ac:dyDescent="0.25">
      <c r="B161" s="51" t="s">
        <v>251</v>
      </c>
      <c r="C161" s="148" t="s">
        <v>83</v>
      </c>
      <c r="D161" s="166">
        <v>45910</v>
      </c>
      <c r="E161" s="167">
        <v>9509.0376257942698</v>
      </c>
    </row>
    <row r="162" spans="2:5" x14ac:dyDescent="0.25">
      <c r="B162" s="51" t="s">
        <v>251</v>
      </c>
      <c r="C162" s="148" t="s">
        <v>83</v>
      </c>
      <c r="D162" s="166">
        <v>45910</v>
      </c>
      <c r="E162" s="167">
        <v>953.02793652193895</v>
      </c>
    </row>
    <row r="163" spans="2:5" x14ac:dyDescent="0.25">
      <c r="B163" s="51" t="s">
        <v>251</v>
      </c>
      <c r="C163" s="148" t="s">
        <v>83</v>
      </c>
      <c r="D163" s="166">
        <v>45910</v>
      </c>
      <c r="E163" s="167">
        <v>5144.3579512365304</v>
      </c>
    </row>
    <row r="164" spans="2:5" x14ac:dyDescent="0.25">
      <c r="B164" s="51" t="s">
        <v>251</v>
      </c>
      <c r="C164" s="148" t="s">
        <v>83</v>
      </c>
      <c r="D164" s="166">
        <v>45910</v>
      </c>
      <c r="E164" s="167">
        <v>7607.1770474796504</v>
      </c>
    </row>
    <row r="165" spans="2:5" x14ac:dyDescent="0.25">
      <c r="B165" s="51" t="s">
        <v>200</v>
      </c>
      <c r="C165" s="148" t="s">
        <v>213</v>
      </c>
      <c r="D165" s="166">
        <v>45924</v>
      </c>
      <c r="E165" s="167">
        <v>15493.0931187358</v>
      </c>
    </row>
    <row r="166" spans="2:5" x14ac:dyDescent="0.25">
      <c r="B166" s="51" t="s">
        <v>200</v>
      </c>
      <c r="C166" s="148" t="s">
        <v>213</v>
      </c>
      <c r="D166" s="166">
        <v>45924</v>
      </c>
      <c r="E166" s="167">
        <v>15652.0342913151</v>
      </c>
    </row>
    <row r="167" spans="2:5" x14ac:dyDescent="0.25">
      <c r="B167" s="51" t="s">
        <v>251</v>
      </c>
      <c r="C167" s="148" t="s">
        <v>83</v>
      </c>
      <c r="D167" s="166">
        <v>46001</v>
      </c>
      <c r="E167" s="167">
        <v>7522.7778489459497</v>
      </c>
    </row>
    <row r="168" spans="2:5" x14ac:dyDescent="0.25">
      <c r="B168" s="51" t="s">
        <v>251</v>
      </c>
      <c r="C168" s="148" t="s">
        <v>83</v>
      </c>
      <c r="D168" s="166">
        <v>46001</v>
      </c>
      <c r="E168" s="167">
        <v>942.59656811574098</v>
      </c>
    </row>
    <row r="169" spans="2:5" x14ac:dyDescent="0.25">
      <c r="B169" s="51" t="s">
        <v>251</v>
      </c>
      <c r="C169" s="148" t="s">
        <v>83</v>
      </c>
      <c r="D169" s="166">
        <v>46001</v>
      </c>
      <c r="E169" s="167">
        <v>7118.4316632001601</v>
      </c>
    </row>
    <row r="170" spans="2:5" x14ac:dyDescent="0.25">
      <c r="B170" s="51" t="s">
        <v>251</v>
      </c>
      <c r="C170" s="148" t="s">
        <v>83</v>
      </c>
      <c r="D170" s="166">
        <v>46001</v>
      </c>
      <c r="E170" s="167">
        <v>9403.5420330821107</v>
      </c>
    </row>
    <row r="171" spans="2:5" x14ac:dyDescent="0.25">
      <c r="B171" s="51" t="s">
        <v>251</v>
      </c>
      <c r="C171" s="148" t="s">
        <v>83</v>
      </c>
      <c r="D171" s="166">
        <v>46001</v>
      </c>
      <c r="E171" s="167">
        <v>7174.8490042311496</v>
      </c>
    </row>
    <row r="172" spans="2:5" x14ac:dyDescent="0.25">
      <c r="B172" s="51" t="s">
        <v>251</v>
      </c>
      <c r="C172" s="148" t="s">
        <v>83</v>
      </c>
      <c r="D172" s="166">
        <v>46001</v>
      </c>
      <c r="E172" s="167">
        <v>5087.2828843677298</v>
      </c>
    </row>
    <row r="173" spans="2:5" x14ac:dyDescent="0.25">
      <c r="B173" s="51" t="s">
        <v>200</v>
      </c>
      <c r="C173" s="148" t="s">
        <v>83</v>
      </c>
      <c r="D173" s="166">
        <v>46001</v>
      </c>
      <c r="E173" s="167">
        <v>5040.27360575901</v>
      </c>
    </row>
    <row r="174" spans="2:5" x14ac:dyDescent="0.25">
      <c r="B174" s="51" t="s">
        <v>251</v>
      </c>
      <c r="C174" s="148" t="s">
        <v>83</v>
      </c>
      <c r="D174" s="166">
        <v>46001</v>
      </c>
      <c r="E174" s="167">
        <v>9403.5420330821107</v>
      </c>
    </row>
    <row r="175" spans="2:5" x14ac:dyDescent="0.25">
      <c r="B175" s="51" t="s">
        <v>200</v>
      </c>
      <c r="C175" s="148" t="s">
        <v>213</v>
      </c>
      <c r="D175" s="166">
        <v>46015</v>
      </c>
      <c r="E175" s="167">
        <v>15034.3140705524</v>
      </c>
    </row>
    <row r="176" spans="2:5" x14ac:dyDescent="0.25">
      <c r="B176" s="51" t="s">
        <v>200</v>
      </c>
      <c r="C176" s="148" t="s">
        <v>213</v>
      </c>
      <c r="D176" s="166">
        <v>46015</v>
      </c>
      <c r="E176" s="167">
        <v>14881.666529861701</v>
      </c>
    </row>
    <row r="177" spans="2:5" x14ac:dyDescent="0.25">
      <c r="B177" s="51" t="s">
        <v>251</v>
      </c>
      <c r="C177" s="148" t="s">
        <v>83</v>
      </c>
      <c r="D177" s="166">
        <v>46092</v>
      </c>
      <c r="E177" s="167">
        <v>932.27937630592396</v>
      </c>
    </row>
    <row r="178" spans="2:5" x14ac:dyDescent="0.25">
      <c r="B178" s="51" t="s">
        <v>251</v>
      </c>
      <c r="C178" s="148" t="s">
        <v>83</v>
      </c>
      <c r="D178" s="166">
        <v>46092</v>
      </c>
      <c r="E178" s="167">
        <v>7095.2463519347002</v>
      </c>
    </row>
    <row r="179" spans="2:5" x14ac:dyDescent="0.25">
      <c r="B179" s="51" t="s">
        <v>251</v>
      </c>
      <c r="C179" s="148" t="s">
        <v>83</v>
      </c>
      <c r="D179" s="166">
        <v>46092</v>
      </c>
      <c r="E179" s="167">
        <v>9299.2168347333409</v>
      </c>
    </row>
    <row r="180" spans="2:5" x14ac:dyDescent="0.25">
      <c r="B180" s="51" t="s">
        <v>251</v>
      </c>
      <c r="C180" s="148" t="s">
        <v>83</v>
      </c>
      <c r="D180" s="166">
        <v>46092</v>
      </c>
      <c r="E180" s="167">
        <v>9299.2168347333409</v>
      </c>
    </row>
    <row r="181" spans="2:5" x14ac:dyDescent="0.25">
      <c r="B181" s="51" t="s">
        <v>251</v>
      </c>
      <c r="C181" s="148" t="s">
        <v>83</v>
      </c>
      <c r="D181" s="166">
        <v>46092</v>
      </c>
      <c r="E181" s="167">
        <v>5030.8410480103103</v>
      </c>
    </row>
    <row r="182" spans="2:5" x14ac:dyDescent="0.25">
      <c r="B182" s="51" t="s">
        <v>200</v>
      </c>
      <c r="C182" s="148" t="s">
        <v>83</v>
      </c>
      <c r="D182" s="166">
        <v>46092</v>
      </c>
      <c r="E182" s="167">
        <v>4984.3540435204604</v>
      </c>
    </row>
    <row r="183" spans="2:5" x14ac:dyDescent="0.25">
      <c r="B183" s="51" t="s">
        <v>251</v>
      </c>
      <c r="C183" s="148" t="s">
        <v>83</v>
      </c>
      <c r="D183" s="166">
        <v>46092</v>
      </c>
      <c r="E183" s="167">
        <v>7439.3150328838501</v>
      </c>
    </row>
    <row r="184" spans="2:5" x14ac:dyDescent="0.25">
      <c r="B184" s="51" t="s">
        <v>251</v>
      </c>
      <c r="C184" s="148" t="s">
        <v>83</v>
      </c>
      <c r="D184" s="166">
        <v>46092</v>
      </c>
      <c r="E184" s="167">
        <v>7039.4548970349797</v>
      </c>
    </row>
    <row r="185" spans="2:5" x14ac:dyDescent="0.25">
      <c r="B185" s="51" t="s">
        <v>200</v>
      </c>
      <c r="C185" s="148" t="s">
        <v>213</v>
      </c>
      <c r="D185" s="166">
        <v>46106</v>
      </c>
      <c r="E185" s="167">
        <v>14608.5344347633</v>
      </c>
    </row>
    <row r="186" spans="2:5" x14ac:dyDescent="0.25">
      <c r="B186" s="51" t="s">
        <v>200</v>
      </c>
      <c r="C186" s="148" t="s">
        <v>213</v>
      </c>
      <c r="D186" s="166">
        <v>46106</v>
      </c>
      <c r="E186" s="167">
        <v>14758.359126629401</v>
      </c>
    </row>
    <row r="187" spans="2:5" x14ac:dyDescent="0.25">
      <c r="B187" s="51" t="s">
        <v>251</v>
      </c>
      <c r="C187" s="148" t="s">
        <v>83</v>
      </c>
      <c r="D187" s="166">
        <v>46183</v>
      </c>
      <c r="E187" s="167">
        <v>9196.0490452739796</v>
      </c>
    </row>
    <row r="188" spans="2:5" x14ac:dyDescent="0.25">
      <c r="B188" s="51" t="s">
        <v>251</v>
      </c>
      <c r="C188" s="148" t="s">
        <v>83</v>
      </c>
      <c r="D188" s="166">
        <v>46183</v>
      </c>
      <c r="E188" s="167">
        <v>7356.7782097632298</v>
      </c>
    </row>
    <row r="189" spans="2:5" x14ac:dyDescent="0.25">
      <c r="B189" s="51" t="s">
        <v>200</v>
      </c>
      <c r="C189" s="148" t="s">
        <v>83</v>
      </c>
      <c r="D189" s="166">
        <v>46183</v>
      </c>
      <c r="E189" s="167">
        <v>4929.0548833818302</v>
      </c>
    </row>
    <row r="190" spans="2:5" x14ac:dyDescent="0.25">
      <c r="B190" s="51" t="s">
        <v>251</v>
      </c>
      <c r="C190" s="148" t="s">
        <v>83</v>
      </c>
      <c r="D190" s="166">
        <v>46183</v>
      </c>
      <c r="E190" s="167">
        <v>7016.52686526252</v>
      </c>
    </row>
    <row r="191" spans="2:5" x14ac:dyDescent="0.25">
      <c r="B191" s="51" t="s">
        <v>251</v>
      </c>
      <c r="C191" s="148" t="s">
        <v>83</v>
      </c>
      <c r="D191" s="166">
        <v>46183</v>
      </c>
      <c r="E191" s="167">
        <v>6961.3543530029201</v>
      </c>
    </row>
    <row r="192" spans="2:5" x14ac:dyDescent="0.25">
      <c r="B192" s="51" t="s">
        <v>251</v>
      </c>
      <c r="C192" s="148" t="s">
        <v>83</v>
      </c>
      <c r="D192" s="166">
        <v>46183</v>
      </c>
      <c r="E192" s="167">
        <v>922.07511129010595</v>
      </c>
    </row>
    <row r="193" spans="2:5" x14ac:dyDescent="0.25">
      <c r="B193" s="51" t="s">
        <v>251</v>
      </c>
      <c r="C193" s="148" t="s">
        <v>83</v>
      </c>
      <c r="D193" s="166">
        <v>46183</v>
      </c>
      <c r="E193" s="167">
        <v>9196.0490452739796</v>
      </c>
    </row>
    <row r="194" spans="2:5" x14ac:dyDescent="0.25">
      <c r="B194" s="51" t="s">
        <v>251</v>
      </c>
      <c r="C194" s="148" t="s">
        <v>83</v>
      </c>
      <c r="D194" s="166">
        <v>46183</v>
      </c>
      <c r="E194" s="167">
        <v>4975.0254162165502</v>
      </c>
    </row>
    <row r="195" spans="2:5" x14ac:dyDescent="0.25">
      <c r="B195" s="51" t="s">
        <v>200</v>
      </c>
      <c r="C195" s="148" t="s">
        <v>213</v>
      </c>
      <c r="D195" s="166">
        <v>46197</v>
      </c>
      <c r="E195" s="167">
        <v>14487.469338782201</v>
      </c>
    </row>
    <row r="196" spans="2:5" x14ac:dyDescent="0.25">
      <c r="B196" s="51" t="s">
        <v>200</v>
      </c>
      <c r="C196" s="148" t="s">
        <v>213</v>
      </c>
      <c r="D196" s="166">
        <v>46197</v>
      </c>
      <c r="E196" s="167">
        <v>14340.415296854901</v>
      </c>
    </row>
    <row r="197" spans="2:5" x14ac:dyDescent="0.25">
      <c r="B197" s="51" t="s">
        <v>251</v>
      </c>
      <c r="C197" s="148" t="s">
        <v>83</v>
      </c>
      <c r="D197" s="166">
        <v>46274</v>
      </c>
      <c r="E197" s="167">
        <v>6884.1203103173402</v>
      </c>
    </row>
    <row r="198" spans="2:5" x14ac:dyDescent="0.25">
      <c r="B198" s="51" t="s">
        <v>251</v>
      </c>
      <c r="C198" s="148" t="s">
        <v>83</v>
      </c>
      <c r="D198" s="166">
        <v>46274</v>
      </c>
      <c r="E198" s="167">
        <v>9094.0258249493399</v>
      </c>
    </row>
    <row r="199" spans="2:5" x14ac:dyDescent="0.25">
      <c r="B199" s="51" t="s">
        <v>200</v>
      </c>
      <c r="C199" s="148" t="s">
        <v>83</v>
      </c>
      <c r="D199" s="166">
        <v>46274</v>
      </c>
      <c r="E199" s="167">
        <v>4874.36924270281</v>
      </c>
    </row>
    <row r="200" spans="2:5" x14ac:dyDescent="0.25">
      <c r="B200" s="51" t="s">
        <v>251</v>
      </c>
      <c r="C200" s="148" t="s">
        <v>83</v>
      </c>
      <c r="D200" s="166">
        <v>46274</v>
      </c>
      <c r="E200" s="167">
        <v>911.982537109345</v>
      </c>
    </row>
    <row r="201" spans="2:5" x14ac:dyDescent="0.25">
      <c r="B201" s="51" t="s">
        <v>251</v>
      </c>
      <c r="C201" s="148" t="s">
        <v>83</v>
      </c>
      <c r="D201" s="166">
        <v>46274</v>
      </c>
      <c r="E201" s="167">
        <v>9094.0258249493399</v>
      </c>
    </row>
    <row r="202" spans="2:5" x14ac:dyDescent="0.25">
      <c r="B202" s="51" t="s">
        <v>251</v>
      </c>
      <c r="C202" s="148" t="s">
        <v>83</v>
      </c>
      <c r="D202" s="166">
        <v>46274</v>
      </c>
      <c r="E202" s="167">
        <v>7275.1571066467604</v>
      </c>
    </row>
    <row r="203" spans="2:5" x14ac:dyDescent="0.25">
      <c r="B203" s="51" t="s">
        <v>251</v>
      </c>
      <c r="C203" s="148" t="s">
        <v>83</v>
      </c>
      <c r="D203" s="166">
        <v>46274</v>
      </c>
      <c r="E203" s="167">
        <v>4919.8290418850002</v>
      </c>
    </row>
    <row r="204" spans="2:5" x14ac:dyDescent="0.25">
      <c r="B204" s="51" t="s">
        <v>251</v>
      </c>
      <c r="C204" s="148" t="s">
        <v>83</v>
      </c>
      <c r="D204" s="166">
        <v>46274</v>
      </c>
      <c r="E204" s="167">
        <v>6938.6807464027597</v>
      </c>
    </row>
    <row r="205" spans="2:5" x14ac:dyDescent="0.25">
      <c r="B205" s="51" t="s">
        <v>200</v>
      </c>
      <c r="C205" s="148" t="s">
        <v>213</v>
      </c>
      <c r="D205" s="166">
        <v>46290</v>
      </c>
      <c r="E205" s="167">
        <v>14380.753423447</v>
      </c>
    </row>
    <row r="206" spans="2:5" x14ac:dyDescent="0.25">
      <c r="B206" s="51" t="s">
        <v>200</v>
      </c>
      <c r="C206" s="148" t="s">
        <v>213</v>
      </c>
      <c r="D206" s="166">
        <v>46290</v>
      </c>
      <c r="E206" s="167">
        <v>14528.1992746096</v>
      </c>
    </row>
    <row r="207" spans="2:5" x14ac:dyDescent="0.25">
      <c r="B207" s="51" t="s">
        <v>200</v>
      </c>
      <c r="C207" s="148" t="s">
        <v>83</v>
      </c>
      <c r="D207" s="166">
        <v>46365</v>
      </c>
      <c r="E207" s="167">
        <v>4820.2903143254398</v>
      </c>
    </row>
    <row r="208" spans="2:5" x14ac:dyDescent="0.25">
      <c r="B208" s="51" t="s">
        <v>251</v>
      </c>
      <c r="C208" s="148" t="s">
        <v>83</v>
      </c>
      <c r="D208" s="166">
        <v>46365</v>
      </c>
      <c r="E208" s="167">
        <v>8993.1344748152005</v>
      </c>
    </row>
    <row r="209" spans="2:5" x14ac:dyDescent="0.25">
      <c r="B209" s="51" t="s">
        <v>251</v>
      </c>
      <c r="C209" s="148" t="s">
        <v>83</v>
      </c>
      <c r="D209" s="166">
        <v>46365</v>
      </c>
      <c r="E209" s="167">
        <v>6861.69830499816</v>
      </c>
    </row>
    <row r="210" spans="2:5" x14ac:dyDescent="0.25">
      <c r="B210" s="51" t="s">
        <v>251</v>
      </c>
      <c r="C210" s="148" t="s">
        <v>83</v>
      </c>
      <c r="D210" s="166">
        <v>46365</v>
      </c>
      <c r="E210" s="167">
        <v>8993.1344748152005</v>
      </c>
    </row>
    <row r="211" spans="2:5" x14ac:dyDescent="0.25">
      <c r="B211" s="51" t="s">
        <v>251</v>
      </c>
      <c r="C211" s="148" t="s">
        <v>83</v>
      </c>
      <c r="D211" s="166">
        <v>46365</v>
      </c>
      <c r="E211" s="167">
        <v>7194.4415632624796</v>
      </c>
    </row>
    <row r="212" spans="2:5" x14ac:dyDescent="0.25">
      <c r="B212" s="51" t="s">
        <v>251</v>
      </c>
      <c r="C212" s="148" t="s">
        <v>83</v>
      </c>
      <c r="D212" s="166">
        <v>46365</v>
      </c>
      <c r="E212" s="167">
        <v>6807.7431548014501</v>
      </c>
    </row>
    <row r="213" spans="2:5" x14ac:dyDescent="0.25">
      <c r="B213" s="51" t="s">
        <v>251</v>
      </c>
      <c r="C213" s="148" t="s">
        <v>83</v>
      </c>
      <c r="D213" s="166">
        <v>46365</v>
      </c>
      <c r="E213" s="167">
        <v>4865.24505410453</v>
      </c>
    </row>
    <row r="214" spans="2:5" x14ac:dyDescent="0.25">
      <c r="B214" s="51" t="s">
        <v>251</v>
      </c>
      <c r="C214" s="148" t="s">
        <v>83</v>
      </c>
      <c r="D214" s="166">
        <v>46365</v>
      </c>
      <c r="E214" s="167">
        <v>902.00043117095595</v>
      </c>
    </row>
    <row r="215" spans="2:5" x14ac:dyDescent="0.25">
      <c r="B215" s="51" t="s">
        <v>200</v>
      </c>
      <c r="C215" s="148" t="s">
        <v>213</v>
      </c>
      <c r="D215" s="166">
        <v>46381</v>
      </c>
      <c r="E215" s="167">
        <v>13813.224722512199</v>
      </c>
    </row>
    <row r="216" spans="2:5" x14ac:dyDescent="0.25">
      <c r="B216" s="51" t="s">
        <v>200</v>
      </c>
      <c r="C216" s="148" t="s">
        <v>213</v>
      </c>
      <c r="D216" s="166">
        <v>46381</v>
      </c>
      <c r="E216" s="167">
        <v>13954.8321137559</v>
      </c>
    </row>
    <row r="217" spans="2:5" x14ac:dyDescent="0.25">
      <c r="B217" s="51" t="s">
        <v>200</v>
      </c>
      <c r="C217" s="148" t="s">
        <v>83</v>
      </c>
      <c r="D217" s="166">
        <v>46456</v>
      </c>
      <c r="E217" s="167">
        <v>4766.8113674817896</v>
      </c>
    </row>
    <row r="218" spans="2:5" x14ac:dyDescent="0.25">
      <c r="B218" s="51" t="s">
        <v>251</v>
      </c>
      <c r="C218" s="148" t="s">
        <v>83</v>
      </c>
      <c r="D218" s="166">
        <v>46456</v>
      </c>
      <c r="E218" s="167">
        <v>7114.6215333584696</v>
      </c>
    </row>
    <row r="219" spans="2:5" x14ac:dyDescent="0.25">
      <c r="B219" s="51" t="s">
        <v>251</v>
      </c>
      <c r="C219" s="148" t="s">
        <v>83</v>
      </c>
      <c r="D219" s="166">
        <v>46456</v>
      </c>
      <c r="E219" s="167">
        <v>8893.3624384312898</v>
      </c>
    </row>
    <row r="220" spans="2:5" x14ac:dyDescent="0.25">
      <c r="B220" s="51" t="s">
        <v>251</v>
      </c>
      <c r="C220" s="148" t="s">
        <v>83</v>
      </c>
      <c r="D220" s="166">
        <v>46456</v>
      </c>
      <c r="E220" s="167">
        <v>6732.2133801702203</v>
      </c>
    </row>
    <row r="221" spans="2:5" x14ac:dyDescent="0.25">
      <c r="B221" s="51" t="s">
        <v>251</v>
      </c>
      <c r="C221" s="148" t="s">
        <v>83</v>
      </c>
      <c r="D221" s="166">
        <v>46456</v>
      </c>
      <c r="E221" s="167">
        <v>6785.5699594380303</v>
      </c>
    </row>
    <row r="222" spans="2:5" x14ac:dyDescent="0.25">
      <c r="B222" s="51" t="s">
        <v>251</v>
      </c>
      <c r="C222" s="148" t="s">
        <v>83</v>
      </c>
      <c r="D222" s="166">
        <v>46456</v>
      </c>
      <c r="E222" s="167">
        <v>892.12758442430197</v>
      </c>
    </row>
    <row r="223" spans="2:5" x14ac:dyDescent="0.25">
      <c r="B223" s="51" t="s">
        <v>251</v>
      </c>
      <c r="C223" s="148" t="s">
        <v>83</v>
      </c>
      <c r="D223" s="166">
        <v>46456</v>
      </c>
      <c r="E223" s="167">
        <v>8893.3624384312898</v>
      </c>
    </row>
    <row r="224" spans="2:5" x14ac:dyDescent="0.25">
      <c r="B224" s="51" t="s">
        <v>251</v>
      </c>
      <c r="C224" s="148" t="s">
        <v>83</v>
      </c>
      <c r="D224" s="166">
        <v>46456</v>
      </c>
      <c r="E224" s="167">
        <v>4811.2666590704503</v>
      </c>
    </row>
    <row r="225" spans="2:5" x14ac:dyDescent="0.25">
      <c r="B225" s="51" t="s">
        <v>200</v>
      </c>
      <c r="C225" s="148" t="s">
        <v>213</v>
      </c>
      <c r="D225" s="166">
        <v>46472</v>
      </c>
      <c r="E225" s="167">
        <v>13698.6910689876</v>
      </c>
    </row>
    <row r="226" spans="2:5" x14ac:dyDescent="0.25">
      <c r="B226" s="51" t="s">
        <v>200</v>
      </c>
      <c r="C226" s="148" t="s">
        <v>213</v>
      </c>
      <c r="D226" s="166">
        <v>46472</v>
      </c>
      <c r="E226" s="167">
        <v>13559.7023766813</v>
      </c>
    </row>
    <row r="227" spans="2:5" x14ac:dyDescent="0.25">
      <c r="B227" s="51" t="s">
        <v>251</v>
      </c>
      <c r="C227" s="148" t="s">
        <v>83</v>
      </c>
      <c r="D227" s="166">
        <v>46547</v>
      </c>
      <c r="E227" s="167">
        <v>4757.8871374871796</v>
      </c>
    </row>
    <row r="228" spans="2:5" x14ac:dyDescent="0.25">
      <c r="B228" s="51" t="s">
        <v>251</v>
      </c>
      <c r="C228" s="148" t="s">
        <v>83</v>
      </c>
      <c r="D228" s="166">
        <v>46547</v>
      </c>
      <c r="E228" s="167">
        <v>6710.2862331951101</v>
      </c>
    </row>
    <row r="229" spans="2:5" x14ac:dyDescent="0.25">
      <c r="B229" s="51" t="s">
        <v>251</v>
      </c>
      <c r="C229" s="148" t="s">
        <v>83</v>
      </c>
      <c r="D229" s="166">
        <v>46547</v>
      </c>
      <c r="E229" s="167">
        <v>8794.6972970608003</v>
      </c>
    </row>
    <row r="230" spans="2:5" x14ac:dyDescent="0.25">
      <c r="B230" s="51" t="s">
        <v>200</v>
      </c>
      <c r="C230" s="148" t="s">
        <v>83</v>
      </c>
      <c r="D230" s="166">
        <v>46547</v>
      </c>
      <c r="E230" s="167">
        <v>4713.9257452207403</v>
      </c>
    </row>
    <row r="231" spans="2:5" x14ac:dyDescent="0.25">
      <c r="B231" s="51" t="s">
        <v>251</v>
      </c>
      <c r="C231" s="148" t="s">
        <v>83</v>
      </c>
      <c r="D231" s="166">
        <v>46547</v>
      </c>
      <c r="E231" s="167">
        <v>7035.6870808620597</v>
      </c>
    </row>
    <row r="232" spans="2:5" x14ac:dyDescent="0.25">
      <c r="B232" s="51" t="s">
        <v>251</v>
      </c>
      <c r="C232" s="148" t="s">
        <v>83</v>
      </c>
      <c r="D232" s="166">
        <v>46547</v>
      </c>
      <c r="E232" s="167">
        <v>882.362800894006</v>
      </c>
    </row>
    <row r="233" spans="2:5" x14ac:dyDescent="0.25">
      <c r="B233" s="51" t="s">
        <v>251</v>
      </c>
      <c r="C233" s="148" t="s">
        <v>83</v>
      </c>
      <c r="D233" s="166">
        <v>46547</v>
      </c>
      <c r="E233" s="167">
        <v>8794.6972970608003</v>
      </c>
    </row>
    <row r="234" spans="2:5" x14ac:dyDescent="0.25">
      <c r="B234" s="51" t="s">
        <v>251</v>
      </c>
      <c r="C234" s="148" t="s">
        <v>83</v>
      </c>
      <c r="D234" s="166">
        <v>46547</v>
      </c>
      <c r="E234" s="167">
        <v>6657.5215843960004</v>
      </c>
    </row>
    <row r="235" spans="2:5" x14ac:dyDescent="0.25">
      <c r="B235" s="51" t="s">
        <v>200</v>
      </c>
      <c r="C235" s="148" t="s">
        <v>213</v>
      </c>
      <c r="D235" s="166">
        <v>46563</v>
      </c>
      <c r="E235" s="167">
        <v>13310.833078548299</v>
      </c>
    </row>
    <row r="236" spans="2:5" x14ac:dyDescent="0.25">
      <c r="B236" s="51" t="s">
        <v>200</v>
      </c>
      <c r="C236" s="148" t="s">
        <v>213</v>
      </c>
      <c r="D236" s="166">
        <v>46563</v>
      </c>
      <c r="E236" s="167">
        <v>13447.251495954901</v>
      </c>
    </row>
    <row r="237" spans="2:5" x14ac:dyDescent="0.25">
      <c r="B237" s="51" t="s">
        <v>251</v>
      </c>
      <c r="C237" s="148" t="s">
        <v>83</v>
      </c>
      <c r="D237" s="166">
        <v>46638</v>
      </c>
      <c r="E237" s="167">
        <v>6957.6283812046204</v>
      </c>
    </row>
    <row r="238" spans="2:5" x14ac:dyDescent="0.25">
      <c r="B238" s="51" t="s">
        <v>251</v>
      </c>
      <c r="C238" s="148" t="s">
        <v>83</v>
      </c>
      <c r="D238" s="166">
        <v>46638</v>
      </c>
      <c r="E238" s="167">
        <v>4705.0998454641103</v>
      </c>
    </row>
    <row r="239" spans="2:5" x14ac:dyDescent="0.25">
      <c r="B239" s="51" t="s">
        <v>251</v>
      </c>
      <c r="C239" s="148" t="s">
        <v>83</v>
      </c>
      <c r="D239" s="166">
        <v>46638</v>
      </c>
      <c r="E239" s="167">
        <v>6583.6584709620902</v>
      </c>
    </row>
    <row r="240" spans="2:5" x14ac:dyDescent="0.25">
      <c r="B240" s="51" t="s">
        <v>251</v>
      </c>
      <c r="C240" s="148" t="s">
        <v>83</v>
      </c>
      <c r="D240" s="166">
        <v>46638</v>
      </c>
      <c r="E240" s="167">
        <v>8697.1267713264097</v>
      </c>
    </row>
    <row r="241" spans="2:5" x14ac:dyDescent="0.25">
      <c r="B241" s="51" t="s">
        <v>251</v>
      </c>
      <c r="C241" s="148" t="s">
        <v>83</v>
      </c>
      <c r="D241" s="166">
        <v>46638</v>
      </c>
      <c r="E241" s="167">
        <v>6635.8377560890804</v>
      </c>
    </row>
    <row r="242" spans="2:5" x14ac:dyDescent="0.25">
      <c r="B242" s="51" t="s">
        <v>251</v>
      </c>
      <c r="C242" s="148" t="s">
        <v>83</v>
      </c>
      <c r="D242" s="166">
        <v>46638</v>
      </c>
      <c r="E242" s="167">
        <v>872.70489785191296</v>
      </c>
    </row>
    <row r="243" spans="2:5" x14ac:dyDescent="0.25">
      <c r="B243" s="51" t="s">
        <v>251</v>
      </c>
      <c r="C243" s="148" t="s">
        <v>83</v>
      </c>
      <c r="D243" s="166">
        <v>46638</v>
      </c>
      <c r="E243" s="167">
        <v>8697.1267713264097</v>
      </c>
    </row>
    <row r="244" spans="2:5" x14ac:dyDescent="0.25">
      <c r="B244" s="51" t="s">
        <v>200</v>
      </c>
      <c r="C244" s="148" t="s">
        <v>83</v>
      </c>
      <c r="D244" s="166">
        <v>46638</v>
      </c>
      <c r="E244" s="167">
        <v>4661.6268652955296</v>
      </c>
    </row>
    <row r="245" spans="2:5" x14ac:dyDescent="0.25">
      <c r="B245" s="51" t="s">
        <v>200</v>
      </c>
      <c r="C245" s="148" t="s">
        <v>213</v>
      </c>
      <c r="D245" s="166">
        <v>46654</v>
      </c>
      <c r="E245" s="167">
        <v>13200.4270971116</v>
      </c>
    </row>
    <row r="246" spans="2:5" x14ac:dyDescent="0.25">
      <c r="B246" s="51" t="s">
        <v>200</v>
      </c>
      <c r="C246" s="148" t="s">
        <v>213</v>
      </c>
      <c r="D246" s="166">
        <v>46654</v>
      </c>
      <c r="E246" s="167">
        <v>13066.531425977801</v>
      </c>
    </row>
    <row r="247" spans="2:5" x14ac:dyDescent="0.25">
      <c r="B247" s="51" t="s">
        <v>251</v>
      </c>
      <c r="C247" s="148" t="s">
        <v>83</v>
      </c>
      <c r="D247" s="166">
        <v>46729</v>
      </c>
      <c r="E247" s="167">
        <v>863.15270536046398</v>
      </c>
    </row>
    <row r="248" spans="2:5" x14ac:dyDescent="0.25">
      <c r="B248" s="51" t="s">
        <v>251</v>
      </c>
      <c r="C248" s="148" t="s">
        <v>83</v>
      </c>
      <c r="D248" s="166">
        <v>46729</v>
      </c>
      <c r="E248" s="167">
        <v>6880.4357175655496</v>
      </c>
    </row>
    <row r="249" spans="2:5" x14ac:dyDescent="0.25">
      <c r="B249" s="51" t="s">
        <v>251</v>
      </c>
      <c r="C249" s="148" t="s">
        <v>83</v>
      </c>
      <c r="D249" s="166">
        <v>46729</v>
      </c>
      <c r="E249" s="167">
        <v>6562.2152607042999</v>
      </c>
    </row>
    <row r="250" spans="2:5" x14ac:dyDescent="0.25">
      <c r="B250" s="51" t="s">
        <v>251</v>
      </c>
      <c r="C250" s="148" t="s">
        <v>83</v>
      </c>
      <c r="D250" s="166">
        <v>46729</v>
      </c>
      <c r="E250" s="167">
        <v>4652.8982119755801</v>
      </c>
    </row>
    <row r="251" spans="2:5" x14ac:dyDescent="0.25">
      <c r="B251" s="51" t="s">
        <v>251</v>
      </c>
      <c r="C251" s="148" t="s">
        <v>83</v>
      </c>
      <c r="D251" s="166">
        <v>46729</v>
      </c>
      <c r="E251" s="167">
        <v>8600.6387165157903</v>
      </c>
    </row>
    <row r="252" spans="2:5" x14ac:dyDescent="0.25">
      <c r="B252" s="51" t="s">
        <v>251</v>
      </c>
      <c r="C252" s="148" t="s">
        <v>83</v>
      </c>
      <c r="D252" s="166">
        <v>46729</v>
      </c>
      <c r="E252" s="167">
        <v>6510.6148453086398</v>
      </c>
    </row>
    <row r="253" spans="2:5" x14ac:dyDescent="0.25">
      <c r="B253" s="51" t="s">
        <v>200</v>
      </c>
      <c r="C253" s="148" t="s">
        <v>83</v>
      </c>
      <c r="D253" s="166">
        <v>46729</v>
      </c>
      <c r="E253" s="167">
        <v>4609.9082176473703</v>
      </c>
    </row>
    <row r="254" spans="2:5" x14ac:dyDescent="0.25">
      <c r="B254" s="51" t="s">
        <v>251</v>
      </c>
      <c r="C254" s="148" t="s">
        <v>83</v>
      </c>
      <c r="D254" s="166">
        <v>46729</v>
      </c>
      <c r="E254" s="167">
        <v>8600.6387165157903</v>
      </c>
    </row>
    <row r="255" spans="2:5" x14ac:dyDescent="0.25">
      <c r="B255" s="51" t="s">
        <v>200</v>
      </c>
      <c r="C255" s="148" t="s">
        <v>213</v>
      </c>
      <c r="D255" s="166">
        <v>46745</v>
      </c>
      <c r="E255" s="167">
        <v>12958.1331628641</v>
      </c>
    </row>
    <row r="256" spans="2:5" x14ac:dyDescent="0.25">
      <c r="B256" s="51" t="s">
        <v>200</v>
      </c>
      <c r="C256" s="148" t="s">
        <v>213</v>
      </c>
      <c r="D256" s="166">
        <v>46745</v>
      </c>
      <c r="E256" s="167">
        <v>12826.7135881905</v>
      </c>
    </row>
    <row r="257" spans="2:5" x14ac:dyDescent="0.25">
      <c r="B257" s="51" t="s">
        <v>251</v>
      </c>
      <c r="C257" s="148" t="s">
        <v>83</v>
      </c>
      <c r="D257" s="166">
        <v>46820</v>
      </c>
      <c r="E257" s="167">
        <v>6804.0994821677796</v>
      </c>
    </row>
    <row r="258" spans="2:5" x14ac:dyDescent="0.25">
      <c r="B258" s="51" t="s">
        <v>251</v>
      </c>
      <c r="C258" s="148" t="s">
        <v>83</v>
      </c>
      <c r="D258" s="166">
        <v>46820</v>
      </c>
      <c r="E258" s="167">
        <v>8505.2211242011108</v>
      </c>
    </row>
    <row r="259" spans="2:5" x14ac:dyDescent="0.25">
      <c r="B259" s="51" t="s">
        <v>251</v>
      </c>
      <c r="C259" s="148" t="s">
        <v>83</v>
      </c>
      <c r="D259" s="166">
        <v>46820</v>
      </c>
      <c r="E259" s="167">
        <v>6438.3816160584902</v>
      </c>
    </row>
    <row r="260" spans="2:5" x14ac:dyDescent="0.25">
      <c r="B260" s="51" t="s">
        <v>251</v>
      </c>
      <c r="C260" s="148" t="s">
        <v>83</v>
      </c>
      <c r="D260" s="166">
        <v>46820</v>
      </c>
      <c r="E260" s="167">
        <v>6489.40958362534</v>
      </c>
    </row>
    <row r="261" spans="2:5" x14ac:dyDescent="0.25">
      <c r="B261" s="51" t="s">
        <v>251</v>
      </c>
      <c r="C261" s="148" t="s">
        <v>83</v>
      </c>
      <c r="D261" s="166">
        <v>46820</v>
      </c>
      <c r="E261" s="167">
        <v>4601.2757397369996</v>
      </c>
    </row>
    <row r="262" spans="2:5" x14ac:dyDescent="0.25">
      <c r="B262" s="51" t="s">
        <v>251</v>
      </c>
      <c r="C262" s="148" t="s">
        <v>83</v>
      </c>
      <c r="D262" s="166">
        <v>46820</v>
      </c>
      <c r="E262" s="167">
        <v>8505.2211242011108</v>
      </c>
    </row>
    <row r="263" spans="2:5" x14ac:dyDescent="0.25">
      <c r="B263" s="51" t="s">
        <v>251</v>
      </c>
      <c r="C263" s="148" t="s">
        <v>83</v>
      </c>
      <c r="D263" s="166">
        <v>46820</v>
      </c>
      <c r="E263" s="167">
        <v>853.70506644091097</v>
      </c>
    </row>
    <row r="264" spans="2:5" x14ac:dyDescent="0.25">
      <c r="B264" s="51" t="s">
        <v>200</v>
      </c>
      <c r="C264" s="148" t="s">
        <v>83</v>
      </c>
      <c r="D264" s="166">
        <v>46820</v>
      </c>
      <c r="E264" s="167">
        <v>4558.7633652734503</v>
      </c>
    </row>
    <row r="265" spans="2:5" x14ac:dyDescent="0.25">
      <c r="B265" s="51" t="s">
        <v>200</v>
      </c>
      <c r="C265" s="148" t="s">
        <v>213</v>
      </c>
      <c r="D265" s="166">
        <v>46836</v>
      </c>
      <c r="E265" s="167">
        <v>12720.286534576</v>
      </c>
    </row>
    <row r="266" spans="2:5" x14ac:dyDescent="0.25">
      <c r="B266" s="51" t="s">
        <v>200</v>
      </c>
      <c r="C266" s="148" t="s">
        <v>213</v>
      </c>
      <c r="D266" s="166">
        <v>46836</v>
      </c>
      <c r="E266" s="167">
        <v>12591.2972691553</v>
      </c>
    </row>
    <row r="267" spans="2:5" x14ac:dyDescent="0.25">
      <c r="B267" s="51" t="s">
        <v>251</v>
      </c>
      <c r="C267" s="148" t="s">
        <v>83</v>
      </c>
      <c r="D267" s="166">
        <v>46911</v>
      </c>
      <c r="E267" s="167">
        <v>6366.9497915415204</v>
      </c>
    </row>
    <row r="268" spans="2:5" x14ac:dyDescent="0.25">
      <c r="B268" s="51" t="s">
        <v>251</v>
      </c>
      <c r="C268" s="148" t="s">
        <v>83</v>
      </c>
      <c r="D268" s="166">
        <v>46911</v>
      </c>
      <c r="E268" s="167">
        <v>8410.8621176480501</v>
      </c>
    </row>
    <row r="269" spans="2:5" x14ac:dyDescent="0.25">
      <c r="B269" s="51" t="s">
        <v>251</v>
      </c>
      <c r="C269" s="148" t="s">
        <v>83</v>
      </c>
      <c r="D269" s="166">
        <v>46911</v>
      </c>
      <c r="E269" s="167">
        <v>6417.4116619338402</v>
      </c>
    </row>
    <row r="270" spans="2:5" x14ac:dyDescent="0.25">
      <c r="B270" s="51" t="s">
        <v>200</v>
      </c>
      <c r="C270" s="148" t="s">
        <v>83</v>
      </c>
      <c r="D270" s="166">
        <v>46911</v>
      </c>
      <c r="E270" s="167">
        <v>4508.1859417659698</v>
      </c>
    </row>
    <row r="271" spans="2:5" x14ac:dyDescent="0.25">
      <c r="B271" s="51" t="s">
        <v>251</v>
      </c>
      <c r="C271" s="148" t="s">
        <v>83</v>
      </c>
      <c r="D271" s="166">
        <v>46911</v>
      </c>
      <c r="E271" s="167">
        <v>6728.61017260468</v>
      </c>
    </row>
    <row r="272" spans="2:5" x14ac:dyDescent="0.25">
      <c r="B272" s="51" t="s">
        <v>251</v>
      </c>
      <c r="C272" s="148" t="s">
        <v>83</v>
      </c>
      <c r="D272" s="166">
        <v>46911</v>
      </c>
      <c r="E272" s="167">
        <v>8410.8621176480501</v>
      </c>
    </row>
    <row r="273" spans="2:5" x14ac:dyDescent="0.25">
      <c r="B273" s="51" t="s">
        <v>251</v>
      </c>
      <c r="C273" s="148" t="s">
        <v>83</v>
      </c>
      <c r="D273" s="166">
        <v>46911</v>
      </c>
      <c r="E273" s="167">
        <v>844.36083662663896</v>
      </c>
    </row>
    <row r="274" spans="2:5" x14ac:dyDescent="0.25">
      <c r="B274" s="51" t="s">
        <v>251</v>
      </c>
      <c r="C274" s="148" t="s">
        <v>83</v>
      </c>
      <c r="D274" s="166">
        <v>46911</v>
      </c>
      <c r="E274" s="167">
        <v>4550.2260027209104</v>
      </c>
    </row>
    <row r="275" spans="2:5" x14ac:dyDescent="0.25">
      <c r="B275" s="51" t="s">
        <v>200</v>
      </c>
      <c r="C275" s="148" t="s">
        <v>213</v>
      </c>
      <c r="D275" s="166">
        <v>46926</v>
      </c>
      <c r="E275" s="167">
        <v>12352.104330857401</v>
      </c>
    </row>
    <row r="276" spans="2:5" x14ac:dyDescent="0.25">
      <c r="B276" s="51" t="s">
        <v>200</v>
      </c>
      <c r="C276" s="148" t="s">
        <v>213</v>
      </c>
      <c r="D276" s="166">
        <v>46926</v>
      </c>
      <c r="E276" s="167">
        <v>12226.8657958489</v>
      </c>
    </row>
    <row r="277" spans="2:5" x14ac:dyDescent="0.25">
      <c r="B277" s="51" t="s">
        <v>251</v>
      </c>
      <c r="C277" s="148" t="s">
        <v>83</v>
      </c>
      <c r="D277" s="166">
        <v>47002</v>
      </c>
      <c r="E277" s="167">
        <v>835.11888412771395</v>
      </c>
    </row>
    <row r="278" spans="2:5" x14ac:dyDescent="0.25">
      <c r="B278" s="51" t="s">
        <v>251</v>
      </c>
      <c r="C278" s="148" t="s">
        <v>83</v>
      </c>
      <c r="D278" s="166">
        <v>47002</v>
      </c>
      <c r="E278" s="167">
        <v>6346.2125344167498</v>
      </c>
    </row>
    <row r="279" spans="2:5" x14ac:dyDescent="0.25">
      <c r="B279" s="51" t="s">
        <v>251</v>
      </c>
      <c r="C279" s="148" t="s">
        <v>83</v>
      </c>
      <c r="D279" s="166">
        <v>47002</v>
      </c>
      <c r="E279" s="167">
        <v>6653.9583931069801</v>
      </c>
    </row>
    <row r="280" spans="2:5" x14ac:dyDescent="0.25">
      <c r="B280" s="51" t="s">
        <v>251</v>
      </c>
      <c r="C280" s="148" t="s">
        <v>83</v>
      </c>
      <c r="D280" s="166">
        <v>47002</v>
      </c>
      <c r="E280" s="167">
        <v>4499.7426470136797</v>
      </c>
    </row>
    <row r="281" spans="2:5" x14ac:dyDescent="0.25">
      <c r="B281" s="51" t="s">
        <v>251</v>
      </c>
      <c r="C281" s="148" t="s">
        <v>83</v>
      </c>
      <c r="D281" s="166">
        <v>47002</v>
      </c>
      <c r="E281" s="167">
        <v>8317.5499533996499</v>
      </c>
    </row>
    <row r="282" spans="2:5" x14ac:dyDescent="0.25">
      <c r="B282" s="51" t="s">
        <v>251</v>
      </c>
      <c r="C282" s="148" t="s">
        <v>83</v>
      </c>
      <c r="D282" s="166">
        <v>47002</v>
      </c>
      <c r="E282" s="167">
        <v>8317.5499533996499</v>
      </c>
    </row>
    <row r="283" spans="2:5" x14ac:dyDescent="0.25">
      <c r="B283" s="51" t="s">
        <v>200</v>
      </c>
      <c r="C283" s="148" t="s">
        <v>83</v>
      </c>
      <c r="D283" s="166">
        <v>47002</v>
      </c>
      <c r="E283" s="167">
        <v>4458.1696521610802</v>
      </c>
    </row>
    <row r="284" spans="2:5" x14ac:dyDescent="0.25">
      <c r="B284" s="51" t="s">
        <v>251</v>
      </c>
      <c r="C284" s="148" t="s">
        <v>83</v>
      </c>
      <c r="D284" s="166">
        <v>47002</v>
      </c>
      <c r="E284" s="167">
        <v>6296.3104809934503</v>
      </c>
    </row>
    <row r="285" spans="2:5" x14ac:dyDescent="0.25">
      <c r="B285" s="51" t="s">
        <v>200</v>
      </c>
      <c r="C285" s="148" t="s">
        <v>213</v>
      </c>
      <c r="D285" s="166">
        <v>47018</v>
      </c>
      <c r="E285" s="167">
        <v>12392.3071904108</v>
      </c>
    </row>
    <row r="286" spans="2:5" x14ac:dyDescent="0.25">
      <c r="B286" s="51" t="s">
        <v>200</v>
      </c>
      <c r="C286" s="148" t="s">
        <v>213</v>
      </c>
      <c r="D286" s="166">
        <v>47018</v>
      </c>
      <c r="E286" s="167">
        <v>12266.6852934732</v>
      </c>
    </row>
    <row r="287" spans="2:5" x14ac:dyDescent="0.25">
      <c r="B287" s="51" t="s">
        <v>200</v>
      </c>
      <c r="C287" s="148" t="s">
        <v>83</v>
      </c>
      <c r="D287" s="166">
        <v>47093</v>
      </c>
      <c r="E287" s="167">
        <v>4408.7082705322</v>
      </c>
    </row>
    <row r="288" spans="2:5" x14ac:dyDescent="0.25">
      <c r="B288" s="51" t="s">
        <v>251</v>
      </c>
      <c r="C288" s="148" t="s">
        <v>83</v>
      </c>
      <c r="D288" s="166">
        <v>47093</v>
      </c>
      <c r="E288" s="167">
        <v>825.97808939392996</v>
      </c>
    </row>
    <row r="289" spans="2:5" x14ac:dyDescent="0.25">
      <c r="B289" s="51" t="s">
        <v>251</v>
      </c>
      <c r="C289" s="148" t="s">
        <v>83</v>
      </c>
      <c r="D289" s="166">
        <v>47093</v>
      </c>
      <c r="E289" s="167">
        <v>4449.8193883864396</v>
      </c>
    </row>
    <row r="290" spans="2:5" x14ac:dyDescent="0.25">
      <c r="B290" s="51" t="s">
        <v>251</v>
      </c>
      <c r="C290" s="148" t="s">
        <v>83</v>
      </c>
      <c r="D290" s="166">
        <v>47093</v>
      </c>
      <c r="E290" s="167">
        <v>6275.8033381404803</v>
      </c>
    </row>
    <row r="291" spans="2:5" x14ac:dyDescent="0.25">
      <c r="B291" s="51" t="s">
        <v>251</v>
      </c>
      <c r="C291" s="148" t="s">
        <v>83</v>
      </c>
      <c r="D291" s="166">
        <v>47093</v>
      </c>
      <c r="E291" s="167">
        <v>8225.2730167865593</v>
      </c>
    </row>
    <row r="292" spans="2:5" x14ac:dyDescent="0.25">
      <c r="B292" s="51" t="s">
        <v>251</v>
      </c>
      <c r="C292" s="148" t="s">
        <v>83</v>
      </c>
      <c r="D292" s="166">
        <v>47093</v>
      </c>
      <c r="E292" s="167">
        <v>6580.1348509507197</v>
      </c>
    </row>
    <row r="293" spans="2:5" x14ac:dyDescent="0.25">
      <c r="B293" s="51" t="s">
        <v>251</v>
      </c>
      <c r="C293" s="148" t="s">
        <v>83</v>
      </c>
      <c r="D293" s="166">
        <v>47093</v>
      </c>
      <c r="E293" s="167">
        <v>8225.2730167865593</v>
      </c>
    </row>
    <row r="294" spans="2:5" x14ac:dyDescent="0.25">
      <c r="B294" s="51" t="s">
        <v>251</v>
      </c>
      <c r="C294" s="148" t="s">
        <v>83</v>
      </c>
      <c r="D294" s="166">
        <v>47093</v>
      </c>
      <c r="E294" s="167">
        <v>6226.45489115688</v>
      </c>
    </row>
    <row r="295" spans="2:5" x14ac:dyDescent="0.25">
      <c r="B295" s="51" t="s">
        <v>200</v>
      </c>
      <c r="C295" s="148" t="s">
        <v>213</v>
      </c>
      <c r="D295" s="166">
        <v>47109</v>
      </c>
      <c r="E295" s="167">
        <v>11910.6569811563</v>
      </c>
    </row>
    <row r="296" spans="2:5" x14ac:dyDescent="0.25">
      <c r="B296" s="51" t="s">
        <v>200</v>
      </c>
      <c r="C296" s="148" t="s">
        <v>213</v>
      </c>
      <c r="D296" s="166">
        <v>47109</v>
      </c>
      <c r="E296" s="167">
        <v>12032.6216537567</v>
      </c>
    </row>
    <row r="297" spans="2:5" x14ac:dyDescent="0.25">
      <c r="B297" s="51" t="s">
        <v>251</v>
      </c>
      <c r="C297" s="148" t="s">
        <v>83</v>
      </c>
      <c r="D297" s="166">
        <v>47184</v>
      </c>
      <c r="E297" s="167">
        <v>8134.01982347598</v>
      </c>
    </row>
    <row r="298" spans="2:5" x14ac:dyDescent="0.25">
      <c r="B298" s="51" t="s">
        <v>251</v>
      </c>
      <c r="C298" s="148" t="s">
        <v>83</v>
      </c>
      <c r="D298" s="166">
        <v>47184</v>
      </c>
      <c r="E298" s="167">
        <v>8134.01982347598</v>
      </c>
    </row>
    <row r="299" spans="2:5" x14ac:dyDescent="0.25">
      <c r="B299" s="51" t="s">
        <v>251</v>
      </c>
      <c r="C299" s="148" t="s">
        <v>83</v>
      </c>
      <c r="D299" s="166">
        <v>47184</v>
      </c>
      <c r="E299" s="167">
        <v>4400.4500131328696</v>
      </c>
    </row>
    <row r="300" spans="2:5" x14ac:dyDescent="0.25">
      <c r="B300" s="51" t="s">
        <v>251</v>
      </c>
      <c r="C300" s="148" t="s">
        <v>83</v>
      </c>
      <c r="D300" s="166">
        <v>47184</v>
      </c>
      <c r="E300" s="167">
        <v>6206.1753096325301</v>
      </c>
    </row>
    <row r="301" spans="2:5" x14ac:dyDescent="0.25">
      <c r="B301" s="51" t="s">
        <v>251</v>
      </c>
      <c r="C301" s="148" t="s">
        <v>83</v>
      </c>
      <c r="D301" s="166">
        <v>47184</v>
      </c>
      <c r="E301" s="167">
        <v>816.93734527577703</v>
      </c>
    </row>
    <row r="302" spans="2:5" x14ac:dyDescent="0.25">
      <c r="B302" s="51" t="s">
        <v>251</v>
      </c>
      <c r="C302" s="148" t="s">
        <v>83</v>
      </c>
      <c r="D302" s="166">
        <v>47184</v>
      </c>
      <c r="E302" s="167">
        <v>6507.13035769618</v>
      </c>
    </row>
    <row r="303" spans="2:5" x14ac:dyDescent="0.25">
      <c r="B303" s="51" t="s">
        <v>251</v>
      </c>
      <c r="C303" s="148" t="s">
        <v>83</v>
      </c>
      <c r="D303" s="166">
        <v>47184</v>
      </c>
      <c r="E303" s="167">
        <v>6157.37432745363</v>
      </c>
    </row>
    <row r="304" spans="2:5" x14ac:dyDescent="0.25">
      <c r="B304" s="51" t="s">
        <v>200</v>
      </c>
      <c r="C304" s="148" t="s">
        <v>83</v>
      </c>
      <c r="D304" s="166">
        <v>47184</v>
      </c>
      <c r="E304" s="167">
        <v>4359.7956408201999</v>
      </c>
    </row>
    <row r="305" spans="2:5" x14ac:dyDescent="0.25">
      <c r="B305" s="51" t="s">
        <v>200</v>
      </c>
      <c r="C305" s="148" t="s">
        <v>213</v>
      </c>
      <c r="D305" s="166">
        <v>47200</v>
      </c>
      <c r="E305" s="167">
        <v>11692.053594987599</v>
      </c>
    </row>
    <row r="306" spans="2:5" x14ac:dyDescent="0.25">
      <c r="B306" s="51" t="s">
        <v>200</v>
      </c>
      <c r="C306" s="148" t="s">
        <v>213</v>
      </c>
      <c r="D306" s="166">
        <v>47200</v>
      </c>
      <c r="E306" s="167">
        <v>11811.762795938001</v>
      </c>
    </row>
    <row r="307" spans="2:5" x14ac:dyDescent="0.25">
      <c r="B307" s="51" t="s">
        <v>200</v>
      </c>
      <c r="C307" s="148" t="s">
        <v>83</v>
      </c>
      <c r="D307" s="166">
        <v>47275</v>
      </c>
      <c r="E307" s="167">
        <v>4311.4256744798704</v>
      </c>
    </row>
    <row r="308" spans="2:5" x14ac:dyDescent="0.25">
      <c r="B308" s="51" t="s">
        <v>251</v>
      </c>
      <c r="C308" s="148" t="s">
        <v>83</v>
      </c>
      <c r="D308" s="166">
        <v>47275</v>
      </c>
      <c r="E308" s="167">
        <v>6434.9358256751602</v>
      </c>
    </row>
    <row r="309" spans="2:5" x14ac:dyDescent="0.25">
      <c r="B309" s="51" t="s">
        <v>251</v>
      </c>
      <c r="C309" s="148" t="s">
        <v>83</v>
      </c>
      <c r="D309" s="166">
        <v>47275</v>
      </c>
      <c r="E309" s="167">
        <v>6089.0601906607799</v>
      </c>
    </row>
    <row r="310" spans="2:5" x14ac:dyDescent="0.25">
      <c r="B310" s="51" t="s">
        <v>251</v>
      </c>
      <c r="C310" s="148" t="s">
        <v>83</v>
      </c>
      <c r="D310" s="166">
        <v>47275</v>
      </c>
      <c r="E310" s="167">
        <v>6137.3197815311496</v>
      </c>
    </row>
    <row r="311" spans="2:5" x14ac:dyDescent="0.25">
      <c r="B311" s="51" t="s">
        <v>251</v>
      </c>
      <c r="C311" s="148" t="s">
        <v>83</v>
      </c>
      <c r="D311" s="166">
        <v>47275</v>
      </c>
      <c r="E311" s="167">
        <v>8043.7790150809897</v>
      </c>
    </row>
    <row r="312" spans="2:5" x14ac:dyDescent="0.25">
      <c r="B312" s="51" t="s">
        <v>251</v>
      </c>
      <c r="C312" s="148" t="s">
        <v>83</v>
      </c>
      <c r="D312" s="166">
        <v>47275</v>
      </c>
      <c r="E312" s="167">
        <v>4351.6283756937401</v>
      </c>
    </row>
    <row r="313" spans="2:5" x14ac:dyDescent="0.25">
      <c r="B313" s="51" t="s">
        <v>251</v>
      </c>
      <c r="C313" s="148" t="s">
        <v>83</v>
      </c>
      <c r="D313" s="166">
        <v>47275</v>
      </c>
      <c r="E313" s="167">
        <v>8043.7790150809897</v>
      </c>
    </row>
    <row r="314" spans="2:5" x14ac:dyDescent="0.25">
      <c r="B314" s="51" t="s">
        <v>251</v>
      </c>
      <c r="C314" s="148" t="s">
        <v>83</v>
      </c>
      <c r="D314" s="166">
        <v>47275</v>
      </c>
      <c r="E314" s="167">
        <v>807.99555659699695</v>
      </c>
    </row>
    <row r="315" spans="2:5" x14ac:dyDescent="0.25">
      <c r="B315" s="51" t="s">
        <v>200</v>
      </c>
      <c r="C315" s="148" t="s">
        <v>213</v>
      </c>
      <c r="D315" s="166">
        <v>47291</v>
      </c>
      <c r="E315" s="167">
        <v>11594.957804919701</v>
      </c>
    </row>
    <row r="316" spans="2:5" x14ac:dyDescent="0.25">
      <c r="B316" s="51" t="s">
        <v>200</v>
      </c>
      <c r="C316" s="148" t="s">
        <v>213</v>
      </c>
      <c r="D316" s="166">
        <v>47291</v>
      </c>
      <c r="E316" s="167">
        <v>11477.462367902701</v>
      </c>
    </row>
    <row r="317" spans="2:5" x14ac:dyDescent="0.25">
      <c r="B317" s="51" t="s">
        <v>251</v>
      </c>
      <c r="C317" s="148" t="s">
        <v>83</v>
      </c>
      <c r="D317" s="166">
        <v>47366</v>
      </c>
      <c r="E317" s="167">
        <v>7954.5393606752596</v>
      </c>
    </row>
    <row r="318" spans="2:5" x14ac:dyDescent="0.25">
      <c r="B318" s="51" t="s">
        <v>251</v>
      </c>
      <c r="C318" s="148" t="s">
        <v>83</v>
      </c>
      <c r="D318" s="166">
        <v>47366</v>
      </c>
      <c r="E318" s="167">
        <v>7954.5393606752596</v>
      </c>
    </row>
    <row r="319" spans="2:5" x14ac:dyDescent="0.25">
      <c r="B319" s="51" t="s">
        <v>200</v>
      </c>
      <c r="C319" s="148" t="s">
        <v>83</v>
      </c>
      <c r="D319" s="166">
        <v>47366</v>
      </c>
      <c r="E319" s="167">
        <v>4263.5923512917198</v>
      </c>
    </row>
    <row r="320" spans="2:5" x14ac:dyDescent="0.25">
      <c r="B320" s="51" t="s">
        <v>251</v>
      </c>
      <c r="C320" s="148" t="s">
        <v>83</v>
      </c>
      <c r="D320" s="166">
        <v>47366</v>
      </c>
      <c r="E320" s="167">
        <v>6021.5039780571597</v>
      </c>
    </row>
    <row r="321" spans="2:5" x14ac:dyDescent="0.25">
      <c r="B321" s="51" t="s">
        <v>251</v>
      </c>
      <c r="C321" s="148" t="s">
        <v>83</v>
      </c>
      <c r="D321" s="166">
        <v>47366</v>
      </c>
      <c r="E321" s="167">
        <v>6069.2281837409701</v>
      </c>
    </row>
    <row r="322" spans="2:5" x14ac:dyDescent="0.25">
      <c r="B322" s="51" t="s">
        <v>251</v>
      </c>
      <c r="C322" s="148" t="s">
        <v>83</v>
      </c>
      <c r="D322" s="166">
        <v>47366</v>
      </c>
      <c r="E322" s="167">
        <v>4303.3483994762</v>
      </c>
    </row>
    <row r="323" spans="2:5" x14ac:dyDescent="0.25">
      <c r="B323" s="51" t="s">
        <v>251</v>
      </c>
      <c r="C323" s="148" t="s">
        <v>83</v>
      </c>
      <c r="D323" s="166">
        <v>47366</v>
      </c>
      <c r="E323" s="167">
        <v>799.151640312052</v>
      </c>
    </row>
    <row r="324" spans="2:5" x14ac:dyDescent="0.25">
      <c r="B324" s="51" t="s">
        <v>251</v>
      </c>
      <c r="C324" s="148" t="s">
        <v>83</v>
      </c>
      <c r="D324" s="166">
        <v>47366</v>
      </c>
      <c r="E324" s="167">
        <v>6363.5422692025404</v>
      </c>
    </row>
    <row r="325" spans="2:5" x14ac:dyDescent="0.25">
      <c r="B325" s="51" t="s">
        <v>200</v>
      </c>
      <c r="C325" s="148" t="s">
        <v>213</v>
      </c>
      <c r="D325" s="166">
        <v>47382</v>
      </c>
      <c r="E325" s="167">
        <v>11266.8096606493</v>
      </c>
    </row>
    <row r="326" spans="2:5" x14ac:dyDescent="0.25">
      <c r="B326" s="51" t="s">
        <v>200</v>
      </c>
      <c r="C326" s="148" t="s">
        <v>213</v>
      </c>
      <c r="D326" s="166">
        <v>47382</v>
      </c>
      <c r="E326" s="167">
        <v>11382.1322702242</v>
      </c>
    </row>
    <row r="327" spans="2:5" x14ac:dyDescent="0.25">
      <c r="B327" s="51" t="s">
        <v>251</v>
      </c>
      <c r="C327" s="148" t="s">
        <v>83</v>
      </c>
      <c r="D327" s="166">
        <v>47457</v>
      </c>
      <c r="E327" s="167">
        <v>6292.9408011410096</v>
      </c>
    </row>
    <row r="328" spans="2:5" x14ac:dyDescent="0.25">
      <c r="B328" s="51" t="s">
        <v>251</v>
      </c>
      <c r="C328" s="148" t="s">
        <v>83</v>
      </c>
      <c r="D328" s="166">
        <v>47457</v>
      </c>
      <c r="E328" s="167">
        <v>7866.2897524993195</v>
      </c>
    </row>
    <row r="329" spans="2:5" x14ac:dyDescent="0.25">
      <c r="B329" s="51" t="s">
        <v>251</v>
      </c>
      <c r="C329" s="148" t="s">
        <v>83</v>
      </c>
      <c r="D329" s="166">
        <v>47457</v>
      </c>
      <c r="E329" s="167">
        <v>7866.2897524993195</v>
      </c>
    </row>
    <row r="330" spans="2:5" x14ac:dyDescent="0.25">
      <c r="B330" s="51" t="s">
        <v>251</v>
      </c>
      <c r="C330" s="148" t="s">
        <v>83</v>
      </c>
      <c r="D330" s="166">
        <v>47457</v>
      </c>
      <c r="E330" s="167">
        <v>790.40452508798501</v>
      </c>
    </row>
    <row r="331" spans="2:5" x14ac:dyDescent="0.25">
      <c r="B331" s="51" t="s">
        <v>251</v>
      </c>
      <c r="C331" s="148" t="s">
        <v>83</v>
      </c>
      <c r="D331" s="166">
        <v>47457</v>
      </c>
      <c r="E331" s="167">
        <v>6001.8920401565902</v>
      </c>
    </row>
    <row r="332" spans="2:5" x14ac:dyDescent="0.25">
      <c r="B332" s="51" t="s">
        <v>251</v>
      </c>
      <c r="C332" s="148" t="s">
        <v>83</v>
      </c>
      <c r="D332" s="166">
        <v>47457</v>
      </c>
      <c r="E332" s="167">
        <v>5954.6972801727097</v>
      </c>
    </row>
    <row r="333" spans="2:5" x14ac:dyDescent="0.25">
      <c r="B333" s="51" t="s">
        <v>251</v>
      </c>
      <c r="C333" s="148" t="s">
        <v>83</v>
      </c>
      <c r="D333" s="166">
        <v>47457</v>
      </c>
      <c r="E333" s="167">
        <v>4255.60407453069</v>
      </c>
    </row>
    <row r="334" spans="2:5" x14ac:dyDescent="0.25">
      <c r="B334" s="51" t="s">
        <v>200</v>
      </c>
      <c r="C334" s="148" t="s">
        <v>83</v>
      </c>
      <c r="D334" s="166">
        <v>47457</v>
      </c>
      <c r="E334" s="167">
        <v>4216.2897170604301</v>
      </c>
    </row>
    <row r="335" spans="2:5" x14ac:dyDescent="0.25">
      <c r="B335" s="51" t="s">
        <v>200</v>
      </c>
      <c r="C335" s="148" t="s">
        <v>213</v>
      </c>
      <c r="D335" s="166">
        <v>47473</v>
      </c>
      <c r="E335" s="167">
        <v>11060.023188900101</v>
      </c>
    </row>
    <row r="336" spans="2:5" x14ac:dyDescent="0.25">
      <c r="B336" s="51" t="s">
        <v>200</v>
      </c>
      <c r="C336" s="148" t="s">
        <v>213</v>
      </c>
      <c r="D336" s="166">
        <v>47473</v>
      </c>
      <c r="E336" s="167">
        <v>11173.213150593399</v>
      </c>
    </row>
    <row r="337" spans="2:5" x14ac:dyDescent="0.25">
      <c r="B337" s="51" t="s">
        <v>251</v>
      </c>
      <c r="C337" s="148" t="s">
        <v>83</v>
      </c>
      <c r="D337" s="166">
        <v>47548</v>
      </c>
      <c r="E337" s="167">
        <v>5888.6317819096803</v>
      </c>
    </row>
    <row r="338" spans="2:5" x14ac:dyDescent="0.25">
      <c r="B338" s="51" t="s">
        <v>251</v>
      </c>
      <c r="C338" s="148" t="s">
        <v>83</v>
      </c>
      <c r="D338" s="166">
        <v>47548</v>
      </c>
      <c r="E338" s="167">
        <v>7779.0192074418001</v>
      </c>
    </row>
    <row r="339" spans="2:5" x14ac:dyDescent="0.25">
      <c r="B339" s="51" t="s">
        <v>251</v>
      </c>
      <c r="C339" s="148" t="s">
        <v>83</v>
      </c>
      <c r="D339" s="166">
        <v>47548</v>
      </c>
      <c r="E339" s="167">
        <v>5935.3029697926504</v>
      </c>
    </row>
    <row r="340" spans="2:5" x14ac:dyDescent="0.25">
      <c r="B340" s="51" t="s">
        <v>251</v>
      </c>
      <c r="C340" s="148" t="s">
        <v>83</v>
      </c>
      <c r="D340" s="166">
        <v>47548</v>
      </c>
      <c r="E340" s="167">
        <v>4208.3894583522397</v>
      </c>
    </row>
    <row r="341" spans="2:5" x14ac:dyDescent="0.25">
      <c r="B341" s="51" t="s">
        <v>251</v>
      </c>
      <c r="C341" s="148" t="s">
        <v>83</v>
      </c>
      <c r="D341" s="166">
        <v>47548</v>
      </c>
      <c r="E341" s="167">
        <v>7779.0192074418001</v>
      </c>
    </row>
    <row r="342" spans="2:5" x14ac:dyDescent="0.25">
      <c r="B342" s="51" t="s">
        <v>251</v>
      </c>
      <c r="C342" s="148" t="s">
        <v>83</v>
      </c>
      <c r="D342" s="166">
        <v>47548</v>
      </c>
      <c r="E342" s="167">
        <v>781.75315145845695</v>
      </c>
    </row>
    <row r="343" spans="2:5" x14ac:dyDescent="0.25">
      <c r="B343" s="51" t="s">
        <v>200</v>
      </c>
      <c r="C343" s="148" t="s">
        <v>83</v>
      </c>
      <c r="D343" s="166">
        <v>47548</v>
      </c>
      <c r="E343" s="167">
        <v>4169.5118844087401</v>
      </c>
    </row>
    <row r="344" spans="2:5" x14ac:dyDescent="0.25">
      <c r="B344" s="51" t="s">
        <v>251</v>
      </c>
      <c r="C344" s="148" t="s">
        <v>83</v>
      </c>
      <c r="D344" s="166">
        <v>47548</v>
      </c>
      <c r="E344" s="167">
        <v>6223.1226340860203</v>
      </c>
    </row>
    <row r="345" spans="2:5" x14ac:dyDescent="0.25">
      <c r="B345" s="51" t="s">
        <v>200</v>
      </c>
      <c r="C345" s="148" t="s">
        <v>213</v>
      </c>
      <c r="D345" s="166">
        <v>47564</v>
      </c>
      <c r="E345" s="167">
        <v>10968.128742090101</v>
      </c>
    </row>
    <row r="346" spans="2:5" x14ac:dyDescent="0.25">
      <c r="B346" s="51" t="s">
        <v>200</v>
      </c>
      <c r="C346" s="148" t="s">
        <v>213</v>
      </c>
      <c r="D346" s="166">
        <v>47564</v>
      </c>
      <c r="E346" s="167">
        <v>10857.031991687099</v>
      </c>
    </row>
    <row r="347" spans="2:5" x14ac:dyDescent="0.25">
      <c r="B347" s="51" t="s">
        <v>200</v>
      </c>
      <c r="C347" s="148" t="s">
        <v>83</v>
      </c>
      <c r="D347" s="166">
        <v>47639</v>
      </c>
      <c r="E347" s="167">
        <v>4123.25303052665</v>
      </c>
    </row>
    <row r="348" spans="2:5" x14ac:dyDescent="0.25">
      <c r="B348" s="51" t="s">
        <v>251</v>
      </c>
      <c r="C348" s="148" t="s">
        <v>83</v>
      </c>
      <c r="D348" s="166">
        <v>47639</v>
      </c>
      <c r="E348" s="167">
        <v>773.19647141471103</v>
      </c>
    </row>
    <row r="349" spans="2:5" x14ac:dyDescent="0.25">
      <c r="B349" s="51" t="s">
        <v>251</v>
      </c>
      <c r="C349" s="148" t="s">
        <v>83</v>
      </c>
      <c r="D349" s="166">
        <v>47639</v>
      </c>
      <c r="E349" s="167">
        <v>5869.4526835797396</v>
      </c>
    </row>
    <row r="350" spans="2:5" x14ac:dyDescent="0.25">
      <c r="B350" s="51" t="s">
        <v>251</v>
      </c>
      <c r="C350" s="148" t="s">
        <v>83</v>
      </c>
      <c r="D350" s="166">
        <v>47639</v>
      </c>
      <c r="E350" s="167">
        <v>5823.29925936375</v>
      </c>
    </row>
    <row r="351" spans="2:5" x14ac:dyDescent="0.25">
      <c r="B351" s="51" t="s">
        <v>251</v>
      </c>
      <c r="C351" s="148" t="s">
        <v>83</v>
      </c>
      <c r="D351" s="166">
        <v>47639</v>
      </c>
      <c r="E351" s="167">
        <v>7692.7168628404597</v>
      </c>
    </row>
    <row r="352" spans="2:5" x14ac:dyDescent="0.25">
      <c r="B352" s="51" t="s">
        <v>251</v>
      </c>
      <c r="C352" s="148" t="s">
        <v>83</v>
      </c>
      <c r="D352" s="166">
        <v>47639</v>
      </c>
      <c r="E352" s="167">
        <v>4161.6986736086001</v>
      </c>
    </row>
    <row r="353" spans="2:5" x14ac:dyDescent="0.25">
      <c r="B353" s="51" t="s">
        <v>251</v>
      </c>
      <c r="C353" s="148" t="s">
        <v>83</v>
      </c>
      <c r="D353" s="166">
        <v>47639</v>
      </c>
      <c r="E353" s="167">
        <v>6154.0790770062204</v>
      </c>
    </row>
    <row r="354" spans="2:5" x14ac:dyDescent="0.25">
      <c r="B354" s="51" t="s">
        <v>251</v>
      </c>
      <c r="C354" s="148" t="s">
        <v>83</v>
      </c>
      <c r="D354" s="166">
        <v>47639</v>
      </c>
      <c r="E354" s="167">
        <v>7692.7168628404597</v>
      </c>
    </row>
    <row r="355" spans="2:5" x14ac:dyDescent="0.25">
      <c r="B355" s="51" t="s">
        <v>200</v>
      </c>
      <c r="C355" s="148" t="s">
        <v>213</v>
      </c>
      <c r="D355" s="166">
        <v>47655</v>
      </c>
      <c r="E355" s="167">
        <v>10766.808660193999</v>
      </c>
    </row>
    <row r="356" spans="2:5" x14ac:dyDescent="0.25">
      <c r="B356" s="51" t="s">
        <v>200</v>
      </c>
      <c r="C356" s="148" t="s">
        <v>213</v>
      </c>
      <c r="D356" s="166">
        <v>47655</v>
      </c>
      <c r="E356" s="167">
        <v>10657.7664136886</v>
      </c>
    </row>
    <row r="357" spans="2:5" x14ac:dyDescent="0.25">
      <c r="B357" s="51" t="s">
        <v>251</v>
      </c>
      <c r="C357" s="148" t="s">
        <v>83</v>
      </c>
      <c r="D357" s="166">
        <v>47730</v>
      </c>
      <c r="E357" s="167">
        <v>7607.3719779307803</v>
      </c>
    </row>
    <row r="358" spans="2:5" x14ac:dyDescent="0.25">
      <c r="B358" s="51" t="s">
        <v>251</v>
      </c>
      <c r="C358" s="148" t="s">
        <v>83</v>
      </c>
      <c r="D358" s="166">
        <v>47730</v>
      </c>
      <c r="E358" s="167">
        <v>6085.8015364022904</v>
      </c>
    </row>
    <row r="359" spans="2:5" x14ac:dyDescent="0.25">
      <c r="B359" s="51" t="s">
        <v>251</v>
      </c>
      <c r="C359" s="148" t="s">
        <v>83</v>
      </c>
      <c r="D359" s="166">
        <v>47730</v>
      </c>
      <c r="E359" s="167">
        <v>4115.5259089238498</v>
      </c>
    </row>
    <row r="360" spans="2:5" x14ac:dyDescent="0.25">
      <c r="B360" s="51" t="s">
        <v>200</v>
      </c>
      <c r="C360" s="148" t="s">
        <v>83</v>
      </c>
      <c r="D360" s="166">
        <v>47730</v>
      </c>
      <c r="E360" s="167">
        <v>4077.5073979478202</v>
      </c>
    </row>
    <row r="361" spans="2:5" x14ac:dyDescent="0.25">
      <c r="B361" s="51" t="s">
        <v>251</v>
      </c>
      <c r="C361" s="148" t="s">
        <v>83</v>
      </c>
      <c r="D361" s="166">
        <v>47730</v>
      </c>
      <c r="E361" s="167">
        <v>5804.3329854695903</v>
      </c>
    </row>
    <row r="362" spans="2:5" x14ac:dyDescent="0.25">
      <c r="B362" s="51" t="s">
        <v>251</v>
      </c>
      <c r="C362" s="148" t="s">
        <v>83</v>
      </c>
      <c r="D362" s="166">
        <v>47730</v>
      </c>
      <c r="E362" s="167">
        <v>764.73344855626203</v>
      </c>
    </row>
    <row r="363" spans="2:5" x14ac:dyDescent="0.25">
      <c r="B363" s="51" t="s">
        <v>251</v>
      </c>
      <c r="C363" s="148" t="s">
        <v>83</v>
      </c>
      <c r="D363" s="166">
        <v>47730</v>
      </c>
      <c r="E363" s="167">
        <v>7607.3719779307803</v>
      </c>
    </row>
    <row r="364" spans="2:5" x14ac:dyDescent="0.25">
      <c r="B364" s="51" t="s">
        <v>251</v>
      </c>
      <c r="C364" s="148" t="s">
        <v>83</v>
      </c>
      <c r="D364" s="166">
        <v>47730</v>
      </c>
      <c r="E364" s="167">
        <v>5758.6915809204602</v>
      </c>
    </row>
    <row r="365" spans="2:5" x14ac:dyDescent="0.25">
      <c r="B365" s="51" t="s">
        <v>200</v>
      </c>
      <c r="C365" s="148" t="s">
        <v>213</v>
      </c>
      <c r="D365" s="166">
        <v>47746</v>
      </c>
      <c r="E365" s="167">
        <v>10462.158074810801</v>
      </c>
    </row>
    <row r="366" spans="2:5" x14ac:dyDescent="0.25">
      <c r="B366" s="51" t="s">
        <v>200</v>
      </c>
      <c r="C366" s="148" t="s">
        <v>213</v>
      </c>
      <c r="D366" s="166">
        <v>47746</v>
      </c>
      <c r="E366" s="167">
        <v>10569.183809062701</v>
      </c>
    </row>
    <row r="367" spans="2:5" x14ac:dyDescent="0.25">
      <c r="B367" s="51" t="s">
        <v>251</v>
      </c>
      <c r="C367" s="148" t="s">
        <v>83</v>
      </c>
      <c r="D367" s="166">
        <v>47821</v>
      </c>
      <c r="E367" s="167">
        <v>5694.8007041464398</v>
      </c>
    </row>
    <row r="368" spans="2:5" x14ac:dyDescent="0.25">
      <c r="B368" s="51" t="s">
        <v>200</v>
      </c>
      <c r="C368" s="148" t="s">
        <v>83</v>
      </c>
      <c r="D368" s="166">
        <v>47821</v>
      </c>
      <c r="E368" s="167">
        <v>4032.2692923484201</v>
      </c>
    </row>
    <row r="369" spans="2:5" x14ac:dyDescent="0.25">
      <c r="B369" s="51" t="s">
        <v>251</v>
      </c>
      <c r="C369" s="148" t="s">
        <v>83</v>
      </c>
      <c r="D369" s="166">
        <v>47821</v>
      </c>
      <c r="E369" s="167">
        <v>6018.2815130215204</v>
      </c>
    </row>
    <row r="370" spans="2:5" x14ac:dyDescent="0.25">
      <c r="B370" s="51" t="s">
        <v>251</v>
      </c>
      <c r="C370" s="148" t="s">
        <v>83</v>
      </c>
      <c r="D370" s="166">
        <v>47821</v>
      </c>
      <c r="E370" s="167">
        <v>5739.93576930162</v>
      </c>
    </row>
    <row r="371" spans="2:5" x14ac:dyDescent="0.25">
      <c r="B371" s="51" t="s">
        <v>251</v>
      </c>
      <c r="C371" s="148" t="s">
        <v>83</v>
      </c>
      <c r="D371" s="166">
        <v>47821</v>
      </c>
      <c r="E371" s="167">
        <v>7522.9739297395899</v>
      </c>
    </row>
    <row r="372" spans="2:5" x14ac:dyDescent="0.25">
      <c r="B372" s="51" t="s">
        <v>251</v>
      </c>
      <c r="C372" s="148" t="s">
        <v>83</v>
      </c>
      <c r="D372" s="166">
        <v>47821</v>
      </c>
      <c r="E372" s="167">
        <v>4069.8654166566498</v>
      </c>
    </row>
    <row r="373" spans="2:5" x14ac:dyDescent="0.25">
      <c r="B373" s="51" t="s">
        <v>251</v>
      </c>
      <c r="C373" s="148" t="s">
        <v>83</v>
      </c>
      <c r="D373" s="166">
        <v>47821</v>
      </c>
      <c r="E373" s="167">
        <v>7522.9739297395899</v>
      </c>
    </row>
    <row r="374" spans="2:5" x14ac:dyDescent="0.25">
      <c r="B374" s="51" t="s">
        <v>251</v>
      </c>
      <c r="C374" s="148" t="s">
        <v>83</v>
      </c>
      <c r="D374" s="166">
        <v>47821</v>
      </c>
      <c r="E374" s="167">
        <v>756.36305769075796</v>
      </c>
    </row>
    <row r="375" spans="2:5" x14ac:dyDescent="0.25">
      <c r="B375" s="51" t="s">
        <v>200</v>
      </c>
      <c r="C375" s="148" t="s">
        <v>213</v>
      </c>
      <c r="D375" s="166">
        <v>47837</v>
      </c>
      <c r="E375" s="167">
        <v>10270.139853119401</v>
      </c>
    </row>
    <row r="376" spans="2:5" x14ac:dyDescent="0.25">
      <c r="B376" s="51" t="s">
        <v>200</v>
      </c>
      <c r="C376" s="148" t="s">
        <v>213</v>
      </c>
      <c r="D376" s="166">
        <v>47837</v>
      </c>
      <c r="E376" s="167">
        <v>10375.1863642797</v>
      </c>
    </row>
    <row r="377" spans="2:5" x14ac:dyDescent="0.25">
      <c r="B377" s="51" t="s">
        <v>251</v>
      </c>
      <c r="C377" s="148" t="s">
        <v>83</v>
      </c>
      <c r="D377" s="166">
        <v>47912</v>
      </c>
      <c r="E377" s="167">
        <v>748.08428498139597</v>
      </c>
    </row>
    <row r="378" spans="2:5" x14ac:dyDescent="0.25">
      <c r="B378" s="51" t="s">
        <v>251</v>
      </c>
      <c r="C378" s="148" t="s">
        <v>83</v>
      </c>
      <c r="D378" s="166">
        <v>47912</v>
      </c>
      <c r="E378" s="167">
        <v>7439.5122145016903</v>
      </c>
    </row>
    <row r="379" spans="2:5" x14ac:dyDescent="0.25">
      <c r="B379" s="51" t="s">
        <v>251</v>
      </c>
      <c r="C379" s="148" t="s">
        <v>83</v>
      </c>
      <c r="D379" s="166">
        <v>47912</v>
      </c>
      <c r="E379" s="167">
        <v>4024.7115136666098</v>
      </c>
    </row>
    <row r="380" spans="2:5" x14ac:dyDescent="0.25">
      <c r="B380" s="51" t="s">
        <v>251</v>
      </c>
      <c r="C380" s="148" t="s">
        <v>83</v>
      </c>
      <c r="D380" s="166">
        <v>47912</v>
      </c>
      <c r="E380" s="167">
        <v>7439.5122145016903</v>
      </c>
    </row>
    <row r="381" spans="2:5" x14ac:dyDescent="0.25">
      <c r="B381" s="51" t="s">
        <v>200</v>
      </c>
      <c r="C381" s="148" t="s">
        <v>83</v>
      </c>
      <c r="D381" s="166">
        <v>47912</v>
      </c>
      <c r="E381" s="167">
        <v>3987.5330833064299</v>
      </c>
    </row>
    <row r="382" spans="2:5" x14ac:dyDescent="0.25">
      <c r="B382" s="51" t="s">
        <v>251</v>
      </c>
      <c r="C382" s="148" t="s">
        <v>83</v>
      </c>
      <c r="D382" s="166">
        <v>47912</v>
      </c>
      <c r="E382" s="167">
        <v>5951.5106029910403</v>
      </c>
    </row>
    <row r="383" spans="2:5" x14ac:dyDescent="0.25">
      <c r="B383" s="51" t="s">
        <v>251</v>
      </c>
      <c r="C383" s="148" t="s">
        <v>83</v>
      </c>
      <c r="D383" s="166">
        <v>47912</v>
      </c>
      <c r="E383" s="167">
        <v>5676.2530198837203</v>
      </c>
    </row>
    <row r="384" spans="2:5" x14ac:dyDescent="0.25">
      <c r="B384" s="51" t="s">
        <v>251</v>
      </c>
      <c r="C384" s="148" t="s">
        <v>83</v>
      </c>
      <c r="D384" s="166">
        <v>47912</v>
      </c>
      <c r="E384" s="167">
        <v>5631.6186768617299</v>
      </c>
    </row>
    <row r="385" spans="2:5" x14ac:dyDescent="0.25">
      <c r="B385" s="51" t="s">
        <v>200</v>
      </c>
      <c r="C385" s="148" t="s">
        <v>213</v>
      </c>
      <c r="D385" s="166">
        <v>47928</v>
      </c>
      <c r="E385" s="167">
        <v>10184.7497432334</v>
      </c>
    </row>
    <row r="386" spans="2:5" x14ac:dyDescent="0.25">
      <c r="B386" s="51" t="s">
        <v>200</v>
      </c>
      <c r="C386" s="148" t="s">
        <v>213</v>
      </c>
      <c r="D386" s="166">
        <v>47928</v>
      </c>
      <c r="E386" s="167">
        <v>10081.645855528001</v>
      </c>
    </row>
    <row r="387" spans="2:5" x14ac:dyDescent="0.25">
      <c r="B387" s="51" t="s">
        <v>251</v>
      </c>
      <c r="C387" s="148" t="s">
        <v>83</v>
      </c>
      <c r="D387" s="166">
        <v>48003</v>
      </c>
      <c r="E387" s="167">
        <v>5569.1376340995603</v>
      </c>
    </row>
    <row r="388" spans="2:5" x14ac:dyDescent="0.25">
      <c r="B388" s="51" t="s">
        <v>200</v>
      </c>
      <c r="C388" s="148" t="s">
        <v>83</v>
      </c>
      <c r="D388" s="166">
        <v>48003</v>
      </c>
      <c r="E388" s="167">
        <v>3943.2932021490201</v>
      </c>
    </row>
    <row r="389" spans="2:5" x14ac:dyDescent="0.25">
      <c r="B389" s="51" t="s">
        <v>251</v>
      </c>
      <c r="C389" s="148" t="s">
        <v>83</v>
      </c>
      <c r="D389" s="166">
        <v>48003</v>
      </c>
      <c r="E389" s="167">
        <v>5885.4804946049499</v>
      </c>
    </row>
    <row r="390" spans="2:5" x14ac:dyDescent="0.25">
      <c r="B390" s="51" t="s">
        <v>251</v>
      </c>
      <c r="C390" s="148" t="s">
        <v>83</v>
      </c>
      <c r="D390" s="166">
        <v>48003</v>
      </c>
      <c r="E390" s="167">
        <v>7356.9764436441601</v>
      </c>
    </row>
    <row r="391" spans="2:5" x14ac:dyDescent="0.25">
      <c r="B391" s="51" t="s">
        <v>251</v>
      </c>
      <c r="C391" s="148" t="s">
        <v>83</v>
      </c>
      <c r="D391" s="166">
        <v>48003</v>
      </c>
      <c r="E391" s="167">
        <v>5613.2768099280502</v>
      </c>
    </row>
    <row r="392" spans="2:5" x14ac:dyDescent="0.25">
      <c r="B392" s="51" t="s">
        <v>251</v>
      </c>
      <c r="C392" s="148" t="s">
        <v>83</v>
      </c>
      <c r="D392" s="166">
        <v>48003</v>
      </c>
      <c r="E392" s="167">
        <v>739.89612755549001</v>
      </c>
    </row>
    <row r="393" spans="2:5" x14ac:dyDescent="0.25">
      <c r="B393" s="51" t="s">
        <v>251</v>
      </c>
      <c r="C393" s="148" t="s">
        <v>83</v>
      </c>
      <c r="D393" s="166">
        <v>48003</v>
      </c>
      <c r="E393" s="167">
        <v>3980.0585791415201</v>
      </c>
    </row>
    <row r="394" spans="2:5" x14ac:dyDescent="0.25">
      <c r="B394" s="51" t="s">
        <v>251</v>
      </c>
      <c r="C394" s="148" t="s">
        <v>83</v>
      </c>
      <c r="D394" s="166">
        <v>48003</v>
      </c>
      <c r="E394" s="167">
        <v>7356.9764436441601</v>
      </c>
    </row>
    <row r="395" spans="2:5" x14ac:dyDescent="0.25">
      <c r="B395" s="51" t="s">
        <v>200</v>
      </c>
      <c r="C395" s="148" t="s">
        <v>213</v>
      </c>
      <c r="D395" s="166">
        <v>48026</v>
      </c>
      <c r="E395" s="167">
        <v>528515.80427088705</v>
      </c>
    </row>
    <row r="396" spans="2:5" x14ac:dyDescent="0.25">
      <c r="B396" s="51" t="s">
        <v>200</v>
      </c>
      <c r="C396" s="148" t="s">
        <v>213</v>
      </c>
      <c r="D396" s="166">
        <v>48026</v>
      </c>
      <c r="E396" s="167">
        <v>533919.91582453495</v>
      </c>
    </row>
    <row r="397" spans="2:5" x14ac:dyDescent="0.25">
      <c r="B397" s="51" t="s">
        <v>200</v>
      </c>
      <c r="C397" s="148" t="s">
        <v>213</v>
      </c>
      <c r="D397" s="166">
        <v>48026</v>
      </c>
      <c r="E397" s="167">
        <v>10642.7178112028</v>
      </c>
    </row>
    <row r="398" spans="2:5" x14ac:dyDescent="0.25">
      <c r="B398" s="51" t="s">
        <v>200</v>
      </c>
      <c r="C398" s="148" t="s">
        <v>213</v>
      </c>
      <c r="D398" s="166">
        <v>48026</v>
      </c>
      <c r="E398" s="167">
        <v>10751.536948438201</v>
      </c>
    </row>
    <row r="399" spans="2:5" x14ac:dyDescent="0.25">
      <c r="B399" s="51" t="s">
        <v>251</v>
      </c>
      <c r="C399" s="148" t="s">
        <v>83</v>
      </c>
      <c r="D399" s="166">
        <v>48094</v>
      </c>
      <c r="E399" s="167">
        <v>5820.1829694324997</v>
      </c>
    </row>
    <row r="400" spans="2:5" x14ac:dyDescent="0.25">
      <c r="B400" s="51" t="s">
        <v>251</v>
      </c>
      <c r="C400" s="148" t="s">
        <v>83</v>
      </c>
      <c r="D400" s="166">
        <v>48094</v>
      </c>
      <c r="E400" s="167">
        <v>490886.97385120002</v>
      </c>
    </row>
    <row r="401" spans="2:5" x14ac:dyDescent="0.25">
      <c r="B401" s="51" t="s">
        <v>200</v>
      </c>
      <c r="C401" s="148" t="s">
        <v>83</v>
      </c>
      <c r="D401" s="166">
        <v>48094</v>
      </c>
      <c r="E401" s="167">
        <v>3899.5441426950902</v>
      </c>
    </row>
    <row r="402" spans="2:5" x14ac:dyDescent="0.25">
      <c r="B402" s="51" t="s">
        <v>200</v>
      </c>
      <c r="C402" s="148" t="s">
        <v>83</v>
      </c>
      <c r="D402" s="166">
        <v>48094</v>
      </c>
      <c r="E402" s="167">
        <v>347578.38397809002</v>
      </c>
    </row>
    <row r="403" spans="2:5" x14ac:dyDescent="0.25">
      <c r="B403" s="51" t="s">
        <v>251</v>
      </c>
      <c r="C403" s="148" t="s">
        <v>83</v>
      </c>
      <c r="D403" s="166">
        <v>48094</v>
      </c>
      <c r="E403" s="167">
        <v>3935.9010553468202</v>
      </c>
    </row>
    <row r="404" spans="2:5" x14ac:dyDescent="0.25">
      <c r="B404" s="51" t="s">
        <v>251</v>
      </c>
      <c r="C404" s="148" t="s">
        <v>83</v>
      </c>
      <c r="D404" s="166">
        <v>48094</v>
      </c>
      <c r="E404" s="167">
        <v>518771.029904828</v>
      </c>
    </row>
    <row r="405" spans="2:5" x14ac:dyDescent="0.25">
      <c r="B405" s="51" t="s">
        <v>251</v>
      </c>
      <c r="C405" s="148" t="s">
        <v>83</v>
      </c>
      <c r="D405" s="166">
        <v>48094</v>
      </c>
      <c r="E405" s="167">
        <v>731.79759364867596</v>
      </c>
    </row>
    <row r="406" spans="2:5" x14ac:dyDescent="0.25">
      <c r="B406" s="51" t="s">
        <v>251</v>
      </c>
      <c r="C406" s="148" t="s">
        <v>83</v>
      </c>
      <c r="D406" s="166">
        <v>48094</v>
      </c>
      <c r="E406" s="167">
        <v>7275.35634517167</v>
      </c>
    </row>
    <row r="407" spans="2:5" x14ac:dyDescent="0.25">
      <c r="B407" s="51" t="s">
        <v>251</v>
      </c>
      <c r="C407" s="148" t="s">
        <v>83</v>
      </c>
      <c r="D407" s="166">
        <v>48094</v>
      </c>
      <c r="E407" s="167">
        <v>494777.88175613398</v>
      </c>
    </row>
    <row r="408" spans="2:5" x14ac:dyDescent="0.25">
      <c r="B408" s="51" t="s">
        <v>251</v>
      </c>
      <c r="C408" s="148" t="s">
        <v>83</v>
      </c>
      <c r="D408" s="166">
        <v>48094</v>
      </c>
      <c r="E408" s="167">
        <v>5507.3497991550003</v>
      </c>
    </row>
    <row r="409" spans="2:5" x14ac:dyDescent="0.25">
      <c r="B409" s="51" t="s">
        <v>251</v>
      </c>
      <c r="C409" s="148" t="s">
        <v>83</v>
      </c>
      <c r="D409" s="166">
        <v>48094</v>
      </c>
      <c r="E409" s="167">
        <v>648474.874738766</v>
      </c>
    </row>
    <row r="410" spans="2:5" x14ac:dyDescent="0.25">
      <c r="B410" s="51" t="s">
        <v>251</v>
      </c>
      <c r="C410" s="148" t="s">
        <v>83</v>
      </c>
      <c r="D410" s="166">
        <v>48094</v>
      </c>
      <c r="E410" s="167">
        <v>5550.9993011078705</v>
      </c>
    </row>
    <row r="411" spans="2:5" x14ac:dyDescent="0.25">
      <c r="B411" s="51" t="s">
        <v>251</v>
      </c>
      <c r="C411" s="148" t="s">
        <v>83</v>
      </c>
      <c r="D411" s="166">
        <v>48094</v>
      </c>
      <c r="E411" s="167">
        <v>350818.750381844</v>
      </c>
    </row>
    <row r="412" spans="2:5" x14ac:dyDescent="0.25">
      <c r="B412" s="51" t="s">
        <v>251</v>
      </c>
      <c r="C412" s="148" t="s">
        <v>83</v>
      </c>
      <c r="D412" s="166">
        <v>48094</v>
      </c>
      <c r="E412" s="167">
        <v>65227.252713979302</v>
      </c>
    </row>
    <row r="413" spans="2:5" x14ac:dyDescent="0.25">
      <c r="B413" s="51" t="s">
        <v>251</v>
      </c>
      <c r="C413" s="148" t="s">
        <v>83</v>
      </c>
      <c r="D413" s="166">
        <v>48094</v>
      </c>
      <c r="E413" s="167">
        <v>7275.35634517167</v>
      </c>
    </row>
    <row r="414" spans="2:5" ht="15.75" thickBot="1" x14ac:dyDescent="0.3">
      <c r="B414" s="51" t="s">
        <v>251</v>
      </c>
      <c r="C414" s="148" t="s">
        <v>83</v>
      </c>
      <c r="D414" s="166">
        <v>48094</v>
      </c>
      <c r="E414" s="167">
        <v>648474.874738766</v>
      </c>
    </row>
    <row r="415" spans="2:5" ht="15.75" thickBot="1" x14ac:dyDescent="0.3">
      <c r="B415" s="275" t="s">
        <v>47</v>
      </c>
      <c r="C415" s="276"/>
      <c r="D415" s="277"/>
      <c r="E415" s="203">
        <f>SUM(E7:E414)</f>
        <v>8228562.9450356932</v>
      </c>
    </row>
    <row r="418" spans="5:5" x14ac:dyDescent="0.25">
      <c r="E418" s="61"/>
    </row>
  </sheetData>
  <mergeCells count="5">
    <mergeCell ref="B2:E2"/>
    <mergeCell ref="B3:E3"/>
    <mergeCell ref="B4:E4"/>
    <mergeCell ref="B5:E5"/>
    <mergeCell ref="B415:D415"/>
  </mergeCells>
  <pageMargins left="0.7" right="0.7" top="0.75" bottom="0.75" header="0.3" footer="0.3"/>
  <pageSetup orientation="portrait" horizontalDpi="120" verticalDpi="72"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OjcWEL0hUNmp2PMyw3sfvMhTNSf/2ebh6OCIIfQ/P0c=</DigestValue>
    </Reference>
    <Reference Type="http://www.w3.org/2000/09/xmldsig#Object" URI="#idOfficeObject">
      <DigestMethod Algorithm="http://www.w3.org/2001/04/xmlenc#sha256"/>
      <DigestValue>o/vlwekHCZUsT7e0kSM2ap15SaQ1BISNdwXmpnav/2I=</DigestValue>
    </Reference>
    <Reference Type="http://uri.etsi.org/01903#SignedProperties" URI="#idSignedProperties">
      <Transforms>
        <Transform Algorithm="http://www.w3.org/TR/2001/REC-xml-c14n-20010315"/>
      </Transforms>
      <DigestMethod Algorithm="http://www.w3.org/2001/04/xmlenc#sha256"/>
      <DigestValue>LcRZ05XbpIiOnfjKa6asjXVNG9Q4/kW2FCvyzBW8YjE=</DigestValue>
    </Reference>
  </SignedInfo>
  <SignatureValue>SbklWvNQwRbdUnf4NA6CJpytmf7EiNqZ7VDAWa2OHYEePJiyYEN0nqGDVhiAwHP+CKCWXaDKswW6
EGkpHttldAuKGz+UOrLckAeD8qwK4nFsAdaleZQtmuUyeqhFUxm9qKYWgCu7VI1L+7nJo7fDpYkb
hhG+OYxSarZpLow/fJ1soq+j2lu3GV0ohCO8Ws+GHjPt+iZFlyxHmG8dvmo+0Q3tQE+lCCExQJTa
JLctL41N32ysS939YmlQCzwC5e124Usm8iyw9mJ38mg9FLts8f99USUCLRewbJQY9eDTdITzSvF9
u2H0QTFwLkGDDI9Ngibgu6Iq5sBu6pgOOXsalg==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FwryQsL6oB2vgEwP5cxDAULNrsxMDL/ozi8GLiH8EAs=</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RPuaA+FSQ22Ih/ai7B31hN0ZfYfpmb8+DYpXEuK+V4Q=</DigestValue>
      </Reference>
      <Reference URI="/xl/styles.xml?ContentType=application/vnd.openxmlformats-officedocument.spreadsheetml.styles+xml">
        <DigestMethod Algorithm="http://www.w3.org/2001/04/xmlenc#sha256"/>
        <DigestValue>6LIdhF7AbekwMCvAeIoyKY4Xr2WT6ImKNXFjR6XRFtY=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WGyP1+X6QamTB9HfHIzVVQRJeQQTb0+4uIewA+eQC6s=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OeHiDiaa0/SGffXapAc63zcQrpn1v9A5ofxjT6a3CYs=</DigestValue>
      </Reference>
      <Reference URI="/xl/worksheets/sheet2.xml?ContentType=application/vnd.openxmlformats-officedocument.spreadsheetml.worksheet+xml">
        <DigestMethod Algorithm="http://www.w3.org/2001/04/xmlenc#sha256"/>
        <DigestValue>AcHGhLN34XcC2PYUciu944xGIWhbHmU77DlDwNrhjY8=</DigestValue>
      </Reference>
      <Reference URI="/xl/worksheets/sheet3.xml?ContentType=application/vnd.openxmlformats-officedocument.spreadsheetml.worksheet+xml">
        <DigestMethod Algorithm="http://www.w3.org/2001/04/xmlenc#sha256"/>
        <DigestValue>sYh/nnRWZ8aeymorFpFxPIpRFfT24hI0fU0xokXp1vc=</DigestValue>
      </Reference>
      <Reference URI="/xl/worksheets/sheet4.xml?ContentType=application/vnd.openxmlformats-officedocument.spreadsheetml.worksheet+xml">
        <DigestMethod Algorithm="http://www.w3.org/2001/04/xmlenc#sha256"/>
        <DigestValue>V/iAxs8so+QWukYT7Yz9cMix3UXkBU7wzSgvevRmA0Y=</DigestValue>
      </Reference>
      <Reference URI="/xl/worksheets/sheet5.xml?ContentType=application/vnd.openxmlformats-officedocument.spreadsheetml.worksheet+xml">
        <DigestMethod Algorithm="http://www.w3.org/2001/04/xmlenc#sha256"/>
        <DigestValue>3KqFp6KIO2PqMlj3nsEpPQqK5hnmTgNH1tQ8so8a8Ws=</DigestValue>
      </Reference>
      <Reference URI="/xl/worksheets/sheet6.xml?ContentType=application/vnd.openxmlformats-officedocument.spreadsheetml.worksheet+xml">
        <DigestMethod Algorithm="http://www.w3.org/2001/04/xmlenc#sha256"/>
        <DigestValue>3Wgof9F0JQPfsWR/NSKiMyMRDgxvb5oM0U7vjguxYCo=</DigestValue>
      </Reference>
      <Reference URI="/xl/worksheets/sheet7.xml?ContentType=application/vnd.openxmlformats-officedocument.spreadsheetml.worksheet+xml">
        <DigestMethod Algorithm="http://www.w3.org/2001/04/xmlenc#sha256"/>
        <DigestValue>ufRXP4W7R89zfl1psNtTA59UWuBlgZi5E4WHL3lu3eE=</DigestValue>
      </Reference>
      <Reference URI="/xl/worksheets/sheet8.xml?ContentType=application/vnd.openxmlformats-officedocument.spreadsheetml.worksheet+xml">
        <DigestMethod Algorithm="http://www.w3.org/2001/04/xmlenc#sha256"/>
        <DigestValue>vo3UVDVRuB4HeNf6Z132MwNXZdHBcKsXASHu2PKcImQ=</DigestValue>
      </Reference>
      <Reference URI="/xl/worksheets/sheet9.xml?ContentType=application/vnd.openxmlformats-officedocument.spreadsheetml.worksheet+xml">
        <DigestMethod Algorithm="http://www.w3.org/2001/04/xmlenc#sha256"/>
        <DigestValue>Jygfbf7plshUoRZrhza81mfICO3NcMzUz8Dy38SkYOE=</DigestValue>
      </Reference>
    </Manifest>
    <SignatureProperties>
      <SignatureProperty Id="idSignatureTime" Target="#idPackageSignature">
        <mdssi:SignatureTime xmlns:mdssi="http://schemas.openxmlformats.org/package/2006/digital-signature">
          <mdssi:Format>YYYY-MM-DDThh:mm:ssTZD</mdssi:Format>
          <mdssi:Value>2022-03-18T17:26:01Z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2022-03-18T17:26:01Z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iX8OeKhjyc3wIcB3HATlMk80hzq58KhJAXHxsjrGq50=</DigestValue>
    </Reference>
    <Reference Type="http://www.w3.org/2000/09/xmldsig#Object" URI="#idOfficeObject">
      <DigestMethod Algorithm="http://www.w3.org/2001/04/xmlenc#sha256"/>
      <DigestValue>GTl7VQW4+S3VvNOe0M9hR0K37eGTCG6VaG5gLteK/nw=</DigestValue>
    </Reference>
    <Reference Type="http://uri.etsi.org/01903#SignedProperties" URI="#idSignedProperties">
      <Transforms>
        <Transform Algorithm="http://www.w3.org/TR/2001/REC-xml-c14n-20010315"/>
      </Transforms>
      <DigestMethod Algorithm="http://www.w3.org/2001/04/xmlenc#sha256"/>
      <DigestValue>d6iGw5vKsEu746ruGA3QOY4H0lQ2+hAP48KbYwMqD14=</DigestValue>
    </Reference>
  </SignedInfo>
  <SignatureValue>NK12c5Ea0P8/dqkX9q7eP7NP4BrZjuCUXd/PqC2wa+PsM2tySTNmmQBEds4tR1CwjSVceMrwO0SS
j0MC0nGj2iFEGjU9Ovmu3Ai9+4KqWxLsLz2AicKnK1Byue0I4r9BX/SJGF0OysNU6RgIr/3q7Ggv
SAhSbX6t5FH8ON8Z4qZYDxdKc1e+b1waibIJ9R9LtoyuBqyQcMm4kXV18bD84ahw2x88yHuBPViA
5hRHLT999i+dE22jCtGNpU08akK3ETAXEQXR2Jen9Myj3fHKagdwH2+nN6olJGyd6t9HGFTaE/ou
fBsU2WouK/nIF1nP1fNRCz3pl4hxDv0N6QLeUw==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FwryQsL6oB2vgEwP5cxDAULNrsxMDL/ozi8GLiH8EAs=</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RPuaA+FSQ22Ih/ai7B31hN0ZfYfpmb8+DYpXEuK+V4Q=</DigestValue>
      </Reference>
      <Reference URI="/xl/styles.xml?ContentType=application/vnd.openxmlformats-officedocument.spreadsheetml.styles+xml">
        <DigestMethod Algorithm="http://www.w3.org/2001/04/xmlenc#sha256"/>
        <DigestValue>6LIdhF7AbekwMCvAeIoyKY4Xr2WT6ImKNXFjR6XRFtY=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WGyP1+X6QamTB9HfHIzVVQRJeQQTb0+4uIewA+eQC6s=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OeHiDiaa0/SGffXapAc63zcQrpn1v9A5ofxjT6a3CYs=</DigestValue>
      </Reference>
      <Reference URI="/xl/worksheets/sheet2.xml?ContentType=application/vnd.openxmlformats-officedocument.spreadsheetml.worksheet+xml">
        <DigestMethod Algorithm="http://www.w3.org/2001/04/xmlenc#sha256"/>
        <DigestValue>AcHGhLN34XcC2PYUciu944xGIWhbHmU77DlDwNrhjY8=</DigestValue>
      </Reference>
      <Reference URI="/xl/worksheets/sheet3.xml?ContentType=application/vnd.openxmlformats-officedocument.spreadsheetml.worksheet+xml">
        <DigestMethod Algorithm="http://www.w3.org/2001/04/xmlenc#sha256"/>
        <DigestValue>sYh/nnRWZ8aeymorFpFxPIpRFfT24hI0fU0xokXp1vc=</DigestValue>
      </Reference>
      <Reference URI="/xl/worksheets/sheet4.xml?ContentType=application/vnd.openxmlformats-officedocument.spreadsheetml.worksheet+xml">
        <DigestMethod Algorithm="http://www.w3.org/2001/04/xmlenc#sha256"/>
        <DigestValue>V/iAxs8so+QWukYT7Yz9cMix3UXkBU7wzSgvevRmA0Y=</DigestValue>
      </Reference>
      <Reference URI="/xl/worksheets/sheet5.xml?ContentType=application/vnd.openxmlformats-officedocument.spreadsheetml.worksheet+xml">
        <DigestMethod Algorithm="http://www.w3.org/2001/04/xmlenc#sha256"/>
        <DigestValue>3KqFp6KIO2PqMlj3nsEpPQqK5hnmTgNH1tQ8so8a8Ws=</DigestValue>
      </Reference>
      <Reference URI="/xl/worksheets/sheet6.xml?ContentType=application/vnd.openxmlformats-officedocument.spreadsheetml.worksheet+xml">
        <DigestMethod Algorithm="http://www.w3.org/2001/04/xmlenc#sha256"/>
        <DigestValue>3Wgof9F0JQPfsWR/NSKiMyMRDgxvb5oM0U7vjguxYCo=</DigestValue>
      </Reference>
      <Reference URI="/xl/worksheets/sheet7.xml?ContentType=application/vnd.openxmlformats-officedocument.spreadsheetml.worksheet+xml">
        <DigestMethod Algorithm="http://www.w3.org/2001/04/xmlenc#sha256"/>
        <DigestValue>ufRXP4W7R89zfl1psNtTA59UWuBlgZi5E4WHL3lu3eE=</DigestValue>
      </Reference>
      <Reference URI="/xl/worksheets/sheet8.xml?ContentType=application/vnd.openxmlformats-officedocument.spreadsheetml.worksheet+xml">
        <DigestMethod Algorithm="http://www.w3.org/2001/04/xmlenc#sha256"/>
        <DigestValue>vo3UVDVRuB4HeNf6Z132MwNXZdHBcKsXASHu2PKcImQ=</DigestValue>
      </Reference>
      <Reference URI="/xl/worksheets/sheet9.xml?ContentType=application/vnd.openxmlformats-officedocument.spreadsheetml.worksheet+xml">
        <DigestMethod Algorithm="http://www.w3.org/2001/04/xmlenc#sha256"/>
        <DigestValue>Jygfbf7plshUoRZrhza81mfICO3NcMzUz8Dy38SkYOE=</DigestValue>
      </Reference>
    </Manifest>
    <SignatureProperties>
      <SignatureProperty Id="idSignatureTime" Target="#idPackageSignature">
        <mdssi:SignatureTime xmlns:mdssi="http://schemas.openxmlformats.org/package/2006/digital-signature">
          <mdssi:Format>YYYY-MM-DDThh:mm:ssTZD</mdssi:Format>
          <mdssi:Value>2022-03-18T17:34:56Z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2022-03-18T17:34:56Z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xvsRkoXT1YDOzSguBD0BV2OOXihUBehxLuCfep+wef0=</DigestValue>
    </Reference>
    <Reference Type="http://www.w3.org/2000/09/xmldsig#Object" URI="#idOfficeObject">
      <DigestMethod Algorithm="http://www.w3.org/2001/04/xmlenc#sha256"/>
      <DigestValue>MdLH+Gj+Si6PcwPSV8tD1Nh9BxB6wVFjdonuJLCKihU=</DigestValue>
    </Reference>
    <Reference Type="http://uri.etsi.org/01903#SignedProperties" URI="#idSignedProperties">
      <Transforms>
        <Transform Algorithm="http://www.w3.org/TR/2001/REC-xml-c14n-20010315"/>
      </Transforms>
      <DigestMethod Algorithm="http://www.w3.org/2001/04/xmlenc#sha256"/>
      <DigestValue>XVe1AgC8hi1/WhTHbyTlzyQ6AB5WOiFlBSRiMgI42QI=</DigestValue>
    </Reference>
  </SignedInfo>
  <SignatureValue>OC1OhvLM08KUEg/WnL2ph7XPDetJnNac5HwIuXn9CD0zvLHWZWMsVrlO2cRWwQG1DnxXgM7k6zZD
HMK0aly8c6RHa5wEyOaVD3x9jt2x/1UIbAwriA/k2cU48EjDCImCKXDggCzZYKeEvtD4ZqgYzjoP
PO4GwUEWQHnEDq5ZNZHVIfZ7FsbBQFWuiAQKoi8X0YP3RnMyk9MFzdosmR+mAThIaPpKDIB2/SCQ
nxkDAy4WS4mGS6M6wUcWhl9RT1v4MWTcvfdh/ulsI5Ab82R4fdkrqstgMpkNIVwcXQZr43KB4EHI
ChlAV1PHOapjHj4uSzoJ4l5e2wl3M3U8QtCz8g==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FwryQsL6oB2vgEwP5cxDAULNrsxMDL/ozi8GLiH8EAs=</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RPuaA+FSQ22Ih/ai7B31hN0ZfYfpmb8+DYpXEuK+V4Q=</DigestValue>
      </Reference>
      <Reference URI="/xl/styles.xml?ContentType=application/vnd.openxmlformats-officedocument.spreadsheetml.styles+xml">
        <DigestMethod Algorithm="http://www.w3.org/2001/04/xmlenc#sha256"/>
        <DigestValue>6LIdhF7AbekwMCvAeIoyKY4Xr2WT6ImKNXFjR6XRFtY=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WGyP1+X6QamTB9HfHIzVVQRJeQQTb0+4uIewA+eQC6s=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OeHiDiaa0/SGffXapAc63zcQrpn1v9A5ofxjT6a3CYs=</DigestValue>
      </Reference>
      <Reference URI="/xl/worksheets/sheet2.xml?ContentType=application/vnd.openxmlformats-officedocument.spreadsheetml.worksheet+xml">
        <DigestMethod Algorithm="http://www.w3.org/2001/04/xmlenc#sha256"/>
        <DigestValue>AcHGhLN34XcC2PYUciu944xGIWhbHmU77DlDwNrhjY8=</DigestValue>
      </Reference>
      <Reference URI="/xl/worksheets/sheet3.xml?ContentType=application/vnd.openxmlformats-officedocument.spreadsheetml.worksheet+xml">
        <DigestMethod Algorithm="http://www.w3.org/2001/04/xmlenc#sha256"/>
        <DigestValue>sYh/nnRWZ8aeymorFpFxPIpRFfT24hI0fU0xokXp1vc=</DigestValue>
      </Reference>
      <Reference URI="/xl/worksheets/sheet4.xml?ContentType=application/vnd.openxmlformats-officedocument.spreadsheetml.worksheet+xml">
        <DigestMethod Algorithm="http://www.w3.org/2001/04/xmlenc#sha256"/>
        <DigestValue>V/iAxs8so+QWukYT7Yz9cMix3UXkBU7wzSgvevRmA0Y=</DigestValue>
      </Reference>
      <Reference URI="/xl/worksheets/sheet5.xml?ContentType=application/vnd.openxmlformats-officedocument.spreadsheetml.worksheet+xml">
        <DigestMethod Algorithm="http://www.w3.org/2001/04/xmlenc#sha256"/>
        <DigestValue>3KqFp6KIO2PqMlj3nsEpPQqK5hnmTgNH1tQ8so8a8Ws=</DigestValue>
      </Reference>
      <Reference URI="/xl/worksheets/sheet6.xml?ContentType=application/vnd.openxmlformats-officedocument.spreadsheetml.worksheet+xml">
        <DigestMethod Algorithm="http://www.w3.org/2001/04/xmlenc#sha256"/>
        <DigestValue>3Wgof9F0JQPfsWR/NSKiMyMRDgxvb5oM0U7vjguxYCo=</DigestValue>
      </Reference>
      <Reference URI="/xl/worksheets/sheet7.xml?ContentType=application/vnd.openxmlformats-officedocument.spreadsheetml.worksheet+xml">
        <DigestMethod Algorithm="http://www.w3.org/2001/04/xmlenc#sha256"/>
        <DigestValue>ufRXP4W7R89zfl1psNtTA59UWuBlgZi5E4WHL3lu3eE=</DigestValue>
      </Reference>
      <Reference URI="/xl/worksheets/sheet8.xml?ContentType=application/vnd.openxmlformats-officedocument.spreadsheetml.worksheet+xml">
        <DigestMethod Algorithm="http://www.w3.org/2001/04/xmlenc#sha256"/>
        <DigestValue>vo3UVDVRuB4HeNf6Z132MwNXZdHBcKsXASHu2PKcImQ=</DigestValue>
      </Reference>
      <Reference URI="/xl/worksheets/sheet9.xml?ContentType=application/vnd.openxmlformats-officedocument.spreadsheetml.worksheet+xml">
        <DigestMethod Algorithm="http://www.w3.org/2001/04/xmlenc#sha256"/>
        <DigestValue>Jygfbf7plshUoRZrhza81mfICO3NcMzUz8Dy38SkYOE=</DigestValue>
      </Reference>
    </Manifest>
    <SignatureProperties>
      <SignatureProperty Id="idSignatureTime" Target="#idPackageSignature">
        <mdssi:SignatureTime xmlns:mdssi="http://schemas.openxmlformats.org/package/2006/digital-signature">
          <mdssi:Format>YYYY-MM-DDThh:mm:ssTZD</mdssi:Format>
          <mdssi:Value>2022-03-18T21:11:52Z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2022-03-18T21:11:52Z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60JTNgiwk1bb2hekjbcpFeUZCskGbBuwPfcdJlojLfI=</DigestValue>
    </Reference>
    <Reference Type="http://www.w3.org/2000/09/xmldsig#Object" URI="#idOfficeObject">
      <DigestMethod Algorithm="http://www.w3.org/2001/04/xmlenc#sha256"/>
      <DigestValue>SHDoaxNrd+8e6JXwvJbaGIgYzIe8v1UkKDfEap5CGXs=</DigestValue>
    </Reference>
    <Reference Type="http://uri.etsi.org/01903#SignedProperties" URI="#idSignedProperties">
      <Transforms>
        <Transform Algorithm="http://www.w3.org/TR/2001/REC-xml-c14n-20010315"/>
      </Transforms>
      <DigestMethod Algorithm="http://www.w3.org/2001/04/xmlenc#sha256"/>
      <DigestValue>oncbXXyaqD822gDd7WXVxkyLaP7IEdT5MvDVv+DXx1s=</DigestValue>
    </Reference>
  </SignedInfo>
  <SignatureValue>f/jk8mq4yHz62TlztPY8VMKokC8zwx8Xowjmg0jk9nhsQpNHjdIfOkd4okvi7SYGReP+jG4Ti/48
Q/XQfxd28KNcNoWrtwNg8QMTeMjkJwVf0oSDvEzgSQzsbHncWZ2IigLo9uNoyQ3g25GJR5Rn4wXc
uuB4XRKxLQt4jJhEbNwjwGJghPpc+BMvDKQ/Y7R5Ns+0NoCHyIE36UKUXZWQ+QoJ8IVXXG7px2Zu
DrHh2+G92mo0TbWOiiJsgotQParoO1Ho4VQwpKTilw6bdlSjyvkoi89RCkEN0jDya/IUeAb/leTr
6c6KjHm5keTvnjZ8ScgBRrn4co+PVfWWzjIm7Q==</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FwryQsL6oB2vgEwP5cxDAULNrsxMDL/ozi8GLiH8EAs=</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RPuaA+FSQ22Ih/ai7B31hN0ZfYfpmb8+DYpXEuK+V4Q=</DigestValue>
      </Reference>
      <Reference URI="/xl/styles.xml?ContentType=application/vnd.openxmlformats-officedocument.spreadsheetml.styles+xml">
        <DigestMethod Algorithm="http://www.w3.org/2001/04/xmlenc#sha256"/>
        <DigestValue>6LIdhF7AbekwMCvAeIoyKY4Xr2WT6ImKNXFjR6XRFtY=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WGyP1+X6QamTB9HfHIzVVQRJeQQTb0+4uIewA+eQC6s=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OeHiDiaa0/SGffXapAc63zcQrpn1v9A5ofxjT6a3CYs=</DigestValue>
      </Reference>
      <Reference URI="/xl/worksheets/sheet2.xml?ContentType=application/vnd.openxmlformats-officedocument.spreadsheetml.worksheet+xml">
        <DigestMethod Algorithm="http://www.w3.org/2001/04/xmlenc#sha256"/>
        <DigestValue>AcHGhLN34XcC2PYUciu944xGIWhbHmU77DlDwNrhjY8=</DigestValue>
      </Reference>
      <Reference URI="/xl/worksheets/sheet3.xml?ContentType=application/vnd.openxmlformats-officedocument.spreadsheetml.worksheet+xml">
        <DigestMethod Algorithm="http://www.w3.org/2001/04/xmlenc#sha256"/>
        <DigestValue>sYh/nnRWZ8aeymorFpFxPIpRFfT24hI0fU0xokXp1vc=</DigestValue>
      </Reference>
      <Reference URI="/xl/worksheets/sheet4.xml?ContentType=application/vnd.openxmlformats-officedocument.spreadsheetml.worksheet+xml">
        <DigestMethod Algorithm="http://www.w3.org/2001/04/xmlenc#sha256"/>
        <DigestValue>V/iAxs8so+QWukYT7Yz9cMix3UXkBU7wzSgvevRmA0Y=</DigestValue>
      </Reference>
      <Reference URI="/xl/worksheets/sheet5.xml?ContentType=application/vnd.openxmlformats-officedocument.spreadsheetml.worksheet+xml">
        <DigestMethod Algorithm="http://www.w3.org/2001/04/xmlenc#sha256"/>
        <DigestValue>3KqFp6KIO2PqMlj3nsEpPQqK5hnmTgNH1tQ8so8a8Ws=</DigestValue>
      </Reference>
      <Reference URI="/xl/worksheets/sheet6.xml?ContentType=application/vnd.openxmlformats-officedocument.spreadsheetml.worksheet+xml">
        <DigestMethod Algorithm="http://www.w3.org/2001/04/xmlenc#sha256"/>
        <DigestValue>3Wgof9F0JQPfsWR/NSKiMyMRDgxvb5oM0U7vjguxYCo=</DigestValue>
      </Reference>
      <Reference URI="/xl/worksheets/sheet7.xml?ContentType=application/vnd.openxmlformats-officedocument.spreadsheetml.worksheet+xml">
        <DigestMethod Algorithm="http://www.w3.org/2001/04/xmlenc#sha256"/>
        <DigestValue>ufRXP4W7R89zfl1psNtTA59UWuBlgZi5E4WHL3lu3eE=</DigestValue>
      </Reference>
      <Reference URI="/xl/worksheets/sheet8.xml?ContentType=application/vnd.openxmlformats-officedocument.spreadsheetml.worksheet+xml">
        <DigestMethod Algorithm="http://www.w3.org/2001/04/xmlenc#sha256"/>
        <DigestValue>vo3UVDVRuB4HeNf6Z132MwNXZdHBcKsXASHu2PKcImQ=</DigestValue>
      </Reference>
      <Reference URI="/xl/worksheets/sheet9.xml?ContentType=application/vnd.openxmlformats-officedocument.spreadsheetml.worksheet+xml">
        <DigestMethod Algorithm="http://www.w3.org/2001/04/xmlenc#sha256"/>
        <DigestValue>Jygfbf7plshUoRZrhza81mfICO3NcMzUz8Dy38SkYOE=</DigestValue>
      </Reference>
    </Manifest>
    <SignatureProperties>
      <SignatureProperty Id="idSignatureTime" Target="#idPackageSignature">
        <mdssi:SignatureTime xmlns:mdssi="http://schemas.openxmlformats.org/package/2006/digital-signature">
          <mdssi:Format>YYYY-MM-DDThh:mm:ssTZD</mdssi:Format>
          <mdssi:Value>2022-03-21T14:32:05Z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2022-03-21T14:32:05Z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2022-03-07T15:32:18Z</dcterms:modified>
</cp:coreProperties>
</file>