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filterPrivacy="1"/>
  <xr:revisionPtr revIDLastSave="1430" documentId="10_ncr:200_{D1F3AB3F-82D3-4BC3-A989-9AFF5617213C}" xr6:coauthVersionLast="47" xr6:coauthVersionMax="47" xr10:uidLastSave="{83139FC6-3E98-4172-B631-D2DB3CC3EDEC}"/>
  <bookViews>
    <workbookView xWindow="-120" yWindow="-120" windowWidth="20730" windowHeight="11160" tabRatio="838" xr2:uid="{00000000-000D-0000-FFFF-FFFF00000000}"/>
  </bookViews>
  <sheets>
    <sheet name="CARATULA" sheetId="18" r:id="rId1"/>
    <sheet name="INDICE" sheetId="17" r:id="rId2"/>
    <sheet name="01" sheetId="1" r:id="rId3"/>
    <sheet name="02" sheetId="2" r:id="rId4"/>
    <sheet name="03" sheetId="3" r:id="rId5"/>
    <sheet name="04" sheetId="4" r:id="rId6"/>
    <sheet name="05" sheetId="5" r:id="rId7"/>
    <sheet name="06" sheetId="9" r:id="rId8"/>
    <sheet name="07" sheetId="19" r:id="rId9"/>
  </sheets>
  <definedNames>
    <definedName name="OLE_LINK2" localSheetId="6">'05'!$B$6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45" i="5" l="1"/>
  <c r="C145" i="5"/>
  <c r="C10" i="2" l="1"/>
  <c r="C142" i="5"/>
  <c r="C13" i="1"/>
  <c r="C121" i="5"/>
  <c r="E89" i="5"/>
  <c r="D23" i="4"/>
  <c r="D18" i="2"/>
  <c r="D20" i="1"/>
  <c r="D19" i="1"/>
  <c r="C23" i="4" l="1"/>
  <c r="B4" i="2" l="1"/>
  <c r="B4" i="3" s="1"/>
  <c r="B4" i="4" s="1"/>
  <c r="E20" i="19"/>
  <c r="D170" i="5"/>
  <c r="C150" i="5" l="1"/>
  <c r="D121" i="5" l="1"/>
  <c r="C19" i="1"/>
  <c r="D13" i="1"/>
  <c r="C12" i="3"/>
  <c r="C20" i="1" l="1"/>
  <c r="D150" i="5"/>
  <c r="D28" i="4" l="1"/>
  <c r="D11" i="2"/>
  <c r="D19" i="2" s="1"/>
  <c r="D30" i="4" l="1"/>
  <c r="D89" i="5" l="1"/>
  <c r="C18" i="2"/>
  <c r="C11" i="2" l="1"/>
  <c r="D7" i="2" l="1"/>
  <c r="D7" i="4" s="1"/>
  <c r="E88" i="5" s="1"/>
  <c r="D108" i="5" s="1"/>
  <c r="D128" i="5" s="1"/>
  <c r="D135" i="5" s="1"/>
  <c r="D141" i="5" s="1"/>
  <c r="D147" i="5" s="1"/>
  <c r="C7" i="2"/>
  <c r="C7" i="4" s="1"/>
  <c r="D88" i="5" s="1"/>
  <c r="C108" i="5" s="1"/>
  <c r="C128" i="5" s="1"/>
  <c r="C135" i="5" s="1"/>
  <c r="C141" i="5" s="1"/>
  <c r="C147" i="5" s="1"/>
  <c r="D129" i="5" l="1"/>
  <c r="C129" i="5"/>
  <c r="D137" i="5"/>
  <c r="C136" i="5"/>
  <c r="C137" i="5" s="1"/>
  <c r="C130" i="5" l="1"/>
  <c r="D130" i="5"/>
  <c r="D91" i="5"/>
  <c r="E91" i="5"/>
  <c r="E8" i="3" l="1"/>
  <c r="C13" i="3" s="1"/>
  <c r="C28" i="4" l="1"/>
  <c r="C30" i="4" l="1"/>
  <c r="C19" i="2" l="1"/>
  <c r="D13" i="3" s="1"/>
  <c r="E14" i="3" s="1"/>
</calcChain>
</file>

<file path=xl/sharedStrings.xml><?xml version="1.0" encoding="utf-8"?>
<sst xmlns="http://schemas.openxmlformats.org/spreadsheetml/2006/main" count="4411" uniqueCount="244">
  <si>
    <t>ACTIVO</t>
  </si>
  <si>
    <t>Cuentas a cobrar</t>
  </si>
  <si>
    <t>TOTAL ACTIVO BRUTO</t>
  </si>
  <si>
    <t>PASIVO</t>
  </si>
  <si>
    <t xml:space="preserve">Acreedores por Operaciones </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</si>
  <si>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</si>
  <si>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</si>
  <si>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</si>
  <si>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</si>
  <si>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</si>
  <si>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</si>
  <si>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</si>
  <si>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</si>
  <si>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Diferencia de Cambio</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</si>
  <si>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</si>
  <si>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</si>
  <si>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</si>
  <si>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</si>
  <si>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</si>
  <si>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</si>
  <si>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</si>
  <si>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</si>
  <si>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</si>
  <si>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</si>
  <si>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</si>
  <si>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</si>
  <si>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</si>
  <si>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</si>
  <si>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</si>
  <si>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</si>
  <si>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</si>
  <si>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</si>
  <si>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</si>
  <si>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</si>
  <si>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</si>
  <si>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</si>
  <si>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</si>
  <si>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</si>
  <si>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</si>
  <si>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</si>
  <si>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</si>
  <si>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</si>
  <si>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</si>
  <si>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Tipo de cambio comprador</t>
  </si>
  <si>
    <t xml:space="preserve">Tipo de cambio vendedor       </t>
  </si>
  <si>
    <t>Otros</t>
  </si>
  <si>
    <t>MES</t>
  </si>
  <si>
    <t>TOTAL</t>
  </si>
  <si>
    <t>VALOR CUOTA</t>
  </si>
  <si>
    <t>PATRIMONIO NETO DEL FONDO</t>
  </si>
  <si>
    <t>N° DE PARTICIPES</t>
  </si>
  <si>
    <t>1er. TRIMESTRE</t>
  </si>
  <si>
    <t>Enero</t>
  </si>
  <si>
    <t>Febrero</t>
  </si>
  <si>
    <t>Marzo</t>
  </si>
  <si>
    <t>CUENTAS</t>
  </si>
  <si>
    <t>FONDO MUTUO DISPONIBLE RENTA FIJA EN GUARANÍES</t>
  </si>
  <si>
    <t>% De las Inversiones con Relac. al Pat. Neto del Fondo</t>
  </si>
  <si>
    <t>Instrumento</t>
  </si>
  <si>
    <t>Emisor</t>
  </si>
  <si>
    <t>Sector</t>
  </si>
  <si>
    <t>País</t>
  </si>
  <si>
    <t>Fecha
Compra</t>
  </si>
  <si>
    <t>Fecha
 Vto.</t>
  </si>
  <si>
    <t>Moneda</t>
  </si>
  <si>
    <t>Monto</t>
  </si>
  <si>
    <t>Val. Compra</t>
  </si>
  <si>
    <t>Val. Contable</t>
  </si>
  <si>
    <t>Val. Nominal</t>
  </si>
  <si>
    <t>Tasa</t>
  </si>
  <si>
    <t>COMPOSICIÓN DE LAS INVERSIONES DEL FONDO</t>
  </si>
  <si>
    <t>% Precio de Mercado</t>
  </si>
  <si>
    <t>% De las Inversiones por Grupo Económico</t>
  </si>
  <si>
    <t>% De las Inversiones en Relac. al Pat. Neto del Emisor</t>
  </si>
  <si>
    <t>Intereses vencimientos de cupones</t>
  </si>
  <si>
    <t>Intereses Devengados</t>
  </si>
  <si>
    <t>Ganancia ordinaria del período</t>
  </si>
  <si>
    <t>(Aumento) Disminución Deudores por operaciones</t>
  </si>
  <si>
    <t>TOTAL PASIVO</t>
  </si>
  <si>
    <t>ESTADO DEL ACTIVO NETO</t>
  </si>
  <si>
    <t>ESTADO DE INGRESOS Y EGRESOS</t>
  </si>
  <si>
    <t>ESTADO DE VARIACIÓN DEL ACTIVO NETO</t>
  </si>
  <si>
    <t>ESTADO DE FLUJO DE EFECTIVO</t>
  </si>
  <si>
    <t>En Gs.</t>
  </si>
  <si>
    <t>NOTAS A LOS ESTADOS FINANCIEROS</t>
  </si>
  <si>
    <t>LA ADMINISTRADORA será responsable de la administración del FONDO MUTUO DISPONIBLE RENTA FIJA EN GUARANÍES, que en adelante se denominará FONDO MUTUO, registrado en la Comisión Nacional de Valores de conformidad con la Resolución Nº 6E/14 de fecha 23 de enero de 2014, el cual se regirá por el REGLAMENTO INTERNO, aprobado por Resolución 6E/14 de fecha 23 de enero de 2014, modificada en el Art. 28 según Acta N° 80/17, aprobada según Resolución 3E/18, modificada según Acta N° 97/18, aprobada según Resolución 58E/18 y por las disposiciones legales pertinentes. El objeto del FONDO MUTUO será invertir en instrumentos de deuda de emisores nacionales. Está dirigido a personas físicas y jurídicas con horizonte de inversión acordes con la política de inversión del fondo, cuyo interés sea invertir indirectamente en instrumentos de deuda. El riesgo del inversionista estará determinado por la naturaleza de los instrumentos en los que se inviertan los activos del FONDO, de acuerdo con lo expuesto en la política de inversiones y diversificación de estas.</t>
  </si>
  <si>
    <t>1) Información Básica del Fondo</t>
  </si>
  <si>
    <t>2) Información sobre la Administradora</t>
  </si>
  <si>
    <t xml:space="preserve">    2.1) Información General</t>
  </si>
  <si>
    <t xml:space="preserve">    2.2) Entidad encargada de la Custodia</t>
  </si>
  <si>
    <t>3) Criterios Contables Aplicados</t>
  </si>
  <si>
    <t>Los estados financieros se han preparado de acuerdo con normas contables y criterios de valuación dictados por la Comisión Nacional de Valores y con normas de información financiera vigentes en el Paraguay.</t>
  </si>
  <si>
    <t>No se incurrió en ningún cambio de procedimientos en la aplicación contable y/o estimación contable en referencia a los Estados Contables anteriores al presente.</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</si>
  <si>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</si>
  <si>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</si>
  <si>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</si>
  <si>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El informe corresponde al Fondo Mutuo Disponible Renta Fija en Guaraníes, por ende las operaciones están realizadas exclusivamente en moneda local.</t>
  </si>
  <si>
    <t>a) Posición en Moneda Extranjera:</t>
  </si>
  <si>
    <t>b) Diferencia de Cambio en Moneda Extranjera:</t>
  </si>
  <si>
    <t>La comisión de administración que se está utilizando es de 3,3% anual IVA incluido. Esta comisión se calcula diariamente de los fondos bajo manejo y se pagan mensualmente a la administradora, generalmente el primer día hábil siguiente al cierre del mes anterior.</t>
  </si>
  <si>
    <t>_Gastos Operacionales y comisión de la Sociedad Administradora:</t>
  </si>
  <si>
    <t>_Información Estadística</t>
  </si>
  <si>
    <t>4) Composición de las Cuentas</t>
  </si>
  <si>
    <t>Resultado por Tenencia</t>
  </si>
  <si>
    <t>Intereses Bancarios</t>
  </si>
  <si>
    <t>OTROS INGRESOS</t>
  </si>
  <si>
    <t>OTROS EGRESOS</t>
  </si>
  <si>
    <t>ESTADO DE INGRESO Y EGRESOS</t>
  </si>
  <si>
    <t>01</t>
  </si>
  <si>
    <t>02</t>
  </si>
  <si>
    <t>03</t>
  </si>
  <si>
    <t>04</t>
  </si>
  <si>
    <t>05</t>
  </si>
  <si>
    <t>06</t>
  </si>
  <si>
    <t>INDICE</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</si>
  <si>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Museo Sans 100"/>
        <family val="3"/>
      </rPr>
      <t xml:space="preserve"> </t>
    </r>
    <r>
      <rPr>
        <sz val="11"/>
        <color theme="1"/>
        <rFont val="Museo Sans 100"/>
        <family val="3"/>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</si>
  <si>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r>
      <t xml:space="preserve">    </t>
    </r>
    <r>
      <rPr>
        <b/>
        <sz val="11"/>
        <color theme="1"/>
        <rFont val="Museo Sans 100"/>
        <family val="3"/>
      </rPr>
      <t xml:space="preserve">4.1) </t>
    </r>
    <r>
      <rPr>
        <b/>
        <u/>
        <sz val="11"/>
        <color theme="1"/>
        <rFont val="Museo Sans 100"/>
        <family val="3"/>
      </rPr>
      <t>Disponibilidades:</t>
    </r>
    <r>
      <rPr>
        <sz val="11"/>
        <color theme="1"/>
        <rFont val="Museo Sans 100"/>
        <family val="3"/>
      </rPr>
      <t xml:space="preserve"> Esta cuenta esta compuesta por los saldos en los bancos a la fecha de estos estados financieros</t>
    </r>
  </si>
  <si>
    <r>
      <t xml:space="preserve">    </t>
    </r>
    <r>
      <rPr>
        <b/>
        <sz val="11"/>
        <color theme="1"/>
        <rFont val="Museo Sans 100"/>
        <family val="3"/>
      </rPr>
      <t xml:space="preserve">4.2) </t>
    </r>
    <r>
      <rPr>
        <b/>
        <u/>
        <sz val="11"/>
        <color theme="1"/>
        <rFont val="Museo Sans 100"/>
        <family val="3"/>
      </rPr>
      <t>Acreedores por Operación:</t>
    </r>
    <r>
      <rPr>
        <sz val="11"/>
        <color theme="1"/>
        <rFont val="Museo Sans 100"/>
        <family val="3"/>
      </rPr>
      <t xml:space="preserve"> </t>
    </r>
  </si>
  <si>
    <r>
      <t xml:space="preserve">Resultado por tenencia de inversiones </t>
    </r>
    <r>
      <rPr>
        <b/>
        <sz val="11"/>
        <color theme="1"/>
        <rFont val="Museo Sans 100"/>
        <family val="3"/>
      </rPr>
      <t>(Nota 4.4)</t>
    </r>
  </si>
  <si>
    <r>
      <t xml:space="preserve">Otros Ingresos </t>
    </r>
    <r>
      <rPr>
        <b/>
        <sz val="11"/>
        <color theme="1"/>
        <rFont val="Museo Sans 100"/>
        <family val="3"/>
      </rPr>
      <t>(Nota 4.5)</t>
    </r>
  </si>
  <si>
    <r>
      <t xml:space="preserve">Otros Egresos </t>
    </r>
    <r>
      <rPr>
        <b/>
        <sz val="11"/>
        <color theme="1"/>
        <rFont val="Museo Sans 100"/>
        <family val="3"/>
      </rPr>
      <t>(Nota 4.5)</t>
    </r>
  </si>
  <si>
    <r>
      <t xml:space="preserve">Disponibilidades </t>
    </r>
    <r>
      <rPr>
        <b/>
        <sz val="11"/>
        <color rgb="FF000000"/>
        <rFont val="Museo Sans 100"/>
        <family val="3"/>
      </rPr>
      <t>(Nota 4.1)</t>
    </r>
  </si>
  <si>
    <r>
      <t xml:space="preserve">Comisiones a pagar a la administradora </t>
    </r>
    <r>
      <rPr>
        <b/>
        <sz val="11"/>
        <color rgb="FF000000"/>
        <rFont val="Museo Sans 100"/>
        <family val="3"/>
      </rPr>
      <t>(Nota 4.3)</t>
    </r>
  </si>
  <si>
    <r>
      <t xml:space="preserve">El Fondo Mutuo solo opera en moneda local, por eso no cuenta con reporte sobre </t>
    </r>
    <r>
      <rPr>
        <i/>
        <u/>
        <sz val="11"/>
        <color theme="1"/>
        <rFont val="Museo Sans 100"/>
        <family val="3"/>
      </rPr>
      <t>Posición en Moneda Extranjera.</t>
    </r>
  </si>
  <si>
    <r>
      <t xml:space="preserve">El Fondo Mutuo opera de forma exclusiva en moneda local, razón por la cual no arroja con </t>
    </r>
    <r>
      <rPr>
        <i/>
        <u/>
        <sz val="11"/>
        <color theme="1"/>
        <rFont val="Museo Sans 100"/>
        <family val="3"/>
      </rPr>
      <t>Diferencia de Cambio en Moneda Extranjera</t>
    </r>
  </si>
  <si>
    <r>
      <t xml:space="preserve">    </t>
    </r>
    <r>
      <rPr>
        <b/>
        <sz val="11"/>
        <color theme="1"/>
        <rFont val="Museo Sans 100"/>
        <family val="3"/>
      </rPr>
      <t xml:space="preserve">4.4) </t>
    </r>
    <r>
      <rPr>
        <b/>
        <u/>
        <sz val="11"/>
        <color theme="1"/>
        <rFont val="Museo Sans 100"/>
        <family val="3"/>
      </rPr>
      <t>Resultado por Tenencia de Inversiones</t>
    </r>
    <r>
      <rPr>
        <u/>
        <sz val="11"/>
        <color theme="1"/>
        <rFont val="Museo Sans 100"/>
        <family val="3"/>
      </rPr>
      <t>:</t>
    </r>
    <r>
      <rPr>
        <sz val="11"/>
        <color theme="1"/>
        <rFont val="Museo Sans 100"/>
        <family val="3"/>
      </rPr>
      <t xml:space="preserve"> Esta cuenta se compone por el rendimiento de las inversiones de títulos en el período, con resultados negativos por constituir inversiones con vencimientos múltiples en el período.</t>
    </r>
  </si>
  <si>
    <t>Intereses Op Repo</t>
  </si>
  <si>
    <t>Cadiem AFPISA, es la encargada de la custodia de activos del Fondo. Todos los títulos físicos son resguardados en una Caja de Seguridad en el Banco Familiar SAECA.</t>
  </si>
  <si>
    <t>A la fecha del presente informe no se cuenta con saldos que reportar</t>
  </si>
  <si>
    <t>Intereses Financieros</t>
  </si>
  <si>
    <t>Ajuste Repo</t>
  </si>
  <si>
    <t>Ventas de Instrumentos</t>
  </si>
  <si>
    <r>
      <t xml:space="preserve">    </t>
    </r>
    <r>
      <rPr>
        <b/>
        <sz val="11"/>
        <color theme="1"/>
        <rFont val="Museo Sans 100"/>
        <family val="3"/>
      </rPr>
      <t xml:space="preserve">4.5) </t>
    </r>
    <r>
      <rPr>
        <b/>
        <u/>
        <sz val="11"/>
        <color theme="1"/>
        <rFont val="Museo Sans 100"/>
        <family val="3"/>
      </rPr>
      <t>Otros Ingresos / Otros Egresos</t>
    </r>
    <r>
      <rPr>
        <u/>
        <sz val="11"/>
        <color theme="1"/>
        <rFont val="Museo Sans 100"/>
        <family val="3"/>
      </rPr>
      <t>:</t>
    </r>
    <r>
      <rPr>
        <sz val="11"/>
        <color theme="1"/>
        <rFont val="Museo Sans 100"/>
        <family val="3"/>
      </rPr>
      <t xml:space="preserve"> Esta cuenta se compone por importes que no son parte de las operaciones ordinarias.</t>
    </r>
  </si>
  <si>
    <t>Ajuste por Redondeo Decimales</t>
  </si>
  <si>
    <t>% Según Reglamento Interno</t>
  </si>
  <si>
    <r>
      <t xml:space="preserve">Op Reporto </t>
    </r>
    <r>
      <rPr>
        <b/>
        <sz val="11"/>
        <color rgb="FF000000"/>
        <rFont val="Museo Sans 100"/>
        <family val="3"/>
      </rPr>
      <t>(Nota 4.6)</t>
    </r>
  </si>
  <si>
    <r>
      <t xml:space="preserve">    </t>
    </r>
    <r>
      <rPr>
        <b/>
        <sz val="11"/>
        <color theme="1"/>
        <rFont val="Museo Sans 100"/>
        <family val="3"/>
      </rPr>
      <t xml:space="preserve">4.6) </t>
    </r>
    <r>
      <rPr>
        <b/>
        <u/>
        <sz val="11"/>
        <color theme="1"/>
        <rFont val="Museo Sans 100"/>
        <family val="3"/>
      </rPr>
      <t>Operación en Reporto</t>
    </r>
    <r>
      <rPr>
        <u/>
        <sz val="11"/>
        <color theme="1"/>
        <rFont val="Museo Sans 100"/>
        <family val="3"/>
      </rPr>
      <t>:</t>
    </r>
    <r>
      <rPr>
        <sz val="11"/>
        <color theme="1"/>
        <rFont val="Museo Sans 100"/>
        <family val="3"/>
      </rPr>
      <t xml:space="preserve"> Esta compuesta por el siguiente saldo</t>
    </r>
  </si>
  <si>
    <t>Fecha de Operación</t>
  </si>
  <si>
    <t>Monto Inicial</t>
  </si>
  <si>
    <t>Valor Contable</t>
  </si>
  <si>
    <t>Fecha de Vencimiento</t>
  </si>
  <si>
    <t>Total</t>
  </si>
  <si>
    <t>ANEXO I</t>
  </si>
  <si>
    <t>ANEXO II</t>
  </si>
  <si>
    <t>COMPOSICIÓN DE LAS INVERSIONES OP REPO</t>
  </si>
  <si>
    <r>
      <t xml:space="preserve">Inversiones </t>
    </r>
    <r>
      <rPr>
        <b/>
        <u/>
        <sz val="11"/>
        <color theme="10"/>
        <rFont val="Museo Sans 100"/>
        <family val="3"/>
      </rPr>
      <t>Anexo I</t>
    </r>
  </si>
  <si>
    <t>Inversiones Op Reporto Anexo II</t>
  </si>
  <si>
    <t>07</t>
  </si>
  <si>
    <t>Las 4 Notas y el Anexo I, II que acompañan son parte integrante de estos Estados Financieros</t>
  </si>
  <si>
    <t>Contratos en Reporto</t>
  </si>
  <si>
    <r>
      <t xml:space="preserve">    </t>
    </r>
    <r>
      <rPr>
        <b/>
        <sz val="11"/>
        <color theme="1"/>
        <rFont val="Museo Sans 100"/>
        <family val="3"/>
      </rPr>
      <t xml:space="preserve">4.3) </t>
    </r>
    <r>
      <rPr>
        <b/>
        <u/>
        <sz val="11"/>
        <color theme="1"/>
        <rFont val="Museo Sans 100"/>
        <family val="3"/>
      </rPr>
      <t>Comisión a Pagar a la Administradora</t>
    </r>
    <r>
      <rPr>
        <u/>
        <sz val="11"/>
        <color theme="1"/>
        <rFont val="Museo Sans 100"/>
        <family val="3"/>
      </rPr>
      <t>:</t>
    </r>
    <r>
      <rPr>
        <sz val="11"/>
        <color theme="1"/>
        <rFont val="Museo Sans 100"/>
        <family val="3"/>
      </rPr>
      <t xml:space="preserve"> Esta compuesta por los saldos de las comisiones por administración del fondo del mes.</t>
    </r>
  </si>
  <si>
    <t>Banco Itaú 824</t>
  </si>
  <si>
    <t>Fondo Mutuo Vista 48618</t>
  </si>
  <si>
    <t>Bancop Overnight 2080</t>
  </si>
  <si>
    <t>Banco GNB 5001</t>
  </si>
  <si>
    <t>Banco Visión 9375</t>
  </si>
  <si>
    <t>ÍNDICE</t>
  </si>
  <si>
    <t>COMPOSICIÓN DE LAS INVERSIONES DEL FONDO ANEXO I</t>
  </si>
  <si>
    <t>COMPOSICIÓN DE LAS INVERSIONES OP REPO ANEXO II</t>
  </si>
  <si>
    <r>
      <rPr>
        <b/>
        <sz val="16"/>
        <color theme="1"/>
        <rFont val="Museo Sans 100"/>
        <family val="3"/>
      </rPr>
      <t xml:space="preserve">ESTADOS FINANCIEROS
FONDO MUTUO DISPONIBLE RENTA FIJA EN GUARANÍES
</t>
    </r>
    <r>
      <rPr>
        <u/>
        <sz val="14"/>
        <color theme="1"/>
        <rFont val="Museo Sans 100"/>
        <family val="3"/>
      </rPr>
      <t>s/ Res. N° 30 /2021</t>
    </r>
  </si>
  <si>
    <t>Banco Regional 652</t>
  </si>
  <si>
    <t>Banco Itaú 7033</t>
  </si>
  <si>
    <t>Solar Ahorro y Finanzas</t>
  </si>
  <si>
    <t>Finexpar 064</t>
  </si>
  <si>
    <t>TOTAL 31/12/2021</t>
  </si>
  <si>
    <t>Banco GNB Fusión 989</t>
  </si>
  <si>
    <t>Banco Continental 006</t>
  </si>
  <si>
    <t>Banco Basa 691</t>
  </si>
  <si>
    <t>2do. TRIMESTRE</t>
  </si>
  <si>
    <t>Abril</t>
  </si>
  <si>
    <t>Mayo</t>
  </si>
  <si>
    <t>Junio</t>
  </si>
  <si>
    <t xml:space="preserve">El período que cubre los Estados Contables es del 01 de enero al 30 de junio del 2022 de forma comparativa con el mismo periodo del año anterior. </t>
  </si>
  <si>
    <t>Correspondiente al 30/06/2022 con cifras comparativas al 30/06/2021</t>
  </si>
  <si>
    <t>TOTAL 30/06/2022</t>
  </si>
  <si>
    <t>BONOS</t>
  </si>
  <si>
    <t>CDA</t>
  </si>
  <si>
    <t xml:space="preserve">BONOS </t>
  </si>
  <si>
    <t>Banco Basa S.A</t>
  </si>
  <si>
    <t>Banco Continental S.A.E.C.</t>
  </si>
  <si>
    <t>Banco Familiar S.A.E.C.A.</t>
  </si>
  <si>
    <t>Banco Itaú Paraguay S.A.</t>
  </si>
  <si>
    <t xml:space="preserve">Banco Nacional de </t>
  </si>
  <si>
    <t>Banco Regional S.A.E.C.A.</t>
  </si>
  <si>
    <t>Banco Rio S.A.E.C.A.</t>
  </si>
  <si>
    <t>Bancop S.A.</t>
  </si>
  <si>
    <t>BBVA Paraguay S.A.</t>
  </si>
  <si>
    <t>Finexpar S.A.E.C.A.</t>
  </si>
  <si>
    <t>Grupo Vazquez S.A.E.</t>
  </si>
  <si>
    <t>Interfisa Banco S.A.E.C.A.</t>
  </si>
  <si>
    <t>Núcleo S.A.</t>
  </si>
  <si>
    <t>Solar Ahorro y Finanzas S.</t>
  </si>
  <si>
    <t>Sudameris Bank S.A.E.C.A.</t>
  </si>
  <si>
    <t>Telecel S.A.</t>
  </si>
  <si>
    <t>TOTALES: Banco Continental S.A.E.C.A.</t>
  </si>
  <si>
    <t>TOTALES: Banco Familiar S.A.E.C.A.</t>
  </si>
  <si>
    <t>TOTALES: Banco Itaú Paraguay S.A.</t>
  </si>
  <si>
    <t>TOTALES: Banco Nacional de Fomento</t>
  </si>
  <si>
    <t>TOTALES: Banco Regional S.A.E.C.A.</t>
  </si>
  <si>
    <t>TOTALES: Banco Rio S.A.E.C.A.</t>
  </si>
  <si>
    <t>TOTALES: Bancop S.A.</t>
  </si>
  <si>
    <t>TOTALES: BBVA Paraguay S.A.</t>
  </si>
  <si>
    <t>TOTALES: Cementos Concepción S.A.E.</t>
  </si>
  <si>
    <t>TOTALES: Finexpar S.A.E.C.A.</t>
  </si>
  <si>
    <t>TOTALES: Grupo Vazquez S.A.E.</t>
  </si>
  <si>
    <t>TOTALES: Interfisa Banco S.A.E.C.A.</t>
  </si>
  <si>
    <t>TOTALES: Solar Ahorro y Finanzas S.A.E.C.A.</t>
  </si>
  <si>
    <t>TOTALES: Sudameris Bank S.A.E.C.A.</t>
  </si>
  <si>
    <t>TOTALES: Telecel S.A.</t>
  </si>
  <si>
    <t>Financiero</t>
  </si>
  <si>
    <t>null</t>
  </si>
  <si>
    <t>Paraguay</t>
  </si>
  <si>
    <t>Vision Banco S.A.E.C.A.</t>
  </si>
  <si>
    <t>PYG</t>
  </si>
  <si>
    <t>Hasta 10%</t>
  </si>
  <si>
    <t>-</t>
  </si>
  <si>
    <t xml:space="preserve">-   </t>
  </si>
  <si>
    <t>TOTAL DISPONIBILIDADES</t>
  </si>
  <si>
    <t>TOTAL COMISION ACUMULADA</t>
  </si>
  <si>
    <t>(-) TOTAL DEVOLUCION DE COMISION</t>
  </si>
  <si>
    <t>TOTALES: Vision Banco S.A.E.C.A.</t>
  </si>
  <si>
    <t>Banco Atlas S.A.</t>
  </si>
  <si>
    <t>TOTALES: Banco Atlas S.A.</t>
  </si>
  <si>
    <t>Banco Basa S.A.</t>
  </si>
  <si>
    <t>TOTALES: Banco Basa S.A.</t>
  </si>
  <si>
    <t>Banco Continental S.A.E.C.A.</t>
  </si>
  <si>
    <t>Banco GNB Paraguay S.A.</t>
  </si>
  <si>
    <t>TOTALES: Banco GNB Paraguay S.A.</t>
  </si>
  <si>
    <t>Banco Interamericano de Desarrollo</t>
  </si>
  <si>
    <t>TOTALES: Banco Interamericano de Desarrollo</t>
  </si>
  <si>
    <t>Banco Nacional de Fomento</t>
  </si>
  <si>
    <t>Cementos Concepción S.A.E.</t>
  </si>
  <si>
    <t xml:space="preserve">BONOS DEL </t>
  </si>
  <si>
    <t>República del Paraguay</t>
  </si>
  <si>
    <t>Hasta 50%</t>
  </si>
  <si>
    <t>TOTALES: República del Paraguay</t>
  </si>
  <si>
    <t>Solar Ahorro y Finanzas S.A.E.C.A.</t>
  </si>
  <si>
    <t>TOTAL GENERAL</t>
  </si>
  <si>
    <t xml:space="preserve">LETRAS DE </t>
  </si>
  <si>
    <t xml:space="preserve">Banco Central del </t>
  </si>
  <si>
    <t xml:space="preserve">Banco Interamericano de </t>
  </si>
  <si>
    <t>Bancop S.A</t>
  </si>
  <si>
    <t>Agencia Financiera de Desarrollo</t>
  </si>
  <si>
    <t>BONOS DEL TESORO PY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</si>
</sst>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dd\ mmmmm\ yyyy"/>
    <numFmt numFmtId="167" formatCode="_ * #,##0.000000_ ;_ * \-#,##0.000000_ ;_ * &quot;-&quot;??????_ ;_ @_ "/>
    <numFmt numFmtId="168" formatCode="_(* #,##0.00_);_(* \(#,##0.00\);_(* &quot;-&quot;??_);_(@_)"/>
    <numFmt numFmtId="169" formatCode="dd/mm/yyyy"/>
    <numFmt numFmtId="170" formatCode="#,##0.00#;\(#,##0.00#\-\)"/>
    <numFmt numFmtId="171" formatCode="#0.00#;\(#0.00#\-\)"/>
    <numFmt numFmtId="172" formatCode="#0"/>
    <numFmt numFmtId="173" formatCode="0.000"/>
  </numFmts>
  <fonts count="29"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sz val="11"/>
      <color theme="1"/>
      <name val="Museo Sans 100"/>
      <family val="3"/>
    </font>
    <font>
      <u/>
      <sz val="11"/>
      <color theme="1"/>
      <name val="Museo Sans 100"/>
      <family val="3"/>
    </font>
    <font>
      <b/>
      <sz val="11"/>
      <name val="Museo Sans 100"/>
      <family val="3"/>
    </font>
    <font>
      <sz val="11"/>
      <name val="Museo Sans 100"/>
      <family val="3"/>
    </font>
    <font>
      <b/>
      <u/>
      <sz val="11"/>
      <color theme="1"/>
      <name val="Museo Sans 100"/>
      <family val="3"/>
    </font>
    <font>
      <b/>
      <sz val="8"/>
      <color theme="1"/>
      <name val="Museo Sans 100"/>
      <family val="3"/>
    </font>
    <font>
      <b/>
      <sz val="11"/>
      <color rgb="FF000000"/>
      <name val="Museo Sans 100"/>
      <family val="3"/>
    </font>
    <font>
      <sz val="11"/>
      <color rgb="FF000000"/>
      <name val="Museo Sans 100"/>
      <family val="3"/>
    </font>
    <font>
      <b/>
      <sz val="8"/>
      <color indexed="72"/>
      <name val="Museo Sans 100"/>
      <family val="3"/>
    </font>
    <font>
      <i/>
      <u/>
      <sz val="11"/>
      <color theme="1"/>
      <name val="Museo Sans 100"/>
      <family val="3"/>
    </font>
    <font>
      <b/>
      <sz val="11"/>
      <color indexed="72"/>
      <name val="Museo Sans 100"/>
      <family val="3"/>
    </font>
    <font>
      <sz val="11"/>
      <color theme="1"/>
      <name val="Century Gothic"/>
      <family val="2"/>
    </font>
    <font>
      <b/>
      <u/>
      <sz val="11"/>
      <color theme="10"/>
      <name val="Museo Sans 100"/>
      <family val="3"/>
    </font>
    <font>
      <sz val="11"/>
      <color rgb="FFFF0000"/>
      <name val="Museo Sans 100"/>
      <family val="3"/>
    </font>
    <font>
      <sz val="11"/>
      <color indexed="8"/>
      <name val="Museo Sans 100"/>
      <family val="3"/>
    </font>
    <font>
      <b/>
      <sz val="11"/>
      <color indexed="8"/>
      <name val="Museo Sans 100"/>
      <family val="3"/>
    </font>
    <font>
      <b/>
      <u/>
      <sz val="11"/>
      <color indexed="8"/>
      <name val="Museo Sans 100"/>
      <family val="3"/>
    </font>
    <font>
      <u/>
      <sz val="11"/>
      <color indexed="8"/>
      <name val="Museo Sans 100"/>
      <family val="3"/>
    </font>
  </fonts>
  <fills count="4">
    <fill>
      <patternFill patternType="none"/>
    </fill>
    <fill>
      <patternFill patternType="gray125"/>
    </fill>
    <fill>
      <patternFill patternType="solid">
        <fgColor rgb="FFFFFFFF"/>
        <bgColor indexed="64"/>
      </patternFill>
    </fill>
    <fill>
      <patternFill patternType="solid">
        <fgColor theme="9"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11">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8" fontId="4" fillId="0" borderId="0" applyFont="0" applyFill="0" applyBorder="0" applyAlignment="0" applyProtection="0"/>
    <xf numFmtId="0" fontId="5" fillId="0" borderId="0"/>
    <xf numFmtId="0" fontId="6" fillId="0" borderId="0" applyNumberFormat="0" applyFill="0" applyBorder="0" applyAlignment="0" applyProtection="0"/>
    <xf numFmtId="9" fontId="1" fillId="0" borderId="0" applyFont="0" applyFill="0" applyBorder="0" applyAlignment="0" applyProtection="0"/>
  </cellStyleXfs>
  <cellXfs count="236">
    <xf numFmtId="0" fontId="0" fillId="0" borderId="0" xfId="0"/>
    <xf numFmtId="0" fontId="7" fillId="0" borderId="0" xfId="0" applyFont="1"/>
    <xf numFmtId="0" fontId="10" fillId="0" borderId="0" xfId="9" applyFont="1"/>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0" fontId="7" fillId="0" borderId="1" xfId="0" applyFont="1" applyBorder="1" applyAlignment="1">
      <alignment horizontal="justify" vertical="center"/>
    </xf>
    <xf numFmtId="165" fontId="7" fillId="0" borderId="1" xfId="1" applyNumberFormat="1" applyFont="1" applyBorder="1" applyAlignment="1">
      <alignment horizontal="center" vertical="center"/>
    </xf>
    <xf numFmtId="0" fontId="11" fillId="0" borderId="1" xfId="0" applyFont="1" applyBorder="1" applyAlignment="1">
      <alignment horizontal="center" vertical="center" wrapText="1"/>
    </xf>
    <xf numFmtId="0" fontId="11" fillId="0" borderId="2" xfId="0" applyFont="1" applyBorder="1" applyAlignment="1">
      <alignment horizontal="center" vertical="center"/>
    </xf>
    <xf numFmtId="41" fontId="7" fillId="0" borderId="3" xfId="1" applyFont="1" applyBorder="1" applyAlignment="1">
      <alignment horizontal="center" vertical="center"/>
    </xf>
    <xf numFmtId="41" fontId="7" fillId="0" borderId="4" xfId="1" applyFont="1" applyBorder="1" applyAlignment="1">
      <alignment horizontal="center" vertical="center"/>
    </xf>
    <xf numFmtId="0" fontId="7" fillId="0" borderId="3" xfId="0" applyFont="1" applyBorder="1"/>
    <xf numFmtId="0" fontId="11" fillId="0" borderId="0" xfId="0" applyFont="1"/>
    <xf numFmtId="41" fontId="11" fillId="0" borderId="1" xfId="1" applyFont="1" applyBorder="1" applyAlignment="1">
      <alignment horizontal="center" vertical="center"/>
    </xf>
    <xf numFmtId="41" fontId="7" fillId="0" borderId="1" xfId="1" applyFont="1" applyBorder="1"/>
    <xf numFmtId="41" fontId="7" fillId="0" borderId="0" xfId="1" applyFont="1"/>
    <xf numFmtId="41" fontId="7" fillId="0" borderId="0" xfId="0" applyNumberFormat="1" applyFont="1"/>
    <xf numFmtId="0" fontId="11" fillId="0" borderId="0" xfId="0" applyFont="1" applyAlignment="1">
      <alignment wrapText="1"/>
    </xf>
    <xf numFmtId="0" fontId="7" fillId="0" borderId="2" xfId="0" applyFont="1" applyBorder="1"/>
    <xf numFmtId="41" fontId="7" fillId="0" borderId="2" xfId="1" applyFont="1" applyBorder="1"/>
    <xf numFmtId="41" fontId="7" fillId="0" borderId="3" xfId="1" applyFont="1" applyBorder="1"/>
    <xf numFmtId="0" fontId="7" fillId="0" borderId="4" xfId="0" applyFont="1" applyBorder="1"/>
    <xf numFmtId="41" fontId="7" fillId="0" borderId="4" xfId="1" applyFont="1" applyBorder="1"/>
    <xf numFmtId="0" fontId="11" fillId="0" borderId="1" xfId="0" applyFont="1" applyBorder="1"/>
    <xf numFmtId="0" fontId="7" fillId="0" borderId="0" xfId="0" applyFont="1" applyAlignment="1"/>
    <xf numFmtId="0" fontId="7" fillId="0" borderId="0" xfId="0" applyFont="1" applyAlignment="1">
      <alignment wrapText="1"/>
    </xf>
    <xf numFmtId="41" fontId="7" fillId="0" borderId="2" xfId="1" applyFont="1" applyBorder="1" applyAlignment="1">
      <alignment horizontal="center" vertical="center"/>
    </xf>
    <xf numFmtId="0" fontId="7" fillId="0" borderId="0" xfId="0" applyFont="1" applyAlignment="1">
      <alignment horizontal="left" wrapText="1"/>
    </xf>
    <xf numFmtId="164" fontId="7" fillId="0" borderId="2" xfId="1" applyNumberFormat="1" applyFont="1" applyBorder="1" applyAlignment="1">
      <alignment horizontal="center" vertical="center"/>
    </xf>
    <xf numFmtId="164" fontId="7" fillId="0" borderId="3" xfId="1" applyNumberFormat="1" applyFont="1" applyBorder="1" applyAlignment="1">
      <alignment horizontal="center" vertical="center"/>
    </xf>
    <xf numFmtId="164" fontId="7" fillId="0" borderId="4" xfId="1" applyNumberFormat="1" applyFont="1" applyBorder="1" applyAlignment="1">
      <alignment horizontal="center" vertical="center"/>
    </xf>
    <xf numFmtId="0" fontId="7" fillId="0" borderId="1" xfId="0" applyFont="1" applyBorder="1"/>
    <xf numFmtId="165" fontId="7" fillId="0" borderId="0" xfId="1" applyNumberFormat="1" applyFont="1"/>
    <xf numFmtId="43" fontId="7" fillId="0" borderId="0" xfId="0" applyNumberFormat="1" applyFont="1"/>
    <xf numFmtId="0" fontId="15" fillId="0" borderId="8" xfId="0" applyFont="1" applyBorder="1"/>
    <xf numFmtId="0" fontId="7" fillId="0" borderId="8" xfId="0" applyFont="1" applyBorder="1"/>
    <xf numFmtId="0" fontId="11" fillId="0" borderId="8" xfId="0" applyFont="1" applyBorder="1"/>
    <xf numFmtId="0" fontId="11" fillId="0" borderId="1" xfId="0" applyFont="1" applyBorder="1" applyAlignment="1">
      <alignment horizontal="left" vertical="center" wrapText="1"/>
    </xf>
    <xf numFmtId="0" fontId="11" fillId="0" borderId="0" xfId="0" applyFont="1" applyAlignment="1">
      <alignment horizontal="left" vertical="center" wrapText="1"/>
    </xf>
    <xf numFmtId="0" fontId="11" fillId="0" borderId="1" xfId="0" applyFont="1" applyBorder="1" applyAlignment="1">
      <alignment horizontal="left" wrapText="1"/>
    </xf>
    <xf numFmtId="0" fontId="11" fillId="0" borderId="0" xfId="0" applyFont="1" applyAlignment="1">
      <alignment horizontal="left" wrapText="1"/>
    </xf>
    <xf numFmtId="165" fontId="7" fillId="0" borderId="0" xfId="0" applyNumberFormat="1" applyFont="1"/>
    <xf numFmtId="0" fontId="11" fillId="0" borderId="1" xfId="0" applyFont="1" applyBorder="1" applyAlignment="1">
      <alignment horizontal="center"/>
    </xf>
    <xf numFmtId="0" fontId="11" fillId="0" borderId="2" xfId="0" applyFont="1" applyBorder="1"/>
    <xf numFmtId="0" fontId="11" fillId="0" borderId="4" xfId="0" applyFont="1" applyBorder="1"/>
    <xf numFmtId="14" fontId="11" fillId="0" borderId="1" xfId="0" applyNumberFormat="1" applyFont="1" applyBorder="1" applyAlignment="1">
      <alignment horizontal="center"/>
    </xf>
    <xf numFmtId="0" fontId="11" fillId="0" borderId="5" xfId="0" applyFont="1" applyBorder="1"/>
    <xf numFmtId="0" fontId="17" fillId="2" borderId="1" xfId="0" applyFont="1" applyFill="1" applyBorder="1" applyAlignment="1">
      <alignment horizontal="center" vertical="center"/>
    </xf>
    <xf numFmtId="14" fontId="17" fillId="2" borderId="1" xfId="0" applyNumberFormat="1" applyFont="1" applyFill="1" applyBorder="1" applyAlignment="1">
      <alignment horizontal="center" vertical="center"/>
    </xf>
    <xf numFmtId="0" fontId="18" fillId="2" borderId="3" xfId="0" applyFont="1" applyFill="1" applyBorder="1" applyAlignment="1">
      <alignment vertical="center"/>
    </xf>
    <xf numFmtId="41" fontId="18" fillId="2" borderId="8" xfId="1" applyFont="1" applyFill="1" applyBorder="1" applyAlignment="1">
      <alignment horizontal="center" vertical="center"/>
    </xf>
    <xf numFmtId="0" fontId="17" fillId="2" borderId="4" xfId="0" applyFont="1" applyFill="1" applyBorder="1" applyAlignment="1">
      <alignment vertical="center"/>
    </xf>
    <xf numFmtId="0" fontId="17" fillId="2" borderId="1" xfId="0" applyFont="1" applyFill="1" applyBorder="1" applyAlignment="1">
      <alignment vertical="center"/>
    </xf>
    <xf numFmtId="0" fontId="18" fillId="2" borderId="2" xfId="0" applyFont="1" applyFill="1" applyBorder="1" applyAlignment="1">
      <alignment vertical="center"/>
    </xf>
    <xf numFmtId="0" fontId="18" fillId="2" borderId="3" xfId="0" applyFont="1" applyFill="1" applyBorder="1" applyAlignment="1">
      <alignment horizontal="left" vertical="center"/>
    </xf>
    <xf numFmtId="164" fontId="17" fillId="2" borderId="1" xfId="1" applyNumberFormat="1" applyFont="1" applyFill="1" applyBorder="1" applyAlignment="1">
      <alignment horizontal="center" vertical="center"/>
    </xf>
    <xf numFmtId="164" fontId="7" fillId="0" borderId="0" xfId="1" applyNumberFormat="1" applyFont="1"/>
    <xf numFmtId="167" fontId="7" fillId="0" borderId="0" xfId="0" applyNumberFormat="1" applyFont="1"/>
    <xf numFmtId="41" fontId="11" fillId="0" borderId="1" xfId="1" applyFont="1" applyBorder="1"/>
    <xf numFmtId="41" fontId="11" fillId="0" borderId="2" xfId="1" applyFont="1" applyBorder="1"/>
    <xf numFmtId="41" fontId="11" fillId="0" borderId="3" xfId="1" applyFont="1" applyBorder="1"/>
    <xf numFmtId="41" fontId="11" fillId="0" borderId="1" xfId="1" applyFont="1" applyBorder="1" applyAlignment="1">
      <alignment horizontal="center" vertical="center" wrapText="1"/>
    </xf>
    <xf numFmtId="41" fontId="7" fillId="0" borderId="9" xfId="1" applyFont="1" applyBorder="1" applyAlignment="1">
      <alignment horizontal="center"/>
    </xf>
    <xf numFmtId="41" fontId="11" fillId="0" borderId="1" xfId="1" applyFont="1" applyBorder="1" applyAlignment="1">
      <alignment horizontal="center"/>
    </xf>
    <xf numFmtId="41" fontId="11" fillId="0" borderId="6" xfId="1" applyFont="1" applyBorder="1"/>
    <xf numFmtId="41" fontId="18" fillId="0" borderId="3" xfId="1" applyFont="1" applyBorder="1" applyAlignment="1">
      <alignment horizontal="center" vertical="center"/>
    </xf>
    <xf numFmtId="41" fontId="18" fillId="2" borderId="3" xfId="1" applyFont="1" applyFill="1" applyBorder="1" applyAlignment="1">
      <alignment horizontal="center" vertical="center"/>
    </xf>
    <xf numFmtId="41" fontId="18" fillId="2" borderId="4" xfId="1" applyFont="1" applyFill="1" applyBorder="1" applyAlignment="1">
      <alignment horizontal="center" vertical="center"/>
    </xf>
    <xf numFmtId="41" fontId="17" fillId="2" borderId="1" xfId="1" applyFont="1" applyFill="1" applyBorder="1" applyAlignment="1">
      <alignment horizontal="center" vertical="center"/>
    </xf>
    <xf numFmtId="41" fontId="18" fillId="2" borderId="2" xfId="1" applyFont="1" applyFill="1" applyBorder="1" applyAlignment="1">
      <alignment horizontal="center" vertical="center"/>
    </xf>
    <xf numFmtId="0" fontId="10" fillId="0" borderId="0" xfId="9" applyNumberFormat="1" applyFont="1" applyFill="1" applyBorder="1" applyAlignment="1"/>
    <xf numFmtId="0" fontId="10" fillId="0" borderId="0" xfId="9" applyFont="1" applyAlignment="1"/>
    <xf numFmtId="41" fontId="11" fillId="0" borderId="1" xfId="1" applyFont="1" applyFill="1" applyBorder="1"/>
    <xf numFmtId="41" fontId="7" fillId="0" borderId="2" xfId="1" applyFont="1" applyFill="1" applyBorder="1"/>
    <xf numFmtId="41" fontId="7" fillId="0" borderId="3" xfId="1" applyFont="1" applyFill="1" applyBorder="1"/>
    <xf numFmtId="41" fontId="11" fillId="0" borderId="4" xfId="1" applyFont="1" applyFill="1" applyBorder="1"/>
    <xf numFmtId="41" fontId="7" fillId="0" borderId="4" xfId="1" applyFont="1" applyFill="1" applyBorder="1"/>
    <xf numFmtId="0" fontId="11" fillId="0" borderId="2" xfId="0" applyFont="1" applyFill="1" applyBorder="1"/>
    <xf numFmtId="0" fontId="7" fillId="0" borderId="3" xfId="0" applyFont="1" applyBorder="1" applyAlignment="1"/>
    <xf numFmtId="41" fontId="7" fillId="0" borderId="2" xfId="1" applyFont="1" applyBorder="1" applyAlignment="1"/>
    <xf numFmtId="14" fontId="17" fillId="2" borderId="0" xfId="0" applyNumberFormat="1" applyFont="1" applyFill="1" applyBorder="1" applyAlignment="1">
      <alignment horizontal="center" vertical="center"/>
    </xf>
    <xf numFmtId="41" fontId="18" fillId="2" borderId="0" xfId="1" applyFont="1" applyFill="1" applyBorder="1" applyAlignment="1">
      <alignment horizontal="center" vertical="center"/>
    </xf>
    <xf numFmtId="0" fontId="7" fillId="0" borderId="0" xfId="0" applyFont="1" applyBorder="1"/>
    <xf numFmtId="41" fontId="18" fillId="0" borderId="3" xfId="1" applyFont="1" applyFill="1" applyBorder="1" applyAlignment="1">
      <alignment horizontal="center" vertical="center"/>
    </xf>
    <xf numFmtId="41" fontId="17" fillId="2" borderId="0" xfId="1" applyFont="1" applyFill="1" applyBorder="1" applyAlignment="1">
      <alignment horizontal="center" vertical="center"/>
    </xf>
    <xf numFmtId="164" fontId="17" fillId="2" borderId="0" xfId="1" applyNumberFormat="1" applyFont="1" applyFill="1" applyBorder="1" applyAlignment="1">
      <alignment horizontal="center" vertical="center"/>
    </xf>
    <xf numFmtId="164" fontId="17" fillId="0" borderId="1" xfId="1" applyNumberFormat="1" applyFont="1" applyFill="1" applyBorder="1" applyAlignment="1">
      <alignment horizontal="center" vertical="center"/>
    </xf>
    <xf numFmtId="3" fontId="19" fillId="0" borderId="0" xfId="0" applyNumberFormat="1" applyFont="1" applyFill="1" applyBorder="1" applyAlignment="1" applyProtection="1">
      <alignment vertical="top"/>
    </xf>
    <xf numFmtId="41" fontId="7" fillId="0" borderId="0" xfId="1" applyFont="1" applyBorder="1"/>
    <xf numFmtId="0" fontId="11" fillId="3" borderId="0" xfId="0" applyFont="1" applyFill="1"/>
    <xf numFmtId="49" fontId="7" fillId="0" borderId="0" xfId="0" applyNumberFormat="1" applyFont="1" applyAlignment="1">
      <alignment horizontal="center" vertical="center"/>
    </xf>
    <xf numFmtId="0" fontId="7" fillId="0" borderId="0" xfId="0" applyNumberFormat="1" applyFont="1" applyFill="1" applyBorder="1" applyAlignment="1"/>
    <xf numFmtId="0" fontId="21" fillId="0" borderId="1" xfId="0" applyNumberFormat="1" applyFont="1" applyFill="1" applyBorder="1" applyAlignment="1" applyProtection="1">
      <alignment horizontal="center" vertical="center" wrapText="1"/>
    </xf>
    <xf numFmtId="0" fontId="10" fillId="2" borderId="4" xfId="9" applyFont="1" applyFill="1" applyBorder="1" applyAlignment="1">
      <alignment vertical="center"/>
    </xf>
    <xf numFmtId="0" fontId="7" fillId="3" borderId="0" xfId="0" applyFont="1" applyFill="1"/>
    <xf numFmtId="41" fontId="22" fillId="0" borderId="0" xfId="1" applyFont="1" applyBorder="1"/>
    <xf numFmtId="0" fontId="7" fillId="0" borderId="0" xfId="0" applyFont="1" applyBorder="1" applyAlignment="1"/>
    <xf numFmtId="41" fontId="7" fillId="0" borderId="0" xfId="0" applyNumberFormat="1" applyFont="1" applyBorder="1" applyAlignment="1"/>
    <xf numFmtId="41" fontId="17" fillId="0" borderId="1" xfId="1" applyFont="1" applyFill="1" applyBorder="1" applyAlignment="1">
      <alignment horizontal="center" vertical="center"/>
    </xf>
    <xf numFmtId="0" fontId="10" fillId="2" borderId="3" xfId="9" applyFont="1" applyFill="1" applyBorder="1" applyAlignment="1">
      <alignment vertical="center"/>
    </xf>
    <xf numFmtId="41" fontId="7" fillId="0" borderId="0" xfId="0" applyNumberFormat="1" applyFont="1" applyAlignment="1"/>
    <xf numFmtId="0" fontId="13" fillId="0" borderId="1" xfId="0" applyFont="1" applyBorder="1" applyAlignment="1">
      <alignment horizontal="center" vertical="center" wrapText="1"/>
    </xf>
    <xf numFmtId="14" fontId="14" fillId="0" borderId="1" xfId="0" applyNumberFormat="1" applyFont="1" applyBorder="1" applyAlignment="1">
      <alignment wrapText="1"/>
    </xf>
    <xf numFmtId="3" fontId="14" fillId="0" borderId="1" xfId="0" applyNumberFormat="1" applyFont="1" applyBorder="1" applyAlignment="1">
      <alignment wrapText="1"/>
    </xf>
    <xf numFmtId="0" fontId="14" fillId="0" borderId="0" xfId="0" applyFont="1"/>
    <xf numFmtId="0" fontId="13" fillId="0" borderId="16" xfId="0" applyFont="1" applyBorder="1"/>
    <xf numFmtId="41" fontId="13" fillId="0" borderId="17" xfId="1" applyFont="1" applyFill="1" applyBorder="1"/>
    <xf numFmtId="164" fontId="7" fillId="0" borderId="0" xfId="1" applyNumberFormat="1" applyFont="1" applyBorder="1" applyAlignment="1">
      <alignment horizontal="right" vertical="center"/>
    </xf>
    <xf numFmtId="41" fontId="18" fillId="0" borderId="0" xfId="1" applyFont="1" applyBorder="1"/>
    <xf numFmtId="41" fontId="7" fillId="0" borderId="0" xfId="1" applyFont="1" applyBorder="1" applyAlignment="1">
      <alignment horizontal="center" vertical="center"/>
    </xf>
    <xf numFmtId="41" fontId="24" fillId="0" borderId="0" xfId="0" applyNumberFormat="1" applyFont="1" applyAlignment="1"/>
    <xf numFmtId="41" fontId="0" fillId="0" borderId="0" xfId="0" applyNumberFormat="1"/>
    <xf numFmtId="3" fontId="7" fillId="0" borderId="0" xfId="0" applyNumberFormat="1" applyFont="1" applyAlignment="1"/>
    <xf numFmtId="41" fontId="7" fillId="0" borderId="10" xfId="1" applyFont="1" applyBorder="1"/>
    <xf numFmtId="41" fontId="7" fillId="0" borderId="8" xfId="1" applyFont="1" applyBorder="1"/>
    <xf numFmtId="0" fontId="7" fillId="0" borderId="2" xfId="0" applyFont="1" applyBorder="1" applyAlignment="1">
      <alignment horizontal="left"/>
    </xf>
    <xf numFmtId="164" fontId="7" fillId="0" borderId="2" xfId="1" applyNumberFormat="1" applyFont="1" applyBorder="1" applyAlignment="1">
      <alignment horizontal="left"/>
    </xf>
    <xf numFmtId="41" fontId="7" fillId="0" borderId="2" xfId="1" applyFont="1" applyBorder="1" applyAlignment="1">
      <alignment horizontal="left"/>
    </xf>
    <xf numFmtId="14" fontId="7" fillId="0" borderId="1" xfId="0" applyNumberFormat="1" applyFont="1" applyBorder="1"/>
    <xf numFmtId="14" fontId="7" fillId="0" borderId="0" xfId="0" applyNumberFormat="1" applyFont="1" applyFill="1" applyBorder="1" applyAlignment="1"/>
    <xf numFmtId="0" fontId="14" fillId="0" borderId="0" xfId="0" applyNumberFormat="1" applyFont="1" applyFill="1" applyBorder="1" applyAlignment="1" applyProtection="1">
      <alignment horizontal="left" vertical="top"/>
    </xf>
    <xf numFmtId="0" fontId="21" fillId="0" borderId="0" xfId="0" applyNumberFormat="1" applyFont="1" applyFill="1" applyBorder="1" applyAlignment="1" applyProtection="1">
      <alignment vertical="top"/>
    </xf>
    <xf numFmtId="166" fontId="21" fillId="0" borderId="0" xfId="0" applyNumberFormat="1" applyFont="1" applyFill="1" applyBorder="1" applyAlignment="1" applyProtection="1">
      <alignment vertical="top"/>
    </xf>
    <xf numFmtId="0" fontId="21" fillId="0" borderId="0" xfId="0" applyNumberFormat="1" applyFont="1" applyFill="1" applyBorder="1" applyAlignment="1" applyProtection="1"/>
    <xf numFmtId="0" fontId="25" fillId="0" borderId="0" xfId="0" applyFont="1" applyAlignment="1">
      <alignment horizontal="center" vertical="top"/>
    </xf>
    <xf numFmtId="0" fontId="25" fillId="0" borderId="0" xfId="0" applyFont="1" applyAlignment="1">
      <alignment vertical="top"/>
    </xf>
    <xf numFmtId="3" fontId="25" fillId="0" borderId="0" xfId="0" applyNumberFormat="1" applyFont="1" applyAlignment="1">
      <alignment horizontal="right" vertical="top"/>
    </xf>
    <xf numFmtId="0" fontId="25" fillId="0" borderId="0" xfId="0" applyFont="1" applyAlignment="1">
      <alignment horizontal="left" vertical="top"/>
    </xf>
    <xf numFmtId="0" fontId="26" fillId="0" borderId="0" xfId="0" applyFont="1" applyAlignment="1">
      <alignment vertical="top"/>
    </xf>
    <xf numFmtId="3" fontId="26" fillId="0" borderId="0" xfId="0" applyNumberFormat="1" applyFont="1" applyAlignment="1">
      <alignment horizontal="right" vertical="top"/>
    </xf>
    <xf numFmtId="0" fontId="26" fillId="0" borderId="0" xfId="0" applyFont="1" applyAlignment="1">
      <alignment horizontal="center" vertical="top"/>
    </xf>
    <xf numFmtId="0" fontId="7" fillId="0" borderId="0" xfId="0" applyNumberFormat="1" applyFont="1" applyFill="1" applyBorder="1" applyAlignment="1">
      <alignment horizontal="center" vertical="center" wrapText="1"/>
    </xf>
    <xf numFmtId="0" fontId="21" fillId="0" borderId="1" xfId="0" applyNumberFormat="1" applyFont="1" applyFill="1" applyBorder="1" applyAlignment="1" applyProtection="1">
      <alignment horizontal="left" vertical="center" wrapText="1"/>
    </xf>
    <xf numFmtId="0" fontId="7" fillId="0" borderId="0" xfId="0" applyNumberFormat="1" applyFont="1" applyFill="1" applyBorder="1" applyAlignment="1">
      <alignment horizontal="left"/>
    </xf>
    <xf numFmtId="0" fontId="25" fillId="0" borderId="10" xfId="0" applyFont="1" applyBorder="1" applyAlignment="1">
      <alignment horizontal="left" vertical="top"/>
    </xf>
    <xf numFmtId="0" fontId="25" fillId="0" borderId="11" xfId="0" applyFont="1" applyBorder="1" applyAlignment="1">
      <alignment vertical="top"/>
    </xf>
    <xf numFmtId="0" fontId="25" fillId="0" borderId="11" xfId="0" applyFont="1" applyBorder="1" applyAlignment="1">
      <alignment horizontal="center" vertical="top"/>
    </xf>
    <xf numFmtId="3" fontId="25" fillId="0" borderId="11" xfId="0" applyNumberFormat="1" applyFont="1" applyBorder="1" applyAlignment="1">
      <alignment horizontal="right" vertical="top"/>
    </xf>
    <xf numFmtId="0" fontId="25" fillId="0" borderId="11" xfId="0" applyFont="1" applyBorder="1" applyAlignment="1">
      <alignment horizontal="left" vertical="top"/>
    </xf>
    <xf numFmtId="0" fontId="25" fillId="0" borderId="12" xfId="0" applyFont="1" applyBorder="1" applyAlignment="1">
      <alignment horizontal="left" vertical="top"/>
    </xf>
    <xf numFmtId="0" fontId="25" fillId="0" borderId="8" xfId="0" applyFont="1" applyBorder="1" applyAlignment="1">
      <alignment horizontal="left" vertical="top"/>
    </xf>
    <xf numFmtId="0" fontId="25" fillId="0" borderId="0" xfId="0" applyFont="1" applyBorder="1" applyAlignment="1">
      <alignment vertical="top"/>
    </xf>
    <xf numFmtId="0" fontId="25" fillId="0" borderId="0" xfId="0" applyFont="1" applyBorder="1" applyAlignment="1">
      <alignment horizontal="center" vertical="top"/>
    </xf>
    <xf numFmtId="169" fontId="25" fillId="0" borderId="0" xfId="0" applyNumberFormat="1" applyFont="1" applyBorder="1" applyAlignment="1">
      <alignment horizontal="center" vertical="top"/>
    </xf>
    <xf numFmtId="170" fontId="25" fillId="0" borderId="0" xfId="0" applyNumberFormat="1" applyFont="1" applyBorder="1" applyAlignment="1">
      <alignment horizontal="center" vertical="top"/>
    </xf>
    <xf numFmtId="171" fontId="25" fillId="0" borderId="0" xfId="0" applyNumberFormat="1" applyFont="1" applyBorder="1" applyAlignment="1">
      <alignment vertical="top"/>
    </xf>
    <xf numFmtId="0" fontId="25" fillId="0" borderId="0" xfId="0" applyFont="1" applyBorder="1" applyAlignment="1">
      <alignment horizontal="left" vertical="top"/>
    </xf>
    <xf numFmtId="0" fontId="25" fillId="0" borderId="9" xfId="0" applyFont="1" applyBorder="1" applyAlignment="1">
      <alignment horizontal="left" vertical="top"/>
    </xf>
    <xf numFmtId="0" fontId="26" fillId="0" borderId="0" xfId="0" applyFont="1" applyBorder="1" applyAlignment="1">
      <alignment vertical="top" wrapText="1"/>
    </xf>
    <xf numFmtId="0" fontId="7" fillId="0" borderId="13" xfId="0" applyNumberFormat="1" applyFont="1" applyFill="1" applyBorder="1" applyAlignment="1">
      <alignment horizontal="left"/>
    </xf>
    <xf numFmtId="0" fontId="7" fillId="0" borderId="14" xfId="0" applyNumberFormat="1" applyFont="1" applyFill="1" applyBorder="1" applyAlignment="1"/>
    <xf numFmtId="172" fontId="26" fillId="0" borderId="14" xfId="0" applyNumberFormat="1" applyFont="1" applyBorder="1" applyAlignment="1">
      <alignment vertical="top" wrapText="1"/>
    </xf>
    <xf numFmtId="0" fontId="7" fillId="0" borderId="15" xfId="0" applyNumberFormat="1" applyFont="1" applyFill="1" applyBorder="1" applyAlignment="1"/>
    <xf numFmtId="0" fontId="21" fillId="0" borderId="1" xfId="0" applyFont="1" applyBorder="1" applyAlignment="1">
      <alignment horizontal="center" vertical="center" wrapText="1"/>
    </xf>
    <xf numFmtId="0" fontId="25" fillId="0" borderId="10" xfId="0" applyFont="1" applyBorder="1" applyAlignment="1">
      <alignment horizontal="center" vertical="top"/>
    </xf>
    <xf numFmtId="14" fontId="25" fillId="0" borderId="11" xfId="0" applyNumberFormat="1" applyFont="1" applyBorder="1" applyAlignment="1">
      <alignment horizontal="center" vertical="top"/>
    </xf>
    <xf numFmtId="10" fontId="25" fillId="0" borderId="0" xfId="10" applyNumberFormat="1" applyFont="1" applyBorder="1" applyAlignment="1" applyProtection="1">
      <alignment horizontal="center" vertical="top"/>
    </xf>
    <xf numFmtId="2" fontId="25" fillId="0" borderId="11" xfId="1" applyNumberFormat="1" applyFont="1" applyBorder="1" applyAlignment="1" applyProtection="1">
      <alignment horizontal="center" vertical="top"/>
    </xf>
    <xf numFmtId="173" fontId="25" fillId="0" borderId="0" xfId="1" applyNumberFormat="1" applyFont="1" applyBorder="1" applyAlignment="1" applyProtection="1">
      <alignment horizontal="center" vertical="top"/>
    </xf>
    <xf numFmtId="0" fontId="26" fillId="0" borderId="8" xfId="0" applyFont="1" applyBorder="1" applyAlignment="1">
      <alignment vertical="top"/>
    </xf>
    <xf numFmtId="14" fontId="26" fillId="0" borderId="0" xfId="0" applyNumberFormat="1" applyFont="1" applyAlignment="1">
      <alignment horizontal="center" vertical="top"/>
    </xf>
    <xf numFmtId="2" fontId="26" fillId="0" borderId="0" xfId="1" applyNumberFormat="1" applyFont="1" applyBorder="1" applyAlignment="1" applyProtection="1">
      <alignment horizontal="center" vertical="top"/>
    </xf>
    <xf numFmtId="173" fontId="26" fillId="0" borderId="0" xfId="1" applyNumberFormat="1" applyFont="1" applyBorder="1" applyAlignment="1" applyProtection="1">
      <alignment horizontal="center" vertical="top"/>
    </xf>
    <xf numFmtId="0" fontId="26" fillId="0" borderId="0" xfId="0" applyFont="1" applyAlignment="1">
      <alignment horizontal="left" vertical="top"/>
    </xf>
    <xf numFmtId="0" fontId="26" fillId="0" borderId="9" xfId="0" applyFont="1" applyBorder="1" applyAlignment="1">
      <alignment horizontal="left" vertical="top"/>
    </xf>
    <xf numFmtId="0" fontId="25" fillId="0" borderId="8" xfId="0" applyFont="1" applyBorder="1" applyAlignment="1">
      <alignment horizontal="center" vertical="top"/>
    </xf>
    <xf numFmtId="14" fontId="25" fillId="0" borderId="0" xfId="0" applyNumberFormat="1" applyFont="1" applyAlignment="1">
      <alignment horizontal="center" vertical="top"/>
    </xf>
    <xf numFmtId="2" fontId="25" fillId="0" borderId="0" xfId="1" applyNumberFormat="1" applyFont="1" applyBorder="1" applyAlignment="1" applyProtection="1">
      <alignment horizontal="center" vertical="top"/>
    </xf>
    <xf numFmtId="0" fontId="26" fillId="0" borderId="11" xfId="0" applyFont="1" applyBorder="1" applyAlignment="1">
      <alignment vertical="top"/>
    </xf>
    <xf numFmtId="3" fontId="26" fillId="0" borderId="11" xfId="0" applyNumberFormat="1" applyFont="1" applyBorder="1" applyAlignment="1">
      <alignment horizontal="right" vertical="top"/>
    </xf>
    <xf numFmtId="173" fontId="26" fillId="0" borderId="11" xfId="1" applyNumberFormat="1" applyFont="1" applyBorder="1" applyAlignment="1" applyProtection="1">
      <alignment horizontal="center" vertical="top"/>
    </xf>
    <xf numFmtId="0" fontId="25" fillId="0" borderId="13" xfId="0" applyFont="1" applyBorder="1" applyAlignment="1">
      <alignment horizontal="left" vertical="top"/>
    </xf>
    <xf numFmtId="0" fontId="25" fillId="0" borderId="14" xfId="0" applyFont="1" applyBorder="1" applyAlignment="1">
      <alignment horizontal="left" vertical="top"/>
    </xf>
    <xf numFmtId="0" fontId="27" fillId="0" borderId="14" xfId="0" applyFont="1" applyBorder="1" applyAlignment="1">
      <alignment vertical="top"/>
    </xf>
    <xf numFmtId="3" fontId="27" fillId="0" borderId="14" xfId="0" applyNumberFormat="1" applyFont="1" applyBorder="1" applyAlignment="1">
      <alignment horizontal="right" vertical="top"/>
    </xf>
    <xf numFmtId="0" fontId="28" fillId="0" borderId="14" xfId="0" applyFont="1" applyBorder="1" applyAlignment="1">
      <alignment horizontal="left" vertical="top"/>
    </xf>
    <xf numFmtId="172" fontId="27" fillId="0" borderId="14" xfId="0" applyNumberFormat="1" applyFont="1" applyBorder="1" applyAlignment="1">
      <alignment horizontal="center" vertical="top"/>
    </xf>
    <xf numFmtId="0" fontId="25" fillId="0" borderId="15" xfId="0" applyFont="1" applyBorder="1" applyAlignment="1">
      <alignment horizontal="left" vertical="top"/>
    </xf>
    <xf numFmtId="41" fontId="11" fillId="0" borderId="14" xfId="1" applyFont="1" applyFill="1" applyBorder="1" applyAlignment="1"/>
    <xf numFmtId="169" fontId="25" fillId="0" borderId="0" xfId="0" applyNumberFormat="1" applyFont="1" applyAlignment="1">
      <alignment horizontal="center" vertical="top"/>
    </xf>
    <xf numFmtId="3" fontId="25" fillId="0" borderId="0" xfId="0" applyNumberFormat="1" applyFont="1" applyAlignment="1">
      <alignment vertical="top"/>
    </xf>
    <xf numFmtId="170" fontId="25" fillId="0" borderId="0" xfId="0" applyNumberFormat="1" applyFont="1" applyAlignment="1">
      <alignment horizontal="center" vertical="top"/>
    </xf>
    <xf numFmtId="171" fontId="25" fillId="0" borderId="0" xfId="0" applyNumberFormat="1" applyFont="1" applyAlignment="1">
      <alignment vertical="top"/>
    </xf>
    <xf numFmtId="3" fontId="26" fillId="0" borderId="0" xfId="0" applyNumberFormat="1" applyFont="1" applyAlignment="1">
      <alignment vertical="top"/>
    </xf>
    <xf numFmtId="170" fontId="26" fillId="0" borderId="0" xfId="0" applyNumberFormat="1" applyFont="1" applyAlignment="1">
      <alignment vertical="top"/>
    </xf>
    <xf numFmtId="0" fontId="26" fillId="0" borderId="0" xfId="0" applyFont="1" applyAlignment="1">
      <alignment horizontal="right" vertical="top"/>
    </xf>
    <xf numFmtId="0" fontId="27" fillId="0" borderId="0" xfId="0" applyFont="1" applyAlignment="1">
      <alignment vertical="top"/>
    </xf>
    <xf numFmtId="41" fontId="26" fillId="0" borderId="0" xfId="1" applyFont="1" applyAlignment="1" applyProtection="1">
      <alignment vertical="top"/>
    </xf>
    <xf numFmtId="14" fontId="7" fillId="0" borderId="2" xfId="0" applyNumberFormat="1" applyFont="1" applyBorder="1"/>
    <xf numFmtId="14" fontId="7" fillId="0" borderId="3" xfId="0" applyNumberFormat="1" applyFont="1" applyBorder="1"/>
    <xf numFmtId="14" fontId="7" fillId="0" borderId="4" xfId="0" applyNumberFormat="1" applyFont="1" applyBorder="1"/>
    <xf numFmtId="41" fontId="11" fillId="0" borderId="1" xfId="0" applyNumberFormat="1" applyFont="1" applyBorder="1"/>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Border="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1" fillId="3" borderId="0" xfId="0" applyFont="1" applyFill="1" applyAlignment="1">
      <alignment horizontal="center"/>
    </xf>
    <xf numFmtId="0" fontId="16" fillId="0" borderId="0" xfId="0" applyFont="1" applyAlignment="1">
      <alignment horizontal="left"/>
    </xf>
    <xf numFmtId="0" fontId="7" fillId="0" borderId="0" xfId="0" applyFont="1" applyBorder="1" applyAlignment="1">
      <alignment horizontal="center"/>
    </xf>
    <xf numFmtId="0" fontId="15"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left" wrapText="1"/>
    </xf>
    <xf numFmtId="0" fontId="11" fillId="0" borderId="4" xfId="0" applyFont="1" applyBorder="1" applyAlignment="1">
      <alignment horizontal="left" wrapText="1"/>
    </xf>
    <xf numFmtId="41" fontId="11" fillId="0" borderId="2" xfId="1" applyFont="1" applyFill="1" applyBorder="1" applyAlignment="1">
      <alignment horizontal="center"/>
    </xf>
    <xf numFmtId="41" fontId="11" fillId="0" borderId="4" xfId="1" applyFont="1" applyFill="1" applyBorder="1" applyAlignment="1">
      <alignment horizontal="center"/>
    </xf>
    <xf numFmtId="0" fontId="11" fillId="0" borderId="0" xfId="0" applyFont="1" applyAlignment="1">
      <alignment horizontal="left" vertical="center" wrapText="1"/>
    </xf>
    <xf numFmtId="0" fontId="7" fillId="0" borderId="0" xfId="0" applyFont="1" applyAlignment="1">
      <alignment horizontal="left" wrapText="1"/>
    </xf>
    <xf numFmtId="0" fontId="7" fillId="0" borderId="0" xfId="0" applyFont="1" applyAlignment="1">
      <alignment horizontal="left" vertical="top" wrapText="1"/>
    </xf>
    <xf numFmtId="0" fontId="11" fillId="0" borderId="0" xfId="0" applyFont="1" applyAlignment="1">
      <alignment horizontal="left" wrapText="1"/>
    </xf>
    <xf numFmtId="0" fontId="15" fillId="0" borderId="0" xfId="0" applyFont="1" applyAlignment="1">
      <alignment horizontal="center" wrapText="1"/>
    </xf>
    <xf numFmtId="0" fontId="7" fillId="0" borderId="0" xfId="0" applyFont="1" applyAlignment="1">
      <alignment horizontal="center" wrapText="1"/>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11" fillId="0" borderId="0" xfId="0" applyFont="1" applyAlignment="1">
      <alignment horizontal="left"/>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11" fillId="0" borderId="10" xfId="0" applyFont="1" applyBorder="1" applyAlignment="1">
      <alignment horizontal="left"/>
    </xf>
    <xf numFmtId="0" fontId="11" fillId="0" borderId="6" xfId="0" applyFont="1" applyBorder="1" applyAlignment="1">
      <alignment horizontal="left"/>
    </xf>
    <xf numFmtId="0" fontId="11" fillId="0" borderId="7" xfId="0" applyFont="1" applyBorder="1" applyAlignment="1">
      <alignment horizontal="left"/>
    </xf>
    <xf numFmtId="0" fontId="11" fillId="0" borderId="5" xfId="0" applyFont="1" applyBorder="1" applyAlignment="1">
      <alignment horizontal="left"/>
    </xf>
    <xf numFmtId="0" fontId="13" fillId="0" borderId="1" xfId="0" applyFont="1" applyBorder="1" applyAlignment="1">
      <alignment horizontal="center" vertical="center"/>
    </xf>
    <xf numFmtId="14" fontId="13" fillId="0" borderId="1" xfId="0" applyNumberFormat="1" applyFont="1" applyBorder="1" applyAlignment="1">
      <alignment horizontal="center" vertical="center"/>
    </xf>
    <xf numFmtId="0" fontId="26" fillId="0" borderId="14" xfId="0" applyFont="1" applyBorder="1" applyAlignment="1">
      <alignment horizontal="center" vertical="top" wrapText="1"/>
    </xf>
    <xf numFmtId="0" fontId="13" fillId="0" borderId="14" xfId="0" applyNumberFormat="1" applyFont="1" applyFill="1" applyBorder="1" applyAlignment="1" applyProtection="1">
      <alignment horizontal="center" vertical="top"/>
    </xf>
    <xf numFmtId="0" fontId="13" fillId="0" borderId="1" xfId="0" applyNumberFormat="1" applyFont="1" applyFill="1" applyBorder="1" applyAlignment="1" applyProtection="1">
      <alignment horizontal="center" vertical="center"/>
    </xf>
    <xf numFmtId="14" fontId="13" fillId="0" borderId="1" xfId="0" applyNumberFormat="1" applyFont="1" applyFill="1" applyBorder="1" applyAlignment="1" applyProtection="1">
      <alignment horizontal="center" vertical="center"/>
    </xf>
    <xf numFmtId="0" fontId="13" fillId="0" borderId="14" xfId="0" applyNumberFormat="1" applyFont="1" applyFill="1" applyBorder="1" applyAlignment="1" applyProtection="1">
      <alignment horizontal="center" vertical="top" wrapText="1"/>
    </xf>
    <xf numFmtId="0" fontId="11" fillId="0" borderId="5" xfId="0" applyFont="1" applyBorder="1" applyAlignment="1">
      <alignment horizontal="center"/>
    </xf>
    <xf numFmtId="0" fontId="11" fillId="0" borderId="6" xfId="0" applyFont="1" applyBorder="1" applyAlignment="1">
      <alignment horizontal="center"/>
    </xf>
  </cellXfs>
  <cellStyles count="11">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xfId="10"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tabSelected="1" workbookViewId="0">
      <selection activeCell="B2" sqref="B2:F24"/>
    </sheetView>
  </sheetViews>
  <sheetFormatPr baseColWidth="10" defaultRowHeight="15" x14ac:dyDescent="0.25"/>
  <cols>
    <col min="1" max="1" width="3.5703125" style="1" customWidth="1"/>
    <col min="2" max="2" width="34.28515625" style="1" customWidth="1"/>
    <col min="3" max="6" width="19.28515625" style="1" customWidth="1"/>
    <col min="7" max="7" width="3.5703125" style="1" customWidth="1"/>
    <col min="8" max="16384" width="11.42578125" style="1"/>
  </cols>
  <sheetData>
    <row r="2" spans="2:6" x14ac:dyDescent="0.25">
      <c r="B2" s="192" t="s">
        <v>159</v>
      </c>
      <c r="C2" s="193"/>
      <c r="D2" s="193"/>
      <c r="E2" s="193"/>
      <c r="F2" s="194"/>
    </row>
    <row r="3" spans="2:6" x14ac:dyDescent="0.25">
      <c r="B3" s="195"/>
      <c r="C3" s="196"/>
      <c r="D3" s="196"/>
      <c r="E3" s="196"/>
      <c r="F3" s="197"/>
    </row>
    <row r="4" spans="2:6" x14ac:dyDescent="0.25">
      <c r="B4" s="195"/>
      <c r="C4" s="196"/>
      <c r="D4" s="196"/>
      <c r="E4" s="196"/>
      <c r="F4" s="197"/>
    </row>
    <row r="5" spans="2:6" x14ac:dyDescent="0.25">
      <c r="B5" s="195"/>
      <c r="C5" s="196"/>
      <c r="D5" s="196"/>
      <c r="E5" s="196"/>
      <c r="F5" s="197"/>
    </row>
    <row r="6" spans="2:6" x14ac:dyDescent="0.25">
      <c r="B6" s="195"/>
      <c r="C6" s="196"/>
      <c r="D6" s="196"/>
      <c r="E6" s="196"/>
      <c r="F6" s="197"/>
    </row>
    <row r="7" spans="2:6" x14ac:dyDescent="0.25">
      <c r="B7" s="195"/>
      <c r="C7" s="196"/>
      <c r="D7" s="196"/>
      <c r="E7" s="196"/>
      <c r="F7" s="197"/>
    </row>
    <row r="8" spans="2:6" x14ac:dyDescent="0.25">
      <c r="B8" s="195"/>
      <c r="C8" s="196"/>
      <c r="D8" s="196"/>
      <c r="E8" s="196"/>
      <c r="F8" s="197"/>
    </row>
    <row r="9" spans="2:6" x14ac:dyDescent="0.25">
      <c r="B9" s="195"/>
      <c r="C9" s="196"/>
      <c r="D9" s="196"/>
      <c r="E9" s="196"/>
      <c r="F9" s="197"/>
    </row>
    <row r="10" spans="2:6" x14ac:dyDescent="0.25">
      <c r="B10" s="195"/>
      <c r="C10" s="196"/>
      <c r="D10" s="196"/>
      <c r="E10" s="196"/>
      <c r="F10" s="197"/>
    </row>
    <row r="11" spans="2:6" x14ac:dyDescent="0.25">
      <c r="B11" s="195"/>
      <c r="C11" s="196"/>
      <c r="D11" s="196"/>
      <c r="E11" s="196"/>
      <c r="F11" s="197"/>
    </row>
    <row r="12" spans="2:6" x14ac:dyDescent="0.25">
      <c r="B12" s="195"/>
      <c r="C12" s="196"/>
      <c r="D12" s="196"/>
      <c r="E12" s="196"/>
      <c r="F12" s="197"/>
    </row>
    <row r="13" spans="2:6" x14ac:dyDescent="0.25">
      <c r="B13" s="195"/>
      <c r="C13" s="196"/>
      <c r="D13" s="196"/>
      <c r="E13" s="196"/>
      <c r="F13" s="197"/>
    </row>
    <row r="14" spans="2:6" x14ac:dyDescent="0.25">
      <c r="B14" s="195"/>
      <c r="C14" s="196"/>
      <c r="D14" s="196"/>
      <c r="E14" s="196"/>
      <c r="F14" s="197"/>
    </row>
    <row r="15" spans="2:6" x14ac:dyDescent="0.25">
      <c r="B15" s="195"/>
      <c r="C15" s="196"/>
      <c r="D15" s="196"/>
      <c r="E15" s="196"/>
      <c r="F15" s="197"/>
    </row>
    <row r="16" spans="2:6" x14ac:dyDescent="0.25">
      <c r="B16" s="195"/>
      <c r="C16" s="196"/>
      <c r="D16" s="196"/>
      <c r="E16" s="196"/>
      <c r="F16" s="197"/>
    </row>
    <row r="17" spans="2:6" x14ac:dyDescent="0.25">
      <c r="B17" s="195"/>
      <c r="C17" s="196"/>
      <c r="D17" s="196"/>
      <c r="E17" s="196"/>
      <c r="F17" s="197"/>
    </row>
    <row r="18" spans="2:6" x14ac:dyDescent="0.25">
      <c r="B18" s="195"/>
      <c r="C18" s="196"/>
      <c r="D18" s="196"/>
      <c r="E18" s="196"/>
      <c r="F18" s="197"/>
    </row>
    <row r="19" spans="2:6" x14ac:dyDescent="0.25">
      <c r="B19" s="195"/>
      <c r="C19" s="196"/>
      <c r="D19" s="196"/>
      <c r="E19" s="196"/>
      <c r="F19" s="197"/>
    </row>
    <row r="20" spans="2:6" x14ac:dyDescent="0.25">
      <c r="B20" s="195"/>
      <c r="C20" s="196"/>
      <c r="D20" s="196"/>
      <c r="E20" s="196"/>
      <c r="F20" s="197"/>
    </row>
    <row r="21" spans="2:6" x14ac:dyDescent="0.25">
      <c r="B21" s="195"/>
      <c r="C21" s="196"/>
      <c r="D21" s="196"/>
      <c r="E21" s="196"/>
      <c r="F21" s="197"/>
    </row>
    <row r="22" spans="2:6" x14ac:dyDescent="0.25">
      <c r="B22" s="195"/>
      <c r="C22" s="196"/>
      <c r="D22" s="196"/>
      <c r="E22" s="196"/>
      <c r="F22" s="197"/>
    </row>
    <row r="23" spans="2:6" x14ac:dyDescent="0.25">
      <c r="B23" s="195"/>
      <c r="C23" s="196"/>
      <c r="D23" s="196"/>
      <c r="E23" s="196"/>
      <c r="F23" s="197"/>
    </row>
    <row r="24" spans="2:6" x14ac:dyDescent="0.25">
      <c r="B24" s="198"/>
      <c r="C24" s="199"/>
      <c r="D24" s="199"/>
      <c r="E24" s="199"/>
      <c r="F24" s="200"/>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10"/>
  <sheetViews>
    <sheetView showGridLines="0" workbookViewId="0">
      <pane ySplit="2" topLeftCell="A3" activePane="bottomLeft" state="frozen"/>
      <selection activeCell="H13" sqref="H13"/>
      <selection pane="bottomLeft" activeCell="B1" sqref="B1"/>
    </sheetView>
  </sheetViews>
  <sheetFormatPr baseColWidth="10" defaultRowHeight="15" x14ac:dyDescent="0.25"/>
  <cols>
    <col min="1" max="1" width="3.5703125" style="1" customWidth="1"/>
    <col min="2" max="2" width="82.85546875" style="1" bestFit="1" customWidth="1"/>
    <col min="3" max="3" width="11.42578125" style="1"/>
    <col min="4" max="4" width="3.5703125" style="1" customWidth="1"/>
    <col min="5" max="16384" width="11.42578125" style="1"/>
  </cols>
  <sheetData>
    <row r="2" spans="2:3" x14ac:dyDescent="0.25">
      <c r="B2" s="201" t="s">
        <v>114</v>
      </c>
      <c r="C2" s="201"/>
    </row>
    <row r="3" spans="2:3" x14ac:dyDescent="0.25">
      <c r="B3" s="89" t="s">
        <v>56</v>
      </c>
      <c r="C3" s="94"/>
    </row>
    <row r="4" spans="2:3" x14ac:dyDescent="0.25">
      <c r="B4" s="2" t="s">
        <v>79</v>
      </c>
      <c r="C4" s="90" t="s">
        <v>108</v>
      </c>
    </row>
    <row r="5" spans="2:3" x14ac:dyDescent="0.25">
      <c r="B5" s="2" t="s">
        <v>107</v>
      </c>
      <c r="C5" s="90" t="s">
        <v>109</v>
      </c>
    </row>
    <row r="6" spans="2:3" x14ac:dyDescent="0.25">
      <c r="B6" s="2" t="s">
        <v>81</v>
      </c>
      <c r="C6" s="90" t="s">
        <v>110</v>
      </c>
    </row>
    <row r="7" spans="2:3" x14ac:dyDescent="0.25">
      <c r="B7" s="2" t="s">
        <v>82</v>
      </c>
      <c r="C7" s="90" t="s">
        <v>111</v>
      </c>
    </row>
    <row r="8" spans="2:3" x14ac:dyDescent="0.25">
      <c r="B8" s="2" t="s">
        <v>84</v>
      </c>
      <c r="C8" s="90" t="s">
        <v>112</v>
      </c>
    </row>
    <row r="9" spans="2:3" x14ac:dyDescent="0.25">
      <c r="B9" s="2" t="s">
        <v>157</v>
      </c>
      <c r="C9" s="90" t="s">
        <v>113</v>
      </c>
    </row>
    <row r="10" spans="2:3" x14ac:dyDescent="0.25">
      <c r="B10" s="2" t="s">
        <v>158</v>
      </c>
      <c r="C10" s="90" t="s">
        <v>147</v>
      </c>
    </row>
  </sheetData>
  <mergeCells count="1">
    <mergeCell ref="B2:C2"/>
  </mergeCells>
  <hyperlinks>
    <hyperlink ref="B4" location="'01'!A1" display="ESTADO DEL ACTIVO NETO" xr:uid="{CF88B28D-C381-4A5D-8EC5-1F95538A3DA3}"/>
    <hyperlink ref="B5" location="'02'!A1" display="ESTADO DE INGRESO Y EGRESOS" xr:uid="{4B102E1D-9931-441E-B2C9-B9F45E96AE81}"/>
    <hyperlink ref="B6" location="'03'!A1" display="ESTADO DE VARIACIÓN DEL ACTIVO NETO" xr:uid="{B6F67CE1-9CB2-4EE8-8D3B-8FD1742C5A36}"/>
    <hyperlink ref="B7" location="'04'!A1" display="ESTADO DE FLUJO DE EFECTIVO" xr:uid="{06FD548C-C671-4929-BCFF-A36F9BA7029A}"/>
    <hyperlink ref="B8" location="'05'!A1" display="NOTAS A LOS ESTADOS FINANCIEROS" xr:uid="{50452724-DA03-41EA-83C7-A82310E41BD4}"/>
    <hyperlink ref="B9" location="'06'!A1" display="COMPOSICIÓN DE LAS INVERSIONES DEL FONDO" xr:uid="{822322F6-7558-4577-B32C-052870AAFF20}"/>
    <hyperlink ref="B10" location="'07'!A1" display="COMPOSICIÓN DE LAS INVERSIONES OP REPO" xr:uid="{B7651F70-DE12-4945-A8D1-6B3459D4DB93}"/>
  </hyperlinks>
  <pageMargins left="0.7" right="0.7" top="0.75" bottom="0.75" header="0.3" footer="0.3"/>
  <pageSetup orientation="portrait" r:id="rId1"/>
  <ignoredErrors>
    <ignoredError sqref="C4:C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79998168889431442"/>
  </sheetPr>
  <dimension ref="A1:G29"/>
  <sheetViews>
    <sheetView showGridLines="0" topLeftCell="A4" workbookViewId="0">
      <selection activeCell="E12" sqref="E12"/>
    </sheetView>
  </sheetViews>
  <sheetFormatPr baseColWidth="10" defaultColWidth="9.140625" defaultRowHeight="15" x14ac:dyDescent="0.25"/>
  <cols>
    <col min="1" max="1" width="3.5703125" style="1" customWidth="1"/>
    <col min="2" max="2" width="52.7109375" style="1" customWidth="1"/>
    <col min="3" max="4" width="21.28515625" style="1" customWidth="1"/>
    <col min="5" max="5" width="3.5703125" style="1" customWidth="1"/>
    <col min="6" max="6" width="9.140625" style="1"/>
    <col min="7" max="7" width="7" style="32" customWidth="1"/>
    <col min="8" max="16384" width="9.140625" style="1"/>
  </cols>
  <sheetData>
    <row r="1" spans="1:6" x14ac:dyDescent="0.25">
      <c r="A1" s="2" t="s">
        <v>156</v>
      </c>
    </row>
    <row r="2" spans="1:6" x14ac:dyDescent="0.25">
      <c r="B2" s="201" t="s">
        <v>56</v>
      </c>
      <c r="C2" s="201"/>
      <c r="D2" s="201"/>
    </row>
    <row r="3" spans="1:6" x14ac:dyDescent="0.25">
      <c r="B3" s="204" t="s">
        <v>79</v>
      </c>
      <c r="C3" s="204"/>
      <c r="D3" s="204"/>
    </row>
    <row r="4" spans="1:6" x14ac:dyDescent="0.25">
      <c r="B4" s="205" t="s">
        <v>173</v>
      </c>
      <c r="C4" s="205"/>
      <c r="D4" s="205"/>
    </row>
    <row r="5" spans="1:6" x14ac:dyDescent="0.25">
      <c r="B5" s="205" t="s">
        <v>83</v>
      </c>
      <c r="C5" s="205"/>
      <c r="D5" s="205"/>
    </row>
    <row r="7" spans="1:6" x14ac:dyDescent="0.25">
      <c r="B7" s="47" t="s">
        <v>0</v>
      </c>
      <c r="C7" s="48">
        <v>44742</v>
      </c>
      <c r="D7" s="48">
        <v>44377</v>
      </c>
      <c r="E7" s="80"/>
    </row>
    <row r="8" spans="1:6" x14ac:dyDescent="0.25">
      <c r="B8" s="49" t="s">
        <v>121</v>
      </c>
      <c r="C8" s="65">
        <v>15281394220</v>
      </c>
      <c r="D8" s="65">
        <v>40017670188</v>
      </c>
      <c r="E8" s="81"/>
      <c r="F8" s="82"/>
    </row>
    <row r="9" spans="1:6" x14ac:dyDescent="0.25">
      <c r="B9" s="49" t="s">
        <v>1</v>
      </c>
      <c r="C9" s="66">
        <v>1517886</v>
      </c>
      <c r="D9" s="66">
        <v>1809926</v>
      </c>
      <c r="E9" s="81"/>
      <c r="F9" s="82"/>
    </row>
    <row r="10" spans="1:6" x14ac:dyDescent="0.25">
      <c r="B10" s="49" t="s">
        <v>75</v>
      </c>
      <c r="C10" s="83">
        <v>98498399.801087305</v>
      </c>
      <c r="D10" s="83">
        <v>85470584</v>
      </c>
      <c r="E10" s="50"/>
      <c r="F10" s="203"/>
    </row>
    <row r="11" spans="1:6" x14ac:dyDescent="0.25">
      <c r="B11" s="99" t="s">
        <v>146</v>
      </c>
      <c r="C11" s="83">
        <v>116235537874.495</v>
      </c>
      <c r="D11" s="83">
        <v>61493534453</v>
      </c>
      <c r="E11" s="50"/>
      <c r="F11" s="203"/>
    </row>
    <row r="12" spans="1:6" x14ac:dyDescent="0.25">
      <c r="B12" s="93" t="s">
        <v>145</v>
      </c>
      <c r="C12" s="67">
        <v>421929832362</v>
      </c>
      <c r="D12" s="67">
        <v>378666382196</v>
      </c>
      <c r="E12" s="50"/>
      <c r="F12" s="203"/>
    </row>
    <row r="13" spans="1:6" x14ac:dyDescent="0.25">
      <c r="B13" s="51" t="s">
        <v>2</v>
      </c>
      <c r="C13" s="68">
        <f>SUM(C8:C12)</f>
        <v>553546780742.29614</v>
      </c>
      <c r="D13" s="68">
        <f>SUM(D8:D12)</f>
        <v>480264867347</v>
      </c>
      <c r="E13" s="84"/>
      <c r="F13" s="82"/>
    </row>
    <row r="14" spans="1:6" x14ac:dyDescent="0.25">
      <c r="B14" s="52" t="s">
        <v>3</v>
      </c>
      <c r="C14" s="68"/>
      <c r="D14" s="68"/>
      <c r="E14" s="84"/>
    </row>
    <row r="15" spans="1:6" x14ac:dyDescent="0.25">
      <c r="B15" s="53" t="s">
        <v>4</v>
      </c>
      <c r="C15" s="69">
        <v>0</v>
      </c>
      <c r="D15" s="69">
        <v>0</v>
      </c>
      <c r="E15" s="81"/>
    </row>
    <row r="16" spans="1:6" x14ac:dyDescent="0.25">
      <c r="B16" s="54" t="s">
        <v>122</v>
      </c>
      <c r="C16" s="66">
        <v>820877795</v>
      </c>
      <c r="D16" s="66">
        <v>1119750243</v>
      </c>
      <c r="E16" s="81"/>
    </row>
    <row r="17" spans="2:5" x14ac:dyDescent="0.25">
      <c r="B17" s="54" t="s">
        <v>135</v>
      </c>
      <c r="C17" s="66">
        <v>104509845453.49159</v>
      </c>
      <c r="D17" s="66">
        <v>52286535571.03756</v>
      </c>
      <c r="E17" s="81"/>
    </row>
    <row r="18" spans="2:5" x14ac:dyDescent="0.25">
      <c r="B18" s="49" t="s">
        <v>5</v>
      </c>
      <c r="C18" s="66">
        <v>0</v>
      </c>
      <c r="D18" s="66">
        <v>0</v>
      </c>
      <c r="E18" s="81"/>
    </row>
    <row r="19" spans="2:5" x14ac:dyDescent="0.25">
      <c r="B19" s="52" t="s">
        <v>78</v>
      </c>
      <c r="C19" s="68">
        <f>+SUM(C15:C18)</f>
        <v>105330723248.49159</v>
      </c>
      <c r="D19" s="68">
        <f>+SUM(D15:D18)</f>
        <v>53406285814.03756</v>
      </c>
      <c r="E19" s="84"/>
    </row>
    <row r="20" spans="2:5" x14ac:dyDescent="0.25">
      <c r="B20" s="52" t="s">
        <v>6</v>
      </c>
      <c r="C20" s="98">
        <f>+C13-C19</f>
        <v>448216057493.80457</v>
      </c>
      <c r="D20" s="98">
        <f>+D13-D19</f>
        <v>426858581532.96246</v>
      </c>
      <c r="E20" s="85"/>
    </row>
    <row r="21" spans="2:5" x14ac:dyDescent="0.25">
      <c r="B21" s="52" t="s">
        <v>7</v>
      </c>
      <c r="C21" s="55">
        <v>3150343.3073682254</v>
      </c>
      <c r="D21" s="55">
        <v>3128384.6613569893</v>
      </c>
      <c r="E21" s="85"/>
    </row>
    <row r="22" spans="2:5" x14ac:dyDescent="0.25">
      <c r="B22" s="52" t="s">
        <v>8</v>
      </c>
      <c r="C22" s="86">
        <v>142275.30582000001</v>
      </c>
      <c r="D22" s="86">
        <v>136446.96152800001</v>
      </c>
    </row>
    <row r="24" spans="2:5" x14ac:dyDescent="0.25">
      <c r="B24" s="202" t="s">
        <v>148</v>
      </c>
      <c r="C24" s="202"/>
      <c r="D24" s="202"/>
      <c r="E24" s="16"/>
    </row>
    <row r="25" spans="2:5" x14ac:dyDescent="0.25">
      <c r="B25" s="12"/>
      <c r="C25" s="87"/>
      <c r="D25" s="16"/>
      <c r="E25" s="15"/>
    </row>
    <row r="26" spans="2:5" x14ac:dyDescent="0.25">
      <c r="C26" s="88"/>
      <c r="D26" s="88"/>
      <c r="E26" s="41"/>
    </row>
    <row r="27" spans="2:5" x14ac:dyDescent="0.25">
      <c r="C27" s="88"/>
      <c r="D27" s="88"/>
    </row>
    <row r="28" spans="2:5" x14ac:dyDescent="0.25">
      <c r="C28" s="56"/>
      <c r="D28" s="56"/>
    </row>
    <row r="29" spans="2:5" x14ac:dyDescent="0.25">
      <c r="C29" s="57"/>
      <c r="D29" s="57"/>
    </row>
  </sheetData>
  <mergeCells count="6">
    <mergeCell ref="B24:D24"/>
    <mergeCell ref="B2:D2"/>
    <mergeCell ref="F10:F12"/>
    <mergeCell ref="B3:D3"/>
    <mergeCell ref="B4:D4"/>
    <mergeCell ref="B5:D5"/>
  </mergeCells>
  <hyperlinks>
    <hyperlink ref="A1" location="INDICE!A1" display="INDICE!A1" xr:uid="{6B0E43CA-D2DB-4852-9D6C-9F9A602766EB}"/>
    <hyperlink ref="B12" location="'06'!A1" display="Inversiones " xr:uid="{B9FB7D52-3CFD-407E-993D-9DA8C6D9BAA8}"/>
    <hyperlink ref="B11" location="'07'!A1" display="Inversiones Op Reporto Anexo II" xr:uid="{7B4CE93F-7C5A-4861-BC08-F216C68EE10E}"/>
  </hyperlinks>
  <pageMargins left="0.7" right="0.7" top="0.75" bottom="0.75" header="0.3" footer="0.3"/>
  <pageSetup orientation="portrait" r:id="rId1"/>
  <ignoredErrors>
    <ignoredError sqref="C13:D13"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sheetPr>
  <dimension ref="A1:G23"/>
  <sheetViews>
    <sheetView showGridLines="0" workbookViewId="0">
      <selection activeCell="D17" sqref="D17"/>
    </sheetView>
  </sheetViews>
  <sheetFormatPr baseColWidth="10" defaultRowHeight="15" x14ac:dyDescent="0.25"/>
  <cols>
    <col min="1" max="1" width="3.5703125" style="1" customWidth="1"/>
    <col min="2" max="2" width="52.7109375" style="1" customWidth="1"/>
    <col min="3" max="4" width="18.7109375" style="1" customWidth="1"/>
    <col min="5" max="5" width="3.5703125" style="1" customWidth="1"/>
    <col min="6" max="6" width="12.42578125" style="1" bestFit="1" customWidth="1"/>
    <col min="7" max="16384" width="11.42578125" style="1"/>
  </cols>
  <sheetData>
    <row r="1" spans="1:7" x14ac:dyDescent="0.25">
      <c r="A1" s="2" t="s">
        <v>156</v>
      </c>
    </row>
    <row r="2" spans="1:7" x14ac:dyDescent="0.25">
      <c r="B2" s="201" t="s">
        <v>56</v>
      </c>
      <c r="C2" s="201"/>
      <c r="D2" s="201"/>
    </row>
    <row r="3" spans="1:7" x14ac:dyDescent="0.25">
      <c r="B3" s="204" t="s">
        <v>80</v>
      </c>
      <c r="C3" s="204"/>
      <c r="D3" s="204"/>
    </row>
    <row r="4" spans="1:7" x14ac:dyDescent="0.25">
      <c r="B4" s="205" t="str">
        <f>+'01'!B4</f>
        <v>Correspondiente al 30/06/2022 con cifras comparativas al 30/06/2021</v>
      </c>
      <c r="C4" s="205"/>
      <c r="D4" s="205"/>
    </row>
    <row r="5" spans="1:7" x14ac:dyDescent="0.25">
      <c r="B5" s="205" t="s">
        <v>83</v>
      </c>
      <c r="C5" s="205"/>
      <c r="D5" s="205"/>
    </row>
    <row r="7" spans="1:7" s="12" customFormat="1" x14ac:dyDescent="0.25">
      <c r="B7" s="42" t="s">
        <v>9</v>
      </c>
      <c r="C7" s="45">
        <f>+'01'!C7</f>
        <v>44742</v>
      </c>
      <c r="D7" s="45">
        <f>+'01'!D7</f>
        <v>44377</v>
      </c>
    </row>
    <row r="8" spans="1:7" x14ac:dyDescent="0.25">
      <c r="B8" s="78" t="s">
        <v>118</v>
      </c>
      <c r="C8" s="79">
        <v>581825925</v>
      </c>
      <c r="D8" s="79">
        <v>3759249453</v>
      </c>
      <c r="F8" s="32"/>
      <c r="G8" s="33"/>
    </row>
    <row r="9" spans="1:7" x14ac:dyDescent="0.25">
      <c r="B9" s="11" t="s">
        <v>74</v>
      </c>
      <c r="C9" s="20">
        <v>18790342913</v>
      </c>
      <c r="D9" s="20">
        <v>11677034650</v>
      </c>
    </row>
    <row r="10" spans="1:7" x14ac:dyDescent="0.25">
      <c r="B10" s="11" t="s">
        <v>119</v>
      </c>
      <c r="C10" s="20">
        <f>309633266-16343643</f>
        <v>293289623</v>
      </c>
      <c r="D10" s="20">
        <v>363604174</v>
      </c>
    </row>
    <row r="11" spans="1:7" s="12" customFormat="1" x14ac:dyDescent="0.25">
      <c r="B11" s="23" t="s">
        <v>10</v>
      </c>
      <c r="C11" s="58">
        <f>SUM(C8:C10)</f>
        <v>19665458461</v>
      </c>
      <c r="D11" s="58">
        <f>SUM(D8:D10)</f>
        <v>15799888277</v>
      </c>
    </row>
    <row r="12" spans="1:7" s="12" customFormat="1" x14ac:dyDescent="0.25">
      <c r="B12" s="46" t="s">
        <v>11</v>
      </c>
      <c r="C12" s="64"/>
      <c r="D12" s="64"/>
    </row>
    <row r="13" spans="1:7" x14ac:dyDescent="0.25">
      <c r="B13" s="18" t="s">
        <v>12</v>
      </c>
      <c r="C13" s="19">
        <v>6451353420</v>
      </c>
      <c r="D13" s="19">
        <v>6705813801</v>
      </c>
    </row>
    <row r="14" spans="1:7" x14ac:dyDescent="0.25">
      <c r="B14" s="11" t="s">
        <v>126</v>
      </c>
      <c r="C14" s="20">
        <v>2753948067.1649866</v>
      </c>
      <c r="D14" s="20">
        <v>964721283.09815037</v>
      </c>
    </row>
    <row r="15" spans="1:7" x14ac:dyDescent="0.25">
      <c r="B15" s="11" t="s">
        <v>14</v>
      </c>
      <c r="C15" s="20">
        <v>0</v>
      </c>
      <c r="D15" s="20">
        <v>0</v>
      </c>
    </row>
    <row r="16" spans="1:7" x14ac:dyDescent="0.25">
      <c r="B16" s="11" t="s">
        <v>13</v>
      </c>
      <c r="C16" s="20">
        <v>0</v>
      </c>
      <c r="D16" s="20">
        <v>0</v>
      </c>
    </row>
    <row r="17" spans="2:4" x14ac:dyDescent="0.25">
      <c r="B17" s="11" t="s">
        <v>120</v>
      </c>
      <c r="C17" s="20">
        <v>0</v>
      </c>
      <c r="D17" s="20">
        <v>3341</v>
      </c>
    </row>
    <row r="18" spans="2:4" s="12" customFormat="1" x14ac:dyDescent="0.25">
      <c r="B18" s="23" t="s">
        <v>15</v>
      </c>
      <c r="C18" s="58">
        <f>SUM(C13:C17)</f>
        <v>9205301487.1649857</v>
      </c>
      <c r="D18" s="58">
        <f>SUM(D13:D17)</f>
        <v>7670538425.0981503</v>
      </c>
    </row>
    <row r="19" spans="2:4" s="12" customFormat="1" x14ac:dyDescent="0.25">
      <c r="B19" s="23" t="s">
        <v>16</v>
      </c>
      <c r="C19" s="58">
        <f>+C11-C18</f>
        <v>10460156973.835014</v>
      </c>
      <c r="D19" s="58">
        <f>+D11-D18</f>
        <v>8129349851.9018497</v>
      </c>
    </row>
    <row r="21" spans="2:4" x14ac:dyDescent="0.25">
      <c r="B21" s="202" t="s">
        <v>148</v>
      </c>
      <c r="C21" s="202"/>
      <c r="D21" s="202"/>
    </row>
    <row r="22" spans="2:4" x14ac:dyDescent="0.25">
      <c r="C22" s="16"/>
      <c r="D22" s="16"/>
    </row>
    <row r="23" spans="2:4" x14ac:dyDescent="0.25">
      <c r="C23" s="16"/>
      <c r="D23" s="16"/>
    </row>
  </sheetData>
  <mergeCells count="5">
    <mergeCell ref="B3:D3"/>
    <mergeCell ref="B4:D4"/>
    <mergeCell ref="B5:D5"/>
    <mergeCell ref="B21:D21"/>
    <mergeCell ref="B2:D2"/>
  </mergeCells>
  <hyperlinks>
    <hyperlink ref="A1" location="INDICE!A1" display="INDICE!A1" xr:uid="{A23ED2F9-D8EB-426D-AF3D-BC6E2634EFB9}"/>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sheetPr>
  <dimension ref="A1:J17"/>
  <sheetViews>
    <sheetView showGridLines="0" workbookViewId="0">
      <selection activeCell="E13" sqref="E13"/>
    </sheetView>
  </sheetViews>
  <sheetFormatPr baseColWidth="10" defaultRowHeight="15" x14ac:dyDescent="0.25"/>
  <cols>
    <col min="1" max="1" width="3.5703125" style="1" customWidth="1"/>
    <col min="2" max="2" width="30.85546875" style="1" customWidth="1"/>
    <col min="3" max="4" width="20" style="1" customWidth="1"/>
    <col min="5" max="5" width="21.140625" style="1" bestFit="1" customWidth="1"/>
    <col min="6" max="6" width="3.5703125" style="1" customWidth="1"/>
    <col min="7" max="7" width="18.7109375" style="1" bestFit="1" customWidth="1"/>
    <col min="8" max="8" width="13.5703125" style="1" bestFit="1" customWidth="1"/>
    <col min="9" max="16384" width="11.42578125" style="1"/>
  </cols>
  <sheetData>
    <row r="1" spans="1:10" x14ac:dyDescent="0.25">
      <c r="A1" s="2" t="s">
        <v>156</v>
      </c>
    </row>
    <row r="2" spans="1:10" x14ac:dyDescent="0.25">
      <c r="B2" s="201" t="s">
        <v>56</v>
      </c>
      <c r="C2" s="201"/>
      <c r="D2" s="201"/>
      <c r="E2" s="201"/>
    </row>
    <row r="3" spans="1:10" x14ac:dyDescent="0.25">
      <c r="B3" s="204" t="s">
        <v>81</v>
      </c>
      <c r="C3" s="204"/>
      <c r="D3" s="204"/>
      <c r="E3" s="204"/>
    </row>
    <row r="4" spans="1:10" x14ac:dyDescent="0.25">
      <c r="B4" s="205" t="str">
        <f>+'02'!B4</f>
        <v>Correspondiente al 30/06/2022 con cifras comparativas al 30/06/2021</v>
      </c>
      <c r="C4" s="205"/>
      <c r="D4" s="205"/>
      <c r="E4" s="205"/>
    </row>
    <row r="5" spans="1:10" x14ac:dyDescent="0.25">
      <c r="B5" s="205" t="s">
        <v>83</v>
      </c>
      <c r="C5" s="205"/>
      <c r="D5" s="205"/>
      <c r="E5" s="205"/>
    </row>
    <row r="7" spans="1:10" x14ac:dyDescent="0.25">
      <c r="B7" s="42" t="s">
        <v>17</v>
      </c>
      <c r="C7" s="42" t="s">
        <v>18</v>
      </c>
      <c r="D7" s="42" t="s">
        <v>19</v>
      </c>
      <c r="E7" s="42" t="s">
        <v>164</v>
      </c>
    </row>
    <row r="8" spans="1:10" x14ac:dyDescent="0.25">
      <c r="B8" s="23" t="s">
        <v>20</v>
      </c>
      <c r="C8" s="72">
        <v>485720187295.9447</v>
      </c>
      <c r="D8" s="72">
        <v>17681286511.481533</v>
      </c>
      <c r="E8" s="72">
        <f>+C8+D8</f>
        <v>503401473807.42621</v>
      </c>
      <c r="G8" s="32"/>
      <c r="H8" s="32"/>
      <c r="I8" s="32"/>
      <c r="J8" s="33"/>
    </row>
    <row r="9" spans="1:10" x14ac:dyDescent="0.25">
      <c r="B9" s="43" t="s">
        <v>21</v>
      </c>
      <c r="C9" s="73"/>
      <c r="D9" s="73"/>
      <c r="E9" s="73"/>
    </row>
    <row r="10" spans="1:10" x14ac:dyDescent="0.25">
      <c r="B10" s="11" t="s">
        <v>22</v>
      </c>
      <c r="C10" s="74">
        <v>406888682043</v>
      </c>
      <c r="D10" s="74"/>
      <c r="E10" s="74"/>
    </row>
    <row r="11" spans="1:10" x14ac:dyDescent="0.25">
      <c r="B11" s="11" t="s">
        <v>23</v>
      </c>
      <c r="C11" s="74">
        <v>-472534255330</v>
      </c>
      <c r="D11" s="74"/>
      <c r="E11" s="74"/>
    </row>
    <row r="12" spans="1:10" x14ac:dyDescent="0.25">
      <c r="B12" s="44" t="s">
        <v>24</v>
      </c>
      <c r="C12" s="75">
        <f>+C10+C11</f>
        <v>-65645573287</v>
      </c>
      <c r="D12" s="76"/>
      <c r="E12" s="76"/>
    </row>
    <row r="13" spans="1:10" x14ac:dyDescent="0.25">
      <c r="B13" s="206" t="s">
        <v>25</v>
      </c>
      <c r="C13" s="208">
        <f>+E8+C12</f>
        <v>437755900520.42621</v>
      </c>
      <c r="D13" s="208">
        <f>+'02'!C19</f>
        <v>10460156973.835014</v>
      </c>
      <c r="E13" s="77" t="s">
        <v>174</v>
      </c>
    </row>
    <row r="14" spans="1:10" x14ac:dyDescent="0.25">
      <c r="B14" s="207"/>
      <c r="C14" s="209"/>
      <c r="D14" s="209"/>
      <c r="E14" s="75">
        <f>+C13+D13</f>
        <v>448216057494.26123</v>
      </c>
      <c r="G14" s="15"/>
      <c r="H14" s="16"/>
    </row>
    <row r="16" spans="1:10" x14ac:dyDescent="0.25">
      <c r="B16" s="202" t="s">
        <v>148</v>
      </c>
      <c r="C16" s="202"/>
      <c r="D16" s="202"/>
      <c r="E16" s="202"/>
    </row>
    <row r="17" spans="3:3" x14ac:dyDescent="0.25">
      <c r="C17" s="15"/>
    </row>
  </sheetData>
  <mergeCells count="8">
    <mergeCell ref="B16:E16"/>
    <mergeCell ref="B2:E2"/>
    <mergeCell ref="B3:E3"/>
    <mergeCell ref="B4:E4"/>
    <mergeCell ref="B5:E5"/>
    <mergeCell ref="B13:B14"/>
    <mergeCell ref="C13:C14"/>
    <mergeCell ref="D13:D14"/>
  </mergeCells>
  <hyperlinks>
    <hyperlink ref="A1" location="INDICE!A1" display="INDICE" xr:uid="{3E3F3719-C5F9-4CB7-B7E1-53B29CBAE322}"/>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A1:D36"/>
  <sheetViews>
    <sheetView showGridLines="0" topLeftCell="A13" workbookViewId="0">
      <selection activeCell="C28" sqref="C28"/>
    </sheetView>
  </sheetViews>
  <sheetFormatPr baseColWidth="10" defaultRowHeight="15" x14ac:dyDescent="0.25"/>
  <cols>
    <col min="1" max="1" width="3.5703125" style="1" customWidth="1"/>
    <col min="2" max="2" width="58.140625" style="1" bestFit="1" customWidth="1"/>
    <col min="3" max="4" width="22.7109375" style="1" customWidth="1"/>
    <col min="5" max="5" width="3.5703125" style="1" customWidth="1"/>
    <col min="6" max="16384" width="11.42578125" style="1"/>
  </cols>
  <sheetData>
    <row r="1" spans="1:4" x14ac:dyDescent="0.25">
      <c r="A1" s="2" t="s">
        <v>156</v>
      </c>
    </row>
    <row r="2" spans="1:4" x14ac:dyDescent="0.25">
      <c r="B2" s="201" t="s">
        <v>56</v>
      </c>
      <c r="C2" s="201"/>
      <c r="D2" s="201"/>
    </row>
    <row r="3" spans="1:4" x14ac:dyDescent="0.25">
      <c r="B3" s="204" t="s">
        <v>82</v>
      </c>
      <c r="C3" s="204"/>
      <c r="D3" s="204"/>
    </row>
    <row r="4" spans="1:4" x14ac:dyDescent="0.25">
      <c r="B4" s="205" t="str">
        <f>+'03'!B4</f>
        <v>Correspondiente al 30/06/2022 con cifras comparativas al 30/06/2021</v>
      </c>
      <c r="C4" s="205"/>
      <c r="D4" s="205"/>
    </row>
    <row r="5" spans="1:4" x14ac:dyDescent="0.25">
      <c r="B5" s="205" t="s">
        <v>83</v>
      </c>
      <c r="C5" s="205"/>
      <c r="D5" s="205"/>
    </row>
    <row r="7" spans="1:4" s="12" customFormat="1" x14ac:dyDescent="0.25">
      <c r="B7" s="3" t="s">
        <v>26</v>
      </c>
      <c r="C7" s="4">
        <f>+'02'!C7</f>
        <v>44742</v>
      </c>
      <c r="D7" s="4">
        <f>+'02'!D7</f>
        <v>44377</v>
      </c>
    </row>
    <row r="8" spans="1:4" s="12" customFormat="1" x14ac:dyDescent="0.25">
      <c r="B8" s="23" t="s">
        <v>38</v>
      </c>
      <c r="C8" s="59">
        <v>23483238449</v>
      </c>
      <c r="D8" s="58">
        <v>32995507554</v>
      </c>
    </row>
    <row r="9" spans="1:4" s="12" customFormat="1" x14ac:dyDescent="0.25">
      <c r="B9" s="34" t="s">
        <v>27</v>
      </c>
      <c r="C9" s="59"/>
      <c r="D9" s="59"/>
    </row>
    <row r="10" spans="1:4" s="12" customFormat="1" x14ac:dyDescent="0.25">
      <c r="B10" s="34" t="s">
        <v>28</v>
      </c>
      <c r="C10" s="60"/>
      <c r="D10" s="60"/>
    </row>
    <row r="11" spans="1:4" x14ac:dyDescent="0.25">
      <c r="B11" s="35" t="s">
        <v>76</v>
      </c>
      <c r="C11" s="20">
        <v>293289623</v>
      </c>
      <c r="D11" s="20">
        <v>368235021</v>
      </c>
    </row>
    <row r="12" spans="1:4" x14ac:dyDescent="0.25">
      <c r="B12" s="35" t="s">
        <v>149</v>
      </c>
      <c r="C12" s="20">
        <v>27928667340</v>
      </c>
      <c r="D12" s="20">
        <v>-6018119243</v>
      </c>
    </row>
    <row r="13" spans="1:4" x14ac:dyDescent="0.25">
      <c r="B13" s="35" t="s">
        <v>39</v>
      </c>
      <c r="C13" s="20"/>
      <c r="D13" s="20">
        <v>0</v>
      </c>
    </row>
    <row r="14" spans="1:4" s="12" customFormat="1" x14ac:dyDescent="0.25">
      <c r="B14" s="36" t="s">
        <v>29</v>
      </c>
      <c r="C14" s="60"/>
      <c r="D14" s="60"/>
    </row>
    <row r="15" spans="1:4" x14ac:dyDescent="0.25">
      <c r="B15" s="35" t="s">
        <v>77</v>
      </c>
      <c r="C15" s="20"/>
      <c r="D15" s="20">
        <v>0</v>
      </c>
    </row>
    <row r="16" spans="1:4" x14ac:dyDescent="0.25">
      <c r="B16" s="35" t="s">
        <v>40</v>
      </c>
      <c r="C16" s="20">
        <v>-555609967248</v>
      </c>
      <c r="D16" s="20">
        <v>-678125870200</v>
      </c>
    </row>
    <row r="17" spans="2:4" x14ac:dyDescent="0.25">
      <c r="B17" s="35" t="s">
        <v>41</v>
      </c>
      <c r="C17" s="20">
        <v>-7126702432</v>
      </c>
      <c r="D17" s="20">
        <v>-5649812745</v>
      </c>
    </row>
    <row r="18" spans="2:4" x14ac:dyDescent="0.25">
      <c r="B18" s="35" t="s">
        <v>30</v>
      </c>
      <c r="C18" s="20"/>
      <c r="D18" s="20">
        <v>0</v>
      </c>
    </row>
    <row r="19" spans="2:4" x14ac:dyDescent="0.25">
      <c r="B19" s="35" t="s">
        <v>31</v>
      </c>
      <c r="C19" s="20"/>
      <c r="D19" s="20">
        <v>0</v>
      </c>
    </row>
    <row r="20" spans="2:4" x14ac:dyDescent="0.25">
      <c r="B20" s="35" t="s">
        <v>42</v>
      </c>
      <c r="C20" s="20">
        <v>90234085931</v>
      </c>
      <c r="D20" s="20">
        <v>184295348292</v>
      </c>
    </row>
    <row r="21" spans="2:4" x14ac:dyDescent="0.25">
      <c r="B21" s="35" t="s">
        <v>131</v>
      </c>
      <c r="C21" s="20">
        <v>501724355844</v>
      </c>
      <c r="D21" s="20">
        <v>445952544764</v>
      </c>
    </row>
    <row r="22" spans="2:4" x14ac:dyDescent="0.25">
      <c r="B22" s="35" t="s">
        <v>32</v>
      </c>
      <c r="C22" s="22"/>
      <c r="D22" s="22">
        <v>0</v>
      </c>
    </row>
    <row r="23" spans="2:4" s="38" customFormat="1" ht="30" x14ac:dyDescent="0.25">
      <c r="B23" s="37" t="s">
        <v>33</v>
      </c>
      <c r="C23" s="61">
        <f>SUM(C9:C22)</f>
        <v>57443729058</v>
      </c>
      <c r="D23" s="61">
        <f>SUM(D9:D22)</f>
        <v>-59177674111</v>
      </c>
    </row>
    <row r="24" spans="2:4" ht="6.75" customHeight="1" x14ac:dyDescent="0.25">
      <c r="B24" s="35"/>
      <c r="C24" s="19"/>
      <c r="D24" s="19"/>
    </row>
    <row r="25" spans="2:4" s="12" customFormat="1" x14ac:dyDescent="0.25">
      <c r="B25" s="34" t="s">
        <v>34</v>
      </c>
      <c r="C25" s="60"/>
      <c r="D25" s="60"/>
    </row>
    <row r="26" spans="2:4" x14ac:dyDescent="0.25">
      <c r="B26" s="35" t="s">
        <v>35</v>
      </c>
      <c r="C26" s="20">
        <v>-472534255330</v>
      </c>
      <c r="D26" s="20">
        <v>-473317674393</v>
      </c>
    </row>
    <row r="27" spans="2:4" x14ac:dyDescent="0.25">
      <c r="B27" s="35" t="s">
        <v>22</v>
      </c>
      <c r="C27" s="22">
        <v>406888682043</v>
      </c>
      <c r="D27" s="22">
        <v>539517511138</v>
      </c>
    </row>
    <row r="28" spans="2:4" s="40" customFormat="1" ht="30" x14ac:dyDescent="0.25">
      <c r="B28" s="39" t="s">
        <v>36</v>
      </c>
      <c r="C28" s="61">
        <f>+C26+C27</f>
        <v>-65645573287</v>
      </c>
      <c r="D28" s="61">
        <f>+D26+D27</f>
        <v>66199836745</v>
      </c>
    </row>
    <row r="29" spans="2:4" ht="6.75" customHeight="1" x14ac:dyDescent="0.25">
      <c r="B29" s="35"/>
      <c r="C29" s="62"/>
      <c r="D29" s="62"/>
    </row>
    <row r="30" spans="2:4" s="12" customFormat="1" x14ac:dyDescent="0.25">
      <c r="B30" s="23" t="s">
        <v>37</v>
      </c>
      <c r="C30" s="63">
        <f>+C8+C23+C28</f>
        <v>15281394220</v>
      </c>
      <c r="D30" s="63">
        <f>+D8+D23+D28</f>
        <v>40017670188</v>
      </c>
    </row>
    <row r="32" spans="2:4" x14ac:dyDescent="0.25">
      <c r="B32" s="202" t="s">
        <v>148</v>
      </c>
      <c r="C32" s="202"/>
      <c r="D32" s="202"/>
    </row>
    <row r="33" spans="3:4" x14ac:dyDescent="0.25">
      <c r="C33" s="16"/>
      <c r="D33" s="16"/>
    </row>
    <row r="34" spans="3:4" x14ac:dyDescent="0.25">
      <c r="C34" s="16"/>
      <c r="D34" s="16"/>
    </row>
    <row r="35" spans="3:4" x14ac:dyDescent="0.25">
      <c r="C35" s="15"/>
    </row>
    <row r="36" spans="3:4" x14ac:dyDescent="0.25">
      <c r="C36" s="15"/>
    </row>
  </sheetData>
  <mergeCells count="5">
    <mergeCell ref="B3:D3"/>
    <mergeCell ref="B4:D4"/>
    <mergeCell ref="B5:D5"/>
    <mergeCell ref="B32:D32"/>
    <mergeCell ref="B2:D2"/>
  </mergeCells>
  <hyperlinks>
    <hyperlink ref="A1" location="INDICE!A1" display="INDICE" xr:uid="{630895AD-8647-40C8-91E2-41E112A0799E}"/>
  </hyperlinks>
  <pageMargins left="0.7" right="0.7" top="0.75" bottom="0.75" header="0.3" footer="0.3"/>
  <pageSetup orientation="portrait" r:id="rId1"/>
  <ignoredErrors>
    <ignoredError sqref="C23:D23"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79998168889431442"/>
  </sheetPr>
  <dimension ref="A1:K174"/>
  <sheetViews>
    <sheetView showGridLines="0" workbookViewId="0">
      <pane ySplit="3" topLeftCell="A158" activePane="bottomLeft" state="frozen"/>
      <selection activeCell="H13" sqref="H13"/>
      <selection pane="bottomLeft" activeCell="C148" sqref="C148"/>
    </sheetView>
  </sheetViews>
  <sheetFormatPr baseColWidth="10" defaultRowHeight="15" x14ac:dyDescent="0.25"/>
  <cols>
    <col min="1" max="1" width="3.5703125" style="24" customWidth="1"/>
    <col min="2" max="2" width="34.28515625" style="24" customWidth="1"/>
    <col min="3" max="3" width="19.28515625" style="24" customWidth="1"/>
    <col min="4" max="4" width="24.85546875" style="24" customWidth="1"/>
    <col min="5" max="5" width="19.28515625" style="24" customWidth="1"/>
    <col min="6" max="6" width="24.140625" style="24" customWidth="1"/>
    <col min="7" max="7" width="14.5703125" style="24" customWidth="1"/>
    <col min="8" max="8" width="13.42578125" style="24" bestFit="1" customWidth="1"/>
    <col min="9" max="16384" width="11.42578125" style="24"/>
  </cols>
  <sheetData>
    <row r="1" spans="1:11" x14ac:dyDescent="0.25">
      <c r="A1" s="71" t="s">
        <v>156</v>
      </c>
    </row>
    <row r="2" spans="1:11" s="25" customFormat="1" x14ac:dyDescent="0.25">
      <c r="B2" s="201" t="s">
        <v>56</v>
      </c>
      <c r="C2" s="201"/>
      <c r="D2" s="201"/>
      <c r="E2" s="201"/>
      <c r="F2" s="201"/>
    </row>
    <row r="3" spans="1:11" s="25" customFormat="1" x14ac:dyDescent="0.25">
      <c r="B3" s="214" t="s">
        <v>84</v>
      </c>
      <c r="C3" s="214"/>
      <c r="D3" s="214"/>
      <c r="E3" s="214"/>
      <c r="F3" s="214"/>
      <c r="H3" s="32"/>
      <c r="I3" s="32"/>
      <c r="J3" s="32"/>
      <c r="K3" s="33"/>
    </row>
    <row r="4" spans="1:11" s="25" customFormat="1" x14ac:dyDescent="0.25">
      <c r="B4" s="213" t="s">
        <v>86</v>
      </c>
      <c r="C4" s="213"/>
      <c r="D4" s="213"/>
      <c r="E4" s="213"/>
      <c r="F4" s="213"/>
    </row>
    <row r="5" spans="1:11" s="25" customFormat="1" x14ac:dyDescent="0.25">
      <c r="B5" s="40"/>
      <c r="C5" s="40"/>
      <c r="D5" s="40"/>
      <c r="E5" s="40"/>
      <c r="F5" s="40"/>
    </row>
    <row r="6" spans="1:11" s="25" customFormat="1" x14ac:dyDescent="0.25">
      <c r="B6" s="212" t="s">
        <v>85</v>
      </c>
      <c r="C6" s="212"/>
      <c r="D6" s="212"/>
      <c r="E6" s="212"/>
      <c r="F6" s="212"/>
    </row>
    <row r="7" spans="1:11" s="25" customFormat="1" x14ac:dyDescent="0.25">
      <c r="B7" s="212"/>
      <c r="C7" s="212"/>
      <c r="D7" s="212"/>
      <c r="E7" s="212"/>
      <c r="F7" s="212"/>
    </row>
    <row r="8" spans="1:11" s="25" customFormat="1" x14ac:dyDescent="0.25">
      <c r="B8" s="212"/>
      <c r="C8" s="212"/>
      <c r="D8" s="212"/>
      <c r="E8" s="212"/>
      <c r="F8" s="212"/>
    </row>
    <row r="9" spans="1:11" s="25" customFormat="1" x14ac:dyDescent="0.25">
      <c r="B9" s="212"/>
      <c r="C9" s="212"/>
      <c r="D9" s="212"/>
      <c r="E9" s="212"/>
      <c r="F9" s="212"/>
    </row>
    <row r="10" spans="1:11" s="25" customFormat="1" x14ac:dyDescent="0.25">
      <c r="B10" s="212"/>
      <c r="C10" s="212"/>
      <c r="D10" s="212"/>
      <c r="E10" s="212"/>
      <c r="F10" s="212"/>
    </row>
    <row r="11" spans="1:11" s="25" customFormat="1" x14ac:dyDescent="0.25">
      <c r="B11" s="212"/>
      <c r="C11" s="212"/>
      <c r="D11" s="212"/>
      <c r="E11" s="212"/>
      <c r="F11" s="212"/>
    </row>
    <row r="12" spans="1:11" s="25" customFormat="1" x14ac:dyDescent="0.25">
      <c r="B12" s="212"/>
      <c r="C12" s="212"/>
      <c r="D12" s="212"/>
      <c r="E12" s="212"/>
      <c r="F12" s="212"/>
    </row>
    <row r="13" spans="1:11" s="25" customFormat="1" x14ac:dyDescent="0.25">
      <c r="B13" s="212"/>
      <c r="C13" s="212"/>
      <c r="D13" s="212"/>
      <c r="E13" s="212"/>
      <c r="F13" s="212"/>
    </row>
    <row r="14" spans="1:11" s="25" customFormat="1" x14ac:dyDescent="0.25">
      <c r="B14" s="212"/>
      <c r="C14" s="212"/>
      <c r="D14" s="212"/>
      <c r="E14" s="212"/>
      <c r="F14" s="212"/>
    </row>
    <row r="15" spans="1:11" s="25" customFormat="1" x14ac:dyDescent="0.25">
      <c r="B15" s="212"/>
      <c r="C15" s="212"/>
      <c r="D15" s="212"/>
      <c r="E15" s="212"/>
      <c r="F15" s="212"/>
    </row>
    <row r="16" spans="1:11" s="25" customFormat="1" x14ac:dyDescent="0.25">
      <c r="B16" s="212"/>
      <c r="C16" s="212"/>
      <c r="D16" s="212"/>
      <c r="E16" s="212"/>
      <c r="F16" s="212"/>
    </row>
    <row r="17" spans="2:6" s="25" customFormat="1" x14ac:dyDescent="0.25">
      <c r="B17" s="213" t="s">
        <v>87</v>
      </c>
      <c r="C17" s="213"/>
      <c r="D17" s="213"/>
      <c r="E17" s="213"/>
      <c r="F17" s="213"/>
    </row>
    <row r="18" spans="2:6" s="25" customFormat="1" x14ac:dyDescent="0.25">
      <c r="B18" s="40"/>
      <c r="C18" s="40"/>
      <c r="D18" s="40"/>
      <c r="E18" s="40"/>
      <c r="F18" s="40"/>
    </row>
    <row r="19" spans="2:6" s="25" customFormat="1" x14ac:dyDescent="0.25">
      <c r="B19" s="213" t="s">
        <v>88</v>
      </c>
      <c r="C19" s="213"/>
      <c r="D19" s="213"/>
      <c r="E19" s="213"/>
      <c r="F19" s="213"/>
    </row>
    <row r="20" spans="2:6" s="25" customFormat="1" x14ac:dyDescent="0.25">
      <c r="B20" s="212" t="s">
        <v>115</v>
      </c>
      <c r="C20" s="212"/>
      <c r="D20" s="212"/>
      <c r="E20" s="212"/>
      <c r="F20" s="212"/>
    </row>
    <row r="21" spans="2:6" s="25" customFormat="1" x14ac:dyDescent="0.25">
      <c r="B21" s="212"/>
      <c r="C21" s="212"/>
      <c r="D21" s="212"/>
      <c r="E21" s="212"/>
      <c r="F21" s="212"/>
    </row>
    <row r="22" spans="2:6" s="25" customFormat="1" x14ac:dyDescent="0.25">
      <c r="B22" s="212"/>
      <c r="C22" s="212"/>
      <c r="D22" s="212"/>
      <c r="E22" s="212"/>
      <c r="F22" s="212"/>
    </row>
    <row r="23" spans="2:6" s="25" customFormat="1" x14ac:dyDescent="0.25">
      <c r="B23" s="212"/>
      <c r="C23" s="212"/>
      <c r="D23" s="212"/>
      <c r="E23" s="212"/>
      <c r="F23" s="212"/>
    </row>
    <row r="24" spans="2:6" s="25" customFormat="1" x14ac:dyDescent="0.25">
      <c r="B24" s="212"/>
      <c r="C24" s="212"/>
      <c r="D24" s="212"/>
      <c r="E24" s="212"/>
      <c r="F24" s="212"/>
    </row>
    <row r="25" spans="2:6" s="25" customFormat="1" x14ac:dyDescent="0.25">
      <c r="B25" s="212"/>
      <c r="C25" s="212"/>
      <c r="D25" s="212"/>
      <c r="E25" s="212"/>
      <c r="F25" s="212"/>
    </row>
    <row r="26" spans="2:6" s="25" customFormat="1" x14ac:dyDescent="0.25">
      <c r="B26" s="212"/>
      <c r="C26" s="212"/>
      <c r="D26" s="212"/>
      <c r="E26" s="212"/>
      <c r="F26" s="212"/>
    </row>
    <row r="27" spans="2:6" s="25" customFormat="1" x14ac:dyDescent="0.25">
      <c r="B27" s="212"/>
      <c r="C27" s="212"/>
      <c r="D27" s="212"/>
      <c r="E27" s="212"/>
      <c r="F27" s="212"/>
    </row>
    <row r="28" spans="2:6" s="25" customFormat="1" x14ac:dyDescent="0.25">
      <c r="B28" s="212"/>
      <c r="C28" s="212"/>
      <c r="D28" s="212"/>
      <c r="E28" s="212"/>
      <c r="F28" s="212"/>
    </row>
    <row r="29" spans="2:6" s="25" customFormat="1" x14ac:dyDescent="0.25">
      <c r="B29" s="212"/>
      <c r="C29" s="212"/>
      <c r="D29" s="212"/>
      <c r="E29" s="212"/>
      <c r="F29" s="212"/>
    </row>
    <row r="30" spans="2:6" s="25" customFormat="1" x14ac:dyDescent="0.25">
      <c r="B30" s="212"/>
      <c r="C30" s="212"/>
      <c r="D30" s="212"/>
      <c r="E30" s="212"/>
      <c r="F30" s="212"/>
    </row>
    <row r="31" spans="2:6" s="25" customFormat="1" x14ac:dyDescent="0.25">
      <c r="B31" s="212"/>
      <c r="C31" s="212"/>
      <c r="D31" s="212"/>
      <c r="E31" s="212"/>
      <c r="F31" s="212"/>
    </row>
    <row r="32" spans="2:6" s="25" customFormat="1" x14ac:dyDescent="0.25">
      <c r="B32" s="212"/>
      <c r="C32" s="212"/>
      <c r="D32" s="212"/>
      <c r="E32" s="212"/>
      <c r="F32" s="212"/>
    </row>
    <row r="33" spans="2:6" s="25" customFormat="1" x14ac:dyDescent="0.25">
      <c r="B33" s="212"/>
      <c r="C33" s="212"/>
      <c r="D33" s="212"/>
      <c r="E33" s="212"/>
      <c r="F33" s="212"/>
    </row>
    <row r="34" spans="2:6" s="25" customFormat="1" x14ac:dyDescent="0.25">
      <c r="B34" s="212"/>
      <c r="C34" s="212"/>
      <c r="D34" s="212"/>
      <c r="E34" s="212"/>
      <c r="F34" s="212"/>
    </row>
    <row r="35" spans="2:6" s="25" customFormat="1" x14ac:dyDescent="0.25">
      <c r="B35" s="212"/>
      <c r="C35" s="212"/>
      <c r="D35" s="212"/>
      <c r="E35" s="212"/>
      <c r="F35" s="212"/>
    </row>
    <row r="36" spans="2:6" s="25" customFormat="1" x14ac:dyDescent="0.25">
      <c r="B36" s="212"/>
      <c r="C36" s="212"/>
      <c r="D36" s="212"/>
      <c r="E36" s="212"/>
      <c r="F36" s="212"/>
    </row>
    <row r="37" spans="2:6" s="25" customFormat="1" x14ac:dyDescent="0.25">
      <c r="B37" s="212"/>
      <c r="C37" s="212"/>
      <c r="D37" s="212"/>
      <c r="E37" s="212"/>
      <c r="F37" s="212"/>
    </row>
    <row r="38" spans="2:6" s="25" customFormat="1" x14ac:dyDescent="0.25">
      <c r="B38" s="212"/>
      <c r="C38" s="212"/>
      <c r="D38" s="212"/>
      <c r="E38" s="212"/>
      <c r="F38" s="212"/>
    </row>
    <row r="39" spans="2:6" s="25" customFormat="1" x14ac:dyDescent="0.25">
      <c r="B39" s="212"/>
      <c r="C39" s="212"/>
      <c r="D39" s="212"/>
      <c r="E39" s="212"/>
      <c r="F39" s="212"/>
    </row>
    <row r="40" spans="2:6" s="25" customFormat="1" x14ac:dyDescent="0.25">
      <c r="B40" s="212"/>
      <c r="C40" s="212"/>
      <c r="D40" s="212"/>
      <c r="E40" s="212"/>
      <c r="F40" s="212"/>
    </row>
    <row r="41" spans="2:6" s="25" customFormat="1" x14ac:dyDescent="0.25">
      <c r="B41" s="212"/>
      <c r="C41" s="212"/>
      <c r="D41" s="212"/>
      <c r="E41" s="212"/>
      <c r="F41" s="212"/>
    </row>
    <row r="42" spans="2:6" s="25" customFormat="1" x14ac:dyDescent="0.25">
      <c r="B42" s="212"/>
      <c r="C42" s="212"/>
      <c r="D42" s="212"/>
      <c r="E42" s="212"/>
      <c r="F42" s="212"/>
    </row>
    <row r="43" spans="2:6" s="25" customFormat="1" x14ac:dyDescent="0.25">
      <c r="B43" s="212"/>
      <c r="C43" s="212"/>
      <c r="D43" s="212"/>
      <c r="E43" s="212"/>
      <c r="F43" s="212"/>
    </row>
    <row r="44" spans="2:6" s="25" customFormat="1" x14ac:dyDescent="0.25">
      <c r="B44" s="212"/>
      <c r="C44" s="212"/>
      <c r="D44" s="212"/>
      <c r="E44" s="212"/>
      <c r="F44" s="212"/>
    </row>
    <row r="45" spans="2:6" s="25" customFormat="1" x14ac:dyDescent="0.25">
      <c r="B45" s="212"/>
      <c r="C45" s="212"/>
      <c r="D45" s="212"/>
      <c r="E45" s="212"/>
      <c r="F45" s="212"/>
    </row>
    <row r="46" spans="2:6" s="25" customFormat="1" x14ac:dyDescent="0.25">
      <c r="B46" s="212"/>
      <c r="C46" s="212"/>
      <c r="D46" s="212"/>
      <c r="E46" s="212"/>
      <c r="F46" s="212"/>
    </row>
    <row r="47" spans="2:6" s="25" customFormat="1" x14ac:dyDescent="0.25">
      <c r="B47" s="212"/>
      <c r="C47" s="212"/>
      <c r="D47" s="212"/>
      <c r="E47" s="212"/>
      <c r="F47" s="212"/>
    </row>
    <row r="48" spans="2:6" s="25" customFormat="1" x14ac:dyDescent="0.25">
      <c r="B48" s="212"/>
      <c r="C48" s="212"/>
      <c r="D48" s="212"/>
      <c r="E48" s="212"/>
      <c r="F48" s="212"/>
    </row>
    <row r="49" spans="2:6" s="25" customFormat="1" x14ac:dyDescent="0.25">
      <c r="B49" s="212"/>
      <c r="C49" s="212"/>
      <c r="D49" s="212"/>
      <c r="E49" s="212"/>
      <c r="F49" s="212"/>
    </row>
    <row r="50" spans="2:6" s="25" customFormat="1" x14ac:dyDescent="0.25">
      <c r="B50" s="213" t="s">
        <v>89</v>
      </c>
      <c r="C50" s="213"/>
      <c r="D50" s="213"/>
      <c r="E50" s="213"/>
      <c r="F50" s="213"/>
    </row>
    <row r="51" spans="2:6" s="25" customFormat="1" x14ac:dyDescent="0.25">
      <c r="B51" s="212" t="s">
        <v>127</v>
      </c>
      <c r="C51" s="212"/>
      <c r="D51" s="212"/>
      <c r="E51" s="212"/>
      <c r="F51" s="212"/>
    </row>
    <row r="52" spans="2:6" s="25" customFormat="1" x14ac:dyDescent="0.25">
      <c r="B52" s="212"/>
      <c r="C52" s="212"/>
      <c r="D52" s="212"/>
      <c r="E52" s="212"/>
      <c r="F52" s="212"/>
    </row>
    <row r="53" spans="2:6" s="25" customFormat="1" x14ac:dyDescent="0.25">
      <c r="B53" s="212"/>
      <c r="C53" s="212"/>
      <c r="D53" s="212"/>
      <c r="E53" s="212"/>
      <c r="F53" s="212"/>
    </row>
    <row r="54" spans="2:6" s="25" customFormat="1" x14ac:dyDescent="0.25">
      <c r="B54" s="210" t="s">
        <v>90</v>
      </c>
      <c r="C54" s="210"/>
      <c r="D54" s="210"/>
      <c r="E54" s="210"/>
      <c r="F54" s="210"/>
    </row>
    <row r="55" spans="2:6" s="25" customFormat="1" x14ac:dyDescent="0.25">
      <c r="B55" s="215"/>
      <c r="C55" s="215"/>
      <c r="D55" s="215"/>
      <c r="E55" s="215"/>
      <c r="F55" s="215"/>
    </row>
    <row r="56" spans="2:6" s="25" customFormat="1" x14ac:dyDescent="0.25">
      <c r="B56" s="212" t="s">
        <v>91</v>
      </c>
      <c r="C56" s="212"/>
      <c r="D56" s="212"/>
      <c r="E56" s="212"/>
      <c r="F56" s="212"/>
    </row>
    <row r="57" spans="2:6" s="25" customFormat="1" x14ac:dyDescent="0.25">
      <c r="B57" s="212"/>
      <c r="C57" s="212"/>
      <c r="D57" s="212"/>
      <c r="E57" s="212"/>
      <c r="F57" s="212"/>
    </row>
    <row r="58" spans="2:6" s="25" customFormat="1" x14ac:dyDescent="0.25">
      <c r="B58" s="212"/>
      <c r="C58" s="212"/>
      <c r="D58" s="212"/>
      <c r="E58" s="212"/>
      <c r="F58" s="212"/>
    </row>
    <row r="59" spans="2:6" s="25" customFormat="1" x14ac:dyDescent="0.25">
      <c r="B59" s="212" t="s">
        <v>172</v>
      </c>
      <c r="C59" s="212"/>
      <c r="D59" s="212"/>
      <c r="E59" s="212"/>
      <c r="F59" s="212"/>
    </row>
    <row r="60" spans="2:6" s="25" customFormat="1" x14ac:dyDescent="0.25">
      <c r="B60" s="212"/>
      <c r="C60" s="212"/>
      <c r="D60" s="212"/>
      <c r="E60" s="212"/>
      <c r="F60" s="212"/>
    </row>
    <row r="61" spans="2:6" s="25" customFormat="1" x14ac:dyDescent="0.25">
      <c r="B61" s="212" t="s">
        <v>92</v>
      </c>
      <c r="C61" s="212"/>
      <c r="D61" s="212"/>
      <c r="E61" s="212"/>
      <c r="F61" s="212"/>
    </row>
    <row r="62" spans="2:6" s="25" customFormat="1" x14ac:dyDescent="0.25">
      <c r="B62" s="212"/>
      <c r="C62" s="212"/>
      <c r="D62" s="212"/>
      <c r="E62" s="212"/>
      <c r="F62" s="212"/>
    </row>
    <row r="63" spans="2:6" s="25" customFormat="1" x14ac:dyDescent="0.25">
      <c r="B63" s="212" t="s">
        <v>93</v>
      </c>
      <c r="C63" s="212"/>
      <c r="D63" s="212"/>
      <c r="E63" s="212"/>
      <c r="F63" s="212"/>
    </row>
    <row r="64" spans="2:6" s="25" customFormat="1" x14ac:dyDescent="0.25">
      <c r="B64" s="212"/>
      <c r="C64" s="212"/>
      <c r="D64" s="212"/>
      <c r="E64" s="212"/>
      <c r="F64" s="212"/>
    </row>
    <row r="65" spans="2:6" s="25" customFormat="1" x14ac:dyDescent="0.25">
      <c r="B65" s="211" t="s">
        <v>94</v>
      </c>
      <c r="C65" s="211"/>
      <c r="D65" s="211"/>
      <c r="E65" s="211"/>
      <c r="F65" s="211"/>
    </row>
    <row r="66" spans="2:6" s="25" customFormat="1" x14ac:dyDescent="0.25">
      <c r="B66" s="211"/>
      <c r="C66" s="211"/>
      <c r="D66" s="211"/>
      <c r="E66" s="211"/>
      <c r="F66" s="211"/>
    </row>
    <row r="67" spans="2:6" s="25" customFormat="1" x14ac:dyDescent="0.25">
      <c r="B67" s="211" t="s">
        <v>95</v>
      </c>
      <c r="C67" s="211"/>
      <c r="D67" s="211"/>
      <c r="E67" s="211"/>
      <c r="F67" s="211"/>
    </row>
    <row r="68" spans="2:6" s="25" customFormat="1" x14ac:dyDescent="0.25">
      <c r="B68" s="211"/>
      <c r="C68" s="211"/>
      <c r="D68" s="211"/>
      <c r="E68" s="211"/>
      <c r="F68" s="211"/>
    </row>
    <row r="69" spans="2:6" s="25" customFormat="1" x14ac:dyDescent="0.25">
      <c r="B69" s="211" t="s">
        <v>96</v>
      </c>
      <c r="C69" s="211"/>
      <c r="D69" s="211"/>
      <c r="E69" s="211"/>
      <c r="F69" s="211"/>
    </row>
    <row r="70" spans="2:6" s="25" customFormat="1" x14ac:dyDescent="0.25">
      <c r="B70" s="211"/>
      <c r="C70" s="211"/>
      <c r="D70" s="211"/>
      <c r="E70" s="211"/>
      <c r="F70" s="211"/>
    </row>
    <row r="71" spans="2:6" s="25" customFormat="1" x14ac:dyDescent="0.25"/>
    <row r="72" spans="2:6" s="17" customFormat="1" x14ac:dyDescent="0.25">
      <c r="B72" s="3" t="s">
        <v>26</v>
      </c>
      <c r="C72" s="4">
        <v>44742</v>
      </c>
      <c r="D72" s="4">
        <v>44377</v>
      </c>
      <c r="E72" s="4">
        <v>44561</v>
      </c>
    </row>
    <row r="73" spans="2:6" x14ac:dyDescent="0.25">
      <c r="B73" s="5" t="s">
        <v>43</v>
      </c>
      <c r="C73" s="6">
        <v>6837.9</v>
      </c>
      <c r="D73" s="6">
        <v>6733.98</v>
      </c>
      <c r="E73" s="6">
        <v>6870.81</v>
      </c>
    </row>
    <row r="74" spans="2:6" x14ac:dyDescent="0.25">
      <c r="B74" s="5" t="s">
        <v>44</v>
      </c>
      <c r="C74" s="6">
        <v>6850.05</v>
      </c>
      <c r="D74" s="6">
        <v>6761.37</v>
      </c>
      <c r="E74" s="6">
        <v>6887.4</v>
      </c>
    </row>
    <row r="75" spans="2:6" s="25" customFormat="1" x14ac:dyDescent="0.25"/>
    <row r="76" spans="2:6" s="25" customFormat="1" x14ac:dyDescent="0.25">
      <c r="B76" s="213" t="s">
        <v>97</v>
      </c>
      <c r="C76" s="213"/>
      <c r="D76" s="213"/>
      <c r="E76" s="213"/>
      <c r="F76" s="213"/>
    </row>
    <row r="77" spans="2:6" s="25" customFormat="1" x14ac:dyDescent="0.25">
      <c r="B77" s="212" t="s">
        <v>123</v>
      </c>
      <c r="C77" s="212"/>
      <c r="D77" s="212"/>
      <c r="E77" s="212"/>
      <c r="F77" s="212"/>
    </row>
    <row r="78" spans="2:6" s="25" customFormat="1" x14ac:dyDescent="0.25">
      <c r="B78" s="212"/>
      <c r="C78" s="212"/>
      <c r="D78" s="212"/>
      <c r="E78" s="212"/>
      <c r="F78" s="212"/>
    </row>
    <row r="79" spans="2:6" s="25" customFormat="1" x14ac:dyDescent="0.25">
      <c r="B79" s="213" t="s">
        <v>98</v>
      </c>
      <c r="C79" s="213"/>
      <c r="D79" s="213"/>
      <c r="E79" s="213"/>
      <c r="F79" s="213"/>
    </row>
    <row r="80" spans="2:6" s="25" customFormat="1" x14ac:dyDescent="0.25">
      <c r="B80" s="211" t="s">
        <v>124</v>
      </c>
      <c r="C80" s="211"/>
      <c r="D80" s="211"/>
      <c r="E80" s="211"/>
      <c r="F80" s="211"/>
    </row>
    <row r="81" spans="2:6" s="25" customFormat="1" x14ac:dyDescent="0.25">
      <c r="B81" s="211"/>
      <c r="C81" s="211"/>
      <c r="D81" s="211"/>
      <c r="E81" s="211"/>
      <c r="F81" s="211"/>
    </row>
    <row r="82" spans="2:6" s="25" customFormat="1" x14ac:dyDescent="0.25">
      <c r="B82" s="27"/>
      <c r="C82" s="27"/>
      <c r="D82" s="27"/>
      <c r="E82" s="27"/>
      <c r="F82" s="27"/>
    </row>
    <row r="83" spans="2:6" s="25" customFormat="1" x14ac:dyDescent="0.25">
      <c r="B83" s="218" t="s">
        <v>100</v>
      </c>
      <c r="C83" s="218"/>
      <c r="D83" s="218"/>
      <c r="E83" s="218"/>
      <c r="F83" s="218"/>
    </row>
    <row r="84" spans="2:6" s="25" customFormat="1" x14ac:dyDescent="0.25">
      <c r="B84" s="211" t="s">
        <v>99</v>
      </c>
      <c r="C84" s="211"/>
      <c r="D84" s="211"/>
      <c r="E84" s="211"/>
      <c r="F84" s="211"/>
    </row>
    <row r="85" spans="2:6" s="25" customFormat="1" x14ac:dyDescent="0.25">
      <c r="B85" s="211"/>
      <c r="C85" s="211"/>
      <c r="D85" s="211"/>
      <c r="E85" s="211"/>
      <c r="F85" s="211"/>
    </row>
    <row r="86" spans="2:6" s="25" customFormat="1" x14ac:dyDescent="0.25">
      <c r="B86" s="211"/>
      <c r="C86" s="211"/>
      <c r="D86" s="211"/>
      <c r="E86" s="211"/>
      <c r="F86" s="211"/>
    </row>
    <row r="87" spans="2:6" s="25" customFormat="1" x14ac:dyDescent="0.25">
      <c r="B87" s="27"/>
      <c r="C87" s="27"/>
      <c r="D87" s="27"/>
      <c r="E87" s="27"/>
      <c r="F87" s="27"/>
    </row>
    <row r="88" spans="2:6" s="25" customFormat="1" x14ac:dyDescent="0.25">
      <c r="B88" s="216" t="s">
        <v>26</v>
      </c>
      <c r="C88" s="217"/>
      <c r="D88" s="4">
        <f>+'04'!C7</f>
        <v>44742</v>
      </c>
      <c r="E88" s="4">
        <f>+'04'!D7</f>
        <v>44377</v>
      </c>
    </row>
    <row r="89" spans="2:6" s="25" customFormat="1" x14ac:dyDescent="0.25">
      <c r="B89" s="219" t="s">
        <v>12</v>
      </c>
      <c r="C89" s="220"/>
      <c r="D89" s="26">
        <f>+'02'!C13</f>
        <v>6451353420</v>
      </c>
      <c r="E89" s="26">
        <f>+'02'!D13</f>
        <v>6705813801</v>
      </c>
    </row>
    <row r="90" spans="2:6" s="25" customFormat="1" x14ac:dyDescent="0.25">
      <c r="B90" s="221" t="s">
        <v>45</v>
      </c>
      <c r="C90" s="222"/>
      <c r="D90" s="10">
        <v>0</v>
      </c>
      <c r="E90" s="10">
        <v>0</v>
      </c>
    </row>
    <row r="91" spans="2:6" s="25" customFormat="1" x14ac:dyDescent="0.25">
      <c r="B91" s="216" t="s">
        <v>47</v>
      </c>
      <c r="C91" s="217"/>
      <c r="D91" s="13">
        <f>SUM(D89:D90)</f>
        <v>6451353420</v>
      </c>
      <c r="E91" s="13">
        <f>SUM(E89:E90)</f>
        <v>6705813801</v>
      </c>
    </row>
    <row r="92" spans="2:6" s="25" customFormat="1" x14ac:dyDescent="0.25"/>
    <row r="93" spans="2:6" s="25" customFormat="1" x14ac:dyDescent="0.25">
      <c r="B93" s="213" t="s">
        <v>101</v>
      </c>
      <c r="C93" s="213"/>
      <c r="D93" s="213"/>
      <c r="E93" s="213"/>
      <c r="F93" s="213"/>
    </row>
    <row r="94" spans="2:6" s="25" customFormat="1" x14ac:dyDescent="0.25"/>
    <row r="95" spans="2:6" s="25" customFormat="1" ht="47.25" customHeight="1" x14ac:dyDescent="0.25">
      <c r="B95" s="7" t="s">
        <v>46</v>
      </c>
      <c r="C95" s="7" t="s">
        <v>48</v>
      </c>
      <c r="D95" s="7" t="s">
        <v>49</v>
      </c>
      <c r="E95" s="7" t="s">
        <v>50</v>
      </c>
    </row>
    <row r="96" spans="2:6" s="25" customFormat="1" x14ac:dyDescent="0.25">
      <c r="B96" s="223" t="s">
        <v>51</v>
      </c>
      <c r="C96" s="224"/>
      <c r="D96" s="224"/>
      <c r="E96" s="225"/>
    </row>
    <row r="97" spans="2:8" s="25" customFormat="1" x14ac:dyDescent="0.25">
      <c r="B97" s="18" t="s">
        <v>52</v>
      </c>
      <c r="C97" s="28">
        <v>139697.22766269831</v>
      </c>
      <c r="D97" s="26">
        <v>516982046245.18884</v>
      </c>
      <c r="E97" s="26">
        <v>4070</v>
      </c>
    </row>
    <row r="98" spans="2:8" s="25" customFormat="1" x14ac:dyDescent="0.25">
      <c r="B98" s="11" t="s">
        <v>53</v>
      </c>
      <c r="C98" s="29">
        <v>140153.20409992911</v>
      </c>
      <c r="D98" s="9">
        <v>507456692416.84393</v>
      </c>
      <c r="E98" s="9">
        <v>4157</v>
      </c>
    </row>
    <row r="99" spans="2:8" s="25" customFormat="1" x14ac:dyDescent="0.25">
      <c r="B99" s="21" t="s">
        <v>54</v>
      </c>
      <c r="C99" s="30">
        <v>140659.16423794199</v>
      </c>
      <c r="D99" s="10">
        <v>478219743793.34442</v>
      </c>
      <c r="E99" s="10">
        <v>4235</v>
      </c>
    </row>
    <row r="100" spans="2:8" s="25" customFormat="1" x14ac:dyDescent="0.25">
      <c r="B100" s="226" t="s">
        <v>168</v>
      </c>
      <c r="C100" s="224"/>
      <c r="D100" s="224"/>
      <c r="E100" s="225"/>
    </row>
    <row r="101" spans="2:8" s="25" customFormat="1" x14ac:dyDescent="0.25">
      <c r="B101" s="115" t="s">
        <v>169</v>
      </c>
      <c r="C101" s="116">
        <v>141150.181624469</v>
      </c>
      <c r="D101" s="117">
        <v>471483973265</v>
      </c>
      <c r="E101" s="117">
        <v>4341</v>
      </c>
    </row>
    <row r="102" spans="2:8" s="25" customFormat="1" x14ac:dyDescent="0.25">
      <c r="B102" s="11" t="s">
        <v>170</v>
      </c>
      <c r="C102" s="29">
        <v>141720.853040413</v>
      </c>
      <c r="D102" s="9">
        <v>444584277093</v>
      </c>
      <c r="E102" s="9">
        <v>4449</v>
      </c>
    </row>
    <row r="103" spans="2:8" s="25" customFormat="1" x14ac:dyDescent="0.25">
      <c r="B103" s="21" t="s">
        <v>171</v>
      </c>
      <c r="C103" s="30">
        <v>142275.30581990699</v>
      </c>
      <c r="D103" s="10">
        <v>448216057494</v>
      </c>
      <c r="E103" s="10">
        <v>4542</v>
      </c>
    </row>
    <row r="104" spans="2:8" s="25" customFormat="1" x14ac:dyDescent="0.25">
      <c r="B104" s="82"/>
      <c r="C104" s="107"/>
      <c r="D104" s="108"/>
      <c r="E104" s="109"/>
    </row>
    <row r="105" spans="2:8" s="25" customFormat="1" x14ac:dyDescent="0.25">
      <c r="B105" s="218" t="s">
        <v>102</v>
      </c>
      <c r="C105" s="218"/>
      <c r="D105" s="218"/>
      <c r="E105" s="218"/>
      <c r="F105" s="218"/>
    </row>
    <row r="106" spans="2:8" x14ac:dyDescent="0.25">
      <c r="B106" s="211" t="s">
        <v>116</v>
      </c>
      <c r="C106" s="211"/>
      <c r="D106" s="211"/>
      <c r="E106" s="211"/>
      <c r="F106" s="211"/>
    </row>
    <row r="107" spans="2:8" x14ac:dyDescent="0.25">
      <c r="B107" s="211"/>
      <c r="C107" s="211"/>
      <c r="D107" s="211"/>
      <c r="E107" s="211"/>
      <c r="F107" s="211"/>
    </row>
    <row r="108" spans="2:8" x14ac:dyDescent="0.25">
      <c r="B108" s="8" t="s">
        <v>55</v>
      </c>
      <c r="C108" s="4">
        <f>+D88</f>
        <v>44742</v>
      </c>
      <c r="D108" s="4">
        <f>+E88</f>
        <v>44377</v>
      </c>
    </row>
    <row r="109" spans="2:8" ht="16.5" x14ac:dyDescent="0.3">
      <c r="B109" s="18" t="s">
        <v>167</v>
      </c>
      <c r="C109" s="113">
        <v>7511927346</v>
      </c>
      <c r="D109" s="20">
        <v>0</v>
      </c>
      <c r="F109" s="95"/>
      <c r="G109" s="96"/>
      <c r="H109" s="97"/>
    </row>
    <row r="110" spans="2:8" ht="16.5" x14ac:dyDescent="0.3">
      <c r="B110" s="11" t="s">
        <v>162</v>
      </c>
      <c r="C110" s="114">
        <v>5759778181</v>
      </c>
      <c r="D110" s="20">
        <v>0</v>
      </c>
      <c r="F110" s="95"/>
      <c r="G110" s="96"/>
      <c r="H110" s="97"/>
    </row>
    <row r="111" spans="2:8" ht="16.5" x14ac:dyDescent="0.3">
      <c r="B111" s="11" t="s">
        <v>163</v>
      </c>
      <c r="C111" s="114">
        <v>1839568491</v>
      </c>
      <c r="D111" s="20">
        <v>0</v>
      </c>
      <c r="F111" s="95"/>
      <c r="G111" s="96"/>
      <c r="H111" s="97"/>
    </row>
    <row r="112" spans="2:8" ht="16.5" x14ac:dyDescent="0.3">
      <c r="B112" s="11" t="s">
        <v>165</v>
      </c>
      <c r="C112" s="114">
        <v>83293246</v>
      </c>
      <c r="D112" s="20">
        <v>5000000</v>
      </c>
      <c r="F112" s="95"/>
      <c r="G112" s="96"/>
      <c r="H112" s="97"/>
    </row>
    <row r="113" spans="2:8" ht="16.5" x14ac:dyDescent="0.3">
      <c r="B113" s="11" t="s">
        <v>155</v>
      </c>
      <c r="C113" s="88">
        <v>33306000</v>
      </c>
      <c r="D113" s="20">
        <v>7300000</v>
      </c>
      <c r="F113" s="95"/>
      <c r="G113" s="96"/>
      <c r="H113" s="97"/>
    </row>
    <row r="114" spans="2:8" ht="16.5" x14ac:dyDescent="0.3">
      <c r="B114" s="11" t="s">
        <v>161</v>
      </c>
      <c r="C114" s="114">
        <v>28013559</v>
      </c>
      <c r="D114" s="20">
        <v>31170047</v>
      </c>
      <c r="F114" s="95"/>
      <c r="G114" s="96"/>
      <c r="H114" s="97"/>
    </row>
    <row r="115" spans="2:8" ht="16.5" x14ac:dyDescent="0.3">
      <c r="B115" s="11" t="s">
        <v>153</v>
      </c>
      <c r="C115" s="88">
        <v>10507397</v>
      </c>
      <c r="D115" s="20">
        <v>7000000000</v>
      </c>
      <c r="F115" s="95"/>
      <c r="G115" s="96"/>
      <c r="H115" s="97"/>
    </row>
    <row r="116" spans="2:8" ht="16.5" x14ac:dyDescent="0.3">
      <c r="B116" s="11" t="s">
        <v>166</v>
      </c>
      <c r="C116" s="114">
        <v>5000000</v>
      </c>
      <c r="D116" s="20">
        <v>16400000</v>
      </c>
      <c r="F116" s="95"/>
      <c r="G116" s="96"/>
      <c r="H116" s="97"/>
    </row>
    <row r="117" spans="2:8" ht="16.5" x14ac:dyDescent="0.3">
      <c r="B117" s="11" t="s">
        <v>154</v>
      </c>
      <c r="C117" s="88">
        <v>0</v>
      </c>
      <c r="D117" s="20">
        <v>18136333262</v>
      </c>
      <c r="F117" s="95"/>
      <c r="G117" s="96"/>
      <c r="H117" s="97"/>
    </row>
    <row r="118" spans="2:8" ht="16.5" x14ac:dyDescent="0.3">
      <c r="B118" s="11" t="s">
        <v>152</v>
      </c>
      <c r="C118" s="88">
        <v>0</v>
      </c>
      <c r="D118" s="20">
        <v>13015578041</v>
      </c>
      <c r="F118" s="95"/>
      <c r="G118" s="96"/>
      <c r="H118" s="97"/>
    </row>
    <row r="119" spans="2:8" ht="16.5" x14ac:dyDescent="0.3">
      <c r="B119" s="11" t="s">
        <v>151</v>
      </c>
      <c r="C119" s="88">
        <v>0</v>
      </c>
      <c r="D119" s="20">
        <v>1223888838</v>
      </c>
      <c r="F119" s="95"/>
      <c r="G119" s="96"/>
      <c r="H119" s="97"/>
    </row>
    <row r="120" spans="2:8" ht="16.5" x14ac:dyDescent="0.3">
      <c r="B120" s="11" t="s">
        <v>160</v>
      </c>
      <c r="C120" s="88">
        <v>0</v>
      </c>
      <c r="D120" s="20">
        <v>582000000</v>
      </c>
      <c r="F120" s="95"/>
      <c r="G120" s="96"/>
      <c r="H120" s="97"/>
    </row>
    <row r="121" spans="2:8" x14ac:dyDescent="0.25">
      <c r="B121" s="3" t="s">
        <v>47</v>
      </c>
      <c r="C121" s="13">
        <f>SUM(C109:C120)</f>
        <v>15271394220</v>
      </c>
      <c r="D121" s="13">
        <f>SUM(D109:D120)</f>
        <v>40017670188</v>
      </c>
    </row>
    <row r="123" spans="2:8" x14ac:dyDescent="0.25">
      <c r="B123" s="211" t="s">
        <v>117</v>
      </c>
      <c r="C123" s="211"/>
      <c r="D123" s="211"/>
      <c r="E123" s="211"/>
      <c r="F123" s="211"/>
    </row>
    <row r="124" spans="2:8" x14ac:dyDescent="0.25">
      <c r="B124" s="211" t="s">
        <v>128</v>
      </c>
      <c r="C124" s="211"/>
      <c r="D124" s="211"/>
      <c r="E124" s="211"/>
      <c r="F124" s="211"/>
    </row>
    <row r="126" spans="2:8" x14ac:dyDescent="0.25">
      <c r="B126" s="211" t="s">
        <v>150</v>
      </c>
      <c r="C126" s="211"/>
      <c r="D126" s="211"/>
      <c r="E126" s="211"/>
      <c r="F126" s="211"/>
    </row>
    <row r="127" spans="2:8" x14ac:dyDescent="0.25">
      <c r="B127" s="211"/>
      <c r="C127" s="211"/>
      <c r="D127" s="211"/>
      <c r="E127" s="211"/>
      <c r="F127" s="211"/>
    </row>
    <row r="128" spans="2:8" x14ac:dyDescent="0.25">
      <c r="B128" s="3" t="s">
        <v>26</v>
      </c>
      <c r="C128" s="4">
        <f>+C108</f>
        <v>44742</v>
      </c>
      <c r="D128" s="4">
        <f>+D108</f>
        <v>44377</v>
      </c>
    </row>
    <row r="129" spans="2:7" ht="22.5" customHeight="1" x14ac:dyDescent="0.25">
      <c r="B129" s="31" t="s">
        <v>12</v>
      </c>
      <c r="C129" s="14">
        <f>+'01'!C16</f>
        <v>820877795</v>
      </c>
      <c r="D129" s="14">
        <f>+'01'!D16</f>
        <v>1119750243</v>
      </c>
    </row>
    <row r="130" spans="2:7" x14ac:dyDescent="0.25">
      <c r="B130" s="3" t="s">
        <v>47</v>
      </c>
      <c r="C130" s="13">
        <f>SUM(C129)</f>
        <v>820877795</v>
      </c>
      <c r="D130" s="13">
        <f>SUM(D129)</f>
        <v>1119750243</v>
      </c>
      <c r="F130" s="100"/>
      <c r="G130" s="100"/>
    </row>
    <row r="132" spans="2:7" ht="16.5" customHeight="1" x14ac:dyDescent="0.25">
      <c r="B132" s="211" t="s">
        <v>125</v>
      </c>
      <c r="C132" s="211"/>
      <c r="D132" s="211"/>
      <c r="E132" s="211"/>
      <c r="F132" s="211"/>
    </row>
    <row r="133" spans="2:7" x14ac:dyDescent="0.25">
      <c r="B133" s="211"/>
      <c r="C133" s="211"/>
      <c r="D133" s="211"/>
      <c r="E133" s="211"/>
      <c r="F133" s="211"/>
    </row>
    <row r="134" spans="2:7" x14ac:dyDescent="0.25">
      <c r="B134" s="211"/>
      <c r="C134" s="211"/>
      <c r="D134" s="211"/>
      <c r="E134" s="211"/>
      <c r="F134" s="211"/>
    </row>
    <row r="135" spans="2:7" x14ac:dyDescent="0.25">
      <c r="B135" s="3" t="s">
        <v>26</v>
      </c>
      <c r="C135" s="4">
        <f>+C128</f>
        <v>44742</v>
      </c>
      <c r="D135" s="4">
        <f>+D128</f>
        <v>44377</v>
      </c>
    </row>
    <row r="136" spans="2:7" ht="22.5" customHeight="1" x14ac:dyDescent="0.25">
      <c r="B136" s="31" t="s">
        <v>103</v>
      </c>
      <c r="C136" s="14">
        <f>+'02'!C8</f>
        <v>581825925</v>
      </c>
      <c r="D136" s="14">
        <v>3759249453</v>
      </c>
    </row>
    <row r="137" spans="2:7" x14ac:dyDescent="0.25">
      <c r="B137" s="3" t="s">
        <v>47</v>
      </c>
      <c r="C137" s="13">
        <f>SUM(C136)</f>
        <v>581825925</v>
      </c>
      <c r="D137" s="13">
        <f>SUM(D136)</f>
        <v>3759249453</v>
      </c>
      <c r="F137" s="100"/>
    </row>
    <row r="139" spans="2:7" x14ac:dyDescent="0.25">
      <c r="B139" s="211" t="s">
        <v>132</v>
      </c>
      <c r="C139" s="211"/>
      <c r="D139" s="211"/>
      <c r="E139" s="211"/>
      <c r="F139" s="211"/>
    </row>
    <row r="140" spans="2:7" x14ac:dyDescent="0.25">
      <c r="B140" s="211"/>
      <c r="C140" s="211"/>
      <c r="D140" s="211"/>
      <c r="E140" s="211"/>
      <c r="F140" s="211"/>
    </row>
    <row r="141" spans="2:7" x14ac:dyDescent="0.25">
      <c r="B141" s="3" t="s">
        <v>105</v>
      </c>
      <c r="C141" s="4">
        <f>+C135</f>
        <v>44742</v>
      </c>
      <c r="D141" s="4">
        <f>+D135</f>
        <v>44377</v>
      </c>
    </row>
    <row r="142" spans="2:7" x14ac:dyDescent="0.25">
      <c r="B142" s="31" t="s">
        <v>129</v>
      </c>
      <c r="C142" s="14">
        <f>301203623-16343643</f>
        <v>284859980</v>
      </c>
      <c r="D142" s="14">
        <v>572309027</v>
      </c>
    </row>
    <row r="143" spans="2:7" ht="16.5" customHeight="1" x14ac:dyDescent="0.25">
      <c r="B143" s="31" t="s">
        <v>133</v>
      </c>
      <c r="C143" s="14">
        <v>0</v>
      </c>
      <c r="D143" s="14">
        <v>243900</v>
      </c>
    </row>
    <row r="144" spans="2:7" ht="16.5" customHeight="1" x14ac:dyDescent="0.25">
      <c r="B144" s="31" t="s">
        <v>104</v>
      </c>
      <c r="C144" s="14">
        <v>8429643</v>
      </c>
      <c r="D144" s="14">
        <v>154286</v>
      </c>
    </row>
    <row r="145" spans="2:7" x14ac:dyDescent="0.25">
      <c r="B145" s="3" t="s">
        <v>47</v>
      </c>
      <c r="C145" s="13">
        <f>SUM(C142:C144)</f>
        <v>293289623</v>
      </c>
      <c r="D145" s="13">
        <f>SUM(D142:D144)</f>
        <v>572707213</v>
      </c>
      <c r="F145" s="110"/>
      <c r="G145" s="110"/>
    </row>
    <row r="147" spans="2:7" x14ac:dyDescent="0.25">
      <c r="B147" s="3" t="s">
        <v>106</v>
      </c>
      <c r="C147" s="4">
        <f>+C141</f>
        <v>44742</v>
      </c>
      <c r="D147" s="4">
        <f>+D141</f>
        <v>44377</v>
      </c>
    </row>
    <row r="148" spans="2:7" x14ac:dyDescent="0.25">
      <c r="B148" s="31" t="s">
        <v>133</v>
      </c>
      <c r="C148" s="14">
        <v>0</v>
      </c>
      <c r="D148" s="14">
        <v>6620</v>
      </c>
    </row>
    <row r="149" spans="2:7" x14ac:dyDescent="0.25">
      <c r="B149" s="31" t="s">
        <v>130</v>
      </c>
      <c r="C149" s="14"/>
      <c r="D149" s="14"/>
    </row>
    <row r="150" spans="2:7" x14ac:dyDescent="0.25">
      <c r="B150" s="3" t="s">
        <v>47</v>
      </c>
      <c r="C150" s="13">
        <f>SUM(C148:C149)</f>
        <v>0</v>
      </c>
      <c r="D150" s="13">
        <f>SUM(D148:D149)</f>
        <v>6620</v>
      </c>
      <c r="F150" s="100"/>
    </row>
    <row r="152" spans="2:7" x14ac:dyDescent="0.25">
      <c r="B152" s="211" t="s">
        <v>136</v>
      </c>
      <c r="C152" s="211"/>
      <c r="D152" s="211"/>
      <c r="E152" s="211"/>
      <c r="F152" s="211"/>
    </row>
    <row r="153" spans="2:7" x14ac:dyDescent="0.25">
      <c r="B153" s="211"/>
      <c r="C153" s="211"/>
      <c r="D153" s="211"/>
      <c r="E153" s="211"/>
      <c r="F153" s="211"/>
    </row>
    <row r="155" spans="2:7" ht="30" x14ac:dyDescent="0.25">
      <c r="B155" s="101" t="s">
        <v>137</v>
      </c>
      <c r="C155" s="101" t="s">
        <v>138</v>
      </c>
      <c r="D155" s="101" t="s">
        <v>139</v>
      </c>
      <c r="E155" s="101" t="s">
        <v>140</v>
      </c>
    </row>
    <row r="156" spans="2:7" x14ac:dyDescent="0.25">
      <c r="B156" s="118">
        <v>44627</v>
      </c>
      <c r="C156" s="103">
        <v>9737459669</v>
      </c>
      <c r="D156" s="103">
        <v>9923138352.003397</v>
      </c>
      <c r="E156" s="102">
        <v>44987</v>
      </c>
    </row>
    <row r="157" spans="2:7" x14ac:dyDescent="0.25">
      <c r="B157" s="118">
        <v>44630</v>
      </c>
      <c r="C157" s="103">
        <v>9511810685</v>
      </c>
      <c r="D157" s="103">
        <v>9448918217.6885624</v>
      </c>
      <c r="E157" s="102">
        <v>44980</v>
      </c>
    </row>
    <row r="158" spans="2:7" x14ac:dyDescent="0.25">
      <c r="B158" s="118">
        <v>44638</v>
      </c>
      <c r="C158" s="103">
        <v>9330326087</v>
      </c>
      <c r="D158" s="103">
        <v>9558471731.7300682</v>
      </c>
      <c r="E158" s="102">
        <v>44768</v>
      </c>
    </row>
    <row r="159" spans="2:7" x14ac:dyDescent="0.25">
      <c r="B159" s="118">
        <v>44638</v>
      </c>
      <c r="C159" s="103">
        <v>4665163043</v>
      </c>
      <c r="D159" s="103">
        <v>4779235865.352807</v>
      </c>
      <c r="E159" s="102">
        <v>44768</v>
      </c>
    </row>
    <row r="160" spans="2:7" x14ac:dyDescent="0.25">
      <c r="B160" s="118">
        <v>44638</v>
      </c>
      <c r="C160" s="103">
        <v>9330326087</v>
      </c>
      <c r="D160" s="103">
        <v>9565181897.7515411</v>
      </c>
      <c r="E160" s="102">
        <v>44789</v>
      </c>
    </row>
    <row r="161" spans="2:9" x14ac:dyDescent="0.25">
      <c r="B161" s="118">
        <v>44638</v>
      </c>
      <c r="C161" s="103">
        <v>4665163043</v>
      </c>
      <c r="D161" s="103">
        <v>4782590948.3631849</v>
      </c>
      <c r="E161" s="102">
        <v>44789</v>
      </c>
    </row>
    <row r="162" spans="2:9" x14ac:dyDescent="0.25">
      <c r="B162" s="118">
        <v>44643</v>
      </c>
      <c r="C162" s="103">
        <v>9317513315</v>
      </c>
      <c r="D162" s="103">
        <v>8975677917.4383564</v>
      </c>
      <c r="E162" s="102">
        <v>45002</v>
      </c>
    </row>
    <row r="163" spans="2:9" x14ac:dyDescent="0.25">
      <c r="B163" s="118">
        <v>44649</v>
      </c>
      <c r="C163" s="103">
        <v>4704913674</v>
      </c>
      <c r="D163" s="103">
        <v>4777614257.8941364</v>
      </c>
      <c r="E163" s="102">
        <v>45008</v>
      </c>
    </row>
    <row r="164" spans="2:9" x14ac:dyDescent="0.25">
      <c r="B164" s="118">
        <v>44649</v>
      </c>
      <c r="C164" s="103">
        <v>4704913674</v>
      </c>
      <c r="D164" s="103">
        <v>4777614257.8941364</v>
      </c>
      <c r="E164" s="102">
        <v>45008</v>
      </c>
    </row>
    <row r="165" spans="2:9" x14ac:dyDescent="0.25">
      <c r="B165" s="118">
        <v>44691</v>
      </c>
      <c r="C165" s="103">
        <v>9383827397</v>
      </c>
      <c r="D165" s="103">
        <v>9492114194.2497635</v>
      </c>
      <c r="E165" s="102">
        <v>44811</v>
      </c>
    </row>
    <row r="166" spans="2:9" x14ac:dyDescent="0.25">
      <c r="B166" s="118">
        <v>44691</v>
      </c>
      <c r="C166" s="103">
        <v>9332118033</v>
      </c>
      <c r="D166" s="103">
        <v>9441137625.5827732</v>
      </c>
      <c r="E166" s="102">
        <v>44825</v>
      </c>
    </row>
    <row r="167" spans="2:9" x14ac:dyDescent="0.25">
      <c r="B167" s="118">
        <v>44691</v>
      </c>
      <c r="C167" s="103">
        <v>9332118033</v>
      </c>
      <c r="D167" s="103">
        <v>9442467132.809391</v>
      </c>
      <c r="E167" s="102">
        <v>44839</v>
      </c>
    </row>
    <row r="168" spans="2:9" x14ac:dyDescent="0.25">
      <c r="B168" s="118">
        <v>44698</v>
      </c>
      <c r="C168" s="103">
        <v>9447839674</v>
      </c>
      <c r="D168" s="103">
        <v>9545683054.7334785</v>
      </c>
      <c r="E168" s="102">
        <v>44853</v>
      </c>
    </row>
    <row r="169" spans="2:9" ht="15.75" thickBot="1" x14ac:dyDescent="0.3">
      <c r="B169" s="102"/>
      <c r="C169" s="103"/>
      <c r="D169" s="103"/>
      <c r="E169" s="102"/>
    </row>
    <row r="170" spans="2:9" ht="15.75" thickBot="1" x14ac:dyDescent="0.3">
      <c r="B170" s="104"/>
      <c r="C170" s="105" t="s">
        <v>141</v>
      </c>
      <c r="D170" s="106">
        <f>SUM(D156:D169)</f>
        <v>104509845453.49158</v>
      </c>
      <c r="E170" s="104"/>
      <c r="F170"/>
      <c r="G170" s="111"/>
      <c r="H170"/>
      <c r="I170"/>
    </row>
    <row r="172" spans="2:9" x14ac:dyDescent="0.25">
      <c r="C172" s="112"/>
      <c r="D172" s="100"/>
    </row>
    <row r="173" spans="2:9" x14ac:dyDescent="0.25">
      <c r="C173" s="100"/>
      <c r="D173" s="100"/>
    </row>
    <row r="174" spans="2:9" x14ac:dyDescent="0.25">
      <c r="C174" s="100"/>
    </row>
  </sheetData>
  <sortState xmlns:xlrd2="http://schemas.microsoft.com/office/spreadsheetml/2017/richdata2" ref="B109:D120">
    <sortCondition descending="1" ref="C109:C120"/>
  </sortState>
  <mergeCells count="39">
    <mergeCell ref="B80:F81"/>
    <mergeCell ref="B126:F127"/>
    <mergeCell ref="B96:E96"/>
    <mergeCell ref="B93:F93"/>
    <mergeCell ref="B105:F105"/>
    <mergeCell ref="B106:F107"/>
    <mergeCell ref="B100:E100"/>
    <mergeCell ref="B55:F55"/>
    <mergeCell ref="B91:C91"/>
    <mergeCell ref="B67:F68"/>
    <mergeCell ref="B69:F70"/>
    <mergeCell ref="B76:F76"/>
    <mergeCell ref="B77:F78"/>
    <mergeCell ref="B79:F79"/>
    <mergeCell ref="B83:F83"/>
    <mergeCell ref="B84:F86"/>
    <mergeCell ref="B88:C88"/>
    <mergeCell ref="B89:C89"/>
    <mergeCell ref="B90:C90"/>
    <mergeCell ref="B56:F58"/>
    <mergeCell ref="B59:F60"/>
    <mergeCell ref="B61:F62"/>
    <mergeCell ref="B63:F64"/>
    <mergeCell ref="B54:F54"/>
    <mergeCell ref="B65:F66"/>
    <mergeCell ref="B152:F153"/>
    <mergeCell ref="B139:F140"/>
    <mergeCell ref="B2:F2"/>
    <mergeCell ref="B123:F123"/>
    <mergeCell ref="B124:F124"/>
    <mergeCell ref="B20:F49"/>
    <mergeCell ref="B50:F50"/>
    <mergeCell ref="B51:F53"/>
    <mergeCell ref="B132:F134"/>
    <mergeCell ref="B3:F3"/>
    <mergeCell ref="B4:F4"/>
    <mergeCell ref="B6:F16"/>
    <mergeCell ref="B17:F17"/>
    <mergeCell ref="B19:F19"/>
  </mergeCells>
  <hyperlinks>
    <hyperlink ref="A1" location="INDICE!A1" display="INDICE" xr:uid="{4997CFCE-4BD7-4BCF-B991-EBEABD2AFD85}"/>
  </hyperlinks>
  <pageMargins left="0.7" right="0.7" top="0.75" bottom="0.75" header="0.3" footer="0.3"/>
  <pageSetup paperSize="9" orientation="portrait" r:id="rId1"/>
  <ignoredErrors>
    <ignoredError sqref="D91:E91"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79998168889431442"/>
  </sheetPr>
  <dimension ref="A1:AW743"/>
  <sheetViews>
    <sheetView showGridLines="0" topLeftCell="B1" workbookViewId="0">
      <selection activeCell="K744" sqref="K744"/>
    </sheetView>
  </sheetViews>
  <sheetFormatPr baseColWidth="10" defaultColWidth="3.7109375" defaultRowHeight="15" x14ac:dyDescent="0.25"/>
  <cols>
    <col min="1" max="1" width="3.7109375" style="91"/>
    <col min="2" max="2" width="19.85546875" style="133" customWidth="1"/>
    <col min="3" max="3" width="24" style="91" customWidth="1"/>
    <col min="4" max="4" width="10.5703125" style="91" customWidth="1"/>
    <col min="5" max="5" width="9.7109375" style="91" customWidth="1"/>
    <col min="6" max="7" width="14.28515625" style="91" bestFit="1" customWidth="1"/>
    <col min="8" max="8" width="23.140625" style="91" customWidth="1"/>
    <col min="9" max="9" width="19.7109375" style="91" bestFit="1" customWidth="1"/>
    <col min="10" max="11" width="19.85546875" style="91" bestFit="1" customWidth="1"/>
    <col min="12" max="12" width="19.7109375" style="91" bestFit="1" customWidth="1"/>
    <col min="13" max="13" width="23.7109375" style="91" bestFit="1" customWidth="1"/>
    <col min="14" max="14" width="8.28515625" style="91" bestFit="1" customWidth="1"/>
    <col min="15" max="15" width="14.140625" style="91" customWidth="1"/>
    <col min="16" max="16" width="13.5703125" style="91" customWidth="1"/>
    <col min="17" max="17" width="47" style="91" bestFit="1" customWidth="1"/>
    <col min="18" max="18" width="23.140625" style="91" customWidth="1"/>
    <col min="19" max="19" width="10.28515625" style="91" bestFit="1" customWidth="1"/>
    <col min="20" max="20" width="12" style="91" bestFit="1" customWidth="1"/>
    <col min="21" max="21" width="3.7109375" style="91"/>
    <col min="22" max="22" width="12" style="91" bestFit="1" customWidth="1"/>
    <col min="23" max="23" width="7.140625" style="91" bestFit="1" customWidth="1"/>
    <col min="24" max="24" width="12.140625" style="91" bestFit="1" customWidth="1"/>
    <col min="25" max="25" width="12" style="91" bestFit="1" customWidth="1"/>
    <col min="26" max="27" width="3.7109375" style="91"/>
    <col min="28" max="29" width="11.85546875" style="91" bestFit="1" customWidth="1"/>
    <col min="30" max="31" width="3.7109375" style="91"/>
    <col min="32" max="32" width="12.42578125" style="91" bestFit="1" customWidth="1"/>
    <col min="33" max="33" width="12" style="91" bestFit="1" customWidth="1"/>
    <col min="34" max="35" width="3.7109375" style="91"/>
    <col min="36" max="36" width="4.140625" style="91" bestFit="1" customWidth="1"/>
    <col min="37" max="38" width="3.7109375" style="91"/>
    <col min="39" max="39" width="4" style="91" bestFit="1" customWidth="1"/>
    <col min="40" max="43" width="3.7109375" style="91"/>
    <col min="44" max="44" width="5.28515625" style="91" bestFit="1" customWidth="1"/>
    <col min="45" max="48" width="3.7109375" style="91"/>
    <col min="49" max="49" width="4.42578125" style="91" bestFit="1" customWidth="1"/>
    <col min="50" max="16384" width="3.7109375" style="91"/>
  </cols>
  <sheetData>
    <row r="1" spans="1:49" ht="18" customHeight="1" x14ac:dyDescent="0.25">
      <c r="A1" s="70" t="s">
        <v>156</v>
      </c>
      <c r="B1" s="120"/>
      <c r="C1" s="120"/>
      <c r="D1" s="120"/>
      <c r="E1" s="120"/>
      <c r="F1" s="121"/>
      <c r="AS1" s="120"/>
      <c r="AT1" s="120"/>
      <c r="AU1" s="120"/>
      <c r="AV1" s="120"/>
      <c r="AW1" s="120"/>
    </row>
    <row r="2" spans="1:49" ht="18" customHeight="1" x14ac:dyDescent="0.25">
      <c r="A2" s="70"/>
      <c r="B2" s="230" t="s">
        <v>142</v>
      </c>
      <c r="C2" s="230"/>
      <c r="D2" s="230"/>
      <c r="E2" s="230"/>
      <c r="F2" s="230"/>
      <c r="G2" s="230"/>
      <c r="H2" s="230"/>
      <c r="I2" s="230"/>
      <c r="J2" s="230"/>
      <c r="K2" s="230"/>
      <c r="L2" s="230"/>
      <c r="M2" s="230"/>
      <c r="N2" s="230"/>
      <c r="O2" s="230"/>
      <c r="P2" s="230"/>
      <c r="Q2" s="230"/>
      <c r="R2" s="230"/>
      <c r="AS2" s="120"/>
      <c r="AT2" s="120"/>
      <c r="AU2" s="120"/>
      <c r="AV2" s="120"/>
      <c r="AW2" s="120"/>
    </row>
    <row r="3" spans="1:49" ht="18" customHeight="1" x14ac:dyDescent="0.25">
      <c r="B3" s="231" t="s">
        <v>56</v>
      </c>
      <c r="C3" s="231"/>
      <c r="D3" s="231"/>
      <c r="E3" s="231"/>
      <c r="F3" s="231"/>
      <c r="G3" s="231"/>
      <c r="H3" s="231"/>
      <c r="I3" s="231"/>
      <c r="J3" s="231"/>
      <c r="K3" s="231"/>
      <c r="L3" s="231"/>
      <c r="M3" s="231"/>
      <c r="N3" s="231"/>
      <c r="O3" s="231"/>
      <c r="P3" s="231"/>
      <c r="Q3" s="231"/>
      <c r="R3" s="231"/>
      <c r="AP3" s="120"/>
      <c r="AQ3" s="120"/>
      <c r="AR3" s="120"/>
      <c r="AS3" s="120"/>
      <c r="AT3" s="120"/>
      <c r="AU3" s="120"/>
      <c r="AV3" s="120"/>
      <c r="AW3" s="120"/>
    </row>
    <row r="4" spans="1:49" ht="18" customHeight="1" x14ac:dyDescent="0.25">
      <c r="B4" s="231" t="s">
        <v>70</v>
      </c>
      <c r="C4" s="231"/>
      <c r="D4" s="231"/>
      <c r="E4" s="231"/>
      <c r="F4" s="231"/>
      <c r="G4" s="231"/>
      <c r="H4" s="231"/>
      <c r="I4" s="231"/>
      <c r="J4" s="231"/>
      <c r="K4" s="231"/>
      <c r="L4" s="231"/>
      <c r="M4" s="231"/>
      <c r="N4" s="231"/>
      <c r="O4" s="231"/>
      <c r="P4" s="231"/>
      <c r="Q4" s="231"/>
      <c r="R4" s="231"/>
      <c r="S4" s="122"/>
      <c r="Z4" s="121"/>
      <c r="AH4" s="120"/>
      <c r="AI4" s="120"/>
      <c r="AJ4" s="120"/>
      <c r="AK4" s="120"/>
      <c r="AL4" s="120"/>
      <c r="AM4" s="120"/>
      <c r="AN4" s="120"/>
      <c r="AO4" s="120"/>
      <c r="AP4" s="120"/>
      <c r="AQ4" s="120"/>
      <c r="AR4" s="120"/>
      <c r="AS4" s="120"/>
      <c r="AT4" s="120"/>
      <c r="AU4" s="120"/>
      <c r="AV4" s="120"/>
      <c r="AW4" s="120"/>
    </row>
    <row r="5" spans="1:49" ht="18" customHeight="1" x14ac:dyDescent="0.25">
      <c r="B5" s="232">
        <v>44742</v>
      </c>
      <c r="C5" s="231"/>
      <c r="D5" s="231"/>
      <c r="E5" s="231"/>
      <c r="F5" s="231"/>
      <c r="G5" s="231"/>
      <c r="H5" s="231"/>
      <c r="I5" s="231"/>
      <c r="J5" s="231"/>
      <c r="K5" s="231"/>
      <c r="L5" s="231"/>
      <c r="M5" s="231"/>
      <c r="N5" s="231"/>
      <c r="O5" s="231"/>
      <c r="P5" s="231"/>
      <c r="Q5" s="231"/>
      <c r="R5" s="231"/>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3"/>
      <c r="AU5" s="120"/>
      <c r="AV5" s="120"/>
      <c r="AW5" s="120"/>
    </row>
    <row r="6" spans="1:49" s="131" customFormat="1" ht="68.25" customHeight="1" x14ac:dyDescent="0.25">
      <c r="B6" s="132" t="s">
        <v>58</v>
      </c>
      <c r="C6" s="92" t="s">
        <v>59</v>
      </c>
      <c r="D6" s="92" t="s">
        <v>60</v>
      </c>
      <c r="E6" s="92" t="s">
        <v>61</v>
      </c>
      <c r="F6" s="92" t="s">
        <v>62</v>
      </c>
      <c r="G6" s="92" t="s">
        <v>63</v>
      </c>
      <c r="H6" s="92" t="s">
        <v>64</v>
      </c>
      <c r="I6" s="92" t="s">
        <v>65</v>
      </c>
      <c r="J6" s="92" t="s">
        <v>66</v>
      </c>
      <c r="K6" s="92" t="s">
        <v>67</v>
      </c>
      <c r="L6" s="92" t="s">
        <v>68</v>
      </c>
      <c r="M6" s="92" t="s">
        <v>71</v>
      </c>
      <c r="N6" s="92" t="s">
        <v>69</v>
      </c>
      <c r="O6" s="92" t="s">
        <v>134</v>
      </c>
      <c r="P6" s="92" t="s">
        <v>57</v>
      </c>
      <c r="Q6" s="92" t="s">
        <v>72</v>
      </c>
      <c r="R6" s="92" t="s">
        <v>73</v>
      </c>
    </row>
    <row r="7" spans="1:49" x14ac:dyDescent="0.25">
      <c r="B7" s="134" t="s">
        <v>176</v>
      </c>
      <c r="C7" s="135" t="s">
        <v>221</v>
      </c>
      <c r="D7" s="124" t="s">
        <v>209</v>
      </c>
      <c r="E7" s="125" t="s">
        <v>211</v>
      </c>
      <c r="F7" s="179">
        <v>44552.672800925924</v>
      </c>
      <c r="G7" s="179">
        <v>45096</v>
      </c>
      <c r="H7" s="125" t="s">
        <v>213</v>
      </c>
      <c r="I7" s="126">
        <v>539123288</v>
      </c>
      <c r="J7" s="180">
        <v>501835131</v>
      </c>
      <c r="K7" s="126">
        <v>502146826.79614949</v>
      </c>
      <c r="L7" s="180">
        <v>539123288</v>
      </c>
      <c r="M7" s="181">
        <v>0.93141371922399996</v>
      </c>
      <c r="N7" s="181">
        <v>5.0624999368000001</v>
      </c>
      <c r="O7" s="125" t="s">
        <v>214</v>
      </c>
      <c r="P7" s="182">
        <v>0.1148522262</v>
      </c>
      <c r="Q7" s="182"/>
      <c r="R7" s="127"/>
    </row>
    <row r="8" spans="1:49" x14ac:dyDescent="0.25">
      <c r="B8" s="140" t="s">
        <v>176</v>
      </c>
      <c r="C8" s="141" t="s">
        <v>221</v>
      </c>
      <c r="D8" s="124" t="s">
        <v>209</v>
      </c>
      <c r="E8" s="125" t="s">
        <v>211</v>
      </c>
      <c r="F8" s="179">
        <v>44460.618645833332</v>
      </c>
      <c r="G8" s="179">
        <v>45096</v>
      </c>
      <c r="H8" s="125" t="s">
        <v>213</v>
      </c>
      <c r="I8" s="126">
        <v>551698630</v>
      </c>
      <c r="J8" s="180">
        <v>508073808</v>
      </c>
      <c r="K8" s="126">
        <v>502146826.51654744</v>
      </c>
      <c r="L8" s="180">
        <v>551698630</v>
      </c>
      <c r="M8" s="181">
        <v>0.91018320367500005</v>
      </c>
      <c r="N8" s="181">
        <v>5.0624999979999998</v>
      </c>
      <c r="O8" s="125" t="s">
        <v>214</v>
      </c>
      <c r="P8" s="182">
        <v>0.1148522261</v>
      </c>
      <c r="Q8" s="182"/>
      <c r="R8" s="127"/>
    </row>
    <row r="9" spans="1:49" x14ac:dyDescent="0.25">
      <c r="B9" s="140" t="s">
        <v>176</v>
      </c>
      <c r="C9" s="141" t="s">
        <v>221</v>
      </c>
      <c r="D9" s="124" t="s">
        <v>209</v>
      </c>
      <c r="E9" s="125" t="s">
        <v>211</v>
      </c>
      <c r="F9" s="179">
        <v>44460.618715277778</v>
      </c>
      <c r="G9" s="179">
        <v>45096</v>
      </c>
      <c r="H9" s="125" t="s">
        <v>213</v>
      </c>
      <c r="I9" s="126">
        <v>551698630</v>
      </c>
      <c r="J9" s="180">
        <v>508073808</v>
      </c>
      <c r="K9" s="126">
        <v>502146826.51654744</v>
      </c>
      <c r="L9" s="180">
        <v>551698630</v>
      </c>
      <c r="M9" s="181">
        <v>0.91018320367500005</v>
      </c>
      <c r="N9" s="181">
        <v>5.0624999979999998</v>
      </c>
      <c r="O9" s="125" t="s">
        <v>214</v>
      </c>
      <c r="P9" s="182">
        <v>0.1148522261</v>
      </c>
      <c r="Q9" s="182"/>
      <c r="R9" s="127"/>
    </row>
    <row r="10" spans="1:49" x14ac:dyDescent="0.25">
      <c r="B10" s="140" t="s">
        <v>176</v>
      </c>
      <c r="C10" s="141" t="s">
        <v>221</v>
      </c>
      <c r="D10" s="124" t="s">
        <v>209</v>
      </c>
      <c r="E10" s="125" t="s">
        <v>211</v>
      </c>
      <c r="F10" s="179">
        <v>44460.618668981479</v>
      </c>
      <c r="G10" s="179">
        <v>45096</v>
      </c>
      <c r="H10" s="125" t="s">
        <v>213</v>
      </c>
      <c r="I10" s="126">
        <v>551698630</v>
      </c>
      <c r="J10" s="180">
        <v>508073808</v>
      </c>
      <c r="K10" s="126">
        <v>502146826.51654744</v>
      </c>
      <c r="L10" s="180">
        <v>551698630</v>
      </c>
      <c r="M10" s="181">
        <v>0.91018320367500005</v>
      </c>
      <c r="N10" s="181">
        <v>5.0624999979999998</v>
      </c>
      <c r="O10" s="125" t="s">
        <v>214</v>
      </c>
      <c r="P10" s="182">
        <v>0.1148522261</v>
      </c>
      <c r="Q10" s="182"/>
      <c r="R10" s="127"/>
    </row>
    <row r="11" spans="1:49" x14ac:dyDescent="0.25">
      <c r="B11" s="140" t="s">
        <v>176</v>
      </c>
      <c r="C11" s="148" t="s">
        <v>221</v>
      </c>
      <c r="D11" s="124" t="s">
        <v>209</v>
      </c>
      <c r="E11" s="125" t="s">
        <v>211</v>
      </c>
      <c r="F11" s="179">
        <v>44460.618726851855</v>
      </c>
      <c r="G11" s="179">
        <v>45096</v>
      </c>
      <c r="H11" s="125" t="s">
        <v>213</v>
      </c>
      <c r="I11" s="126">
        <v>551698630</v>
      </c>
      <c r="J11" s="180">
        <v>508073808</v>
      </c>
      <c r="K11" s="126">
        <v>502146826.51654744</v>
      </c>
      <c r="L11" s="180">
        <v>551698630</v>
      </c>
      <c r="M11" s="181">
        <v>0.91018320367500005</v>
      </c>
      <c r="N11" s="181">
        <v>5.0624999979999998</v>
      </c>
      <c r="O11" s="125" t="s">
        <v>214</v>
      </c>
      <c r="P11" s="182">
        <v>0.1148522261</v>
      </c>
      <c r="Q11" s="182"/>
      <c r="R11" s="127"/>
    </row>
    <row r="12" spans="1:49" x14ac:dyDescent="0.25">
      <c r="B12" s="140" t="s">
        <v>176</v>
      </c>
      <c r="C12" s="141" t="s">
        <v>221</v>
      </c>
      <c r="D12" s="124" t="s">
        <v>209</v>
      </c>
      <c r="E12" s="125" t="s">
        <v>211</v>
      </c>
      <c r="F12" s="179">
        <v>44460.618611111109</v>
      </c>
      <c r="G12" s="179">
        <v>45096</v>
      </c>
      <c r="H12" s="125" t="s">
        <v>213</v>
      </c>
      <c r="I12" s="126">
        <v>551698630</v>
      </c>
      <c r="J12" s="180">
        <v>508073808</v>
      </c>
      <c r="K12" s="126">
        <v>502146826.51654744</v>
      </c>
      <c r="L12" s="180">
        <v>551698630</v>
      </c>
      <c r="M12" s="181">
        <v>0.91018320367500005</v>
      </c>
      <c r="N12" s="181">
        <v>5.0624999979999998</v>
      </c>
      <c r="O12" s="125" t="s">
        <v>214</v>
      </c>
      <c r="P12" s="182">
        <v>0.1148522261</v>
      </c>
      <c r="Q12" s="182"/>
      <c r="R12" s="127"/>
    </row>
    <row r="13" spans="1:49" x14ac:dyDescent="0.25">
      <c r="B13" s="140" t="s">
        <v>176</v>
      </c>
      <c r="C13" s="141" t="s">
        <v>221</v>
      </c>
      <c r="D13" s="124" t="s">
        <v>209</v>
      </c>
      <c r="E13" s="125" t="s">
        <v>211</v>
      </c>
      <c r="F13" s="179">
        <v>44460.618680555555</v>
      </c>
      <c r="G13" s="179">
        <v>45096</v>
      </c>
      <c r="H13" s="125" t="s">
        <v>213</v>
      </c>
      <c r="I13" s="126">
        <v>551698630</v>
      </c>
      <c r="J13" s="180">
        <v>508073808</v>
      </c>
      <c r="K13" s="126">
        <v>502146826.51654744</v>
      </c>
      <c r="L13" s="180">
        <v>551698630</v>
      </c>
      <c r="M13" s="181">
        <v>0.91018320367500005</v>
      </c>
      <c r="N13" s="181">
        <v>5.0624999979999998</v>
      </c>
      <c r="O13" s="125" t="s">
        <v>214</v>
      </c>
      <c r="P13" s="182">
        <v>0.1148522261</v>
      </c>
      <c r="Q13" s="182"/>
      <c r="R13" s="127"/>
    </row>
    <row r="14" spans="1:49" x14ac:dyDescent="0.25">
      <c r="B14" s="140" t="s">
        <v>176</v>
      </c>
      <c r="C14" s="141" t="s">
        <v>221</v>
      </c>
      <c r="D14" s="124" t="s">
        <v>209</v>
      </c>
      <c r="E14" s="125" t="s">
        <v>211</v>
      </c>
      <c r="F14" s="179">
        <v>44488.700810185182</v>
      </c>
      <c r="G14" s="179">
        <v>45096</v>
      </c>
      <c r="H14" s="125" t="s">
        <v>213</v>
      </c>
      <c r="I14" s="126">
        <v>551698630</v>
      </c>
      <c r="J14" s="180">
        <v>510002273</v>
      </c>
      <c r="K14" s="126">
        <v>502146826.51654744</v>
      </c>
      <c r="L14" s="180">
        <v>551698630</v>
      </c>
      <c r="M14" s="181">
        <v>0.91018320367500005</v>
      </c>
      <c r="N14" s="181">
        <v>5.0624999979999998</v>
      </c>
      <c r="O14" s="125" t="s">
        <v>214</v>
      </c>
      <c r="P14" s="182">
        <v>0.1148522261</v>
      </c>
      <c r="Q14" s="182"/>
      <c r="R14" s="127"/>
    </row>
    <row r="15" spans="1:49" x14ac:dyDescent="0.25">
      <c r="B15" s="140" t="s">
        <v>176</v>
      </c>
      <c r="C15" s="141" t="s">
        <v>221</v>
      </c>
      <c r="D15" s="124" t="s">
        <v>209</v>
      </c>
      <c r="E15" s="125" t="s">
        <v>211</v>
      </c>
      <c r="F15" s="179">
        <v>44460.618622685186</v>
      </c>
      <c r="G15" s="179">
        <v>45096</v>
      </c>
      <c r="H15" s="125" t="s">
        <v>213</v>
      </c>
      <c r="I15" s="126">
        <v>551698630</v>
      </c>
      <c r="J15" s="180">
        <v>508073808</v>
      </c>
      <c r="K15" s="126">
        <v>502146826.51654744</v>
      </c>
      <c r="L15" s="180">
        <v>551698630</v>
      </c>
      <c r="M15" s="181">
        <v>0.91018320367500005</v>
      </c>
      <c r="N15" s="181">
        <v>5.0624999979999998</v>
      </c>
      <c r="O15" s="125" t="s">
        <v>214</v>
      </c>
      <c r="P15" s="182">
        <v>0.1148522261</v>
      </c>
      <c r="Q15" s="182"/>
      <c r="R15" s="127"/>
    </row>
    <row r="16" spans="1:49" x14ac:dyDescent="0.25">
      <c r="B16" s="140" t="s">
        <v>176</v>
      </c>
      <c r="C16" s="141" t="s">
        <v>221</v>
      </c>
      <c r="D16" s="124" t="s">
        <v>209</v>
      </c>
      <c r="E16" s="125" t="s">
        <v>211</v>
      </c>
      <c r="F16" s="179">
        <v>44460.618703703702</v>
      </c>
      <c r="G16" s="179">
        <v>45096</v>
      </c>
      <c r="H16" s="125" t="s">
        <v>213</v>
      </c>
      <c r="I16" s="126">
        <v>551698630</v>
      </c>
      <c r="J16" s="180">
        <v>508073808</v>
      </c>
      <c r="K16" s="126">
        <v>502146826.51654744</v>
      </c>
      <c r="L16" s="180">
        <v>551698630</v>
      </c>
      <c r="M16" s="181">
        <v>0.91018320367500005</v>
      </c>
      <c r="N16" s="181">
        <v>5.0624999979999998</v>
      </c>
      <c r="O16" s="125" t="s">
        <v>214</v>
      </c>
      <c r="P16" s="182">
        <v>0.1148522261</v>
      </c>
      <c r="Q16" s="182"/>
      <c r="R16" s="127"/>
    </row>
    <row r="17" spans="2:18" x14ac:dyDescent="0.25">
      <c r="B17" s="140"/>
      <c r="C17" s="141"/>
      <c r="D17" s="128"/>
      <c r="E17" s="128"/>
      <c r="F17" s="128"/>
      <c r="G17" s="128"/>
      <c r="H17" s="128"/>
      <c r="I17" s="129">
        <v>5504410958</v>
      </c>
      <c r="J17" s="183">
        <v>5076427868</v>
      </c>
      <c r="K17" s="129">
        <v>5021468265.445075</v>
      </c>
      <c r="L17" s="183">
        <v>5504410958</v>
      </c>
      <c r="M17" s="127"/>
      <c r="N17" s="127"/>
      <c r="O17" s="127"/>
      <c r="P17" s="184">
        <v>1.1485222610999999</v>
      </c>
      <c r="Q17" s="184"/>
      <c r="R17" s="130" t="s">
        <v>215</v>
      </c>
    </row>
    <row r="18" spans="2:18" x14ac:dyDescent="0.25">
      <c r="B18" s="140" t="s">
        <v>176</v>
      </c>
      <c r="C18" s="141" t="s">
        <v>178</v>
      </c>
      <c r="D18" s="124" t="s">
        <v>209</v>
      </c>
      <c r="E18" s="125" t="s">
        <v>211</v>
      </c>
      <c r="F18" s="179">
        <v>44406.691331018519</v>
      </c>
      <c r="G18" s="179">
        <v>44956</v>
      </c>
      <c r="H18" s="125" t="s">
        <v>213</v>
      </c>
      <c r="I18" s="126">
        <v>1071575342</v>
      </c>
      <c r="J18" s="180">
        <v>1000000001</v>
      </c>
      <c r="K18" s="126">
        <v>1008311516.1284021</v>
      </c>
      <c r="L18" s="180">
        <v>1071575342</v>
      </c>
      <c r="M18" s="181">
        <v>0.94096184991200005</v>
      </c>
      <c r="N18" s="181">
        <v>4.8351465191000003</v>
      </c>
      <c r="O18" s="125" t="s">
        <v>214</v>
      </c>
      <c r="P18" s="182">
        <v>0.23062342750000001</v>
      </c>
      <c r="Q18" s="182"/>
      <c r="R18" s="127"/>
    </row>
    <row r="19" spans="2:18" x14ac:dyDescent="0.25">
      <c r="B19" s="140" t="s">
        <v>176</v>
      </c>
      <c r="C19" s="141" t="s">
        <v>178</v>
      </c>
      <c r="D19" s="124" t="s">
        <v>209</v>
      </c>
      <c r="E19" s="125" t="s">
        <v>211</v>
      </c>
      <c r="F19" s="179">
        <v>44613.660115740742</v>
      </c>
      <c r="G19" s="179">
        <v>44950</v>
      </c>
      <c r="H19" s="125" t="s">
        <v>213</v>
      </c>
      <c r="I19" s="126">
        <v>1047890410</v>
      </c>
      <c r="J19" s="180">
        <v>1004016222</v>
      </c>
      <c r="K19" s="126">
        <v>1009093745.6102831</v>
      </c>
      <c r="L19" s="180">
        <v>1047890410</v>
      </c>
      <c r="M19" s="181">
        <v>0.962976410492</v>
      </c>
      <c r="N19" s="181">
        <v>4.8352811549999997</v>
      </c>
      <c r="O19" s="125" t="s">
        <v>214</v>
      </c>
      <c r="P19" s="182">
        <v>0.23080234090000001</v>
      </c>
      <c r="Q19" s="182"/>
      <c r="R19" s="127"/>
    </row>
    <row r="20" spans="2:18" x14ac:dyDescent="0.25">
      <c r="B20" s="140" t="s">
        <v>176</v>
      </c>
      <c r="C20" s="141" t="s">
        <v>178</v>
      </c>
      <c r="D20" s="124" t="s">
        <v>209</v>
      </c>
      <c r="E20" s="125" t="s">
        <v>211</v>
      </c>
      <c r="F20" s="179">
        <v>44410.676134259258</v>
      </c>
      <c r="G20" s="179">
        <v>44960</v>
      </c>
      <c r="H20" s="125" t="s">
        <v>213</v>
      </c>
      <c r="I20" s="126">
        <v>1071575342</v>
      </c>
      <c r="J20" s="180">
        <v>1000000000</v>
      </c>
      <c r="K20" s="126">
        <v>1007660306.5109684</v>
      </c>
      <c r="L20" s="180">
        <v>1071575342</v>
      </c>
      <c r="M20" s="181">
        <v>0.94035413751700003</v>
      </c>
      <c r="N20" s="181">
        <v>4.8351479414999998</v>
      </c>
      <c r="O20" s="125" t="s">
        <v>214</v>
      </c>
      <c r="P20" s="182">
        <v>0.23047448130000001</v>
      </c>
      <c r="Q20" s="182"/>
      <c r="R20" s="127"/>
    </row>
    <row r="21" spans="2:18" x14ac:dyDescent="0.25">
      <c r="B21" s="140" t="s">
        <v>176</v>
      </c>
      <c r="C21" s="141" t="s">
        <v>178</v>
      </c>
      <c r="D21" s="124" t="s">
        <v>209</v>
      </c>
      <c r="E21" s="125" t="s">
        <v>211</v>
      </c>
      <c r="F21" s="179">
        <v>44406.691307870373</v>
      </c>
      <c r="G21" s="179">
        <v>44956</v>
      </c>
      <c r="H21" s="125" t="s">
        <v>213</v>
      </c>
      <c r="I21" s="126">
        <v>1071575342</v>
      </c>
      <c r="J21" s="180">
        <v>1000000001</v>
      </c>
      <c r="K21" s="126">
        <v>1008311516.1284021</v>
      </c>
      <c r="L21" s="180">
        <v>1071575342</v>
      </c>
      <c r="M21" s="181">
        <v>0.94096184991200005</v>
      </c>
      <c r="N21" s="181">
        <v>4.8351465191000003</v>
      </c>
      <c r="O21" s="125" t="s">
        <v>214</v>
      </c>
      <c r="P21" s="182">
        <v>0.23062342750000001</v>
      </c>
      <c r="Q21" s="182"/>
      <c r="R21" s="127"/>
    </row>
    <row r="22" spans="2:18" x14ac:dyDescent="0.25">
      <c r="B22" s="140" t="s">
        <v>176</v>
      </c>
      <c r="C22" s="141" t="s">
        <v>178</v>
      </c>
      <c r="D22" s="124" t="s">
        <v>209</v>
      </c>
      <c r="E22" s="125" t="s">
        <v>211</v>
      </c>
      <c r="F22" s="179">
        <v>44431.657546296294</v>
      </c>
      <c r="G22" s="179">
        <v>44981</v>
      </c>
      <c r="H22" s="125" t="s">
        <v>213</v>
      </c>
      <c r="I22" s="126">
        <v>1071575342</v>
      </c>
      <c r="J22" s="180">
        <v>1000000000</v>
      </c>
      <c r="K22" s="126">
        <v>1004926506.3908223</v>
      </c>
      <c r="L22" s="180">
        <v>1071575342</v>
      </c>
      <c r="M22" s="181">
        <v>0.93780294021599997</v>
      </c>
      <c r="N22" s="181">
        <v>4.8351479414999998</v>
      </c>
      <c r="O22" s="125" t="s">
        <v>214</v>
      </c>
      <c r="P22" s="182">
        <v>0.2298491999</v>
      </c>
      <c r="Q22" s="182"/>
      <c r="R22" s="127"/>
    </row>
    <row r="23" spans="2:18" x14ac:dyDescent="0.25">
      <c r="B23" s="140" t="s">
        <v>176</v>
      </c>
      <c r="C23" s="141" t="s">
        <v>178</v>
      </c>
      <c r="D23" s="124" t="s">
        <v>209</v>
      </c>
      <c r="E23" s="125" t="s">
        <v>211</v>
      </c>
      <c r="F23" s="179">
        <v>44410.675057870372</v>
      </c>
      <c r="G23" s="179">
        <v>44960</v>
      </c>
      <c r="H23" s="125" t="s">
        <v>213</v>
      </c>
      <c r="I23" s="126">
        <v>1071575342</v>
      </c>
      <c r="J23" s="180">
        <v>1000000000</v>
      </c>
      <c r="K23" s="126">
        <v>1007660306.5109684</v>
      </c>
      <c r="L23" s="180">
        <v>1071575342</v>
      </c>
      <c r="M23" s="181">
        <v>0.94035413751700003</v>
      </c>
      <c r="N23" s="181">
        <v>4.8351479414999998</v>
      </c>
      <c r="O23" s="125" t="s">
        <v>214</v>
      </c>
      <c r="P23" s="182">
        <v>0.23047448130000001</v>
      </c>
      <c r="Q23" s="182"/>
      <c r="R23" s="127"/>
    </row>
    <row r="24" spans="2:18" x14ac:dyDescent="0.25">
      <c r="B24" s="140" t="s">
        <v>176</v>
      </c>
      <c r="C24" s="141" t="s">
        <v>178</v>
      </c>
      <c r="D24" s="124" t="s">
        <v>209</v>
      </c>
      <c r="E24" s="125" t="s">
        <v>211</v>
      </c>
      <c r="F24" s="179">
        <v>44400.664201388892</v>
      </c>
      <c r="G24" s="179">
        <v>44950</v>
      </c>
      <c r="H24" s="125" t="s">
        <v>213</v>
      </c>
      <c r="I24" s="126">
        <v>1071575342</v>
      </c>
      <c r="J24" s="180">
        <v>1000000001</v>
      </c>
      <c r="K24" s="126">
        <v>1009094472.4048142</v>
      </c>
      <c r="L24" s="180">
        <v>1071575342</v>
      </c>
      <c r="M24" s="181">
        <v>0.94169250901299995</v>
      </c>
      <c r="N24" s="181">
        <v>4.8351465191000003</v>
      </c>
      <c r="O24" s="125" t="s">
        <v>214</v>
      </c>
      <c r="P24" s="182">
        <v>0.2308025071</v>
      </c>
      <c r="Q24" s="182"/>
      <c r="R24" s="127"/>
    </row>
    <row r="25" spans="2:18" x14ac:dyDescent="0.25">
      <c r="B25" s="140" t="s">
        <v>176</v>
      </c>
      <c r="C25" s="141" t="s">
        <v>178</v>
      </c>
      <c r="D25" s="124" t="s">
        <v>209</v>
      </c>
      <c r="E25" s="125" t="s">
        <v>211</v>
      </c>
      <c r="F25" s="179">
        <v>44613.665682870371</v>
      </c>
      <c r="G25" s="179">
        <v>44950</v>
      </c>
      <c r="H25" s="125" t="s">
        <v>213</v>
      </c>
      <c r="I25" s="126">
        <v>1047890410</v>
      </c>
      <c r="J25" s="180">
        <v>1004016222</v>
      </c>
      <c r="K25" s="126">
        <v>1009093745.6102831</v>
      </c>
      <c r="L25" s="180">
        <v>1047890410</v>
      </c>
      <c r="M25" s="181">
        <v>0.962976410492</v>
      </c>
      <c r="N25" s="181">
        <v>4.8352811549999997</v>
      </c>
      <c r="O25" s="125" t="s">
        <v>214</v>
      </c>
      <c r="P25" s="182">
        <v>0.23080234090000001</v>
      </c>
      <c r="Q25" s="182"/>
      <c r="R25" s="127"/>
    </row>
    <row r="26" spans="2:18" x14ac:dyDescent="0.25">
      <c r="B26" s="140" t="s">
        <v>176</v>
      </c>
      <c r="C26" s="141" t="s">
        <v>178</v>
      </c>
      <c r="D26" s="124" t="s">
        <v>209</v>
      </c>
      <c r="E26" s="125" t="s">
        <v>211</v>
      </c>
      <c r="F26" s="179">
        <v>44410.676145833335</v>
      </c>
      <c r="G26" s="179">
        <v>44960</v>
      </c>
      <c r="H26" s="125" t="s">
        <v>213</v>
      </c>
      <c r="I26" s="126">
        <v>1071575342</v>
      </c>
      <c r="J26" s="180">
        <v>1000000000</v>
      </c>
      <c r="K26" s="126">
        <v>1007660306.5109684</v>
      </c>
      <c r="L26" s="180">
        <v>1071575342</v>
      </c>
      <c r="M26" s="181">
        <v>0.94035413751700003</v>
      </c>
      <c r="N26" s="181">
        <v>4.8351479414999998</v>
      </c>
      <c r="O26" s="125" t="s">
        <v>214</v>
      </c>
      <c r="P26" s="182">
        <v>0.23047448130000001</v>
      </c>
      <c r="Q26" s="182"/>
      <c r="R26" s="127"/>
    </row>
    <row r="27" spans="2:18" x14ac:dyDescent="0.25">
      <c r="B27" s="140" t="s">
        <v>176</v>
      </c>
      <c r="C27" s="141" t="s">
        <v>178</v>
      </c>
      <c r="D27" s="124" t="s">
        <v>209</v>
      </c>
      <c r="E27" s="125" t="s">
        <v>211</v>
      </c>
      <c r="F27" s="179">
        <v>44406.691319444442</v>
      </c>
      <c r="G27" s="179">
        <v>44956</v>
      </c>
      <c r="H27" s="125" t="s">
        <v>213</v>
      </c>
      <c r="I27" s="126">
        <v>1071575342</v>
      </c>
      <c r="J27" s="180">
        <v>1000000001</v>
      </c>
      <c r="K27" s="126">
        <v>1008311516.1284021</v>
      </c>
      <c r="L27" s="180">
        <v>1071575342</v>
      </c>
      <c r="M27" s="181">
        <v>0.94096184991200005</v>
      </c>
      <c r="N27" s="181">
        <v>4.8351465191000003</v>
      </c>
      <c r="O27" s="125" t="s">
        <v>214</v>
      </c>
      <c r="P27" s="182">
        <v>0.23062342750000001</v>
      </c>
      <c r="Q27" s="182"/>
      <c r="R27" s="127"/>
    </row>
    <row r="28" spans="2:18" x14ac:dyDescent="0.25">
      <c r="B28" s="140" t="s">
        <v>176</v>
      </c>
      <c r="C28" s="141" t="s">
        <v>178</v>
      </c>
      <c r="D28" s="124" t="s">
        <v>209</v>
      </c>
      <c r="E28" s="125" t="s">
        <v>211</v>
      </c>
      <c r="F28" s="179">
        <v>44431.657569444447</v>
      </c>
      <c r="G28" s="179">
        <v>44981</v>
      </c>
      <c r="H28" s="125" t="s">
        <v>213</v>
      </c>
      <c r="I28" s="126">
        <v>1071575342</v>
      </c>
      <c r="J28" s="180">
        <v>1000000000</v>
      </c>
      <c r="K28" s="126">
        <v>1004926506.3908223</v>
      </c>
      <c r="L28" s="180">
        <v>1071575342</v>
      </c>
      <c r="M28" s="181">
        <v>0.93780294021599997</v>
      </c>
      <c r="N28" s="181">
        <v>4.8351479414999998</v>
      </c>
      <c r="O28" s="125" t="s">
        <v>214</v>
      </c>
      <c r="P28" s="182">
        <v>0.2298491999</v>
      </c>
      <c r="Q28" s="182"/>
      <c r="R28" s="127"/>
    </row>
    <row r="29" spans="2:18" x14ac:dyDescent="0.25">
      <c r="B29" s="140" t="s">
        <v>176</v>
      </c>
      <c r="C29" s="141" t="s">
        <v>178</v>
      </c>
      <c r="D29" s="124" t="s">
        <v>209</v>
      </c>
      <c r="E29" s="125" t="s">
        <v>211</v>
      </c>
      <c r="F29" s="179">
        <v>44410.676076388889</v>
      </c>
      <c r="G29" s="179">
        <v>44960</v>
      </c>
      <c r="H29" s="125" t="s">
        <v>213</v>
      </c>
      <c r="I29" s="126">
        <v>1071575342</v>
      </c>
      <c r="J29" s="180">
        <v>1000000000</v>
      </c>
      <c r="K29" s="126">
        <v>1007660306.5109684</v>
      </c>
      <c r="L29" s="180">
        <v>1071575342</v>
      </c>
      <c r="M29" s="181">
        <v>0.94035413751700003</v>
      </c>
      <c r="N29" s="181">
        <v>4.8351479414999998</v>
      </c>
      <c r="O29" s="125" t="s">
        <v>214</v>
      </c>
      <c r="P29" s="182">
        <v>0.23047448130000001</v>
      </c>
      <c r="Q29" s="182"/>
      <c r="R29" s="127"/>
    </row>
    <row r="30" spans="2:18" x14ac:dyDescent="0.25">
      <c r="B30" s="140" t="s">
        <v>176</v>
      </c>
      <c r="C30" s="141" t="s">
        <v>178</v>
      </c>
      <c r="D30" s="124" t="s">
        <v>209</v>
      </c>
      <c r="E30" s="125" t="s">
        <v>211</v>
      </c>
      <c r="F30" s="179">
        <v>44400.664259259262</v>
      </c>
      <c r="G30" s="179">
        <v>44950</v>
      </c>
      <c r="H30" s="125" t="s">
        <v>213</v>
      </c>
      <c r="I30" s="126">
        <v>1071575342</v>
      </c>
      <c r="J30" s="180">
        <v>1000000001</v>
      </c>
      <c r="K30" s="126">
        <v>1009094472.4048142</v>
      </c>
      <c r="L30" s="180">
        <v>1071575342</v>
      </c>
      <c r="M30" s="181">
        <v>0.94169250901299995</v>
      </c>
      <c r="N30" s="181">
        <v>4.8351465191000003</v>
      </c>
      <c r="O30" s="125" t="s">
        <v>214</v>
      </c>
      <c r="P30" s="182">
        <v>0.2308025071</v>
      </c>
      <c r="Q30" s="182"/>
      <c r="R30" s="127"/>
    </row>
    <row r="31" spans="2:18" x14ac:dyDescent="0.25">
      <c r="B31" s="140" t="s">
        <v>176</v>
      </c>
      <c r="C31" s="148" t="s">
        <v>178</v>
      </c>
      <c r="D31" s="124" t="s">
        <v>209</v>
      </c>
      <c r="E31" s="125" t="s">
        <v>211</v>
      </c>
      <c r="F31" s="179">
        <v>44692.513981481483</v>
      </c>
      <c r="G31" s="179">
        <v>44950</v>
      </c>
      <c r="H31" s="125" t="s">
        <v>213</v>
      </c>
      <c r="I31" s="126">
        <v>1036178081</v>
      </c>
      <c r="J31" s="180">
        <v>1002588367</v>
      </c>
      <c r="K31" s="126">
        <v>1009094472.4048142</v>
      </c>
      <c r="L31" s="180">
        <v>1036178081</v>
      </c>
      <c r="M31" s="181">
        <v>0.97386201359400004</v>
      </c>
      <c r="N31" s="181">
        <v>4.8351465191000003</v>
      </c>
      <c r="O31" s="125" t="s">
        <v>214</v>
      </c>
      <c r="P31" s="182">
        <v>0.2308025071</v>
      </c>
      <c r="Q31" s="182"/>
      <c r="R31" s="127"/>
    </row>
    <row r="32" spans="2:18" x14ac:dyDescent="0.25">
      <c r="B32" s="140" t="s">
        <v>176</v>
      </c>
      <c r="C32" s="141" t="s">
        <v>178</v>
      </c>
      <c r="D32" s="124" t="s">
        <v>209</v>
      </c>
      <c r="E32" s="125" t="s">
        <v>211</v>
      </c>
      <c r="F32" s="179">
        <v>44431.652638888889</v>
      </c>
      <c r="G32" s="179">
        <v>44981</v>
      </c>
      <c r="H32" s="125" t="s">
        <v>213</v>
      </c>
      <c r="I32" s="126">
        <v>1071575342</v>
      </c>
      <c r="J32" s="180">
        <v>1000000000</v>
      </c>
      <c r="K32" s="126">
        <v>1004926506.3908223</v>
      </c>
      <c r="L32" s="180">
        <v>1071575342</v>
      </c>
      <c r="M32" s="181">
        <v>0.93780294021599997</v>
      </c>
      <c r="N32" s="181">
        <v>4.8351479414999998</v>
      </c>
      <c r="O32" s="125" t="s">
        <v>214</v>
      </c>
      <c r="P32" s="182">
        <v>0.2298491999</v>
      </c>
      <c r="Q32" s="182"/>
      <c r="R32" s="127"/>
    </row>
    <row r="33" spans="2:18" x14ac:dyDescent="0.25">
      <c r="B33" s="140" t="s">
        <v>176</v>
      </c>
      <c r="C33" s="141" t="s">
        <v>178</v>
      </c>
      <c r="D33" s="124" t="s">
        <v>209</v>
      </c>
      <c r="E33" s="125" t="s">
        <v>211</v>
      </c>
      <c r="F33" s="179">
        <v>44406.691331018519</v>
      </c>
      <c r="G33" s="179">
        <v>44956</v>
      </c>
      <c r="H33" s="125" t="s">
        <v>213</v>
      </c>
      <c r="I33" s="126">
        <v>1071575342</v>
      </c>
      <c r="J33" s="180">
        <v>1000000001</v>
      </c>
      <c r="K33" s="126">
        <v>1008311516.1284021</v>
      </c>
      <c r="L33" s="180">
        <v>1071575342</v>
      </c>
      <c r="M33" s="181">
        <v>0.94096184991200005</v>
      </c>
      <c r="N33" s="181">
        <v>4.8351465191000003</v>
      </c>
      <c r="O33" s="125" t="s">
        <v>214</v>
      </c>
      <c r="P33" s="182">
        <v>0.23062342750000001</v>
      </c>
      <c r="Q33" s="182"/>
      <c r="R33" s="127"/>
    </row>
    <row r="34" spans="2:18" x14ac:dyDescent="0.25">
      <c r="B34" s="140" t="s">
        <v>176</v>
      </c>
      <c r="C34" s="141" t="s">
        <v>178</v>
      </c>
      <c r="D34" s="124" t="s">
        <v>209</v>
      </c>
      <c r="E34" s="125" t="s">
        <v>211</v>
      </c>
      <c r="F34" s="179">
        <v>44431.657581018517</v>
      </c>
      <c r="G34" s="179">
        <v>44981</v>
      </c>
      <c r="H34" s="125" t="s">
        <v>213</v>
      </c>
      <c r="I34" s="126">
        <v>1071575342</v>
      </c>
      <c r="J34" s="180">
        <v>1000000000</v>
      </c>
      <c r="K34" s="126">
        <v>1004926506.3908223</v>
      </c>
      <c r="L34" s="180">
        <v>1071575342</v>
      </c>
      <c r="M34" s="181">
        <v>0.93780294021599997</v>
      </c>
      <c r="N34" s="181">
        <v>4.8351479414999998</v>
      </c>
      <c r="O34" s="125" t="s">
        <v>214</v>
      </c>
      <c r="P34" s="182">
        <v>0.2298491999</v>
      </c>
      <c r="Q34" s="182"/>
      <c r="R34" s="127"/>
    </row>
    <row r="35" spans="2:18" x14ac:dyDescent="0.25">
      <c r="B35" s="140" t="s">
        <v>176</v>
      </c>
      <c r="C35" s="141" t="s">
        <v>178</v>
      </c>
      <c r="D35" s="124" t="s">
        <v>209</v>
      </c>
      <c r="E35" s="125" t="s">
        <v>211</v>
      </c>
      <c r="F35" s="179">
        <v>44410.676099537035</v>
      </c>
      <c r="G35" s="179">
        <v>44960</v>
      </c>
      <c r="H35" s="125" t="s">
        <v>213</v>
      </c>
      <c r="I35" s="126">
        <v>1071575342</v>
      </c>
      <c r="J35" s="180">
        <v>1000000000</v>
      </c>
      <c r="K35" s="126">
        <v>1007660306.5109684</v>
      </c>
      <c r="L35" s="180">
        <v>1071575342</v>
      </c>
      <c r="M35" s="181">
        <v>0.94035413751700003</v>
      </c>
      <c r="N35" s="181">
        <v>4.8351479414999998</v>
      </c>
      <c r="O35" s="125" t="s">
        <v>214</v>
      </c>
      <c r="P35" s="182">
        <v>0.23047448130000001</v>
      </c>
      <c r="Q35" s="182"/>
      <c r="R35" s="127"/>
    </row>
    <row r="36" spans="2:18" x14ac:dyDescent="0.25">
      <c r="B36" s="140" t="s">
        <v>176</v>
      </c>
      <c r="C36" s="141" t="s">
        <v>178</v>
      </c>
      <c r="D36" s="124" t="s">
        <v>209</v>
      </c>
      <c r="E36" s="125" t="s">
        <v>211</v>
      </c>
      <c r="F36" s="179">
        <v>44406.68818287037</v>
      </c>
      <c r="G36" s="179">
        <v>44956</v>
      </c>
      <c r="H36" s="125" t="s">
        <v>213</v>
      </c>
      <c r="I36" s="126">
        <v>1071575342</v>
      </c>
      <c r="J36" s="180">
        <v>1000000001</v>
      </c>
      <c r="K36" s="126">
        <v>1008311516.1284021</v>
      </c>
      <c r="L36" s="180">
        <v>1071575342</v>
      </c>
      <c r="M36" s="181">
        <v>0.94096184991200005</v>
      </c>
      <c r="N36" s="181">
        <v>4.8351465191000003</v>
      </c>
      <c r="O36" s="125" t="s">
        <v>214</v>
      </c>
      <c r="P36" s="182">
        <v>0.23062342750000001</v>
      </c>
      <c r="Q36" s="182"/>
      <c r="R36" s="127"/>
    </row>
    <row r="37" spans="2:18" x14ac:dyDescent="0.25">
      <c r="B37" s="140" t="s">
        <v>176</v>
      </c>
      <c r="C37" s="141" t="s">
        <v>178</v>
      </c>
      <c r="D37" s="124" t="s">
        <v>209</v>
      </c>
      <c r="E37" s="125" t="s">
        <v>211</v>
      </c>
      <c r="F37" s="179">
        <v>44431.657534722224</v>
      </c>
      <c r="G37" s="179">
        <v>44981</v>
      </c>
      <c r="H37" s="125" t="s">
        <v>213</v>
      </c>
      <c r="I37" s="126">
        <v>1071575342</v>
      </c>
      <c r="J37" s="180">
        <v>1000000000</v>
      </c>
      <c r="K37" s="126">
        <v>1004926506.3908223</v>
      </c>
      <c r="L37" s="180">
        <v>1071575342</v>
      </c>
      <c r="M37" s="181">
        <v>0.93780294021599997</v>
      </c>
      <c r="N37" s="181">
        <v>4.8351479414999998</v>
      </c>
      <c r="O37" s="125" t="s">
        <v>214</v>
      </c>
      <c r="P37" s="182">
        <v>0.2298491999</v>
      </c>
      <c r="Q37" s="182"/>
      <c r="R37" s="127"/>
    </row>
    <row r="38" spans="2:18" x14ac:dyDescent="0.25">
      <c r="B38" s="140"/>
      <c r="C38" s="141"/>
      <c r="D38" s="128"/>
      <c r="E38" s="128"/>
      <c r="F38" s="128"/>
      <c r="G38" s="128"/>
      <c r="H38" s="128"/>
      <c r="I38" s="129">
        <v>21348739715</v>
      </c>
      <c r="J38" s="183">
        <v>20010620818</v>
      </c>
      <c r="K38" s="129">
        <v>20149962553.585972</v>
      </c>
      <c r="L38" s="183">
        <v>21348739715</v>
      </c>
      <c r="M38" s="127"/>
      <c r="N38" s="127"/>
      <c r="O38" s="127"/>
      <c r="P38" s="184">
        <v>4.6087477465999998</v>
      </c>
      <c r="Q38" s="184"/>
      <c r="R38" s="130" t="s">
        <v>215</v>
      </c>
    </row>
    <row r="39" spans="2:18" x14ac:dyDescent="0.25">
      <c r="B39" s="140" t="s">
        <v>238</v>
      </c>
      <c r="C39" s="141" t="s">
        <v>239</v>
      </c>
      <c r="D39" s="124" t="s">
        <v>209</v>
      </c>
      <c r="E39" s="125" t="s">
        <v>211</v>
      </c>
      <c r="F39" s="179">
        <v>44728.3984375</v>
      </c>
      <c r="G39" s="179">
        <v>45135</v>
      </c>
      <c r="H39" s="125" t="s">
        <v>213</v>
      </c>
      <c r="I39" s="126">
        <v>10000000000</v>
      </c>
      <c r="J39" s="180">
        <v>9176079973</v>
      </c>
      <c r="K39" s="126">
        <v>9203260378.228754</v>
      </c>
      <c r="L39" s="180">
        <v>10000000000</v>
      </c>
      <c r="M39" s="181">
        <v>0.92032603782300004</v>
      </c>
      <c r="N39" s="181">
        <v>8.0162889118000002</v>
      </c>
      <c r="O39" s="125" t="s">
        <v>214</v>
      </c>
      <c r="P39" s="182">
        <v>2.1049917794000002</v>
      </c>
      <c r="Q39" s="182"/>
      <c r="R39" s="127"/>
    </row>
    <row r="40" spans="2:18" x14ac:dyDescent="0.25">
      <c r="B40" s="140" t="s">
        <v>238</v>
      </c>
      <c r="C40" s="141" t="s">
        <v>239</v>
      </c>
      <c r="D40" s="124" t="s">
        <v>209</v>
      </c>
      <c r="E40" s="125" t="s">
        <v>211</v>
      </c>
      <c r="F40" s="179">
        <v>44637.629317129627</v>
      </c>
      <c r="G40" s="179">
        <v>45135</v>
      </c>
      <c r="H40" s="125" t="s">
        <v>213</v>
      </c>
      <c r="I40" s="126">
        <v>23500000000</v>
      </c>
      <c r="J40" s="180">
        <v>21195506863</v>
      </c>
      <c r="K40" s="126">
        <v>21661805985.357647</v>
      </c>
      <c r="L40" s="180">
        <v>23500000000</v>
      </c>
      <c r="M40" s="181">
        <v>0.92177897809999998</v>
      </c>
      <c r="N40" s="181">
        <v>7.8581513896999997</v>
      </c>
      <c r="O40" s="125" t="s">
        <v>214</v>
      </c>
      <c r="P40" s="182">
        <v>4.9545402012000004</v>
      </c>
      <c r="Q40" s="182"/>
      <c r="R40" s="127"/>
    </row>
    <row r="41" spans="2:18" x14ac:dyDescent="0.25">
      <c r="B41" s="140"/>
      <c r="C41" s="141"/>
      <c r="D41" s="128"/>
      <c r="E41" s="128"/>
      <c r="F41" s="128"/>
      <c r="G41" s="128"/>
      <c r="H41" s="128"/>
      <c r="I41" s="129">
        <v>33500000000</v>
      </c>
      <c r="J41" s="183">
        <v>30371586836</v>
      </c>
      <c r="K41" s="129">
        <v>30865066363.586403</v>
      </c>
      <c r="L41" s="183">
        <v>33500000000</v>
      </c>
      <c r="M41" s="127"/>
      <c r="N41" s="127"/>
      <c r="O41" s="127"/>
      <c r="P41" s="184">
        <v>7.059531980600001</v>
      </c>
      <c r="Q41" s="184"/>
      <c r="R41" s="130" t="s">
        <v>215</v>
      </c>
    </row>
    <row r="42" spans="2:18" x14ac:dyDescent="0.25">
      <c r="B42" s="140" t="s">
        <v>176</v>
      </c>
      <c r="C42" s="141" t="s">
        <v>179</v>
      </c>
      <c r="D42" s="124" t="s">
        <v>209</v>
      </c>
      <c r="E42" s="125" t="s">
        <v>211</v>
      </c>
      <c r="F42" s="179">
        <v>44497.636701388888</v>
      </c>
      <c r="G42" s="179">
        <v>44760</v>
      </c>
      <c r="H42" s="125" t="s">
        <v>213</v>
      </c>
      <c r="I42" s="126">
        <v>181695061</v>
      </c>
      <c r="J42" s="180">
        <v>174534008</v>
      </c>
      <c r="K42" s="126">
        <v>173576386.54950601</v>
      </c>
      <c r="L42" s="180">
        <v>181695061</v>
      </c>
      <c r="M42" s="181">
        <v>0.95531703280299995</v>
      </c>
      <c r="N42" s="181">
        <v>5.8782842009999996</v>
      </c>
      <c r="O42" s="125" t="s">
        <v>214</v>
      </c>
      <c r="P42" s="182">
        <v>3.9700807300000002E-2</v>
      </c>
      <c r="Q42" s="182"/>
      <c r="R42" s="127"/>
    </row>
    <row r="43" spans="2:18" x14ac:dyDescent="0.25">
      <c r="B43" s="140" t="s">
        <v>176</v>
      </c>
      <c r="C43" s="141" t="s">
        <v>179</v>
      </c>
      <c r="D43" s="124" t="s">
        <v>209</v>
      </c>
      <c r="E43" s="125" t="s">
        <v>211</v>
      </c>
      <c r="F43" s="179">
        <v>44711.507326388892</v>
      </c>
      <c r="G43" s="179">
        <v>44767</v>
      </c>
      <c r="H43" s="125" t="s">
        <v>213</v>
      </c>
      <c r="I43" s="126">
        <v>1009643834</v>
      </c>
      <c r="J43" s="180">
        <v>1000819494</v>
      </c>
      <c r="K43" s="126">
        <v>1001031108.1919088</v>
      </c>
      <c r="L43" s="180">
        <v>1009643834</v>
      </c>
      <c r="M43" s="181">
        <v>0.99146954052699998</v>
      </c>
      <c r="N43" s="181">
        <v>5.9051442890999999</v>
      </c>
      <c r="O43" s="125" t="s">
        <v>214</v>
      </c>
      <c r="P43" s="182">
        <v>0.22895823509999999</v>
      </c>
      <c r="Q43" s="182"/>
      <c r="R43" s="127"/>
    </row>
    <row r="44" spans="2:18" ht="30" x14ac:dyDescent="0.25">
      <c r="B44" s="140" t="s">
        <v>177</v>
      </c>
      <c r="C44" s="148" t="s">
        <v>179</v>
      </c>
      <c r="D44" s="124" t="s">
        <v>209</v>
      </c>
      <c r="E44" s="125" t="s">
        <v>211</v>
      </c>
      <c r="F44" s="179">
        <v>44126.535312499997</v>
      </c>
      <c r="G44" s="179">
        <v>44754</v>
      </c>
      <c r="H44" s="125" t="s">
        <v>213</v>
      </c>
      <c r="I44" s="126">
        <v>251928768</v>
      </c>
      <c r="J44" s="180">
        <v>229794521</v>
      </c>
      <c r="K44" s="126">
        <v>212623530.45528597</v>
      </c>
      <c r="L44" s="180">
        <v>251928768</v>
      </c>
      <c r="M44" s="181">
        <v>0.84398273426000003</v>
      </c>
      <c r="N44" s="181">
        <v>6.0662245397000003</v>
      </c>
      <c r="O44" s="125" t="s">
        <v>214</v>
      </c>
      <c r="P44" s="182">
        <v>4.8631763699999997E-2</v>
      </c>
      <c r="Q44" s="182"/>
      <c r="R44" s="127"/>
    </row>
    <row r="45" spans="2:18" x14ac:dyDescent="0.25">
      <c r="B45" s="140" t="s">
        <v>176</v>
      </c>
      <c r="C45" s="141" t="s">
        <v>179</v>
      </c>
      <c r="D45" s="124" t="s">
        <v>209</v>
      </c>
      <c r="E45" s="125" t="s">
        <v>211</v>
      </c>
      <c r="F45" s="179">
        <v>44722.657013888886</v>
      </c>
      <c r="G45" s="179">
        <v>44767</v>
      </c>
      <c r="H45" s="125" t="s">
        <v>213</v>
      </c>
      <c r="I45" s="126">
        <v>504383556</v>
      </c>
      <c r="J45" s="180">
        <v>500840046</v>
      </c>
      <c r="K45" s="126">
        <v>500290783.79705429</v>
      </c>
      <c r="L45" s="180">
        <v>504383556</v>
      </c>
      <c r="M45" s="181">
        <v>0.99188559548699995</v>
      </c>
      <c r="N45" s="181">
        <v>5.9039831324999996</v>
      </c>
      <c r="O45" s="125" t="s">
        <v>214</v>
      </c>
      <c r="P45" s="182">
        <v>0.1144277076</v>
      </c>
      <c r="Q45" s="182"/>
      <c r="R45" s="127"/>
    </row>
    <row r="46" spans="2:18" x14ac:dyDescent="0.25">
      <c r="B46" s="140" t="s">
        <v>177</v>
      </c>
      <c r="C46" s="141" t="s">
        <v>179</v>
      </c>
      <c r="D46" s="124" t="s">
        <v>209</v>
      </c>
      <c r="E46" s="125" t="s">
        <v>211</v>
      </c>
      <c r="F46" s="179">
        <v>44369.679791666669</v>
      </c>
      <c r="G46" s="179">
        <v>45827</v>
      </c>
      <c r="H46" s="125" t="s">
        <v>213</v>
      </c>
      <c r="I46" s="126">
        <v>39480137</v>
      </c>
      <c r="J46" s="180">
        <v>27710297</v>
      </c>
      <c r="K46" s="126">
        <v>27220124.983622003</v>
      </c>
      <c r="L46" s="180">
        <v>39480137</v>
      </c>
      <c r="M46" s="181">
        <v>0.68946379247900003</v>
      </c>
      <c r="N46" s="181">
        <v>11.375282714800001</v>
      </c>
      <c r="O46" s="125" t="s">
        <v>214</v>
      </c>
      <c r="P46" s="182">
        <v>6.2258521999999997E-3</v>
      </c>
      <c r="Q46" s="182"/>
      <c r="R46" s="127"/>
    </row>
    <row r="47" spans="2:18" x14ac:dyDescent="0.25">
      <c r="B47" s="140" t="s">
        <v>176</v>
      </c>
      <c r="C47" s="141" t="s">
        <v>179</v>
      </c>
      <c r="D47" s="124" t="s">
        <v>209</v>
      </c>
      <c r="E47" s="125" t="s">
        <v>211</v>
      </c>
      <c r="F47" s="179">
        <v>44739.674212962964</v>
      </c>
      <c r="G47" s="179">
        <v>44760</v>
      </c>
      <c r="H47" s="125" t="s">
        <v>213</v>
      </c>
      <c r="I47" s="126">
        <v>122870132</v>
      </c>
      <c r="J47" s="180">
        <v>122467000</v>
      </c>
      <c r="K47" s="126">
        <v>122524509.09112149</v>
      </c>
      <c r="L47" s="180">
        <v>122870132</v>
      </c>
      <c r="M47" s="181">
        <v>0.99718708767300002</v>
      </c>
      <c r="N47" s="181">
        <v>5.8782842009999996</v>
      </c>
      <c r="O47" s="125" t="s">
        <v>214</v>
      </c>
      <c r="P47" s="182">
        <v>2.80240995E-2</v>
      </c>
      <c r="Q47" s="182"/>
      <c r="R47" s="127"/>
    </row>
    <row r="48" spans="2:18" x14ac:dyDescent="0.25">
      <c r="B48" s="140"/>
      <c r="C48" s="141"/>
      <c r="D48" s="128"/>
      <c r="E48" s="128"/>
      <c r="F48" s="128"/>
      <c r="G48" s="128"/>
      <c r="H48" s="128"/>
      <c r="I48" s="129">
        <v>2110001488</v>
      </c>
      <c r="J48" s="183">
        <v>2056165366</v>
      </c>
      <c r="K48" s="129">
        <v>2037266443.0684986</v>
      </c>
      <c r="L48" s="183">
        <v>2110001488</v>
      </c>
      <c r="M48" s="127"/>
      <c r="N48" s="127"/>
      <c r="O48" s="127"/>
      <c r="P48" s="184">
        <v>0.46596846539999998</v>
      </c>
      <c r="Q48" s="184"/>
      <c r="R48" s="130" t="s">
        <v>215</v>
      </c>
    </row>
    <row r="49" spans="2:18" x14ac:dyDescent="0.25">
      <c r="B49" s="140" t="s">
        <v>176</v>
      </c>
      <c r="C49" s="141" t="s">
        <v>226</v>
      </c>
      <c r="D49" s="124" t="s">
        <v>209</v>
      </c>
      <c r="E49" s="125" t="s">
        <v>211</v>
      </c>
      <c r="F49" s="179">
        <v>44684.568020833336</v>
      </c>
      <c r="G49" s="179">
        <v>45527</v>
      </c>
      <c r="H49" s="125" t="s">
        <v>213</v>
      </c>
      <c r="I49" s="126">
        <v>561350684</v>
      </c>
      <c r="J49" s="180">
        <v>504768979</v>
      </c>
      <c r="K49" s="126">
        <v>502551270.49723899</v>
      </c>
      <c r="L49" s="180">
        <v>561350684</v>
      </c>
      <c r="M49" s="181">
        <v>0.89525368868599997</v>
      </c>
      <c r="N49" s="181">
        <v>4.9907750530000001</v>
      </c>
      <c r="O49" s="125" t="s">
        <v>214</v>
      </c>
      <c r="P49" s="182">
        <v>0.11494473149999999</v>
      </c>
      <c r="Q49" s="182"/>
      <c r="R49" s="127"/>
    </row>
    <row r="50" spans="2:18" x14ac:dyDescent="0.25">
      <c r="B50" s="140" t="s">
        <v>176</v>
      </c>
      <c r="C50" s="141" t="s">
        <v>226</v>
      </c>
      <c r="D50" s="124" t="s">
        <v>209</v>
      </c>
      <c r="E50" s="125" t="s">
        <v>211</v>
      </c>
      <c r="F50" s="179">
        <v>44613.683599537035</v>
      </c>
      <c r="G50" s="179">
        <v>45527</v>
      </c>
      <c r="H50" s="125" t="s">
        <v>213</v>
      </c>
      <c r="I50" s="126">
        <v>561350684</v>
      </c>
      <c r="J50" s="180">
        <v>500009581</v>
      </c>
      <c r="K50" s="126">
        <v>502551270.39182347</v>
      </c>
      <c r="L50" s="180">
        <v>561350684</v>
      </c>
      <c r="M50" s="181">
        <v>0.89525368849800002</v>
      </c>
      <c r="N50" s="181">
        <v>4.9907750638000001</v>
      </c>
      <c r="O50" s="125" t="s">
        <v>214</v>
      </c>
      <c r="P50" s="182">
        <v>0.11494473149999999</v>
      </c>
      <c r="Q50" s="182"/>
      <c r="R50" s="127"/>
    </row>
    <row r="51" spans="2:18" x14ac:dyDescent="0.25">
      <c r="B51" s="140" t="s">
        <v>176</v>
      </c>
      <c r="C51" s="141" t="s">
        <v>226</v>
      </c>
      <c r="D51" s="124" t="s">
        <v>209</v>
      </c>
      <c r="E51" s="125" t="s">
        <v>211</v>
      </c>
      <c r="F51" s="179">
        <v>44713.676365740743</v>
      </c>
      <c r="G51" s="179">
        <v>45176</v>
      </c>
      <c r="H51" s="125" t="s">
        <v>213</v>
      </c>
      <c r="I51" s="126">
        <v>1067684929</v>
      </c>
      <c r="J51" s="180">
        <v>1010610682</v>
      </c>
      <c r="K51" s="126">
        <v>1002957944.0297639</v>
      </c>
      <c r="L51" s="180">
        <v>1067684929</v>
      </c>
      <c r="M51" s="181">
        <v>0.93937632422100004</v>
      </c>
      <c r="N51" s="181">
        <v>4.5765086067</v>
      </c>
      <c r="O51" s="125" t="s">
        <v>214</v>
      </c>
      <c r="P51" s="182">
        <v>0.22939894559999999</v>
      </c>
      <c r="Q51" s="182"/>
      <c r="R51" s="127"/>
    </row>
    <row r="52" spans="2:18" x14ac:dyDescent="0.25">
      <c r="B52" s="140" t="s">
        <v>176</v>
      </c>
      <c r="C52" s="141" t="s">
        <v>226</v>
      </c>
      <c r="D52" s="124" t="s">
        <v>209</v>
      </c>
      <c r="E52" s="125" t="s">
        <v>211</v>
      </c>
      <c r="F52" s="179">
        <v>44669.443356481483</v>
      </c>
      <c r="G52" s="179">
        <v>45527</v>
      </c>
      <c r="H52" s="125" t="s">
        <v>213</v>
      </c>
      <c r="I52" s="126">
        <v>561350684</v>
      </c>
      <c r="J52" s="180">
        <v>503759713</v>
      </c>
      <c r="K52" s="126">
        <v>502551270.39182347</v>
      </c>
      <c r="L52" s="180">
        <v>561350684</v>
      </c>
      <c r="M52" s="181">
        <v>0.89525368849800002</v>
      </c>
      <c r="N52" s="181">
        <v>4.9907750638000001</v>
      </c>
      <c r="O52" s="125" t="s">
        <v>214</v>
      </c>
      <c r="P52" s="182">
        <v>0.11494473149999999</v>
      </c>
      <c r="Q52" s="182"/>
      <c r="R52" s="127"/>
    </row>
    <row r="53" spans="2:18" x14ac:dyDescent="0.25">
      <c r="B53" s="140" t="s">
        <v>176</v>
      </c>
      <c r="C53" s="141" t="s">
        <v>226</v>
      </c>
      <c r="D53" s="124" t="s">
        <v>209</v>
      </c>
      <c r="E53" s="125" t="s">
        <v>211</v>
      </c>
      <c r="F53" s="179">
        <v>44448.727789351855</v>
      </c>
      <c r="G53" s="179">
        <v>45176</v>
      </c>
      <c r="H53" s="125" t="s">
        <v>213</v>
      </c>
      <c r="I53" s="126">
        <v>1089999997</v>
      </c>
      <c r="J53" s="180">
        <v>1000245228</v>
      </c>
      <c r="K53" s="126">
        <v>1002950656.3754988</v>
      </c>
      <c r="L53" s="180">
        <v>1089999997</v>
      </c>
      <c r="M53" s="181">
        <v>0.92013821939100005</v>
      </c>
      <c r="N53" s="181">
        <v>4.5771630803000001</v>
      </c>
      <c r="O53" s="125" t="s">
        <v>214</v>
      </c>
      <c r="P53" s="182">
        <v>0.22939727879999999</v>
      </c>
      <c r="Q53" s="182"/>
      <c r="R53" s="127"/>
    </row>
    <row r="54" spans="2:18" x14ac:dyDescent="0.25">
      <c r="B54" s="140" t="s">
        <v>176</v>
      </c>
      <c r="C54" s="141" t="s">
        <v>226</v>
      </c>
      <c r="D54" s="124" t="s">
        <v>209</v>
      </c>
      <c r="E54" s="125" t="s">
        <v>211</v>
      </c>
      <c r="F54" s="179">
        <v>44714.690405092595</v>
      </c>
      <c r="G54" s="179">
        <v>44929</v>
      </c>
      <c r="H54" s="125" t="s">
        <v>213</v>
      </c>
      <c r="I54" s="126">
        <v>2061369858</v>
      </c>
      <c r="J54" s="180">
        <v>2014235808</v>
      </c>
      <c r="K54" s="126">
        <v>2000662695.8529646</v>
      </c>
      <c r="L54" s="180">
        <v>2061369858</v>
      </c>
      <c r="M54" s="181">
        <v>0.97055008740399995</v>
      </c>
      <c r="N54" s="181">
        <v>4.0604010176000003</v>
      </c>
      <c r="O54" s="125" t="s">
        <v>214</v>
      </c>
      <c r="P54" s="182">
        <v>0.45759636860000003</v>
      </c>
      <c r="Q54" s="182"/>
      <c r="R54" s="127"/>
    </row>
    <row r="55" spans="2:18" ht="30" x14ac:dyDescent="0.25">
      <c r="B55" s="140" t="s">
        <v>176</v>
      </c>
      <c r="C55" s="148" t="s">
        <v>226</v>
      </c>
      <c r="D55" s="124" t="s">
        <v>209</v>
      </c>
      <c r="E55" s="125" t="s">
        <v>211</v>
      </c>
      <c r="F55" s="179">
        <v>44684.568043981482</v>
      </c>
      <c r="G55" s="179">
        <v>45527</v>
      </c>
      <c r="H55" s="125" t="s">
        <v>213</v>
      </c>
      <c r="I55" s="126">
        <v>561350684</v>
      </c>
      <c r="J55" s="180">
        <v>504768979</v>
      </c>
      <c r="K55" s="126">
        <v>502551270.49723899</v>
      </c>
      <c r="L55" s="180">
        <v>561350684</v>
      </c>
      <c r="M55" s="181">
        <v>0.89525368868599997</v>
      </c>
      <c r="N55" s="181">
        <v>4.9907750530000001</v>
      </c>
      <c r="O55" s="125" t="s">
        <v>214</v>
      </c>
      <c r="P55" s="182">
        <v>0.11494473149999999</v>
      </c>
      <c r="Q55" s="182"/>
      <c r="R55" s="127"/>
    </row>
    <row r="56" spans="2:18" x14ac:dyDescent="0.25">
      <c r="B56" s="140" t="s">
        <v>176</v>
      </c>
      <c r="C56" s="141" t="s">
        <v>226</v>
      </c>
      <c r="D56" s="124" t="s">
        <v>209</v>
      </c>
      <c r="E56" s="125" t="s">
        <v>211</v>
      </c>
      <c r="F56" s="179">
        <v>44613.683611111112</v>
      </c>
      <c r="G56" s="179">
        <v>45527</v>
      </c>
      <c r="H56" s="125" t="s">
        <v>213</v>
      </c>
      <c r="I56" s="126">
        <v>561350684</v>
      </c>
      <c r="J56" s="180">
        <v>500009581</v>
      </c>
      <c r="K56" s="126">
        <v>502551270.39182347</v>
      </c>
      <c r="L56" s="180">
        <v>561350684</v>
      </c>
      <c r="M56" s="181">
        <v>0.89525368849800002</v>
      </c>
      <c r="N56" s="181">
        <v>4.9907750638000001</v>
      </c>
      <c r="O56" s="125" t="s">
        <v>214</v>
      </c>
      <c r="P56" s="182">
        <v>0.11494473149999999</v>
      </c>
      <c r="Q56" s="182"/>
      <c r="R56" s="127"/>
    </row>
    <row r="57" spans="2:18" x14ac:dyDescent="0.25">
      <c r="B57" s="140" t="s">
        <v>176</v>
      </c>
      <c r="C57" s="141" t="s">
        <v>226</v>
      </c>
      <c r="D57" s="124" t="s">
        <v>209</v>
      </c>
      <c r="E57" s="125" t="s">
        <v>211</v>
      </c>
      <c r="F57" s="179">
        <v>44713.680219907408</v>
      </c>
      <c r="G57" s="179">
        <v>45176</v>
      </c>
      <c r="H57" s="125" t="s">
        <v>213</v>
      </c>
      <c r="I57" s="126">
        <v>1067684929</v>
      </c>
      <c r="J57" s="180">
        <v>1010610682</v>
      </c>
      <c r="K57" s="126">
        <v>1002957944.0297639</v>
      </c>
      <c r="L57" s="180">
        <v>1067684929</v>
      </c>
      <c r="M57" s="181">
        <v>0.93937632422100004</v>
      </c>
      <c r="N57" s="181">
        <v>4.5765086067</v>
      </c>
      <c r="O57" s="125" t="s">
        <v>214</v>
      </c>
      <c r="P57" s="182">
        <v>0.22939894559999999</v>
      </c>
      <c r="Q57" s="182"/>
      <c r="R57" s="127"/>
    </row>
    <row r="58" spans="2:18" ht="30" x14ac:dyDescent="0.25">
      <c r="B58" s="140" t="s">
        <v>176</v>
      </c>
      <c r="C58" s="148" t="s">
        <v>226</v>
      </c>
      <c r="D58" s="124" t="s">
        <v>209</v>
      </c>
      <c r="E58" s="125" t="s">
        <v>211</v>
      </c>
      <c r="F58" s="179">
        <v>44684.566504629627</v>
      </c>
      <c r="G58" s="179">
        <v>45527</v>
      </c>
      <c r="H58" s="125" t="s">
        <v>213</v>
      </c>
      <c r="I58" s="126">
        <v>561350684</v>
      </c>
      <c r="J58" s="180">
        <v>504768979</v>
      </c>
      <c r="K58" s="126">
        <v>502551270.49723899</v>
      </c>
      <c r="L58" s="180">
        <v>561350684</v>
      </c>
      <c r="M58" s="181">
        <v>0.89525368868599997</v>
      </c>
      <c r="N58" s="181">
        <v>4.9907750530000001</v>
      </c>
      <c r="O58" s="125" t="s">
        <v>214</v>
      </c>
      <c r="P58" s="182">
        <v>0.11494473149999999</v>
      </c>
      <c r="Q58" s="182"/>
      <c r="R58" s="127"/>
    </row>
    <row r="59" spans="2:18" x14ac:dyDescent="0.25">
      <c r="B59" s="140" t="s">
        <v>176</v>
      </c>
      <c r="C59" s="141" t="s">
        <v>226</v>
      </c>
      <c r="D59" s="124" t="s">
        <v>209</v>
      </c>
      <c r="E59" s="125" t="s">
        <v>211</v>
      </c>
      <c r="F59" s="179">
        <v>44613.682280092595</v>
      </c>
      <c r="G59" s="179">
        <v>45527</v>
      </c>
      <c r="H59" s="125" t="s">
        <v>213</v>
      </c>
      <c r="I59" s="126">
        <v>561350684</v>
      </c>
      <c r="J59" s="180">
        <v>500009581</v>
      </c>
      <c r="K59" s="126">
        <v>502551270.39182347</v>
      </c>
      <c r="L59" s="180">
        <v>561350684</v>
      </c>
      <c r="M59" s="181">
        <v>0.89525368849800002</v>
      </c>
      <c r="N59" s="181">
        <v>4.9907750638000001</v>
      </c>
      <c r="O59" s="125" t="s">
        <v>214</v>
      </c>
      <c r="P59" s="182">
        <v>0.11494473149999999</v>
      </c>
      <c r="Q59" s="182"/>
      <c r="R59" s="127"/>
    </row>
    <row r="60" spans="2:18" x14ac:dyDescent="0.25">
      <c r="B60" s="140" t="s">
        <v>176</v>
      </c>
      <c r="C60" s="141" t="s">
        <v>226</v>
      </c>
      <c r="D60" s="124" t="s">
        <v>209</v>
      </c>
      <c r="E60" s="125" t="s">
        <v>211</v>
      </c>
      <c r="F60" s="179">
        <v>44714.693958333337</v>
      </c>
      <c r="G60" s="179">
        <v>44929</v>
      </c>
      <c r="H60" s="125" t="s">
        <v>213</v>
      </c>
      <c r="I60" s="126">
        <v>2061369858</v>
      </c>
      <c r="J60" s="180">
        <v>2014235808</v>
      </c>
      <c r="K60" s="126">
        <v>2000662695.8529646</v>
      </c>
      <c r="L60" s="180">
        <v>2061369858</v>
      </c>
      <c r="M60" s="181">
        <v>0.97055008740399995</v>
      </c>
      <c r="N60" s="181">
        <v>4.0604010176000003</v>
      </c>
      <c r="O60" s="125" t="s">
        <v>214</v>
      </c>
      <c r="P60" s="182">
        <v>0.45759636860000003</v>
      </c>
      <c r="Q60" s="182"/>
      <c r="R60" s="127"/>
    </row>
    <row r="61" spans="2:18" x14ac:dyDescent="0.25">
      <c r="B61" s="140" t="s">
        <v>176</v>
      </c>
      <c r="C61" s="141" t="s">
        <v>226</v>
      </c>
      <c r="D61" s="124" t="s">
        <v>209</v>
      </c>
      <c r="E61" s="125" t="s">
        <v>211</v>
      </c>
      <c r="F61" s="179">
        <v>44684.568067129629</v>
      </c>
      <c r="G61" s="179">
        <v>45527</v>
      </c>
      <c r="H61" s="125" t="s">
        <v>213</v>
      </c>
      <c r="I61" s="126">
        <v>561350684</v>
      </c>
      <c r="J61" s="180">
        <v>504768979</v>
      </c>
      <c r="K61" s="126">
        <v>502551270.49723899</v>
      </c>
      <c r="L61" s="180">
        <v>561350684</v>
      </c>
      <c r="M61" s="181">
        <v>0.89525368868599997</v>
      </c>
      <c r="N61" s="181">
        <v>4.9907750530000001</v>
      </c>
      <c r="O61" s="125" t="s">
        <v>214</v>
      </c>
      <c r="P61" s="182">
        <v>0.11494473149999999</v>
      </c>
      <c r="Q61" s="182"/>
      <c r="R61" s="127"/>
    </row>
    <row r="62" spans="2:18" x14ac:dyDescent="0.25">
      <c r="B62" s="140" t="s">
        <v>176</v>
      </c>
      <c r="C62" s="141" t="s">
        <v>226</v>
      </c>
      <c r="D62" s="124" t="s">
        <v>209</v>
      </c>
      <c r="E62" s="125" t="s">
        <v>211</v>
      </c>
      <c r="F62" s="179">
        <v>44663.697465277779</v>
      </c>
      <c r="G62" s="179">
        <v>45176</v>
      </c>
      <c r="H62" s="125" t="s">
        <v>213</v>
      </c>
      <c r="I62" s="126">
        <v>1067684929</v>
      </c>
      <c r="J62" s="180">
        <v>1004426046</v>
      </c>
      <c r="K62" s="126">
        <v>1002950656.3754988</v>
      </c>
      <c r="L62" s="180">
        <v>1067684929</v>
      </c>
      <c r="M62" s="181">
        <v>0.93936949856100005</v>
      </c>
      <c r="N62" s="181">
        <v>4.5771630803000001</v>
      </c>
      <c r="O62" s="125" t="s">
        <v>214</v>
      </c>
      <c r="P62" s="182">
        <v>0.22939727879999999</v>
      </c>
      <c r="Q62" s="182"/>
      <c r="R62" s="127"/>
    </row>
    <row r="63" spans="2:18" x14ac:dyDescent="0.25">
      <c r="B63" s="140" t="s">
        <v>176</v>
      </c>
      <c r="C63" s="141" t="s">
        <v>226</v>
      </c>
      <c r="D63" s="124" t="s">
        <v>209</v>
      </c>
      <c r="E63" s="125" t="s">
        <v>211</v>
      </c>
      <c r="F63" s="179">
        <v>44713.683935185189</v>
      </c>
      <c r="G63" s="179">
        <v>44929</v>
      </c>
      <c r="H63" s="125" t="s">
        <v>213</v>
      </c>
      <c r="I63" s="126">
        <v>2061369858</v>
      </c>
      <c r="J63" s="180">
        <v>2014016179</v>
      </c>
      <c r="K63" s="126">
        <v>2000662695.8529646</v>
      </c>
      <c r="L63" s="180">
        <v>2061369858</v>
      </c>
      <c r="M63" s="181">
        <v>0.97055008740399995</v>
      </c>
      <c r="N63" s="181">
        <v>4.0604010176000003</v>
      </c>
      <c r="O63" s="125" t="s">
        <v>214</v>
      </c>
      <c r="P63" s="182">
        <v>0.45759636860000003</v>
      </c>
      <c r="Q63" s="182"/>
      <c r="R63" s="127"/>
    </row>
    <row r="64" spans="2:18" x14ac:dyDescent="0.25">
      <c r="B64" s="140" t="s">
        <v>176</v>
      </c>
      <c r="C64" s="141" t="s">
        <v>226</v>
      </c>
      <c r="D64" s="124" t="s">
        <v>209</v>
      </c>
      <c r="E64" s="125" t="s">
        <v>211</v>
      </c>
      <c r="F64" s="179">
        <v>44684.568009259259</v>
      </c>
      <c r="G64" s="179">
        <v>45527</v>
      </c>
      <c r="H64" s="125" t="s">
        <v>213</v>
      </c>
      <c r="I64" s="126">
        <v>561350684</v>
      </c>
      <c r="J64" s="180">
        <v>504768979</v>
      </c>
      <c r="K64" s="126">
        <v>502551270.49723899</v>
      </c>
      <c r="L64" s="180">
        <v>561350684</v>
      </c>
      <c r="M64" s="181">
        <v>0.89525368868599997</v>
      </c>
      <c r="N64" s="181">
        <v>4.9907750530000001</v>
      </c>
      <c r="O64" s="125" t="s">
        <v>214</v>
      </c>
      <c r="P64" s="182">
        <v>0.11494473149999999</v>
      </c>
      <c r="Q64" s="182"/>
      <c r="R64" s="127"/>
    </row>
    <row r="65" spans="2:18" x14ac:dyDescent="0.25">
      <c r="B65" s="140" t="s">
        <v>176</v>
      </c>
      <c r="C65" s="141" t="s">
        <v>226</v>
      </c>
      <c r="D65" s="124" t="s">
        <v>209</v>
      </c>
      <c r="E65" s="125" t="s">
        <v>211</v>
      </c>
      <c r="F65" s="179">
        <v>44613.683576388888</v>
      </c>
      <c r="G65" s="179">
        <v>45527</v>
      </c>
      <c r="H65" s="125" t="s">
        <v>213</v>
      </c>
      <c r="I65" s="126">
        <v>561350684</v>
      </c>
      <c r="J65" s="180">
        <v>500009581</v>
      </c>
      <c r="K65" s="126">
        <v>502551270.39182347</v>
      </c>
      <c r="L65" s="180">
        <v>561350684</v>
      </c>
      <c r="M65" s="181">
        <v>0.89525368849800002</v>
      </c>
      <c r="N65" s="181">
        <v>4.9907750638000001</v>
      </c>
      <c r="O65" s="125" t="s">
        <v>214</v>
      </c>
      <c r="P65" s="182">
        <v>0.11494473149999999</v>
      </c>
      <c r="Q65" s="182"/>
      <c r="R65" s="127"/>
    </row>
    <row r="66" spans="2:18" x14ac:dyDescent="0.25">
      <c r="B66" s="140" t="s">
        <v>176</v>
      </c>
      <c r="C66" s="141" t="s">
        <v>226</v>
      </c>
      <c r="D66" s="124" t="s">
        <v>209</v>
      </c>
      <c r="E66" s="125" t="s">
        <v>211</v>
      </c>
      <c r="F66" s="179">
        <v>44713.673032407409</v>
      </c>
      <c r="G66" s="179">
        <v>44929</v>
      </c>
      <c r="H66" s="125" t="s">
        <v>213</v>
      </c>
      <c r="I66" s="126">
        <v>2061369858</v>
      </c>
      <c r="J66" s="180">
        <v>2014016179</v>
      </c>
      <c r="K66" s="126">
        <v>2000662695.8529646</v>
      </c>
      <c r="L66" s="180">
        <v>2061369858</v>
      </c>
      <c r="M66" s="181">
        <v>0.97055008740399995</v>
      </c>
      <c r="N66" s="181">
        <v>4.0604010176000003</v>
      </c>
      <c r="O66" s="125" t="s">
        <v>214</v>
      </c>
      <c r="P66" s="182">
        <v>0.45759636860000003</v>
      </c>
      <c r="Q66" s="182"/>
      <c r="R66" s="127"/>
    </row>
    <row r="67" spans="2:18" x14ac:dyDescent="0.25">
      <c r="B67" s="140" t="s">
        <v>176</v>
      </c>
      <c r="C67" s="141" t="s">
        <v>226</v>
      </c>
      <c r="D67" s="124" t="s">
        <v>209</v>
      </c>
      <c r="E67" s="125" t="s">
        <v>211</v>
      </c>
      <c r="F67" s="179">
        <v>44663.698819444442</v>
      </c>
      <c r="G67" s="179">
        <v>45176</v>
      </c>
      <c r="H67" s="125" t="s">
        <v>213</v>
      </c>
      <c r="I67" s="126">
        <v>1067684929</v>
      </c>
      <c r="J67" s="180">
        <v>1004426046</v>
      </c>
      <c r="K67" s="126">
        <v>1002950656.3754988</v>
      </c>
      <c r="L67" s="180">
        <v>1067684929</v>
      </c>
      <c r="M67" s="181">
        <v>0.93936949856100005</v>
      </c>
      <c r="N67" s="181">
        <v>4.5771630803000001</v>
      </c>
      <c r="O67" s="125" t="s">
        <v>214</v>
      </c>
      <c r="P67" s="182">
        <v>0.22939727879999999</v>
      </c>
      <c r="Q67" s="182"/>
      <c r="R67" s="127"/>
    </row>
    <row r="68" spans="2:18" x14ac:dyDescent="0.25">
      <c r="B68" s="140" t="s">
        <v>176</v>
      </c>
      <c r="C68" s="141" t="s">
        <v>226</v>
      </c>
      <c r="D68" s="124" t="s">
        <v>209</v>
      </c>
      <c r="E68" s="125" t="s">
        <v>211</v>
      </c>
      <c r="F68" s="179">
        <v>44713.684224537035</v>
      </c>
      <c r="G68" s="179">
        <v>44929</v>
      </c>
      <c r="H68" s="125" t="s">
        <v>213</v>
      </c>
      <c r="I68" s="126">
        <v>2061369858</v>
      </c>
      <c r="J68" s="180">
        <v>2014016179</v>
      </c>
      <c r="K68" s="126">
        <v>2000662695.8529646</v>
      </c>
      <c r="L68" s="180">
        <v>2061369858</v>
      </c>
      <c r="M68" s="181">
        <v>0.97055008740399995</v>
      </c>
      <c r="N68" s="181">
        <v>4.0604010176000003</v>
      </c>
      <c r="O68" s="125" t="s">
        <v>214</v>
      </c>
      <c r="P68" s="182">
        <v>0.45759636860000003</v>
      </c>
      <c r="Q68" s="182"/>
      <c r="R68" s="127"/>
    </row>
    <row r="69" spans="2:18" x14ac:dyDescent="0.25">
      <c r="B69" s="140"/>
      <c r="C69" s="141"/>
      <c r="D69" s="128"/>
      <c r="E69" s="128"/>
      <c r="F69" s="128"/>
      <c r="G69" s="128"/>
      <c r="H69" s="128"/>
      <c r="I69" s="129">
        <v>21281095843</v>
      </c>
      <c r="J69" s="183">
        <v>20128481769</v>
      </c>
      <c r="K69" s="129">
        <v>20043594040.89616</v>
      </c>
      <c r="L69" s="183">
        <v>21281095843</v>
      </c>
      <c r="M69" s="127"/>
      <c r="N69" s="127"/>
      <c r="O69" s="127"/>
      <c r="P69" s="184">
        <v>4.5844188855999999</v>
      </c>
      <c r="Q69" s="184"/>
      <c r="R69" s="130" t="s">
        <v>215</v>
      </c>
    </row>
    <row r="70" spans="2:18" x14ac:dyDescent="0.25">
      <c r="B70" s="140" t="s">
        <v>175</v>
      </c>
      <c r="C70" s="141" t="s">
        <v>240</v>
      </c>
      <c r="D70" s="124" t="s">
        <v>209</v>
      </c>
      <c r="E70" s="125" t="s">
        <v>211</v>
      </c>
      <c r="F70" s="179">
        <v>43999.568761574075</v>
      </c>
      <c r="G70" s="179">
        <v>45824</v>
      </c>
      <c r="H70" s="125" t="s">
        <v>213</v>
      </c>
      <c r="I70" s="126">
        <v>163846673</v>
      </c>
      <c r="J70" s="180">
        <v>135022562</v>
      </c>
      <c r="K70" s="126">
        <v>115981224.18210882</v>
      </c>
      <c r="L70" s="180">
        <v>163846673</v>
      </c>
      <c r="M70" s="181">
        <v>0.70786438356400005</v>
      </c>
      <c r="N70" s="181">
        <v>6.1928618965000002</v>
      </c>
      <c r="O70" s="125" t="s">
        <v>214</v>
      </c>
      <c r="P70" s="182">
        <v>2.65275037E-2</v>
      </c>
      <c r="Q70" s="182"/>
      <c r="R70" s="127"/>
    </row>
    <row r="71" spans="2:18" x14ac:dyDescent="0.25">
      <c r="B71" s="140" t="s">
        <v>177</v>
      </c>
      <c r="C71" s="141" t="s">
        <v>240</v>
      </c>
      <c r="D71" s="124" t="s">
        <v>209</v>
      </c>
      <c r="E71" s="125" t="s">
        <v>211</v>
      </c>
      <c r="F71" s="179">
        <v>44133.679212962961</v>
      </c>
      <c r="G71" s="179">
        <v>45828</v>
      </c>
      <c r="H71" s="125" t="s">
        <v>213</v>
      </c>
      <c r="I71" s="126">
        <v>404687021</v>
      </c>
      <c r="J71" s="180">
        <v>349999999</v>
      </c>
      <c r="K71" s="126">
        <v>262832777.02643397</v>
      </c>
      <c r="L71" s="180">
        <v>404687021</v>
      </c>
      <c r="M71" s="181">
        <v>0.64947172354799998</v>
      </c>
      <c r="N71" s="181">
        <v>5.4759341607999996</v>
      </c>
      <c r="O71" s="125" t="s">
        <v>214</v>
      </c>
      <c r="P71" s="182">
        <v>6.0115742899999998E-2</v>
      </c>
      <c r="Q71" s="182"/>
      <c r="R71" s="127"/>
    </row>
    <row r="72" spans="2:18" x14ac:dyDescent="0.25">
      <c r="B72" s="140" t="s">
        <v>175</v>
      </c>
      <c r="C72" s="141" t="s">
        <v>240</v>
      </c>
      <c r="D72" s="124" t="s">
        <v>209</v>
      </c>
      <c r="E72" s="125" t="s">
        <v>211</v>
      </c>
      <c r="F72" s="179">
        <v>44726.476851851854</v>
      </c>
      <c r="G72" s="179">
        <v>46555</v>
      </c>
      <c r="H72" s="125" t="s">
        <v>213</v>
      </c>
      <c r="I72" s="126">
        <v>766465832</v>
      </c>
      <c r="J72" s="180">
        <v>600000000</v>
      </c>
      <c r="K72" s="126">
        <v>602041124.8017168</v>
      </c>
      <c r="L72" s="180">
        <v>766465832</v>
      </c>
      <c r="M72" s="181">
        <v>0.78547679448499996</v>
      </c>
      <c r="N72" s="181">
        <v>8.0553663972000003</v>
      </c>
      <c r="O72" s="125" t="s">
        <v>214</v>
      </c>
      <c r="P72" s="182">
        <v>0.13770028949999999</v>
      </c>
      <c r="Q72" s="182"/>
      <c r="R72" s="127"/>
    </row>
    <row r="73" spans="2:18" x14ac:dyDescent="0.25">
      <c r="B73" s="140" t="s">
        <v>175</v>
      </c>
      <c r="C73" s="141" t="s">
        <v>240</v>
      </c>
      <c r="D73" s="124" t="s">
        <v>209</v>
      </c>
      <c r="E73" s="125" t="s">
        <v>211</v>
      </c>
      <c r="F73" s="179">
        <v>43452.615937499999</v>
      </c>
      <c r="G73" s="179">
        <v>45278</v>
      </c>
      <c r="H73" s="125" t="s">
        <v>213</v>
      </c>
      <c r="I73" s="126">
        <v>718950001</v>
      </c>
      <c r="J73" s="180">
        <v>600000000</v>
      </c>
      <c r="K73" s="126">
        <v>225482067.77458531</v>
      </c>
      <c r="L73" s="180">
        <v>718950001</v>
      </c>
      <c r="M73" s="181">
        <v>0.31362691071799997</v>
      </c>
      <c r="N73" s="181">
        <v>6.1930210976</v>
      </c>
      <c r="O73" s="125" t="s">
        <v>214</v>
      </c>
      <c r="P73" s="182">
        <v>5.1572799199999998E-2</v>
      </c>
      <c r="Q73" s="182"/>
      <c r="R73" s="127"/>
    </row>
    <row r="74" spans="2:18" x14ac:dyDescent="0.25">
      <c r="B74" s="140"/>
      <c r="C74" s="141"/>
      <c r="D74" s="128"/>
      <c r="E74" s="128"/>
      <c r="F74" s="128"/>
      <c r="G74" s="128"/>
      <c r="H74" s="128"/>
      <c r="I74" s="129">
        <v>2053949527</v>
      </c>
      <c r="J74" s="183">
        <v>1685022561</v>
      </c>
      <c r="K74" s="129">
        <v>1206337193.7848449</v>
      </c>
      <c r="L74" s="183">
        <v>2053949527</v>
      </c>
      <c r="M74" s="127"/>
      <c r="N74" s="127"/>
      <c r="O74" s="127"/>
      <c r="P74" s="184">
        <v>0.27591633529999998</v>
      </c>
      <c r="Q74" s="184"/>
      <c r="R74" s="130" t="s">
        <v>215</v>
      </c>
    </row>
    <row r="75" spans="2:18" x14ac:dyDescent="0.25">
      <c r="B75" s="140" t="s">
        <v>176</v>
      </c>
      <c r="C75" s="141" t="s">
        <v>181</v>
      </c>
      <c r="D75" s="124" t="s">
        <v>209</v>
      </c>
      <c r="E75" s="125" t="s">
        <v>211</v>
      </c>
      <c r="F75" s="179">
        <v>44533.528009259258</v>
      </c>
      <c r="G75" s="179">
        <v>44847</v>
      </c>
      <c r="H75" s="125" t="s">
        <v>213</v>
      </c>
      <c r="I75" s="126">
        <v>612028425</v>
      </c>
      <c r="J75" s="180">
        <v>586871461</v>
      </c>
      <c r="K75" s="126">
        <v>603498286.37592745</v>
      </c>
      <c r="L75" s="180">
        <v>612028425</v>
      </c>
      <c r="M75" s="181">
        <v>0.98606251233499997</v>
      </c>
      <c r="N75" s="181">
        <v>4.9999999338999999</v>
      </c>
      <c r="O75" s="125" t="s">
        <v>214</v>
      </c>
      <c r="P75" s="182">
        <v>0.13803357499999999</v>
      </c>
      <c r="Q75" s="182"/>
      <c r="R75" s="127"/>
    </row>
    <row r="76" spans="2:18" x14ac:dyDescent="0.25">
      <c r="B76" s="140" t="s">
        <v>177</v>
      </c>
      <c r="C76" s="141" t="s">
        <v>181</v>
      </c>
      <c r="D76" s="124" t="s">
        <v>209</v>
      </c>
      <c r="E76" s="125" t="s">
        <v>211</v>
      </c>
      <c r="F76" s="179">
        <v>44649.626712962963</v>
      </c>
      <c r="G76" s="179">
        <v>46007</v>
      </c>
      <c r="H76" s="125" t="s">
        <v>213</v>
      </c>
      <c r="I76" s="126">
        <v>6220000001</v>
      </c>
      <c r="J76" s="180">
        <v>5085232878</v>
      </c>
      <c r="K76" s="126">
        <v>5011235850.9860401</v>
      </c>
      <c r="L76" s="180">
        <v>6220000001</v>
      </c>
      <c r="M76" s="181">
        <v>0.80566492768200004</v>
      </c>
      <c r="N76" s="181">
        <v>6.1894784502000002</v>
      </c>
      <c r="O76" s="125" t="s">
        <v>214</v>
      </c>
      <c r="P76" s="182">
        <v>1.1461818788</v>
      </c>
      <c r="Q76" s="182"/>
      <c r="R76" s="127"/>
    </row>
    <row r="77" spans="2:18" x14ac:dyDescent="0.25">
      <c r="B77" s="140" t="s">
        <v>176</v>
      </c>
      <c r="C77" s="141" t="s">
        <v>181</v>
      </c>
      <c r="D77" s="124" t="s">
        <v>209</v>
      </c>
      <c r="E77" s="125" t="s">
        <v>211</v>
      </c>
      <c r="F77" s="179">
        <v>44740.449560185189</v>
      </c>
      <c r="G77" s="179">
        <v>47109</v>
      </c>
      <c r="H77" s="125" t="s">
        <v>213</v>
      </c>
      <c r="I77" s="126">
        <v>1465068412</v>
      </c>
      <c r="J77" s="180">
        <v>1010722021</v>
      </c>
      <c r="K77" s="126">
        <v>1011106415.2407166</v>
      </c>
      <c r="L77" s="180">
        <v>1465068412</v>
      </c>
      <c r="M77" s="181">
        <v>0.69014279944800005</v>
      </c>
      <c r="N77" s="181">
        <v>7.1859031197999998</v>
      </c>
      <c r="O77" s="125" t="s">
        <v>214</v>
      </c>
      <c r="P77" s="182">
        <v>0.23126268350000001</v>
      </c>
      <c r="Q77" s="182"/>
      <c r="R77" s="127"/>
    </row>
    <row r="78" spans="2:18" x14ac:dyDescent="0.25">
      <c r="B78" s="140" t="s">
        <v>177</v>
      </c>
      <c r="C78" s="141" t="s">
        <v>181</v>
      </c>
      <c r="D78" s="124" t="s">
        <v>209</v>
      </c>
      <c r="E78" s="125" t="s">
        <v>211</v>
      </c>
      <c r="F78" s="179">
        <v>44447.526736111111</v>
      </c>
      <c r="G78" s="179">
        <v>46937</v>
      </c>
      <c r="H78" s="125" t="s">
        <v>213</v>
      </c>
      <c r="I78" s="126">
        <v>7184931509</v>
      </c>
      <c r="J78" s="180">
        <v>5093082192</v>
      </c>
      <c r="K78" s="126">
        <v>5185425473.4207706</v>
      </c>
      <c r="L78" s="180">
        <v>7184931509</v>
      </c>
      <c r="M78" s="181">
        <v>0.721708406952</v>
      </c>
      <c r="N78" s="181">
        <v>6.1962020727000002</v>
      </c>
      <c r="O78" s="125" t="s">
        <v>214</v>
      </c>
      <c r="P78" s="182">
        <v>1.1860229468000001</v>
      </c>
      <c r="Q78" s="182"/>
      <c r="R78" s="127"/>
    </row>
    <row r="79" spans="2:18" x14ac:dyDescent="0.25">
      <c r="B79" s="140"/>
      <c r="C79" s="141"/>
      <c r="D79" s="128"/>
      <c r="E79" s="128"/>
      <c r="F79" s="128"/>
      <c r="G79" s="128"/>
      <c r="H79" s="128"/>
      <c r="I79" s="129">
        <v>15482028347</v>
      </c>
      <c r="J79" s="183">
        <v>11775908552</v>
      </c>
      <c r="K79" s="129">
        <v>11811266026.023455</v>
      </c>
      <c r="L79" s="183">
        <v>15482028347</v>
      </c>
      <c r="M79" s="127"/>
      <c r="N79" s="127"/>
      <c r="O79" s="127"/>
      <c r="P79" s="184">
        <v>2.7015010841000002</v>
      </c>
      <c r="Q79" s="184"/>
      <c r="R79" s="130" t="s">
        <v>215</v>
      </c>
    </row>
    <row r="80" spans="2:18" x14ac:dyDescent="0.25">
      <c r="B80" s="140" t="s">
        <v>176</v>
      </c>
      <c r="C80" s="141" t="s">
        <v>182</v>
      </c>
      <c r="D80" s="124" t="s">
        <v>209</v>
      </c>
      <c r="E80" s="125" t="s">
        <v>211</v>
      </c>
      <c r="F80" s="179">
        <v>44270.650995370372</v>
      </c>
      <c r="G80" s="179">
        <v>44998</v>
      </c>
      <c r="H80" s="125" t="s">
        <v>213</v>
      </c>
      <c r="I80" s="126">
        <v>1123336986</v>
      </c>
      <c r="J80" s="180">
        <v>1000664039</v>
      </c>
      <c r="K80" s="126">
        <v>1018588439.8225038</v>
      </c>
      <c r="L80" s="180">
        <v>1123336986</v>
      </c>
      <c r="M80" s="181">
        <v>0.90675233925099996</v>
      </c>
      <c r="N80" s="181">
        <v>6.2442560007000001</v>
      </c>
      <c r="O80" s="125" t="s">
        <v>214</v>
      </c>
      <c r="P80" s="182">
        <v>0.2329739901</v>
      </c>
      <c r="Q80" s="182"/>
      <c r="R80" s="127"/>
    </row>
    <row r="81" spans="2:18" x14ac:dyDescent="0.25">
      <c r="B81" s="140" t="s">
        <v>176</v>
      </c>
      <c r="C81" s="141" t="s">
        <v>182</v>
      </c>
      <c r="D81" s="124" t="s">
        <v>209</v>
      </c>
      <c r="E81" s="125" t="s">
        <v>211</v>
      </c>
      <c r="F81" s="179">
        <v>44202.706712962965</v>
      </c>
      <c r="G81" s="179">
        <v>45299</v>
      </c>
      <c r="H81" s="125" t="s">
        <v>213</v>
      </c>
      <c r="I81" s="126">
        <v>2411750685</v>
      </c>
      <c r="J81" s="180">
        <v>2000000000</v>
      </c>
      <c r="K81" s="126">
        <v>2065633226.0406737</v>
      </c>
      <c r="L81" s="180">
        <v>2411750685</v>
      </c>
      <c r="M81" s="181">
        <v>0.85648704855299995</v>
      </c>
      <c r="N81" s="181">
        <v>6.9671085996000004</v>
      </c>
      <c r="O81" s="125" t="s">
        <v>214</v>
      </c>
      <c r="P81" s="182">
        <v>0.47245658400000001</v>
      </c>
      <c r="Q81" s="182"/>
      <c r="R81" s="127"/>
    </row>
    <row r="82" spans="2:18" x14ac:dyDescent="0.25">
      <c r="B82" s="140" t="s">
        <v>176</v>
      </c>
      <c r="C82" s="141" t="s">
        <v>182</v>
      </c>
      <c r="D82" s="124" t="s">
        <v>209</v>
      </c>
      <c r="E82" s="125" t="s">
        <v>211</v>
      </c>
      <c r="F82" s="179">
        <v>44216.417916666665</v>
      </c>
      <c r="G82" s="179">
        <v>45313</v>
      </c>
      <c r="H82" s="125" t="s">
        <v>213</v>
      </c>
      <c r="I82" s="126">
        <v>2412126027</v>
      </c>
      <c r="J82" s="180">
        <v>2000369092</v>
      </c>
      <c r="K82" s="126">
        <v>2060698465.0167997</v>
      </c>
      <c r="L82" s="180">
        <v>2412126027</v>
      </c>
      <c r="M82" s="181">
        <v>0.85430795984600005</v>
      </c>
      <c r="N82" s="181">
        <v>6.9676075985999999</v>
      </c>
      <c r="O82" s="125" t="s">
        <v>214</v>
      </c>
      <c r="P82" s="182">
        <v>0.47132789359999999</v>
      </c>
      <c r="Q82" s="182"/>
      <c r="R82" s="127"/>
    </row>
    <row r="83" spans="2:18" x14ac:dyDescent="0.25">
      <c r="B83" s="140" t="s">
        <v>176</v>
      </c>
      <c r="C83" s="141" t="s">
        <v>182</v>
      </c>
      <c r="D83" s="124" t="s">
        <v>209</v>
      </c>
      <c r="E83" s="125" t="s">
        <v>211</v>
      </c>
      <c r="F83" s="179">
        <v>44266.79959490741</v>
      </c>
      <c r="G83" s="179">
        <v>45349</v>
      </c>
      <c r="H83" s="125" t="s">
        <v>213</v>
      </c>
      <c r="I83" s="126">
        <v>2411375342</v>
      </c>
      <c r="J83" s="180">
        <v>2004803545</v>
      </c>
      <c r="K83" s="126">
        <v>2045550914.3104823</v>
      </c>
      <c r="L83" s="180">
        <v>2411375342</v>
      </c>
      <c r="M83" s="181">
        <v>0.84829220846800002</v>
      </c>
      <c r="N83" s="181">
        <v>6.9673833925000004</v>
      </c>
      <c r="O83" s="125" t="s">
        <v>214</v>
      </c>
      <c r="P83" s="182">
        <v>0.46786330949999999</v>
      </c>
      <c r="Q83" s="182"/>
      <c r="R83" s="127"/>
    </row>
    <row r="84" spans="2:18" x14ac:dyDescent="0.25">
      <c r="B84" s="140" t="s">
        <v>176</v>
      </c>
      <c r="C84" s="141" t="s">
        <v>182</v>
      </c>
      <c r="D84" s="124" t="s">
        <v>209</v>
      </c>
      <c r="E84" s="125" t="s">
        <v>211</v>
      </c>
      <c r="F84" s="179">
        <v>44195.682372685187</v>
      </c>
      <c r="G84" s="179">
        <v>45292</v>
      </c>
      <c r="H84" s="125" t="s">
        <v>213</v>
      </c>
      <c r="I84" s="126">
        <v>2411750685</v>
      </c>
      <c r="J84" s="180">
        <v>1999999998</v>
      </c>
      <c r="K84" s="126">
        <v>1999990759.2072566</v>
      </c>
      <c r="L84" s="180">
        <v>2411750685</v>
      </c>
      <c r="M84" s="181">
        <v>0.82926928212200002</v>
      </c>
      <c r="N84" s="181">
        <v>6.9671068899000002</v>
      </c>
      <c r="O84" s="125" t="s">
        <v>214</v>
      </c>
      <c r="P84" s="182">
        <v>0.45744268160000001</v>
      </c>
      <c r="Q84" s="182"/>
      <c r="R84" s="127"/>
    </row>
    <row r="85" spans="2:18" x14ac:dyDescent="0.25">
      <c r="B85" s="140" t="s">
        <v>176</v>
      </c>
      <c r="C85" s="141" t="s">
        <v>182</v>
      </c>
      <c r="D85" s="124" t="s">
        <v>209</v>
      </c>
      <c r="E85" s="125" t="s">
        <v>211</v>
      </c>
      <c r="F85" s="179">
        <v>44265.685289351852</v>
      </c>
      <c r="G85" s="179">
        <v>45362</v>
      </c>
      <c r="H85" s="125" t="s">
        <v>213</v>
      </c>
      <c r="I85" s="126">
        <v>2412126028</v>
      </c>
      <c r="J85" s="180">
        <v>2000369092</v>
      </c>
      <c r="K85" s="126">
        <v>2042133581.6001883</v>
      </c>
      <c r="L85" s="180">
        <v>2412126028</v>
      </c>
      <c r="M85" s="181">
        <v>0.84661147796400005</v>
      </c>
      <c r="N85" s="181">
        <v>6.9669262269000001</v>
      </c>
      <c r="O85" s="125" t="s">
        <v>214</v>
      </c>
      <c r="P85" s="182">
        <v>0.46708168900000002</v>
      </c>
      <c r="Q85" s="182"/>
      <c r="R85" s="127"/>
    </row>
    <row r="86" spans="2:18" x14ac:dyDescent="0.25">
      <c r="B86" s="140" t="s">
        <v>176</v>
      </c>
      <c r="C86" s="141" t="s">
        <v>182</v>
      </c>
      <c r="D86" s="124" t="s">
        <v>209</v>
      </c>
      <c r="E86" s="125" t="s">
        <v>211</v>
      </c>
      <c r="F86" s="179">
        <v>44194.648148148146</v>
      </c>
      <c r="G86" s="179">
        <v>45292</v>
      </c>
      <c r="H86" s="125" t="s">
        <v>213</v>
      </c>
      <c r="I86" s="126">
        <v>2412126027</v>
      </c>
      <c r="J86" s="180">
        <v>2000000001</v>
      </c>
      <c r="K86" s="126">
        <v>2000374753.9953852</v>
      </c>
      <c r="L86" s="180">
        <v>2412126027</v>
      </c>
      <c r="M86" s="181">
        <v>0.82929943610099999</v>
      </c>
      <c r="N86" s="181">
        <v>6.9676034079000004</v>
      </c>
      <c r="O86" s="125" t="s">
        <v>214</v>
      </c>
      <c r="P86" s="182">
        <v>0.45753050979999998</v>
      </c>
      <c r="Q86" s="182"/>
      <c r="R86" s="127"/>
    </row>
    <row r="87" spans="2:18" x14ac:dyDescent="0.25">
      <c r="B87" s="140" t="s">
        <v>176</v>
      </c>
      <c r="C87" s="141" t="s">
        <v>182</v>
      </c>
      <c r="D87" s="124" t="s">
        <v>209</v>
      </c>
      <c r="E87" s="125" t="s">
        <v>211</v>
      </c>
      <c r="F87" s="179">
        <v>44711.514039351852</v>
      </c>
      <c r="G87" s="179">
        <v>45418</v>
      </c>
      <c r="H87" s="125" t="s">
        <v>213</v>
      </c>
      <c r="I87" s="126">
        <v>2274375343</v>
      </c>
      <c r="J87" s="180">
        <v>2008875398</v>
      </c>
      <c r="K87" s="126">
        <v>2020399642.8189654</v>
      </c>
      <c r="L87" s="180">
        <v>2274375343</v>
      </c>
      <c r="M87" s="181">
        <v>0.88833166831400001</v>
      </c>
      <c r="N87" s="181">
        <v>6.9671507367999999</v>
      </c>
      <c r="O87" s="125" t="s">
        <v>214</v>
      </c>
      <c r="P87" s="182">
        <v>0.46211065039999999</v>
      </c>
      <c r="Q87" s="182"/>
      <c r="R87" s="127"/>
    </row>
    <row r="88" spans="2:18" x14ac:dyDescent="0.25">
      <c r="B88" s="140" t="s">
        <v>176</v>
      </c>
      <c r="C88" s="141" t="s">
        <v>182</v>
      </c>
      <c r="D88" s="124" t="s">
        <v>209</v>
      </c>
      <c r="E88" s="125" t="s">
        <v>211</v>
      </c>
      <c r="F88" s="179">
        <v>44257.717777777776</v>
      </c>
      <c r="G88" s="179">
        <v>45349</v>
      </c>
      <c r="H88" s="125" t="s">
        <v>213</v>
      </c>
      <c r="I88" s="126">
        <v>2411375342</v>
      </c>
      <c r="J88" s="180">
        <v>2001476775</v>
      </c>
      <c r="K88" s="126">
        <v>2045550914.4957407</v>
      </c>
      <c r="L88" s="180">
        <v>2411375342</v>
      </c>
      <c r="M88" s="181">
        <v>0.84829220854499998</v>
      </c>
      <c r="N88" s="181">
        <v>6.9673833862999999</v>
      </c>
      <c r="O88" s="125" t="s">
        <v>214</v>
      </c>
      <c r="P88" s="182">
        <v>0.4678633096</v>
      </c>
      <c r="Q88" s="182"/>
      <c r="R88" s="127"/>
    </row>
    <row r="89" spans="2:18" x14ac:dyDescent="0.25">
      <c r="B89" s="140" t="s">
        <v>176</v>
      </c>
      <c r="C89" s="141" t="s">
        <v>182</v>
      </c>
      <c r="D89" s="124" t="s">
        <v>209</v>
      </c>
      <c r="E89" s="125" t="s">
        <v>211</v>
      </c>
      <c r="F89" s="179">
        <v>44406.460694444446</v>
      </c>
      <c r="G89" s="179">
        <v>45349</v>
      </c>
      <c r="H89" s="125" t="s">
        <v>213</v>
      </c>
      <c r="I89" s="126">
        <v>2411375342</v>
      </c>
      <c r="J89" s="180">
        <v>2057274584</v>
      </c>
      <c r="K89" s="126">
        <v>2045553224.1822858</v>
      </c>
      <c r="L89" s="180">
        <v>2411375342</v>
      </c>
      <c r="M89" s="181">
        <v>0.84829316637399999</v>
      </c>
      <c r="N89" s="181">
        <v>6.9673062606</v>
      </c>
      <c r="O89" s="125" t="s">
        <v>214</v>
      </c>
      <c r="P89" s="182">
        <v>0.46786383780000002</v>
      </c>
      <c r="Q89" s="182"/>
      <c r="R89" s="127"/>
    </row>
    <row r="90" spans="2:18" x14ac:dyDescent="0.25">
      <c r="B90" s="140" t="s">
        <v>176</v>
      </c>
      <c r="C90" s="141" t="s">
        <v>182</v>
      </c>
      <c r="D90" s="124" t="s">
        <v>209</v>
      </c>
      <c r="E90" s="125" t="s">
        <v>211</v>
      </c>
      <c r="F90" s="179">
        <v>44216.417048611111</v>
      </c>
      <c r="G90" s="179">
        <v>45313</v>
      </c>
      <c r="H90" s="125" t="s">
        <v>213</v>
      </c>
      <c r="I90" s="126">
        <v>2412126027</v>
      </c>
      <c r="J90" s="180">
        <v>2000369092</v>
      </c>
      <c r="K90" s="126">
        <v>2060698465.0167997</v>
      </c>
      <c r="L90" s="180">
        <v>2412126027</v>
      </c>
      <c r="M90" s="181">
        <v>0.85430795984600005</v>
      </c>
      <c r="N90" s="181">
        <v>6.9676075985999999</v>
      </c>
      <c r="O90" s="125" t="s">
        <v>214</v>
      </c>
      <c r="P90" s="182">
        <v>0.47132789359999999</v>
      </c>
      <c r="Q90" s="182"/>
      <c r="R90" s="127"/>
    </row>
    <row r="91" spans="2:18" x14ac:dyDescent="0.25">
      <c r="B91" s="140" t="s">
        <v>176</v>
      </c>
      <c r="C91" s="141" t="s">
        <v>182</v>
      </c>
      <c r="D91" s="124" t="s">
        <v>209</v>
      </c>
      <c r="E91" s="125" t="s">
        <v>211</v>
      </c>
      <c r="F91" s="179">
        <v>44221.689386574071</v>
      </c>
      <c r="G91" s="179">
        <v>45317</v>
      </c>
      <c r="H91" s="125" t="s">
        <v>213</v>
      </c>
      <c r="I91" s="126">
        <v>2411375342</v>
      </c>
      <c r="J91" s="180">
        <v>1999999998</v>
      </c>
      <c r="K91" s="126">
        <v>2058400131.9387319</v>
      </c>
      <c r="L91" s="180">
        <v>2411375342</v>
      </c>
      <c r="M91" s="181">
        <v>0.85362079311600003</v>
      </c>
      <c r="N91" s="181">
        <v>6.9669737045</v>
      </c>
      <c r="O91" s="125" t="s">
        <v>214</v>
      </c>
      <c r="P91" s="182">
        <v>0.4708022134</v>
      </c>
      <c r="Q91" s="182"/>
      <c r="R91" s="127"/>
    </row>
    <row r="92" spans="2:18" x14ac:dyDescent="0.25">
      <c r="B92" s="140" t="s">
        <v>176</v>
      </c>
      <c r="C92" s="141" t="s">
        <v>182</v>
      </c>
      <c r="D92" s="124" t="s">
        <v>209</v>
      </c>
      <c r="E92" s="125" t="s">
        <v>211</v>
      </c>
      <c r="F92" s="179">
        <v>44322.744004629632</v>
      </c>
      <c r="G92" s="179">
        <v>45418</v>
      </c>
      <c r="H92" s="125" t="s">
        <v>213</v>
      </c>
      <c r="I92" s="126">
        <v>2411375343</v>
      </c>
      <c r="J92" s="180">
        <v>2000000000</v>
      </c>
      <c r="K92" s="126">
        <v>2020399642.3239806</v>
      </c>
      <c r="L92" s="180">
        <v>2411375343</v>
      </c>
      <c r="M92" s="181">
        <v>0.83786194803299996</v>
      </c>
      <c r="N92" s="181">
        <v>6.9671507518000002</v>
      </c>
      <c r="O92" s="125" t="s">
        <v>214</v>
      </c>
      <c r="P92" s="182">
        <v>0.46211065029999998</v>
      </c>
      <c r="Q92" s="182"/>
      <c r="R92" s="127"/>
    </row>
    <row r="93" spans="2:18" x14ac:dyDescent="0.25">
      <c r="B93" s="140" t="s">
        <v>176</v>
      </c>
      <c r="C93" s="141" t="s">
        <v>182</v>
      </c>
      <c r="D93" s="124" t="s">
        <v>209</v>
      </c>
      <c r="E93" s="125" t="s">
        <v>211</v>
      </c>
      <c r="F93" s="179">
        <v>44207.672175925924</v>
      </c>
      <c r="G93" s="179">
        <v>45303</v>
      </c>
      <c r="H93" s="125" t="s">
        <v>213</v>
      </c>
      <c r="I93" s="126">
        <v>1205687671</v>
      </c>
      <c r="J93" s="180">
        <v>1000000000</v>
      </c>
      <c r="K93" s="126">
        <v>1031868640.136923</v>
      </c>
      <c r="L93" s="180">
        <v>1205687671</v>
      </c>
      <c r="M93" s="181">
        <v>0.85583411438599999</v>
      </c>
      <c r="N93" s="181">
        <v>6.9674121720000004</v>
      </c>
      <c r="O93" s="125" t="s">
        <v>214</v>
      </c>
      <c r="P93" s="182">
        <v>0.23601146940000001</v>
      </c>
      <c r="Q93" s="182"/>
      <c r="R93" s="127"/>
    </row>
    <row r="94" spans="2:18" x14ac:dyDescent="0.25">
      <c r="B94" s="140" t="s">
        <v>176</v>
      </c>
      <c r="C94" s="141" t="s">
        <v>182</v>
      </c>
      <c r="D94" s="124" t="s">
        <v>209</v>
      </c>
      <c r="E94" s="125" t="s">
        <v>211</v>
      </c>
      <c r="F94" s="179">
        <v>44270.649594907409</v>
      </c>
      <c r="G94" s="179">
        <v>44998</v>
      </c>
      <c r="H94" s="125" t="s">
        <v>213</v>
      </c>
      <c r="I94" s="126">
        <v>1123336986</v>
      </c>
      <c r="J94" s="180">
        <v>1000664039</v>
      </c>
      <c r="K94" s="126">
        <v>1018588439.8225038</v>
      </c>
      <c r="L94" s="180">
        <v>1123336986</v>
      </c>
      <c r="M94" s="181">
        <v>0.90675233925099996</v>
      </c>
      <c r="N94" s="181">
        <v>6.2442560007000001</v>
      </c>
      <c r="O94" s="125" t="s">
        <v>214</v>
      </c>
      <c r="P94" s="182">
        <v>0.2329739901</v>
      </c>
      <c r="Q94" s="182"/>
      <c r="R94" s="127"/>
    </row>
    <row r="95" spans="2:18" x14ac:dyDescent="0.25">
      <c r="B95" s="140" t="s">
        <v>176</v>
      </c>
      <c r="C95" s="141" t="s">
        <v>182</v>
      </c>
      <c r="D95" s="124" t="s">
        <v>209</v>
      </c>
      <c r="E95" s="125" t="s">
        <v>211</v>
      </c>
      <c r="F95" s="179">
        <v>44201.709826388891</v>
      </c>
      <c r="G95" s="179">
        <v>45299</v>
      </c>
      <c r="H95" s="125" t="s">
        <v>213</v>
      </c>
      <c r="I95" s="126">
        <v>2412126027</v>
      </c>
      <c r="J95" s="180">
        <v>2000000001</v>
      </c>
      <c r="K95" s="126">
        <v>2066029197.0517042</v>
      </c>
      <c r="L95" s="180">
        <v>2412126027</v>
      </c>
      <c r="M95" s="181">
        <v>0.85651793228299999</v>
      </c>
      <c r="N95" s="181">
        <v>6.9676073029000003</v>
      </c>
      <c r="O95" s="125" t="s">
        <v>214</v>
      </c>
      <c r="P95" s="182">
        <v>0.47254715149999998</v>
      </c>
      <c r="Q95" s="182"/>
      <c r="R95" s="127"/>
    </row>
    <row r="96" spans="2:18" x14ac:dyDescent="0.25">
      <c r="B96" s="140" t="s">
        <v>176</v>
      </c>
      <c r="C96" s="148" t="s">
        <v>182</v>
      </c>
      <c r="D96" s="124" t="s">
        <v>209</v>
      </c>
      <c r="E96" s="125" t="s">
        <v>211</v>
      </c>
      <c r="F96" s="179">
        <v>44726.687534722223</v>
      </c>
      <c r="G96" s="179">
        <v>45292</v>
      </c>
      <c r="H96" s="125" t="s">
        <v>213</v>
      </c>
      <c r="I96" s="126">
        <v>2275126027</v>
      </c>
      <c r="J96" s="180">
        <v>2062600689</v>
      </c>
      <c r="K96" s="126">
        <v>2000374753.869206</v>
      </c>
      <c r="L96" s="180">
        <v>2275126027</v>
      </c>
      <c r="M96" s="181">
        <v>0.87923689946399997</v>
      </c>
      <c r="N96" s="181">
        <v>6.9676034124999999</v>
      </c>
      <c r="O96" s="125" t="s">
        <v>214</v>
      </c>
      <c r="P96" s="182">
        <v>0.45753050979999998</v>
      </c>
      <c r="Q96" s="182"/>
      <c r="R96" s="127"/>
    </row>
    <row r="97" spans="2:18" x14ac:dyDescent="0.25">
      <c r="B97" s="140" t="s">
        <v>176</v>
      </c>
      <c r="C97" s="141" t="s">
        <v>182</v>
      </c>
      <c r="D97" s="124" t="s">
        <v>209</v>
      </c>
      <c r="E97" s="125" t="s">
        <v>211</v>
      </c>
      <c r="F97" s="179">
        <v>44266.483599537038</v>
      </c>
      <c r="G97" s="179">
        <v>45362</v>
      </c>
      <c r="H97" s="125" t="s">
        <v>213</v>
      </c>
      <c r="I97" s="126">
        <v>2411750685</v>
      </c>
      <c r="J97" s="180">
        <v>2000369091</v>
      </c>
      <c r="K97" s="126">
        <v>2041758950.2009768</v>
      </c>
      <c r="L97" s="180">
        <v>2411750685</v>
      </c>
      <c r="M97" s="181">
        <v>0.84658790102100001</v>
      </c>
      <c r="N97" s="181">
        <v>6.9670251195999997</v>
      </c>
      <c r="O97" s="125" t="s">
        <v>214</v>
      </c>
      <c r="P97" s="182">
        <v>0.4669960024</v>
      </c>
      <c r="Q97" s="182"/>
      <c r="R97" s="127"/>
    </row>
    <row r="98" spans="2:18" x14ac:dyDescent="0.25">
      <c r="B98" s="140" t="s">
        <v>176</v>
      </c>
      <c r="C98" s="141" t="s">
        <v>182</v>
      </c>
      <c r="D98" s="124" t="s">
        <v>209</v>
      </c>
      <c r="E98" s="125" t="s">
        <v>211</v>
      </c>
      <c r="F98" s="179">
        <v>44195.681400462963</v>
      </c>
      <c r="G98" s="179">
        <v>45292</v>
      </c>
      <c r="H98" s="125" t="s">
        <v>213</v>
      </c>
      <c r="I98" s="126">
        <v>2411750685</v>
      </c>
      <c r="J98" s="180">
        <v>1999999998</v>
      </c>
      <c r="K98" s="126">
        <v>1999990759.2072566</v>
      </c>
      <c r="L98" s="180">
        <v>2411750685</v>
      </c>
      <c r="M98" s="181">
        <v>0.82926928212200002</v>
      </c>
      <c r="N98" s="181">
        <v>6.9671068899000002</v>
      </c>
      <c r="O98" s="125" t="s">
        <v>214</v>
      </c>
      <c r="P98" s="182">
        <v>0.45744268160000001</v>
      </c>
      <c r="Q98" s="182"/>
      <c r="R98" s="127"/>
    </row>
    <row r="99" spans="2:18" x14ac:dyDescent="0.25">
      <c r="B99" s="140" t="s">
        <v>176</v>
      </c>
      <c r="C99" s="141" t="s">
        <v>182</v>
      </c>
      <c r="D99" s="124" t="s">
        <v>209</v>
      </c>
      <c r="E99" s="125" t="s">
        <v>211</v>
      </c>
      <c r="F99" s="179">
        <v>44265.681851851848</v>
      </c>
      <c r="G99" s="179">
        <v>45362</v>
      </c>
      <c r="H99" s="125" t="s">
        <v>213</v>
      </c>
      <c r="I99" s="126">
        <v>2412126028</v>
      </c>
      <c r="J99" s="180">
        <v>2000369092</v>
      </c>
      <c r="K99" s="126">
        <v>2042133581.6001883</v>
      </c>
      <c r="L99" s="180">
        <v>2412126028</v>
      </c>
      <c r="M99" s="181">
        <v>0.84661147796400005</v>
      </c>
      <c r="N99" s="181">
        <v>6.9669262269000001</v>
      </c>
      <c r="O99" s="125" t="s">
        <v>214</v>
      </c>
      <c r="P99" s="182">
        <v>0.46708168900000002</v>
      </c>
      <c r="Q99" s="182"/>
      <c r="R99" s="127"/>
    </row>
    <row r="100" spans="2:18" x14ac:dyDescent="0.25">
      <c r="B100" s="140" t="s">
        <v>176</v>
      </c>
      <c r="C100" s="141" t="s">
        <v>182</v>
      </c>
      <c r="D100" s="124" t="s">
        <v>209</v>
      </c>
      <c r="E100" s="125" t="s">
        <v>211</v>
      </c>
      <c r="F100" s="179">
        <v>44680.671863425923</v>
      </c>
      <c r="G100" s="179">
        <v>45369</v>
      </c>
      <c r="H100" s="125" t="s">
        <v>213</v>
      </c>
      <c r="I100" s="126">
        <v>1137375342</v>
      </c>
      <c r="J100" s="180">
        <v>1007959602</v>
      </c>
      <c r="K100" s="126">
        <v>1019557676.7642595</v>
      </c>
      <c r="L100" s="180">
        <v>1137375342</v>
      </c>
      <c r="M100" s="181">
        <v>0.89641267848399997</v>
      </c>
      <c r="N100" s="181">
        <v>6.9673062562999997</v>
      </c>
      <c r="O100" s="125" t="s">
        <v>214</v>
      </c>
      <c r="P100" s="182">
        <v>0.23319567629999999</v>
      </c>
      <c r="Q100" s="182"/>
      <c r="R100" s="127"/>
    </row>
    <row r="101" spans="2:18" x14ac:dyDescent="0.25">
      <c r="B101" s="140" t="s">
        <v>176</v>
      </c>
      <c r="C101" s="141" t="s">
        <v>182</v>
      </c>
      <c r="D101" s="124" t="s">
        <v>209</v>
      </c>
      <c r="E101" s="125" t="s">
        <v>211</v>
      </c>
      <c r="F101" s="179">
        <v>44232.518842592595</v>
      </c>
      <c r="G101" s="179">
        <v>45300</v>
      </c>
      <c r="H101" s="125" t="s">
        <v>213</v>
      </c>
      <c r="I101" s="126">
        <v>2411375342</v>
      </c>
      <c r="J101" s="180">
        <v>2010364353</v>
      </c>
      <c r="K101" s="126">
        <v>2064132817.3801029</v>
      </c>
      <c r="L101" s="180">
        <v>2411375342</v>
      </c>
      <c r="M101" s="181">
        <v>0.85599814405800001</v>
      </c>
      <c r="N101" s="181">
        <v>6.9673062444999996</v>
      </c>
      <c r="O101" s="125" t="s">
        <v>214</v>
      </c>
      <c r="P101" s="182">
        <v>0.47211340689999998</v>
      </c>
      <c r="Q101" s="182"/>
      <c r="R101" s="127"/>
    </row>
    <row r="102" spans="2:18" x14ac:dyDescent="0.25">
      <c r="B102" s="140" t="s">
        <v>176</v>
      </c>
      <c r="C102" s="141" t="s">
        <v>182</v>
      </c>
      <c r="D102" s="124" t="s">
        <v>209</v>
      </c>
      <c r="E102" s="125" t="s">
        <v>211</v>
      </c>
      <c r="F102" s="179">
        <v>44406.460601851853</v>
      </c>
      <c r="G102" s="179">
        <v>45349</v>
      </c>
      <c r="H102" s="125" t="s">
        <v>213</v>
      </c>
      <c r="I102" s="126">
        <v>2411375342</v>
      </c>
      <c r="J102" s="180">
        <v>2057274584</v>
      </c>
      <c r="K102" s="126">
        <v>2045553224.1822858</v>
      </c>
      <c r="L102" s="180">
        <v>2411375342</v>
      </c>
      <c r="M102" s="181">
        <v>0.84829316637399999</v>
      </c>
      <c r="N102" s="181">
        <v>6.9673062606</v>
      </c>
      <c r="O102" s="125" t="s">
        <v>214</v>
      </c>
      <c r="P102" s="182">
        <v>0.46786383780000002</v>
      </c>
      <c r="Q102" s="182"/>
      <c r="R102" s="127"/>
    </row>
    <row r="103" spans="2:18" x14ac:dyDescent="0.25">
      <c r="B103" s="140" t="s">
        <v>176</v>
      </c>
      <c r="C103" s="141" t="s">
        <v>182</v>
      </c>
      <c r="D103" s="124" t="s">
        <v>209</v>
      </c>
      <c r="E103" s="125" t="s">
        <v>211</v>
      </c>
      <c r="F103" s="179">
        <v>44216.416168981479</v>
      </c>
      <c r="G103" s="179">
        <v>45313</v>
      </c>
      <c r="H103" s="125" t="s">
        <v>213</v>
      </c>
      <c r="I103" s="126">
        <v>2412126027</v>
      </c>
      <c r="J103" s="180">
        <v>2000369092</v>
      </c>
      <c r="K103" s="126">
        <v>2060698465.0167997</v>
      </c>
      <c r="L103" s="180">
        <v>2412126027</v>
      </c>
      <c r="M103" s="181">
        <v>0.85430795984600005</v>
      </c>
      <c r="N103" s="181">
        <v>6.9676075985999999</v>
      </c>
      <c r="O103" s="125" t="s">
        <v>214</v>
      </c>
      <c r="P103" s="182">
        <v>0.47132789359999999</v>
      </c>
      <c r="Q103" s="182"/>
      <c r="R103" s="127"/>
    </row>
    <row r="104" spans="2:18" x14ac:dyDescent="0.25">
      <c r="B104" s="140" t="s">
        <v>176</v>
      </c>
      <c r="C104" s="141" t="s">
        <v>182</v>
      </c>
      <c r="D104" s="124" t="s">
        <v>209</v>
      </c>
      <c r="E104" s="125" t="s">
        <v>211</v>
      </c>
      <c r="F104" s="179">
        <v>44273.702361111114</v>
      </c>
      <c r="G104" s="179">
        <v>45349</v>
      </c>
      <c r="H104" s="125" t="s">
        <v>213</v>
      </c>
      <c r="I104" s="126">
        <v>2411375342</v>
      </c>
      <c r="J104" s="180">
        <v>2007394857</v>
      </c>
      <c r="K104" s="126">
        <v>2045550914.4957407</v>
      </c>
      <c r="L104" s="180">
        <v>2411375342</v>
      </c>
      <c r="M104" s="181">
        <v>0.84829220854499998</v>
      </c>
      <c r="N104" s="181">
        <v>6.9673833862999999</v>
      </c>
      <c r="O104" s="125" t="s">
        <v>214</v>
      </c>
      <c r="P104" s="182">
        <v>0.4678633096</v>
      </c>
      <c r="Q104" s="182"/>
      <c r="R104" s="127"/>
    </row>
    <row r="105" spans="2:18" x14ac:dyDescent="0.25">
      <c r="B105" s="140" t="s">
        <v>176</v>
      </c>
      <c r="C105" s="141" t="s">
        <v>182</v>
      </c>
      <c r="D105" s="124" t="s">
        <v>209</v>
      </c>
      <c r="E105" s="125" t="s">
        <v>211</v>
      </c>
      <c r="F105" s="179">
        <v>44202.707060185188</v>
      </c>
      <c r="G105" s="179">
        <v>45299</v>
      </c>
      <c r="H105" s="125" t="s">
        <v>213</v>
      </c>
      <c r="I105" s="126">
        <v>2411750685</v>
      </c>
      <c r="J105" s="180">
        <v>2000000000</v>
      </c>
      <c r="K105" s="126">
        <v>2065633226.0406737</v>
      </c>
      <c r="L105" s="180">
        <v>2411750685</v>
      </c>
      <c r="M105" s="181">
        <v>0.85648704855299995</v>
      </c>
      <c r="N105" s="181">
        <v>6.9671085996000004</v>
      </c>
      <c r="O105" s="125" t="s">
        <v>214</v>
      </c>
      <c r="P105" s="182">
        <v>0.47245658400000001</v>
      </c>
      <c r="Q105" s="182"/>
      <c r="R105" s="127"/>
    </row>
    <row r="106" spans="2:18" x14ac:dyDescent="0.25">
      <c r="B106" s="140" t="s">
        <v>176</v>
      </c>
      <c r="C106" s="141" t="s">
        <v>182</v>
      </c>
      <c r="D106" s="124" t="s">
        <v>209</v>
      </c>
      <c r="E106" s="125" t="s">
        <v>211</v>
      </c>
      <c r="F106" s="179">
        <v>44216.41815972222</v>
      </c>
      <c r="G106" s="179">
        <v>45313</v>
      </c>
      <c r="H106" s="125" t="s">
        <v>213</v>
      </c>
      <c r="I106" s="126">
        <v>2412126027</v>
      </c>
      <c r="J106" s="180">
        <v>2000369092</v>
      </c>
      <c r="K106" s="126">
        <v>2060698465.0167997</v>
      </c>
      <c r="L106" s="180">
        <v>2412126027</v>
      </c>
      <c r="M106" s="181">
        <v>0.85430795984600005</v>
      </c>
      <c r="N106" s="181">
        <v>6.9676075985999999</v>
      </c>
      <c r="O106" s="125" t="s">
        <v>214</v>
      </c>
      <c r="P106" s="182">
        <v>0.47132789359999999</v>
      </c>
      <c r="Q106" s="182"/>
      <c r="R106" s="127"/>
    </row>
    <row r="107" spans="2:18" x14ac:dyDescent="0.25">
      <c r="B107" s="140" t="s">
        <v>176</v>
      </c>
      <c r="C107" s="141" t="s">
        <v>182</v>
      </c>
      <c r="D107" s="124" t="s">
        <v>209</v>
      </c>
      <c r="E107" s="125" t="s">
        <v>211</v>
      </c>
      <c r="F107" s="179">
        <v>44266.800092592595</v>
      </c>
      <c r="G107" s="179">
        <v>45349</v>
      </c>
      <c r="H107" s="125" t="s">
        <v>213</v>
      </c>
      <c r="I107" s="126">
        <v>2411375342</v>
      </c>
      <c r="J107" s="180">
        <v>2004803545</v>
      </c>
      <c r="K107" s="126">
        <v>2045550914.3104823</v>
      </c>
      <c r="L107" s="180">
        <v>2411375342</v>
      </c>
      <c r="M107" s="181">
        <v>0.84829220846800002</v>
      </c>
      <c r="N107" s="181">
        <v>6.9673833925000004</v>
      </c>
      <c r="O107" s="125" t="s">
        <v>214</v>
      </c>
      <c r="P107" s="182">
        <v>0.46786330949999999</v>
      </c>
      <c r="Q107" s="182"/>
      <c r="R107" s="127"/>
    </row>
    <row r="108" spans="2:18" x14ac:dyDescent="0.25">
      <c r="B108" s="140" t="s">
        <v>176</v>
      </c>
      <c r="C108" s="141" t="s">
        <v>182</v>
      </c>
      <c r="D108" s="124" t="s">
        <v>209</v>
      </c>
      <c r="E108" s="125" t="s">
        <v>211</v>
      </c>
      <c r="F108" s="179">
        <v>44201.709039351852</v>
      </c>
      <c r="G108" s="179">
        <v>45299</v>
      </c>
      <c r="H108" s="125" t="s">
        <v>213</v>
      </c>
      <c r="I108" s="126">
        <v>2412126027</v>
      </c>
      <c r="J108" s="180">
        <v>2000000001</v>
      </c>
      <c r="K108" s="126">
        <v>2066029197.0517042</v>
      </c>
      <c r="L108" s="180">
        <v>2412126027</v>
      </c>
      <c r="M108" s="181">
        <v>0.85651793228299999</v>
      </c>
      <c r="N108" s="181">
        <v>6.9676073029000003</v>
      </c>
      <c r="O108" s="125" t="s">
        <v>214</v>
      </c>
      <c r="P108" s="182">
        <v>0.47254715149999998</v>
      </c>
      <c r="Q108" s="182"/>
      <c r="R108" s="127"/>
    </row>
    <row r="109" spans="2:18" x14ac:dyDescent="0.25">
      <c r="B109" s="140" t="s">
        <v>176</v>
      </c>
      <c r="C109" s="141" t="s">
        <v>182</v>
      </c>
      <c r="D109" s="124" t="s">
        <v>209</v>
      </c>
      <c r="E109" s="125" t="s">
        <v>211</v>
      </c>
      <c r="F109" s="179">
        <v>44711.515370370369</v>
      </c>
      <c r="G109" s="179">
        <v>45418</v>
      </c>
      <c r="H109" s="125" t="s">
        <v>213</v>
      </c>
      <c r="I109" s="126">
        <v>2274375343</v>
      </c>
      <c r="J109" s="180">
        <v>2008875398</v>
      </c>
      <c r="K109" s="126">
        <v>2020399642.8189654</v>
      </c>
      <c r="L109" s="180">
        <v>2274375343</v>
      </c>
      <c r="M109" s="181">
        <v>0.88833166831400001</v>
      </c>
      <c r="N109" s="181">
        <v>6.9671507367999999</v>
      </c>
      <c r="O109" s="125" t="s">
        <v>214</v>
      </c>
      <c r="P109" s="182">
        <v>0.46211065039999999</v>
      </c>
      <c r="Q109" s="182"/>
      <c r="R109" s="127"/>
    </row>
    <row r="110" spans="2:18" x14ac:dyDescent="0.25">
      <c r="B110" s="140" t="s">
        <v>176</v>
      </c>
      <c r="C110" s="141" t="s">
        <v>182</v>
      </c>
      <c r="D110" s="124" t="s">
        <v>209</v>
      </c>
      <c r="E110" s="125" t="s">
        <v>211</v>
      </c>
      <c r="F110" s="179">
        <v>44266.482094907406</v>
      </c>
      <c r="G110" s="179">
        <v>45362</v>
      </c>
      <c r="H110" s="125" t="s">
        <v>213</v>
      </c>
      <c r="I110" s="126">
        <v>2411750685</v>
      </c>
      <c r="J110" s="180">
        <v>2000369091</v>
      </c>
      <c r="K110" s="126">
        <v>2041758950.2009768</v>
      </c>
      <c r="L110" s="180">
        <v>2411750685</v>
      </c>
      <c r="M110" s="181">
        <v>0.84658790102100001</v>
      </c>
      <c r="N110" s="181">
        <v>6.9670251195999997</v>
      </c>
      <c r="O110" s="125" t="s">
        <v>214</v>
      </c>
      <c r="P110" s="182">
        <v>0.4669960024</v>
      </c>
      <c r="Q110" s="182"/>
      <c r="R110" s="127"/>
    </row>
    <row r="111" spans="2:18" x14ac:dyDescent="0.25">
      <c r="B111" s="140" t="s">
        <v>176</v>
      </c>
      <c r="C111" s="141" t="s">
        <v>182</v>
      </c>
      <c r="D111" s="124" t="s">
        <v>209</v>
      </c>
      <c r="E111" s="125" t="s">
        <v>211</v>
      </c>
      <c r="F111" s="179">
        <v>44194.648657407408</v>
      </c>
      <c r="G111" s="179">
        <v>45292</v>
      </c>
      <c r="H111" s="125" t="s">
        <v>213</v>
      </c>
      <c r="I111" s="126">
        <v>2412126027</v>
      </c>
      <c r="J111" s="180">
        <v>2000000001</v>
      </c>
      <c r="K111" s="126">
        <v>2000374753.9953852</v>
      </c>
      <c r="L111" s="180">
        <v>2412126027</v>
      </c>
      <c r="M111" s="181">
        <v>0.82929943610099999</v>
      </c>
      <c r="N111" s="181">
        <v>6.9676034079000004</v>
      </c>
      <c r="O111" s="125" t="s">
        <v>214</v>
      </c>
      <c r="P111" s="182">
        <v>0.45753050979999998</v>
      </c>
      <c r="Q111" s="182"/>
      <c r="R111" s="127"/>
    </row>
    <row r="112" spans="2:18" x14ac:dyDescent="0.25">
      <c r="B112" s="140" t="s">
        <v>176</v>
      </c>
      <c r="C112" s="141" t="s">
        <v>182</v>
      </c>
      <c r="D112" s="124" t="s">
        <v>209</v>
      </c>
      <c r="E112" s="125" t="s">
        <v>211</v>
      </c>
      <c r="F112" s="179">
        <v>44257.718101851853</v>
      </c>
      <c r="G112" s="179">
        <v>45349</v>
      </c>
      <c r="H112" s="125" t="s">
        <v>213</v>
      </c>
      <c r="I112" s="126">
        <v>2411375342</v>
      </c>
      <c r="J112" s="180">
        <v>2001476775</v>
      </c>
      <c r="K112" s="126">
        <v>2045550914.4957407</v>
      </c>
      <c r="L112" s="180">
        <v>2411375342</v>
      </c>
      <c r="M112" s="181">
        <v>0.84829220854499998</v>
      </c>
      <c r="N112" s="181">
        <v>6.9673833862999999</v>
      </c>
      <c r="O112" s="125" t="s">
        <v>214</v>
      </c>
      <c r="P112" s="182">
        <v>0.4678633096</v>
      </c>
      <c r="Q112" s="182"/>
      <c r="R112" s="127"/>
    </row>
    <row r="113" spans="2:18" x14ac:dyDescent="0.25">
      <c r="B113" s="140" t="s">
        <v>176</v>
      </c>
      <c r="C113" s="141" t="s">
        <v>182</v>
      </c>
      <c r="D113" s="124" t="s">
        <v>209</v>
      </c>
      <c r="E113" s="125" t="s">
        <v>211</v>
      </c>
      <c r="F113" s="179">
        <v>44407.659479166665</v>
      </c>
      <c r="G113" s="179">
        <v>45349</v>
      </c>
      <c r="H113" s="125" t="s">
        <v>213</v>
      </c>
      <c r="I113" s="126">
        <v>2411375342</v>
      </c>
      <c r="J113" s="180">
        <v>2057654247</v>
      </c>
      <c r="K113" s="126">
        <v>2045553224.4023182</v>
      </c>
      <c r="L113" s="180">
        <v>2411375342</v>
      </c>
      <c r="M113" s="181">
        <v>0.84829316646599995</v>
      </c>
      <c r="N113" s="181">
        <v>6.9673062533000003</v>
      </c>
      <c r="O113" s="125" t="s">
        <v>214</v>
      </c>
      <c r="P113" s="182">
        <v>0.46786383790000002</v>
      </c>
      <c r="Q113" s="182"/>
      <c r="R113" s="127"/>
    </row>
    <row r="114" spans="2:18" x14ac:dyDescent="0.25">
      <c r="B114" s="140" t="s">
        <v>176</v>
      </c>
      <c r="C114" s="141" t="s">
        <v>182</v>
      </c>
      <c r="D114" s="124" t="s">
        <v>209</v>
      </c>
      <c r="E114" s="125" t="s">
        <v>211</v>
      </c>
      <c r="F114" s="179">
        <v>44216.417349537034</v>
      </c>
      <c r="G114" s="179">
        <v>45313</v>
      </c>
      <c r="H114" s="125" t="s">
        <v>213</v>
      </c>
      <c r="I114" s="126">
        <v>2412126027</v>
      </c>
      <c r="J114" s="180">
        <v>2000369092</v>
      </c>
      <c r="K114" s="126">
        <v>2060698465.0167997</v>
      </c>
      <c r="L114" s="180">
        <v>2412126027</v>
      </c>
      <c r="M114" s="181">
        <v>0.85430795984600005</v>
      </c>
      <c r="N114" s="181">
        <v>6.9676075985999999</v>
      </c>
      <c r="O114" s="125" t="s">
        <v>214</v>
      </c>
      <c r="P114" s="182">
        <v>0.47132789359999999</v>
      </c>
      <c r="Q114" s="182"/>
      <c r="R114" s="127"/>
    </row>
    <row r="115" spans="2:18" x14ac:dyDescent="0.25">
      <c r="B115" s="140" t="s">
        <v>176</v>
      </c>
      <c r="C115" s="141" t="s">
        <v>182</v>
      </c>
      <c r="D115" s="124" t="s">
        <v>209</v>
      </c>
      <c r="E115" s="125" t="s">
        <v>211</v>
      </c>
      <c r="F115" s="179">
        <v>44221.689699074072</v>
      </c>
      <c r="G115" s="179">
        <v>45317</v>
      </c>
      <c r="H115" s="125" t="s">
        <v>213</v>
      </c>
      <c r="I115" s="126">
        <v>2411375342</v>
      </c>
      <c r="J115" s="180">
        <v>1999999998</v>
      </c>
      <c r="K115" s="126">
        <v>2058400131.9387319</v>
      </c>
      <c r="L115" s="180">
        <v>2411375342</v>
      </c>
      <c r="M115" s="181">
        <v>0.85362079311600003</v>
      </c>
      <c r="N115" s="181">
        <v>6.9669737045</v>
      </c>
      <c r="O115" s="125" t="s">
        <v>214</v>
      </c>
      <c r="P115" s="182">
        <v>0.4708022134</v>
      </c>
      <c r="Q115" s="182"/>
      <c r="R115" s="127"/>
    </row>
    <row r="116" spans="2:18" x14ac:dyDescent="0.25">
      <c r="B116" s="140" t="s">
        <v>176</v>
      </c>
      <c r="C116" s="141" t="s">
        <v>182</v>
      </c>
      <c r="D116" s="124" t="s">
        <v>209</v>
      </c>
      <c r="E116" s="125" t="s">
        <v>211</v>
      </c>
      <c r="F116" s="179">
        <v>44329.706284722219</v>
      </c>
      <c r="G116" s="179">
        <v>44865</v>
      </c>
      <c r="H116" s="125" t="s">
        <v>213</v>
      </c>
      <c r="I116" s="126">
        <v>2411375342</v>
      </c>
      <c r="J116" s="180">
        <v>2028246285</v>
      </c>
      <c r="K116" s="126">
        <v>2045550914.7508955</v>
      </c>
      <c r="L116" s="180">
        <v>2411375342</v>
      </c>
      <c r="M116" s="181">
        <v>0.84829220865099997</v>
      </c>
      <c r="N116" s="181">
        <v>6.9673833778000001</v>
      </c>
      <c r="O116" s="125" t="s">
        <v>214</v>
      </c>
      <c r="P116" s="182">
        <v>0.4678633096</v>
      </c>
      <c r="Q116" s="182"/>
      <c r="R116" s="127"/>
    </row>
    <row r="117" spans="2:18" x14ac:dyDescent="0.25">
      <c r="B117" s="140" t="s">
        <v>176</v>
      </c>
      <c r="C117" s="141" t="s">
        <v>182</v>
      </c>
      <c r="D117" s="124" t="s">
        <v>209</v>
      </c>
      <c r="E117" s="125" t="s">
        <v>211</v>
      </c>
      <c r="F117" s="179">
        <v>44207.672442129631</v>
      </c>
      <c r="G117" s="179">
        <v>45303</v>
      </c>
      <c r="H117" s="125" t="s">
        <v>213</v>
      </c>
      <c r="I117" s="126">
        <v>1205687671</v>
      </c>
      <c r="J117" s="180">
        <v>1000000000</v>
      </c>
      <c r="K117" s="126">
        <v>1031868640.136923</v>
      </c>
      <c r="L117" s="180">
        <v>1205687671</v>
      </c>
      <c r="M117" s="181">
        <v>0.85583411438599999</v>
      </c>
      <c r="N117" s="181">
        <v>6.9674121720000004</v>
      </c>
      <c r="O117" s="125" t="s">
        <v>214</v>
      </c>
      <c r="P117" s="182">
        <v>0.23601146940000001</v>
      </c>
      <c r="Q117" s="182"/>
      <c r="R117" s="127"/>
    </row>
    <row r="118" spans="2:18" x14ac:dyDescent="0.25">
      <c r="B118" s="140" t="s">
        <v>176</v>
      </c>
      <c r="C118" s="141" t="s">
        <v>182</v>
      </c>
      <c r="D118" s="124" t="s">
        <v>209</v>
      </c>
      <c r="E118" s="125" t="s">
        <v>211</v>
      </c>
      <c r="F118" s="179">
        <v>44270.649930555555</v>
      </c>
      <c r="G118" s="179">
        <v>44998</v>
      </c>
      <c r="H118" s="125" t="s">
        <v>213</v>
      </c>
      <c r="I118" s="126">
        <v>1123336986</v>
      </c>
      <c r="J118" s="180">
        <v>1000664039</v>
      </c>
      <c r="K118" s="126">
        <v>1018588439.8225038</v>
      </c>
      <c r="L118" s="180">
        <v>1123336986</v>
      </c>
      <c r="M118" s="181">
        <v>0.90675233925099996</v>
      </c>
      <c r="N118" s="181">
        <v>6.2442560007000001</v>
      </c>
      <c r="O118" s="125" t="s">
        <v>214</v>
      </c>
      <c r="P118" s="182">
        <v>0.2329739901</v>
      </c>
      <c r="Q118" s="182"/>
      <c r="R118" s="127"/>
    </row>
    <row r="119" spans="2:18" x14ac:dyDescent="0.25">
      <c r="B119" s="140" t="s">
        <v>176</v>
      </c>
      <c r="C119" s="141" t="s">
        <v>182</v>
      </c>
      <c r="D119" s="124" t="s">
        <v>209</v>
      </c>
      <c r="E119" s="125" t="s">
        <v>211</v>
      </c>
      <c r="F119" s="179">
        <v>44201.710057870368</v>
      </c>
      <c r="G119" s="179">
        <v>45299</v>
      </c>
      <c r="H119" s="125" t="s">
        <v>213</v>
      </c>
      <c r="I119" s="126">
        <v>2412126027</v>
      </c>
      <c r="J119" s="180">
        <v>2000000001</v>
      </c>
      <c r="K119" s="126">
        <v>2066029197.0517042</v>
      </c>
      <c r="L119" s="180">
        <v>2412126027</v>
      </c>
      <c r="M119" s="181">
        <v>0.85651793228299999</v>
      </c>
      <c r="N119" s="181">
        <v>6.9676073029000003</v>
      </c>
      <c r="O119" s="125" t="s">
        <v>214</v>
      </c>
      <c r="P119" s="182">
        <v>0.47254715149999998</v>
      </c>
      <c r="Q119" s="182"/>
      <c r="R119" s="127"/>
    </row>
    <row r="120" spans="2:18" x14ac:dyDescent="0.25">
      <c r="B120" s="140" t="s">
        <v>176</v>
      </c>
      <c r="C120" s="141" t="s">
        <v>182</v>
      </c>
      <c r="D120" s="124" t="s">
        <v>209</v>
      </c>
      <c r="E120" s="125" t="s">
        <v>211</v>
      </c>
      <c r="F120" s="179">
        <v>44726.687754629631</v>
      </c>
      <c r="G120" s="179">
        <v>45303</v>
      </c>
      <c r="H120" s="125" t="s">
        <v>213</v>
      </c>
      <c r="I120" s="126">
        <v>1137187671</v>
      </c>
      <c r="J120" s="180">
        <v>1028826534</v>
      </c>
      <c r="K120" s="126">
        <v>1031868639.2648056</v>
      </c>
      <c r="L120" s="180">
        <v>1137187671</v>
      </c>
      <c r="M120" s="181">
        <v>0.907386410862</v>
      </c>
      <c r="N120" s="181">
        <v>6.9674122349000003</v>
      </c>
      <c r="O120" s="125" t="s">
        <v>214</v>
      </c>
      <c r="P120" s="182">
        <v>0.23601146919999999</v>
      </c>
      <c r="Q120" s="182"/>
      <c r="R120" s="127"/>
    </row>
    <row r="121" spans="2:18" x14ac:dyDescent="0.25">
      <c r="B121" s="140" t="s">
        <v>176</v>
      </c>
      <c r="C121" s="141" t="s">
        <v>182</v>
      </c>
      <c r="D121" s="124" t="s">
        <v>209</v>
      </c>
      <c r="E121" s="125" t="s">
        <v>211</v>
      </c>
      <c r="F121" s="179">
        <v>44266.484467592592</v>
      </c>
      <c r="G121" s="179">
        <v>45362</v>
      </c>
      <c r="H121" s="125" t="s">
        <v>213</v>
      </c>
      <c r="I121" s="126">
        <v>2411750685</v>
      </c>
      <c r="J121" s="180">
        <v>2000369091</v>
      </c>
      <c r="K121" s="126">
        <v>2041758950.2009768</v>
      </c>
      <c r="L121" s="180">
        <v>2411750685</v>
      </c>
      <c r="M121" s="181">
        <v>0.84658790102100001</v>
      </c>
      <c r="N121" s="181">
        <v>6.9670251195999997</v>
      </c>
      <c r="O121" s="125" t="s">
        <v>214</v>
      </c>
      <c r="P121" s="182">
        <v>0.4669960024</v>
      </c>
      <c r="Q121" s="182"/>
      <c r="R121" s="127"/>
    </row>
    <row r="122" spans="2:18" x14ac:dyDescent="0.25">
      <c r="B122" s="140" t="s">
        <v>176</v>
      </c>
      <c r="C122" s="141" t="s">
        <v>182</v>
      </c>
      <c r="D122" s="124" t="s">
        <v>209</v>
      </c>
      <c r="E122" s="125" t="s">
        <v>211</v>
      </c>
      <c r="F122" s="179">
        <v>44195.68172453704</v>
      </c>
      <c r="G122" s="179">
        <v>45292</v>
      </c>
      <c r="H122" s="125" t="s">
        <v>213</v>
      </c>
      <c r="I122" s="126">
        <v>2411750685</v>
      </c>
      <c r="J122" s="180">
        <v>1999999998</v>
      </c>
      <c r="K122" s="126">
        <v>1999990759.2072566</v>
      </c>
      <c r="L122" s="180">
        <v>2411750685</v>
      </c>
      <c r="M122" s="181">
        <v>0.82926928212200002</v>
      </c>
      <c r="N122" s="181">
        <v>6.9671068899000002</v>
      </c>
      <c r="O122" s="125" t="s">
        <v>214</v>
      </c>
      <c r="P122" s="182">
        <v>0.45744268160000001</v>
      </c>
      <c r="Q122" s="182"/>
      <c r="R122" s="127"/>
    </row>
    <row r="123" spans="2:18" x14ac:dyDescent="0.25">
      <c r="B123" s="140" t="s">
        <v>176</v>
      </c>
      <c r="C123" s="141" t="s">
        <v>182</v>
      </c>
      <c r="D123" s="124" t="s">
        <v>209</v>
      </c>
      <c r="E123" s="125" t="s">
        <v>211</v>
      </c>
      <c r="F123" s="179">
        <v>44265.683703703704</v>
      </c>
      <c r="G123" s="179">
        <v>45362</v>
      </c>
      <c r="H123" s="125" t="s">
        <v>213</v>
      </c>
      <c r="I123" s="126">
        <v>2412126028</v>
      </c>
      <c r="J123" s="180">
        <v>2000369092</v>
      </c>
      <c r="K123" s="126">
        <v>2042133581.6001883</v>
      </c>
      <c r="L123" s="180">
        <v>2412126028</v>
      </c>
      <c r="M123" s="181">
        <v>0.84661147796400005</v>
      </c>
      <c r="N123" s="181">
        <v>6.9669262269000001</v>
      </c>
      <c r="O123" s="125" t="s">
        <v>214</v>
      </c>
      <c r="P123" s="182">
        <v>0.46708168900000002</v>
      </c>
      <c r="Q123" s="182"/>
      <c r="R123" s="127"/>
    </row>
    <row r="124" spans="2:18" x14ac:dyDescent="0.25">
      <c r="B124" s="140" t="s">
        <v>176</v>
      </c>
      <c r="C124" s="141" t="s">
        <v>182</v>
      </c>
      <c r="D124" s="124" t="s">
        <v>209</v>
      </c>
      <c r="E124" s="125" t="s">
        <v>211</v>
      </c>
      <c r="F124" s="179">
        <v>44680.674074074072</v>
      </c>
      <c r="G124" s="179">
        <v>45369</v>
      </c>
      <c r="H124" s="125" t="s">
        <v>213</v>
      </c>
      <c r="I124" s="126">
        <v>1137375342</v>
      </c>
      <c r="J124" s="180">
        <v>1007959602</v>
      </c>
      <c r="K124" s="126">
        <v>1019557676.7642595</v>
      </c>
      <c r="L124" s="180">
        <v>1137375342</v>
      </c>
      <c r="M124" s="181">
        <v>0.89641267848399997</v>
      </c>
      <c r="N124" s="181">
        <v>6.9673062562999997</v>
      </c>
      <c r="O124" s="125" t="s">
        <v>214</v>
      </c>
      <c r="P124" s="182">
        <v>0.23319567629999999</v>
      </c>
      <c r="Q124" s="182"/>
      <c r="R124" s="127"/>
    </row>
    <row r="125" spans="2:18" x14ac:dyDescent="0.25">
      <c r="B125" s="140" t="s">
        <v>176</v>
      </c>
      <c r="C125" s="141" t="s">
        <v>182</v>
      </c>
      <c r="D125" s="124" t="s">
        <v>209</v>
      </c>
      <c r="E125" s="125" t="s">
        <v>211</v>
      </c>
      <c r="F125" s="179">
        <v>44257.716909722221</v>
      </c>
      <c r="G125" s="179">
        <v>45349</v>
      </c>
      <c r="H125" s="125" t="s">
        <v>213</v>
      </c>
      <c r="I125" s="126">
        <v>2411375342</v>
      </c>
      <c r="J125" s="180">
        <v>2001476775</v>
      </c>
      <c r="K125" s="126">
        <v>2045550914.4957407</v>
      </c>
      <c r="L125" s="180">
        <v>2411375342</v>
      </c>
      <c r="M125" s="181">
        <v>0.84829220854499998</v>
      </c>
      <c r="N125" s="181">
        <v>6.9673833862999999</v>
      </c>
      <c r="O125" s="125" t="s">
        <v>214</v>
      </c>
      <c r="P125" s="182">
        <v>0.4678633096</v>
      </c>
      <c r="Q125" s="182"/>
      <c r="R125" s="127"/>
    </row>
    <row r="126" spans="2:18" x14ac:dyDescent="0.25">
      <c r="B126" s="140" t="s">
        <v>176</v>
      </c>
      <c r="C126" s="141" t="s">
        <v>182</v>
      </c>
      <c r="D126" s="124" t="s">
        <v>209</v>
      </c>
      <c r="E126" s="125" t="s">
        <v>211</v>
      </c>
      <c r="F126" s="179">
        <v>44406.460636574076</v>
      </c>
      <c r="G126" s="179">
        <v>45349</v>
      </c>
      <c r="H126" s="125" t="s">
        <v>213</v>
      </c>
      <c r="I126" s="126">
        <v>2411375342</v>
      </c>
      <c r="J126" s="180">
        <v>2057274584</v>
      </c>
      <c r="K126" s="126">
        <v>2045553224.1822858</v>
      </c>
      <c r="L126" s="180">
        <v>2411375342</v>
      </c>
      <c r="M126" s="181">
        <v>0.84829316637399999</v>
      </c>
      <c r="N126" s="181">
        <v>6.9673062606</v>
      </c>
      <c r="O126" s="125" t="s">
        <v>214</v>
      </c>
      <c r="P126" s="182">
        <v>0.46786383780000002</v>
      </c>
      <c r="Q126" s="182"/>
      <c r="R126" s="127"/>
    </row>
    <row r="127" spans="2:18" x14ac:dyDescent="0.25">
      <c r="B127" s="140" t="s">
        <v>176</v>
      </c>
      <c r="C127" s="141" t="s">
        <v>182</v>
      </c>
      <c r="D127" s="124" t="s">
        <v>209</v>
      </c>
      <c r="E127" s="125" t="s">
        <v>211</v>
      </c>
      <c r="F127" s="179">
        <v>44216.416458333333</v>
      </c>
      <c r="G127" s="179">
        <v>45313</v>
      </c>
      <c r="H127" s="125" t="s">
        <v>213</v>
      </c>
      <c r="I127" s="126">
        <v>2412126027</v>
      </c>
      <c r="J127" s="180">
        <v>2000369092</v>
      </c>
      <c r="K127" s="126">
        <v>2060698465.0167997</v>
      </c>
      <c r="L127" s="180">
        <v>2412126027</v>
      </c>
      <c r="M127" s="181">
        <v>0.85430795984600005</v>
      </c>
      <c r="N127" s="181">
        <v>6.9676075985999999</v>
      </c>
      <c r="O127" s="125" t="s">
        <v>214</v>
      </c>
      <c r="P127" s="182">
        <v>0.47132789359999999</v>
      </c>
      <c r="Q127" s="182"/>
      <c r="R127" s="127"/>
    </row>
    <row r="128" spans="2:18" x14ac:dyDescent="0.25">
      <c r="B128" s="140" t="s">
        <v>176</v>
      </c>
      <c r="C128" s="141" t="s">
        <v>182</v>
      </c>
      <c r="D128" s="124" t="s">
        <v>209</v>
      </c>
      <c r="E128" s="125" t="s">
        <v>211</v>
      </c>
      <c r="F128" s="179">
        <v>44273.7033912037</v>
      </c>
      <c r="G128" s="179">
        <v>45349</v>
      </c>
      <c r="H128" s="125" t="s">
        <v>213</v>
      </c>
      <c r="I128" s="126">
        <v>2411375342</v>
      </c>
      <c r="J128" s="180">
        <v>2007394857</v>
      </c>
      <c r="K128" s="126">
        <v>2045550914.4957407</v>
      </c>
      <c r="L128" s="180">
        <v>2411375342</v>
      </c>
      <c r="M128" s="181">
        <v>0.84829220854499998</v>
      </c>
      <c r="N128" s="181">
        <v>6.9673833862999999</v>
      </c>
      <c r="O128" s="125" t="s">
        <v>214</v>
      </c>
      <c r="P128" s="182">
        <v>0.4678633096</v>
      </c>
      <c r="Q128" s="182"/>
      <c r="R128" s="127"/>
    </row>
    <row r="129" spans="2:18" x14ac:dyDescent="0.25">
      <c r="B129" s="140" t="s">
        <v>176</v>
      </c>
      <c r="C129" s="141" t="s">
        <v>182</v>
      </c>
      <c r="D129" s="124" t="s">
        <v>209</v>
      </c>
      <c r="E129" s="125" t="s">
        <v>211</v>
      </c>
      <c r="F129" s="179">
        <v>44202.707291666666</v>
      </c>
      <c r="G129" s="179">
        <v>45299</v>
      </c>
      <c r="H129" s="125" t="s">
        <v>213</v>
      </c>
      <c r="I129" s="126">
        <v>2411750685</v>
      </c>
      <c r="J129" s="180">
        <v>2000000000</v>
      </c>
      <c r="K129" s="126">
        <v>2065633226.0406737</v>
      </c>
      <c r="L129" s="180">
        <v>2411750685</v>
      </c>
      <c r="M129" s="181">
        <v>0.85648704855299995</v>
      </c>
      <c r="N129" s="181">
        <v>6.9671085996000004</v>
      </c>
      <c r="O129" s="125" t="s">
        <v>214</v>
      </c>
      <c r="P129" s="182">
        <v>0.47245658400000001</v>
      </c>
      <c r="Q129" s="182"/>
      <c r="R129" s="127"/>
    </row>
    <row r="130" spans="2:18" x14ac:dyDescent="0.25">
      <c r="B130" s="140" t="s">
        <v>176</v>
      </c>
      <c r="C130" s="141" t="s">
        <v>182</v>
      </c>
      <c r="D130" s="124" t="s">
        <v>209</v>
      </c>
      <c r="E130" s="125" t="s">
        <v>211</v>
      </c>
      <c r="F130" s="179">
        <v>44216.41847222222</v>
      </c>
      <c r="G130" s="179">
        <v>45313</v>
      </c>
      <c r="H130" s="125" t="s">
        <v>213</v>
      </c>
      <c r="I130" s="126">
        <v>2412126027</v>
      </c>
      <c r="J130" s="180">
        <v>2000369092</v>
      </c>
      <c r="K130" s="126">
        <v>2060698465.0167997</v>
      </c>
      <c r="L130" s="180">
        <v>2412126027</v>
      </c>
      <c r="M130" s="181">
        <v>0.85430795984600005</v>
      </c>
      <c r="N130" s="181">
        <v>6.9676075985999999</v>
      </c>
      <c r="O130" s="125" t="s">
        <v>214</v>
      </c>
      <c r="P130" s="182">
        <v>0.47132789359999999</v>
      </c>
      <c r="Q130" s="182"/>
      <c r="R130" s="127"/>
    </row>
    <row r="131" spans="2:18" x14ac:dyDescent="0.25">
      <c r="B131" s="140" t="s">
        <v>176</v>
      </c>
      <c r="C131" s="141" t="s">
        <v>182</v>
      </c>
      <c r="D131" s="124" t="s">
        <v>209</v>
      </c>
      <c r="E131" s="125" t="s">
        <v>211</v>
      </c>
      <c r="F131" s="179">
        <v>44266.800543981481</v>
      </c>
      <c r="G131" s="179">
        <v>45349</v>
      </c>
      <c r="H131" s="125" t="s">
        <v>213</v>
      </c>
      <c r="I131" s="126">
        <v>2411375342</v>
      </c>
      <c r="J131" s="180">
        <v>2004803545</v>
      </c>
      <c r="K131" s="126">
        <v>2045550914.3104823</v>
      </c>
      <c r="L131" s="180">
        <v>2411375342</v>
      </c>
      <c r="M131" s="181">
        <v>0.84829220846800002</v>
      </c>
      <c r="N131" s="181">
        <v>6.9673833925000004</v>
      </c>
      <c r="O131" s="125" t="s">
        <v>214</v>
      </c>
      <c r="P131" s="182">
        <v>0.46786330949999999</v>
      </c>
      <c r="Q131" s="182"/>
      <c r="R131" s="127"/>
    </row>
    <row r="132" spans="2:18" x14ac:dyDescent="0.25">
      <c r="B132" s="140" t="s">
        <v>176</v>
      </c>
      <c r="C132" s="141" t="s">
        <v>182</v>
      </c>
      <c r="D132" s="124" t="s">
        <v>209</v>
      </c>
      <c r="E132" s="125" t="s">
        <v>211</v>
      </c>
      <c r="F132" s="179">
        <v>44201.709305555552</v>
      </c>
      <c r="G132" s="179">
        <v>45299</v>
      </c>
      <c r="H132" s="125" t="s">
        <v>213</v>
      </c>
      <c r="I132" s="126">
        <v>2412126027</v>
      </c>
      <c r="J132" s="180">
        <v>2000000001</v>
      </c>
      <c r="K132" s="126">
        <v>2066029197.0517042</v>
      </c>
      <c r="L132" s="180">
        <v>2412126027</v>
      </c>
      <c r="M132" s="181">
        <v>0.85651793228299999</v>
      </c>
      <c r="N132" s="181">
        <v>6.9676073029000003</v>
      </c>
      <c r="O132" s="125" t="s">
        <v>214</v>
      </c>
      <c r="P132" s="182">
        <v>0.47254715149999998</v>
      </c>
      <c r="Q132" s="182"/>
      <c r="R132" s="127"/>
    </row>
    <row r="133" spans="2:18" x14ac:dyDescent="0.25">
      <c r="B133" s="140" t="s">
        <v>176</v>
      </c>
      <c r="C133" s="141" t="s">
        <v>182</v>
      </c>
      <c r="D133" s="124" t="s">
        <v>209</v>
      </c>
      <c r="E133" s="125" t="s">
        <v>211</v>
      </c>
      <c r="F133" s="179">
        <v>44711.515393518515</v>
      </c>
      <c r="G133" s="179">
        <v>45418</v>
      </c>
      <c r="H133" s="125" t="s">
        <v>213</v>
      </c>
      <c r="I133" s="126">
        <v>2274375343</v>
      </c>
      <c r="J133" s="180">
        <v>2008875398</v>
      </c>
      <c r="K133" s="126">
        <v>2020399642.8189654</v>
      </c>
      <c r="L133" s="180">
        <v>2274375343</v>
      </c>
      <c r="M133" s="181">
        <v>0.88833166831400001</v>
      </c>
      <c r="N133" s="181">
        <v>6.9671507367999999</v>
      </c>
      <c r="O133" s="125" t="s">
        <v>214</v>
      </c>
      <c r="P133" s="182">
        <v>0.46211065039999999</v>
      </c>
      <c r="Q133" s="182"/>
      <c r="R133" s="127"/>
    </row>
    <row r="134" spans="2:18" x14ac:dyDescent="0.25">
      <c r="B134" s="140" t="s">
        <v>176</v>
      </c>
      <c r="C134" s="141" t="s">
        <v>182</v>
      </c>
      <c r="D134" s="124" t="s">
        <v>209</v>
      </c>
      <c r="E134" s="125" t="s">
        <v>211</v>
      </c>
      <c r="F134" s="179">
        <v>44266.482581018521</v>
      </c>
      <c r="G134" s="179">
        <v>45362</v>
      </c>
      <c r="H134" s="125" t="s">
        <v>213</v>
      </c>
      <c r="I134" s="126">
        <v>2411750685</v>
      </c>
      <c r="J134" s="180">
        <v>2000369091</v>
      </c>
      <c r="K134" s="126">
        <v>2041758950.2009768</v>
      </c>
      <c r="L134" s="180">
        <v>2411750685</v>
      </c>
      <c r="M134" s="181">
        <v>0.84658790102100001</v>
      </c>
      <c r="N134" s="181">
        <v>6.9670251195999997</v>
      </c>
      <c r="O134" s="125" t="s">
        <v>214</v>
      </c>
      <c r="P134" s="182">
        <v>0.4669960024</v>
      </c>
      <c r="Q134" s="182"/>
      <c r="R134" s="127"/>
    </row>
    <row r="135" spans="2:18" x14ac:dyDescent="0.25">
      <c r="B135" s="140" t="s">
        <v>176</v>
      </c>
      <c r="C135" s="141" t="s">
        <v>182</v>
      </c>
      <c r="D135" s="124" t="s">
        <v>209</v>
      </c>
      <c r="E135" s="125" t="s">
        <v>211</v>
      </c>
      <c r="F135" s="179">
        <v>44194.649143518516</v>
      </c>
      <c r="G135" s="179">
        <v>45292</v>
      </c>
      <c r="H135" s="125" t="s">
        <v>213</v>
      </c>
      <c r="I135" s="126">
        <v>2412126027</v>
      </c>
      <c r="J135" s="180">
        <v>2000000001</v>
      </c>
      <c r="K135" s="126">
        <v>2000374753.9953852</v>
      </c>
      <c r="L135" s="180">
        <v>2412126027</v>
      </c>
      <c r="M135" s="181">
        <v>0.82929943610099999</v>
      </c>
      <c r="N135" s="181">
        <v>6.9676034079000004</v>
      </c>
      <c r="O135" s="125" t="s">
        <v>214</v>
      </c>
      <c r="P135" s="182">
        <v>0.45753050979999998</v>
      </c>
      <c r="Q135" s="182"/>
      <c r="R135" s="127"/>
    </row>
    <row r="136" spans="2:18" x14ac:dyDescent="0.25">
      <c r="B136" s="140" t="s">
        <v>176</v>
      </c>
      <c r="C136" s="141" t="s">
        <v>182</v>
      </c>
      <c r="D136" s="124" t="s">
        <v>209</v>
      </c>
      <c r="E136" s="125" t="s">
        <v>211</v>
      </c>
      <c r="F136" s="179">
        <v>44257.7184837963</v>
      </c>
      <c r="G136" s="179">
        <v>45349</v>
      </c>
      <c r="H136" s="125" t="s">
        <v>213</v>
      </c>
      <c r="I136" s="126">
        <v>2411375342</v>
      </c>
      <c r="J136" s="180">
        <v>2001476775</v>
      </c>
      <c r="K136" s="126">
        <v>2045550914.4957407</v>
      </c>
      <c r="L136" s="180">
        <v>2411375342</v>
      </c>
      <c r="M136" s="181">
        <v>0.84829220854499998</v>
      </c>
      <c r="N136" s="181">
        <v>6.9673833862999999</v>
      </c>
      <c r="O136" s="125" t="s">
        <v>214</v>
      </c>
      <c r="P136" s="182">
        <v>0.4678633096</v>
      </c>
      <c r="Q136" s="182"/>
      <c r="R136" s="127"/>
    </row>
    <row r="137" spans="2:18" x14ac:dyDescent="0.25">
      <c r="B137" s="140" t="s">
        <v>176</v>
      </c>
      <c r="C137" s="141" t="s">
        <v>182</v>
      </c>
      <c r="D137" s="124" t="s">
        <v>209</v>
      </c>
      <c r="E137" s="125" t="s">
        <v>211</v>
      </c>
      <c r="F137" s="179">
        <v>44440.688657407409</v>
      </c>
      <c r="G137" s="179">
        <v>45369</v>
      </c>
      <c r="H137" s="125" t="s">
        <v>213</v>
      </c>
      <c r="I137" s="126">
        <v>1205875342</v>
      </c>
      <c r="J137" s="180">
        <v>1031479738</v>
      </c>
      <c r="K137" s="126">
        <v>1019557676.7196035</v>
      </c>
      <c r="L137" s="180">
        <v>1205875342</v>
      </c>
      <c r="M137" s="181">
        <v>0.84549176951299998</v>
      </c>
      <c r="N137" s="181">
        <v>6.9673062591999999</v>
      </c>
      <c r="O137" s="125" t="s">
        <v>214</v>
      </c>
      <c r="P137" s="182">
        <v>0.23319567629999999</v>
      </c>
      <c r="Q137" s="182"/>
      <c r="R137" s="127"/>
    </row>
    <row r="138" spans="2:18" x14ac:dyDescent="0.25">
      <c r="B138" s="140" t="s">
        <v>176</v>
      </c>
      <c r="C138" s="141" t="s">
        <v>182</v>
      </c>
      <c r="D138" s="124" t="s">
        <v>209</v>
      </c>
      <c r="E138" s="125" t="s">
        <v>211</v>
      </c>
      <c r="F138" s="179">
        <v>44216.417627314811</v>
      </c>
      <c r="G138" s="179">
        <v>45313</v>
      </c>
      <c r="H138" s="125" t="s">
        <v>213</v>
      </c>
      <c r="I138" s="126">
        <v>2412126027</v>
      </c>
      <c r="J138" s="180">
        <v>2000369092</v>
      </c>
      <c r="K138" s="126">
        <v>2060698465.0167997</v>
      </c>
      <c r="L138" s="180">
        <v>2412126027</v>
      </c>
      <c r="M138" s="181">
        <v>0.85430795984600005</v>
      </c>
      <c r="N138" s="181">
        <v>6.9676075985999999</v>
      </c>
      <c r="O138" s="125" t="s">
        <v>214</v>
      </c>
      <c r="P138" s="182">
        <v>0.47132789359999999</v>
      </c>
      <c r="Q138" s="182"/>
      <c r="R138" s="127"/>
    </row>
    <row r="139" spans="2:18" x14ac:dyDescent="0.25">
      <c r="B139" s="140" t="s">
        <v>176</v>
      </c>
      <c r="C139" s="141" t="s">
        <v>182</v>
      </c>
      <c r="D139" s="124" t="s">
        <v>209</v>
      </c>
      <c r="E139" s="125" t="s">
        <v>211</v>
      </c>
      <c r="F139" s="179">
        <v>44221.690335648149</v>
      </c>
      <c r="G139" s="179">
        <v>45317</v>
      </c>
      <c r="H139" s="125" t="s">
        <v>213</v>
      </c>
      <c r="I139" s="126">
        <v>2411375342</v>
      </c>
      <c r="J139" s="180">
        <v>1999999998</v>
      </c>
      <c r="K139" s="126">
        <v>2058400131.9387319</v>
      </c>
      <c r="L139" s="180">
        <v>2411375342</v>
      </c>
      <c r="M139" s="181">
        <v>0.85362079311600003</v>
      </c>
      <c r="N139" s="181">
        <v>6.9669737045</v>
      </c>
      <c r="O139" s="125" t="s">
        <v>214</v>
      </c>
      <c r="P139" s="182">
        <v>0.4708022134</v>
      </c>
      <c r="Q139" s="182"/>
      <c r="R139" s="127"/>
    </row>
    <row r="140" spans="2:18" x14ac:dyDescent="0.25">
      <c r="B140" s="140" t="s">
        <v>176</v>
      </c>
      <c r="C140" s="141" t="s">
        <v>182</v>
      </c>
      <c r="D140" s="124" t="s">
        <v>209</v>
      </c>
      <c r="E140" s="125" t="s">
        <v>211</v>
      </c>
      <c r="F140" s="179">
        <v>44335.430347222224</v>
      </c>
      <c r="G140" s="179">
        <v>45349</v>
      </c>
      <c r="H140" s="125" t="s">
        <v>213</v>
      </c>
      <c r="I140" s="126">
        <v>2411375342</v>
      </c>
      <c r="J140" s="180">
        <v>2030493171</v>
      </c>
      <c r="K140" s="126">
        <v>2045550914.4957407</v>
      </c>
      <c r="L140" s="180">
        <v>2411375342</v>
      </c>
      <c r="M140" s="181">
        <v>0.84829220854499998</v>
      </c>
      <c r="N140" s="181">
        <v>6.9673833862999999</v>
      </c>
      <c r="O140" s="125" t="s">
        <v>214</v>
      </c>
      <c r="P140" s="182">
        <v>0.4678633096</v>
      </c>
      <c r="Q140" s="182"/>
      <c r="R140" s="127"/>
    </row>
    <row r="141" spans="2:18" x14ac:dyDescent="0.25">
      <c r="B141" s="140" t="s">
        <v>176</v>
      </c>
      <c r="C141" s="141" t="s">
        <v>182</v>
      </c>
      <c r="D141" s="124" t="s">
        <v>209</v>
      </c>
      <c r="E141" s="125" t="s">
        <v>211</v>
      </c>
      <c r="F141" s="179">
        <v>44207.672766203701</v>
      </c>
      <c r="G141" s="179">
        <v>45303</v>
      </c>
      <c r="H141" s="125" t="s">
        <v>213</v>
      </c>
      <c r="I141" s="126">
        <v>1205687671</v>
      </c>
      <c r="J141" s="180">
        <v>1000000000</v>
      </c>
      <c r="K141" s="126">
        <v>1031868640.136923</v>
      </c>
      <c r="L141" s="180">
        <v>1205687671</v>
      </c>
      <c r="M141" s="181">
        <v>0.85583411438599999</v>
      </c>
      <c r="N141" s="181">
        <v>6.9674121720000004</v>
      </c>
      <c r="O141" s="125" t="s">
        <v>214</v>
      </c>
      <c r="P141" s="182">
        <v>0.23601146940000001</v>
      </c>
      <c r="Q141" s="182"/>
      <c r="R141" s="127"/>
    </row>
    <row r="142" spans="2:18" x14ac:dyDescent="0.25">
      <c r="B142" s="140" t="s">
        <v>176</v>
      </c>
      <c r="C142" s="141" t="s">
        <v>182</v>
      </c>
      <c r="D142" s="124" t="s">
        <v>209</v>
      </c>
      <c r="E142" s="125" t="s">
        <v>211</v>
      </c>
      <c r="F142" s="179">
        <v>44270.650277777779</v>
      </c>
      <c r="G142" s="179">
        <v>44998</v>
      </c>
      <c r="H142" s="125" t="s">
        <v>213</v>
      </c>
      <c r="I142" s="126">
        <v>1123336986</v>
      </c>
      <c r="J142" s="180">
        <v>1000664039</v>
      </c>
      <c r="K142" s="126">
        <v>1018588439.8225038</v>
      </c>
      <c r="L142" s="180">
        <v>1123336986</v>
      </c>
      <c r="M142" s="181">
        <v>0.90675233925099996</v>
      </c>
      <c r="N142" s="181">
        <v>6.2442560007000001</v>
      </c>
      <c r="O142" s="125" t="s">
        <v>214</v>
      </c>
      <c r="P142" s="182">
        <v>0.2329739901</v>
      </c>
      <c r="Q142" s="182"/>
      <c r="R142" s="127"/>
    </row>
    <row r="143" spans="2:18" x14ac:dyDescent="0.25">
      <c r="B143" s="140" t="s">
        <v>176</v>
      </c>
      <c r="C143" s="141" t="s">
        <v>182</v>
      </c>
      <c r="D143" s="124" t="s">
        <v>209</v>
      </c>
      <c r="E143" s="125" t="s">
        <v>211</v>
      </c>
      <c r="F143" s="179">
        <v>44202.706331018519</v>
      </c>
      <c r="G143" s="179">
        <v>45299</v>
      </c>
      <c r="H143" s="125" t="s">
        <v>213</v>
      </c>
      <c r="I143" s="126">
        <v>2411750685</v>
      </c>
      <c r="J143" s="180">
        <v>2000000000</v>
      </c>
      <c r="K143" s="126">
        <v>2065633226.0406737</v>
      </c>
      <c r="L143" s="180">
        <v>2411750685</v>
      </c>
      <c r="M143" s="181">
        <v>0.85648704855299995</v>
      </c>
      <c r="N143" s="181">
        <v>6.9671085996000004</v>
      </c>
      <c r="O143" s="125" t="s">
        <v>214</v>
      </c>
      <c r="P143" s="182">
        <v>0.47245658400000001</v>
      </c>
      <c r="Q143" s="182"/>
      <c r="R143" s="127"/>
    </row>
    <row r="144" spans="2:18" x14ac:dyDescent="0.25">
      <c r="B144" s="140" t="s">
        <v>176</v>
      </c>
      <c r="C144" s="141" t="s">
        <v>182</v>
      </c>
      <c r="D144" s="124" t="s">
        <v>209</v>
      </c>
      <c r="E144" s="125" t="s">
        <v>211</v>
      </c>
      <c r="F144" s="179">
        <v>44726.692881944444</v>
      </c>
      <c r="G144" s="179">
        <v>45303</v>
      </c>
      <c r="H144" s="125" t="s">
        <v>213</v>
      </c>
      <c r="I144" s="126">
        <v>1137187671</v>
      </c>
      <c r="J144" s="180">
        <v>1028826534</v>
      </c>
      <c r="K144" s="126">
        <v>1031868639.2648056</v>
      </c>
      <c r="L144" s="180">
        <v>1137187671</v>
      </c>
      <c r="M144" s="181">
        <v>0.907386410862</v>
      </c>
      <c r="N144" s="181">
        <v>6.9674122349000003</v>
      </c>
      <c r="O144" s="125" t="s">
        <v>214</v>
      </c>
      <c r="P144" s="182">
        <v>0.23601146919999999</v>
      </c>
      <c r="Q144" s="182"/>
      <c r="R144" s="127"/>
    </row>
    <row r="145" spans="2:18" x14ac:dyDescent="0.25">
      <c r="B145" s="140" t="s">
        <v>176</v>
      </c>
      <c r="C145" s="141" t="s">
        <v>182</v>
      </c>
      <c r="D145" s="124" t="s">
        <v>209</v>
      </c>
      <c r="E145" s="125" t="s">
        <v>211</v>
      </c>
      <c r="F145" s="179">
        <v>44266.799131944441</v>
      </c>
      <c r="G145" s="179">
        <v>45349</v>
      </c>
      <c r="H145" s="125" t="s">
        <v>213</v>
      </c>
      <c r="I145" s="126">
        <v>2411375342</v>
      </c>
      <c r="J145" s="180">
        <v>2004803545</v>
      </c>
      <c r="K145" s="126">
        <v>2045550914.3104823</v>
      </c>
      <c r="L145" s="180">
        <v>2411375342</v>
      </c>
      <c r="M145" s="181">
        <v>0.84829220846800002</v>
      </c>
      <c r="N145" s="181">
        <v>6.9673833925000004</v>
      </c>
      <c r="O145" s="125" t="s">
        <v>214</v>
      </c>
      <c r="P145" s="182">
        <v>0.46786330949999999</v>
      </c>
      <c r="Q145" s="182"/>
      <c r="R145" s="127"/>
    </row>
    <row r="146" spans="2:18" x14ac:dyDescent="0.25">
      <c r="B146" s="140" t="s">
        <v>176</v>
      </c>
      <c r="C146" s="141" t="s">
        <v>182</v>
      </c>
      <c r="D146" s="124" t="s">
        <v>209</v>
      </c>
      <c r="E146" s="125" t="s">
        <v>211</v>
      </c>
      <c r="F146" s="179">
        <v>44195.682060185187</v>
      </c>
      <c r="G146" s="179">
        <v>45292</v>
      </c>
      <c r="H146" s="125" t="s">
        <v>213</v>
      </c>
      <c r="I146" s="126">
        <v>2411750685</v>
      </c>
      <c r="J146" s="180">
        <v>1999999998</v>
      </c>
      <c r="K146" s="126">
        <v>1999990759.2072566</v>
      </c>
      <c r="L146" s="180">
        <v>2411750685</v>
      </c>
      <c r="M146" s="181">
        <v>0.82926928212200002</v>
      </c>
      <c r="N146" s="181">
        <v>6.9671068899000002</v>
      </c>
      <c r="O146" s="125" t="s">
        <v>214</v>
      </c>
      <c r="P146" s="182">
        <v>0.45744268160000001</v>
      </c>
      <c r="Q146" s="182"/>
      <c r="R146" s="127"/>
    </row>
    <row r="147" spans="2:18" x14ac:dyDescent="0.25">
      <c r="B147" s="140" t="s">
        <v>176</v>
      </c>
      <c r="C147" s="141" t="s">
        <v>182</v>
      </c>
      <c r="D147" s="124" t="s">
        <v>209</v>
      </c>
      <c r="E147" s="125" t="s">
        <v>211</v>
      </c>
      <c r="F147" s="179">
        <v>44265.684421296297</v>
      </c>
      <c r="G147" s="179">
        <v>45362</v>
      </c>
      <c r="H147" s="125" t="s">
        <v>213</v>
      </c>
      <c r="I147" s="126">
        <v>2412126028</v>
      </c>
      <c r="J147" s="180">
        <v>2000369092</v>
      </c>
      <c r="K147" s="126">
        <v>2042133581.6001883</v>
      </c>
      <c r="L147" s="180">
        <v>2412126028</v>
      </c>
      <c r="M147" s="181">
        <v>0.84661147796400005</v>
      </c>
      <c r="N147" s="181">
        <v>6.9669262269000001</v>
      </c>
      <c r="O147" s="125" t="s">
        <v>214</v>
      </c>
      <c r="P147" s="182">
        <v>0.46708168900000002</v>
      </c>
      <c r="Q147" s="182"/>
      <c r="R147" s="127"/>
    </row>
    <row r="148" spans="2:18" x14ac:dyDescent="0.25">
      <c r="B148" s="140" t="s">
        <v>176</v>
      </c>
      <c r="C148" s="141" t="s">
        <v>182</v>
      </c>
      <c r="D148" s="124" t="s">
        <v>209</v>
      </c>
      <c r="E148" s="125" t="s">
        <v>211</v>
      </c>
      <c r="F148" s="179">
        <v>44711.511469907404</v>
      </c>
      <c r="G148" s="179">
        <v>45369</v>
      </c>
      <c r="H148" s="125" t="s">
        <v>213</v>
      </c>
      <c r="I148" s="126">
        <v>1137375342</v>
      </c>
      <c r="J148" s="180">
        <v>1013742054</v>
      </c>
      <c r="K148" s="126">
        <v>1019557677.218748</v>
      </c>
      <c r="L148" s="180">
        <v>1137375342</v>
      </c>
      <c r="M148" s="181">
        <v>0.896412678884</v>
      </c>
      <c r="N148" s="181">
        <v>6.9673062268999999</v>
      </c>
      <c r="O148" s="125" t="s">
        <v>214</v>
      </c>
      <c r="P148" s="182">
        <v>0.2331956764</v>
      </c>
      <c r="Q148" s="182"/>
      <c r="R148" s="127"/>
    </row>
    <row r="149" spans="2:18" x14ac:dyDescent="0.25">
      <c r="B149" s="140" t="s">
        <v>176</v>
      </c>
      <c r="C149" s="141" t="s">
        <v>182</v>
      </c>
      <c r="D149" s="124" t="s">
        <v>209</v>
      </c>
      <c r="E149" s="125" t="s">
        <v>211</v>
      </c>
      <c r="F149" s="179">
        <v>44257.717361111114</v>
      </c>
      <c r="G149" s="179">
        <v>45349</v>
      </c>
      <c r="H149" s="125" t="s">
        <v>213</v>
      </c>
      <c r="I149" s="126">
        <v>2411375342</v>
      </c>
      <c r="J149" s="180">
        <v>2001476775</v>
      </c>
      <c r="K149" s="126">
        <v>2045550914.4957407</v>
      </c>
      <c r="L149" s="180">
        <v>2411375342</v>
      </c>
      <c r="M149" s="181">
        <v>0.84829220854499998</v>
      </c>
      <c r="N149" s="181">
        <v>6.9673833862999999</v>
      </c>
      <c r="O149" s="125" t="s">
        <v>214</v>
      </c>
      <c r="P149" s="182">
        <v>0.4678633096</v>
      </c>
      <c r="Q149" s="182"/>
      <c r="R149" s="127"/>
    </row>
    <row r="150" spans="2:18" x14ac:dyDescent="0.25">
      <c r="B150" s="140" t="s">
        <v>176</v>
      </c>
      <c r="C150" s="141" t="s">
        <v>182</v>
      </c>
      <c r="D150" s="124" t="s">
        <v>209</v>
      </c>
      <c r="E150" s="125" t="s">
        <v>211</v>
      </c>
      <c r="F150" s="179">
        <v>44406.4606712963</v>
      </c>
      <c r="G150" s="179">
        <v>45349</v>
      </c>
      <c r="H150" s="125" t="s">
        <v>213</v>
      </c>
      <c r="I150" s="126">
        <v>2411375342</v>
      </c>
      <c r="J150" s="180">
        <v>2057274584</v>
      </c>
      <c r="K150" s="126">
        <v>2045553224.1822858</v>
      </c>
      <c r="L150" s="180">
        <v>2411375342</v>
      </c>
      <c r="M150" s="181">
        <v>0.84829316637399999</v>
      </c>
      <c r="N150" s="181">
        <v>6.9673062606</v>
      </c>
      <c r="O150" s="125" t="s">
        <v>214</v>
      </c>
      <c r="P150" s="182">
        <v>0.46786383780000002</v>
      </c>
      <c r="Q150" s="182"/>
      <c r="R150" s="127"/>
    </row>
    <row r="151" spans="2:18" x14ac:dyDescent="0.25">
      <c r="B151" s="140" t="s">
        <v>176</v>
      </c>
      <c r="C151" s="141" t="s">
        <v>182</v>
      </c>
      <c r="D151" s="124" t="s">
        <v>209</v>
      </c>
      <c r="E151" s="125" t="s">
        <v>211</v>
      </c>
      <c r="F151" s="179">
        <v>44216.416759259257</v>
      </c>
      <c r="G151" s="179">
        <v>45313</v>
      </c>
      <c r="H151" s="125" t="s">
        <v>213</v>
      </c>
      <c r="I151" s="126">
        <v>2412126027</v>
      </c>
      <c r="J151" s="180">
        <v>2000369092</v>
      </c>
      <c r="K151" s="126">
        <v>2060698465.0167997</v>
      </c>
      <c r="L151" s="180">
        <v>2412126027</v>
      </c>
      <c r="M151" s="181">
        <v>0.85430795984600005</v>
      </c>
      <c r="N151" s="181">
        <v>6.9676075985999999</v>
      </c>
      <c r="O151" s="125" t="s">
        <v>214</v>
      </c>
      <c r="P151" s="182">
        <v>0.47132789359999999</v>
      </c>
      <c r="Q151" s="182"/>
      <c r="R151" s="127"/>
    </row>
    <row r="152" spans="2:18" x14ac:dyDescent="0.25">
      <c r="B152" s="140" t="s">
        <v>176</v>
      </c>
      <c r="C152" s="141" t="s">
        <v>182</v>
      </c>
      <c r="D152" s="124" t="s">
        <v>209</v>
      </c>
      <c r="E152" s="125" t="s">
        <v>211</v>
      </c>
      <c r="F152" s="179">
        <v>44221.689108796294</v>
      </c>
      <c r="G152" s="179">
        <v>45317</v>
      </c>
      <c r="H152" s="125" t="s">
        <v>213</v>
      </c>
      <c r="I152" s="126">
        <v>2411375342</v>
      </c>
      <c r="J152" s="180">
        <v>1999999998</v>
      </c>
      <c r="K152" s="126">
        <v>2058400131.9387319</v>
      </c>
      <c r="L152" s="180">
        <v>2411375342</v>
      </c>
      <c r="M152" s="181">
        <v>0.85362079311600003</v>
      </c>
      <c r="N152" s="181">
        <v>6.9669737045</v>
      </c>
      <c r="O152" s="125" t="s">
        <v>214</v>
      </c>
      <c r="P152" s="182">
        <v>0.4708022134</v>
      </c>
      <c r="Q152" s="182"/>
      <c r="R152" s="127"/>
    </row>
    <row r="153" spans="2:18" x14ac:dyDescent="0.25">
      <c r="B153" s="140" t="s">
        <v>176</v>
      </c>
      <c r="C153" s="141" t="s">
        <v>182</v>
      </c>
      <c r="D153" s="124" t="s">
        <v>209</v>
      </c>
      <c r="E153" s="125" t="s">
        <v>211</v>
      </c>
      <c r="F153" s="179">
        <v>44277.661666666667</v>
      </c>
      <c r="G153" s="179">
        <v>45349</v>
      </c>
      <c r="H153" s="125" t="s">
        <v>213</v>
      </c>
      <c r="I153" s="126">
        <v>2411375342</v>
      </c>
      <c r="J153" s="180">
        <v>2008877111</v>
      </c>
      <c r="K153" s="126">
        <v>2045550914.4957407</v>
      </c>
      <c r="L153" s="180">
        <v>2411375342</v>
      </c>
      <c r="M153" s="181">
        <v>0.84829220854499998</v>
      </c>
      <c r="N153" s="181">
        <v>6.9673833862999999</v>
      </c>
      <c r="O153" s="125" t="s">
        <v>214</v>
      </c>
      <c r="P153" s="182">
        <v>0.4678633096</v>
      </c>
      <c r="Q153" s="182"/>
      <c r="R153" s="127"/>
    </row>
    <row r="154" spans="2:18" x14ac:dyDescent="0.25">
      <c r="B154" s="140" t="s">
        <v>176</v>
      </c>
      <c r="C154" s="141" t="s">
        <v>182</v>
      </c>
      <c r="D154" s="124" t="s">
        <v>209</v>
      </c>
      <c r="E154" s="125" t="s">
        <v>211</v>
      </c>
      <c r="F154" s="179">
        <v>44202.70752314815</v>
      </c>
      <c r="G154" s="179">
        <v>45299</v>
      </c>
      <c r="H154" s="125" t="s">
        <v>213</v>
      </c>
      <c r="I154" s="126">
        <v>2411750685</v>
      </c>
      <c r="J154" s="180">
        <v>2000000000</v>
      </c>
      <c r="K154" s="126">
        <v>2065633226.0406737</v>
      </c>
      <c r="L154" s="180">
        <v>2411750685</v>
      </c>
      <c r="M154" s="181">
        <v>0.85648704855299995</v>
      </c>
      <c r="N154" s="181">
        <v>6.9671085996000004</v>
      </c>
      <c r="O154" s="125" t="s">
        <v>214</v>
      </c>
      <c r="P154" s="182">
        <v>0.47245658400000001</v>
      </c>
      <c r="Q154" s="182"/>
      <c r="R154" s="127"/>
    </row>
    <row r="155" spans="2:18" x14ac:dyDescent="0.25">
      <c r="B155" s="140" t="s">
        <v>176</v>
      </c>
      <c r="C155" s="141" t="s">
        <v>182</v>
      </c>
      <c r="D155" s="124" t="s">
        <v>209</v>
      </c>
      <c r="E155" s="125" t="s">
        <v>211</v>
      </c>
      <c r="F155" s="179">
        <v>44270.649085648147</v>
      </c>
      <c r="G155" s="179">
        <v>44998</v>
      </c>
      <c r="H155" s="125" t="s">
        <v>213</v>
      </c>
      <c r="I155" s="126">
        <v>1123336986</v>
      </c>
      <c r="J155" s="180">
        <v>1000664039</v>
      </c>
      <c r="K155" s="126">
        <v>1018588439.8225038</v>
      </c>
      <c r="L155" s="180">
        <v>1123336986</v>
      </c>
      <c r="M155" s="181">
        <v>0.90675233925099996</v>
      </c>
      <c r="N155" s="181">
        <v>6.2442560007000001</v>
      </c>
      <c r="O155" s="125" t="s">
        <v>214</v>
      </c>
      <c r="P155" s="182">
        <v>0.2329739901</v>
      </c>
      <c r="Q155" s="182"/>
      <c r="R155" s="127"/>
    </row>
    <row r="156" spans="2:18" x14ac:dyDescent="0.25">
      <c r="B156" s="140" t="s">
        <v>176</v>
      </c>
      <c r="C156" s="141" t="s">
        <v>182</v>
      </c>
      <c r="D156" s="124" t="s">
        <v>209</v>
      </c>
      <c r="E156" s="125" t="s">
        <v>211</v>
      </c>
      <c r="F156" s="179">
        <v>44201.70957175926</v>
      </c>
      <c r="G156" s="179">
        <v>45299</v>
      </c>
      <c r="H156" s="125" t="s">
        <v>213</v>
      </c>
      <c r="I156" s="126">
        <v>2412126027</v>
      </c>
      <c r="J156" s="180">
        <v>2000000001</v>
      </c>
      <c r="K156" s="126">
        <v>2066029197.0517042</v>
      </c>
      <c r="L156" s="180">
        <v>2412126027</v>
      </c>
      <c r="M156" s="181">
        <v>0.85651793228299999</v>
      </c>
      <c r="N156" s="181">
        <v>6.9676073029000003</v>
      </c>
      <c r="O156" s="125" t="s">
        <v>214</v>
      </c>
      <c r="P156" s="182">
        <v>0.47254715149999998</v>
      </c>
      <c r="Q156" s="182"/>
      <c r="R156" s="127"/>
    </row>
    <row r="157" spans="2:18" x14ac:dyDescent="0.25">
      <c r="B157" s="140" t="s">
        <v>176</v>
      </c>
      <c r="C157" s="141" t="s">
        <v>182</v>
      </c>
      <c r="D157" s="124" t="s">
        <v>209</v>
      </c>
      <c r="E157" s="125" t="s">
        <v>211</v>
      </c>
      <c r="F157" s="179">
        <v>44711.515405092592</v>
      </c>
      <c r="G157" s="179">
        <v>45418</v>
      </c>
      <c r="H157" s="125" t="s">
        <v>213</v>
      </c>
      <c r="I157" s="126">
        <v>2274375343</v>
      </c>
      <c r="J157" s="180">
        <v>2008875398</v>
      </c>
      <c r="K157" s="126">
        <v>2020399642.8189654</v>
      </c>
      <c r="L157" s="180">
        <v>2274375343</v>
      </c>
      <c r="M157" s="181">
        <v>0.88833166831400001</v>
      </c>
      <c r="N157" s="181">
        <v>6.9671507367999999</v>
      </c>
      <c r="O157" s="125" t="s">
        <v>214</v>
      </c>
      <c r="P157" s="182">
        <v>0.46211065039999999</v>
      </c>
      <c r="Q157" s="182"/>
      <c r="R157" s="127"/>
    </row>
    <row r="158" spans="2:18" x14ac:dyDescent="0.25">
      <c r="B158" s="140" t="s">
        <v>176</v>
      </c>
      <c r="C158" s="141" t="s">
        <v>182</v>
      </c>
      <c r="D158" s="124" t="s">
        <v>209</v>
      </c>
      <c r="E158" s="125" t="s">
        <v>211</v>
      </c>
      <c r="F158" s="179">
        <v>44266.483067129629</v>
      </c>
      <c r="G158" s="179">
        <v>45362</v>
      </c>
      <c r="H158" s="125" t="s">
        <v>213</v>
      </c>
      <c r="I158" s="126">
        <v>2411750685</v>
      </c>
      <c r="J158" s="180">
        <v>2000369091</v>
      </c>
      <c r="K158" s="126">
        <v>2041758950.2009768</v>
      </c>
      <c r="L158" s="180">
        <v>2411750685</v>
      </c>
      <c r="M158" s="181">
        <v>0.84658790102100001</v>
      </c>
      <c r="N158" s="181">
        <v>6.9670251195999997</v>
      </c>
      <c r="O158" s="125" t="s">
        <v>214</v>
      </c>
      <c r="P158" s="182">
        <v>0.4669960024</v>
      </c>
      <c r="Q158" s="182"/>
      <c r="R158" s="127"/>
    </row>
    <row r="159" spans="2:18" x14ac:dyDescent="0.25">
      <c r="B159" s="140" t="s">
        <v>176</v>
      </c>
      <c r="C159" s="141" t="s">
        <v>182</v>
      </c>
      <c r="D159" s="124" t="s">
        <v>209</v>
      </c>
      <c r="E159" s="125" t="s">
        <v>211</v>
      </c>
      <c r="F159" s="179">
        <v>44195.681076388886</v>
      </c>
      <c r="G159" s="179">
        <v>45292</v>
      </c>
      <c r="H159" s="125" t="s">
        <v>213</v>
      </c>
      <c r="I159" s="126">
        <v>2411750685</v>
      </c>
      <c r="J159" s="180">
        <v>1999999998</v>
      </c>
      <c r="K159" s="126">
        <v>1999990759.2072566</v>
      </c>
      <c r="L159" s="180">
        <v>2411750685</v>
      </c>
      <c r="M159" s="181">
        <v>0.82926928212200002</v>
      </c>
      <c r="N159" s="181">
        <v>6.9671068899000002</v>
      </c>
      <c r="O159" s="125" t="s">
        <v>214</v>
      </c>
      <c r="P159" s="182">
        <v>0.45744268160000001</v>
      </c>
      <c r="Q159" s="182"/>
      <c r="R159" s="127"/>
    </row>
    <row r="160" spans="2:18" x14ac:dyDescent="0.25">
      <c r="B160" s="140" t="s">
        <v>176</v>
      </c>
      <c r="C160" s="141" t="s">
        <v>182</v>
      </c>
      <c r="D160" s="124" t="s">
        <v>209</v>
      </c>
      <c r="E160" s="125" t="s">
        <v>211</v>
      </c>
      <c r="F160" s="179">
        <v>44265.68105324074</v>
      </c>
      <c r="G160" s="179">
        <v>45362</v>
      </c>
      <c r="H160" s="125" t="s">
        <v>213</v>
      </c>
      <c r="I160" s="126">
        <v>2412126028</v>
      </c>
      <c r="J160" s="180">
        <v>2000369092</v>
      </c>
      <c r="K160" s="126">
        <v>2042133581.6001883</v>
      </c>
      <c r="L160" s="180">
        <v>2412126028</v>
      </c>
      <c r="M160" s="181">
        <v>0.84661147796400005</v>
      </c>
      <c r="N160" s="181">
        <v>6.9669262269000001</v>
      </c>
      <c r="O160" s="125" t="s">
        <v>214</v>
      </c>
      <c r="P160" s="182">
        <v>0.46708168900000002</v>
      </c>
      <c r="Q160" s="182"/>
      <c r="R160" s="127"/>
    </row>
    <row r="161" spans="2:18" x14ac:dyDescent="0.25">
      <c r="B161" s="140" t="s">
        <v>176</v>
      </c>
      <c r="C161" s="141" t="s">
        <v>182</v>
      </c>
      <c r="D161" s="124" t="s">
        <v>209</v>
      </c>
      <c r="E161" s="125" t="s">
        <v>211</v>
      </c>
      <c r="F161" s="179">
        <v>44652.642476851855</v>
      </c>
      <c r="G161" s="179">
        <v>45292</v>
      </c>
      <c r="H161" s="125" t="s">
        <v>213</v>
      </c>
      <c r="I161" s="126">
        <v>2275126027</v>
      </c>
      <c r="J161" s="180">
        <v>2034625869</v>
      </c>
      <c r="K161" s="126">
        <v>2000374753.869206</v>
      </c>
      <c r="L161" s="180">
        <v>2275126027</v>
      </c>
      <c r="M161" s="181">
        <v>0.87923689946399997</v>
      </c>
      <c r="N161" s="181">
        <v>6.9676034124999999</v>
      </c>
      <c r="O161" s="125" t="s">
        <v>214</v>
      </c>
      <c r="P161" s="182">
        <v>0.45753050979999998</v>
      </c>
      <c r="Q161" s="182"/>
      <c r="R161" s="127"/>
    </row>
    <row r="162" spans="2:18" x14ac:dyDescent="0.25">
      <c r="B162" s="140" t="s">
        <v>176</v>
      </c>
      <c r="C162" s="141" t="s">
        <v>182</v>
      </c>
      <c r="D162" s="124" t="s">
        <v>209</v>
      </c>
      <c r="E162" s="125" t="s">
        <v>211</v>
      </c>
      <c r="F162" s="179">
        <v>44221.690578703703</v>
      </c>
      <c r="G162" s="179">
        <v>45317</v>
      </c>
      <c r="H162" s="125" t="s">
        <v>213</v>
      </c>
      <c r="I162" s="126">
        <v>2411375342</v>
      </c>
      <c r="J162" s="180">
        <v>1999999998</v>
      </c>
      <c r="K162" s="126">
        <v>2058400131.9387319</v>
      </c>
      <c r="L162" s="180">
        <v>2411375342</v>
      </c>
      <c r="M162" s="181">
        <v>0.85362079311600003</v>
      </c>
      <c r="N162" s="181">
        <v>6.9669737045</v>
      </c>
      <c r="O162" s="125" t="s">
        <v>214</v>
      </c>
      <c r="P162" s="182">
        <v>0.4708022134</v>
      </c>
      <c r="Q162" s="182"/>
      <c r="R162" s="127"/>
    </row>
    <row r="163" spans="2:18" x14ac:dyDescent="0.25">
      <c r="B163" s="140" t="s">
        <v>176</v>
      </c>
      <c r="C163" s="141" t="s">
        <v>182</v>
      </c>
      <c r="D163" s="124" t="s">
        <v>209</v>
      </c>
      <c r="E163" s="125" t="s">
        <v>211</v>
      </c>
      <c r="F163" s="179">
        <v>44406.455127314817</v>
      </c>
      <c r="G163" s="179">
        <v>45349</v>
      </c>
      <c r="H163" s="125" t="s">
        <v>213</v>
      </c>
      <c r="I163" s="126">
        <v>2411375342</v>
      </c>
      <c r="J163" s="180">
        <v>2057274584</v>
      </c>
      <c r="K163" s="126">
        <v>2045553224.1822858</v>
      </c>
      <c r="L163" s="180">
        <v>2411375342</v>
      </c>
      <c r="M163" s="181">
        <v>0.84829316637399999</v>
      </c>
      <c r="N163" s="181">
        <v>6.9673062606</v>
      </c>
      <c r="O163" s="125" t="s">
        <v>214</v>
      </c>
      <c r="P163" s="182">
        <v>0.46786383780000002</v>
      </c>
      <c r="Q163" s="182"/>
      <c r="R163" s="127"/>
    </row>
    <row r="164" spans="2:18" x14ac:dyDescent="0.25">
      <c r="B164" s="140" t="s">
        <v>176</v>
      </c>
      <c r="C164" s="141" t="s">
        <v>182</v>
      </c>
      <c r="D164" s="124" t="s">
        <v>209</v>
      </c>
      <c r="E164" s="125" t="s">
        <v>211</v>
      </c>
      <c r="F164" s="179">
        <v>44216.415856481479</v>
      </c>
      <c r="G164" s="179">
        <v>45313</v>
      </c>
      <c r="H164" s="125" t="s">
        <v>213</v>
      </c>
      <c r="I164" s="126">
        <v>2412126027</v>
      </c>
      <c r="J164" s="180">
        <v>2000369092</v>
      </c>
      <c r="K164" s="126">
        <v>2060698465.0167997</v>
      </c>
      <c r="L164" s="180">
        <v>2412126027</v>
      </c>
      <c r="M164" s="181">
        <v>0.85430795984600005</v>
      </c>
      <c r="N164" s="181">
        <v>6.9676075985999999</v>
      </c>
      <c r="O164" s="125" t="s">
        <v>214</v>
      </c>
      <c r="P164" s="182">
        <v>0.47132789359999999</v>
      </c>
      <c r="Q164" s="182"/>
      <c r="R164" s="127"/>
    </row>
    <row r="165" spans="2:18" x14ac:dyDescent="0.25">
      <c r="B165" s="140"/>
      <c r="C165" s="141"/>
      <c r="D165" s="128"/>
      <c r="E165" s="128"/>
      <c r="F165" s="128"/>
      <c r="G165" s="128"/>
      <c r="H165" s="128"/>
      <c r="I165" s="129">
        <v>186536171215</v>
      </c>
      <c r="J165" s="183">
        <v>156725620088</v>
      </c>
      <c r="K165" s="129">
        <v>159386266934.35818</v>
      </c>
      <c r="L165" s="183">
        <v>186536171215</v>
      </c>
      <c r="M165" s="127"/>
      <c r="N165" s="127"/>
      <c r="O165" s="127"/>
      <c r="P165" s="184">
        <v>36.455209116599995</v>
      </c>
      <c r="Q165" s="184"/>
      <c r="R165" s="130" t="s">
        <v>215</v>
      </c>
    </row>
    <row r="166" spans="2:18" x14ac:dyDescent="0.25">
      <c r="B166" s="140" t="s">
        <v>176</v>
      </c>
      <c r="C166" s="141" t="s">
        <v>183</v>
      </c>
      <c r="D166" s="124" t="s">
        <v>209</v>
      </c>
      <c r="E166" s="125" t="s">
        <v>211</v>
      </c>
      <c r="F166" s="179">
        <v>44448.673587962963</v>
      </c>
      <c r="G166" s="179">
        <v>45516</v>
      </c>
      <c r="H166" s="125" t="s">
        <v>213</v>
      </c>
      <c r="I166" s="126">
        <v>298616438</v>
      </c>
      <c r="J166" s="180">
        <v>258420062</v>
      </c>
      <c r="K166" s="126">
        <v>261484260.40447277</v>
      </c>
      <c r="L166" s="180">
        <v>298616438</v>
      </c>
      <c r="M166" s="181">
        <v>0.87565260022400004</v>
      </c>
      <c r="N166" s="181">
        <v>5.4713330504000002</v>
      </c>
      <c r="O166" s="125" t="s">
        <v>214</v>
      </c>
      <c r="P166" s="182">
        <v>5.9807306999999997E-2</v>
      </c>
      <c r="Q166" s="182"/>
      <c r="R166" s="127"/>
    </row>
    <row r="167" spans="2:18" x14ac:dyDescent="0.25">
      <c r="B167" s="140" t="s">
        <v>176</v>
      </c>
      <c r="C167" s="141" t="s">
        <v>183</v>
      </c>
      <c r="D167" s="124" t="s">
        <v>209</v>
      </c>
      <c r="E167" s="125" t="s">
        <v>211</v>
      </c>
      <c r="F167" s="179">
        <v>44434.618518518517</v>
      </c>
      <c r="G167" s="179">
        <v>45509</v>
      </c>
      <c r="H167" s="125" t="s">
        <v>213</v>
      </c>
      <c r="I167" s="126">
        <v>298616438</v>
      </c>
      <c r="J167" s="180">
        <v>260923142</v>
      </c>
      <c r="K167" s="126">
        <v>263758699.35353917</v>
      </c>
      <c r="L167" s="180">
        <v>298616438</v>
      </c>
      <c r="M167" s="181">
        <v>0.88326919013600003</v>
      </c>
      <c r="N167" s="181">
        <v>5.0594354164000004</v>
      </c>
      <c r="O167" s="125" t="s">
        <v>214</v>
      </c>
      <c r="P167" s="182">
        <v>6.0327522100000003E-2</v>
      </c>
      <c r="Q167" s="182"/>
      <c r="R167" s="127"/>
    </row>
    <row r="168" spans="2:18" x14ac:dyDescent="0.25">
      <c r="B168" s="140" t="s">
        <v>176</v>
      </c>
      <c r="C168" s="141" t="s">
        <v>183</v>
      </c>
      <c r="D168" s="124" t="s">
        <v>209</v>
      </c>
      <c r="E168" s="125" t="s">
        <v>211</v>
      </c>
      <c r="F168" s="179">
        <v>44448.6640625</v>
      </c>
      <c r="G168" s="179">
        <v>45513</v>
      </c>
      <c r="H168" s="125" t="s">
        <v>213</v>
      </c>
      <c r="I168" s="126">
        <v>238893151</v>
      </c>
      <c r="J168" s="180">
        <v>206820753</v>
      </c>
      <c r="K168" s="126">
        <v>209345510.67691854</v>
      </c>
      <c r="L168" s="180">
        <v>238893151</v>
      </c>
      <c r="M168" s="181">
        <v>0.87631441002199995</v>
      </c>
      <c r="N168" s="181">
        <v>5.4724391259000003</v>
      </c>
      <c r="O168" s="125" t="s">
        <v>214</v>
      </c>
      <c r="P168" s="182">
        <v>4.7882007099999999E-2</v>
      </c>
      <c r="Q168" s="182"/>
      <c r="R168" s="127"/>
    </row>
    <row r="169" spans="2:18" x14ac:dyDescent="0.25">
      <c r="B169" s="140" t="s">
        <v>176</v>
      </c>
      <c r="C169" s="141" t="s">
        <v>183</v>
      </c>
      <c r="D169" s="124" t="s">
        <v>209</v>
      </c>
      <c r="E169" s="125" t="s">
        <v>211</v>
      </c>
      <c r="F169" s="179">
        <v>44434.608726851853</v>
      </c>
      <c r="G169" s="179">
        <v>45509</v>
      </c>
      <c r="H169" s="125" t="s">
        <v>213</v>
      </c>
      <c r="I169" s="126">
        <v>2627824658</v>
      </c>
      <c r="J169" s="180">
        <v>2296123652</v>
      </c>
      <c r="K169" s="126">
        <v>2321076558.8208818</v>
      </c>
      <c r="L169" s="180">
        <v>2627824658</v>
      </c>
      <c r="M169" s="181">
        <v>0.88326919064200005</v>
      </c>
      <c r="N169" s="181">
        <v>5.0594354164000004</v>
      </c>
      <c r="O169" s="125" t="s">
        <v>214</v>
      </c>
      <c r="P169" s="182">
        <v>0.53088219550000004</v>
      </c>
      <c r="Q169" s="182"/>
      <c r="R169" s="127"/>
    </row>
    <row r="170" spans="2:18" x14ac:dyDescent="0.25">
      <c r="B170" s="140" t="s">
        <v>176</v>
      </c>
      <c r="C170" s="141" t="s">
        <v>183</v>
      </c>
      <c r="D170" s="124" t="s">
        <v>209</v>
      </c>
      <c r="E170" s="125" t="s">
        <v>211</v>
      </c>
      <c r="F170" s="179">
        <v>44448.634421296294</v>
      </c>
      <c r="G170" s="179">
        <v>45511</v>
      </c>
      <c r="H170" s="125" t="s">
        <v>213</v>
      </c>
      <c r="I170" s="126">
        <v>298616438</v>
      </c>
      <c r="J170" s="180">
        <v>258631959</v>
      </c>
      <c r="K170" s="126">
        <v>261746967.34016109</v>
      </c>
      <c r="L170" s="180">
        <v>298616438</v>
      </c>
      <c r="M170" s="181">
        <v>0.87653234729200002</v>
      </c>
      <c r="N170" s="181">
        <v>5.4735515215000001</v>
      </c>
      <c r="O170" s="125" t="s">
        <v>214</v>
      </c>
      <c r="P170" s="182">
        <v>5.9867393900000003E-2</v>
      </c>
      <c r="Q170" s="182"/>
      <c r="R170" s="127"/>
    </row>
    <row r="171" spans="2:18" x14ac:dyDescent="0.25">
      <c r="B171" s="140" t="s">
        <v>176</v>
      </c>
      <c r="C171" s="141" t="s">
        <v>183</v>
      </c>
      <c r="D171" s="124" t="s">
        <v>209</v>
      </c>
      <c r="E171" s="125" t="s">
        <v>211</v>
      </c>
      <c r="F171" s="179">
        <v>44448.612928240742</v>
      </c>
      <c r="G171" s="179">
        <v>45511</v>
      </c>
      <c r="H171" s="125" t="s">
        <v>213</v>
      </c>
      <c r="I171" s="126">
        <v>238821918</v>
      </c>
      <c r="J171" s="180">
        <v>206835817</v>
      </c>
      <c r="K171" s="126">
        <v>209362083.16558704</v>
      </c>
      <c r="L171" s="180">
        <v>238821918</v>
      </c>
      <c r="M171" s="181">
        <v>0.87664517946599996</v>
      </c>
      <c r="N171" s="181">
        <v>5.4735496867000002</v>
      </c>
      <c r="O171" s="125" t="s">
        <v>214</v>
      </c>
      <c r="P171" s="182">
        <v>4.7885797600000002E-2</v>
      </c>
      <c r="Q171" s="182"/>
      <c r="R171" s="127"/>
    </row>
    <row r="172" spans="2:18" x14ac:dyDescent="0.25">
      <c r="B172" s="140" t="s">
        <v>176</v>
      </c>
      <c r="C172" s="141" t="s">
        <v>183</v>
      </c>
      <c r="D172" s="124" t="s">
        <v>209</v>
      </c>
      <c r="E172" s="125" t="s">
        <v>211</v>
      </c>
      <c r="F172" s="179">
        <v>44448.647465277776</v>
      </c>
      <c r="G172" s="179">
        <v>45511</v>
      </c>
      <c r="H172" s="125" t="s">
        <v>213</v>
      </c>
      <c r="I172" s="126">
        <v>298616438</v>
      </c>
      <c r="J172" s="180">
        <v>258596575</v>
      </c>
      <c r="K172" s="126">
        <v>261754737.39832669</v>
      </c>
      <c r="L172" s="180">
        <v>298616438</v>
      </c>
      <c r="M172" s="181">
        <v>0.87655836748799998</v>
      </c>
      <c r="N172" s="181">
        <v>5.4731816561000004</v>
      </c>
      <c r="O172" s="125" t="s">
        <v>214</v>
      </c>
      <c r="P172" s="182">
        <v>5.98691711E-2</v>
      </c>
      <c r="Q172" s="182"/>
      <c r="R172" s="127"/>
    </row>
    <row r="173" spans="2:18" x14ac:dyDescent="0.25">
      <c r="B173" s="140" t="s">
        <v>176</v>
      </c>
      <c r="C173" s="141" t="s">
        <v>183</v>
      </c>
      <c r="D173" s="124" t="s">
        <v>209</v>
      </c>
      <c r="E173" s="125" t="s">
        <v>211</v>
      </c>
      <c r="F173" s="179">
        <v>44649.688449074078</v>
      </c>
      <c r="G173" s="179">
        <v>45510</v>
      </c>
      <c r="H173" s="125" t="s">
        <v>213</v>
      </c>
      <c r="I173" s="126">
        <v>290558219</v>
      </c>
      <c r="J173" s="180">
        <v>258216984</v>
      </c>
      <c r="K173" s="126">
        <v>261746967.34016109</v>
      </c>
      <c r="L173" s="180">
        <v>290558219</v>
      </c>
      <c r="M173" s="181">
        <v>0.90084172542399998</v>
      </c>
      <c r="N173" s="181">
        <v>5.4735515215000001</v>
      </c>
      <c r="O173" s="125" t="s">
        <v>214</v>
      </c>
      <c r="P173" s="182">
        <v>5.9867393900000003E-2</v>
      </c>
      <c r="Q173" s="182"/>
      <c r="R173" s="127"/>
    </row>
    <row r="174" spans="2:18" x14ac:dyDescent="0.25">
      <c r="B174" s="140" t="s">
        <v>176</v>
      </c>
      <c r="C174" s="141" t="s">
        <v>183</v>
      </c>
      <c r="D174" s="124" t="s">
        <v>209</v>
      </c>
      <c r="E174" s="125" t="s">
        <v>211</v>
      </c>
      <c r="F174" s="179">
        <v>44448.522662037038</v>
      </c>
      <c r="G174" s="179">
        <v>45509</v>
      </c>
      <c r="H174" s="125" t="s">
        <v>213</v>
      </c>
      <c r="I174" s="126">
        <v>59723288</v>
      </c>
      <c r="J174" s="180">
        <v>51733430</v>
      </c>
      <c r="K174" s="126">
        <v>52347798.303643078</v>
      </c>
      <c r="L174" s="180">
        <v>59723288</v>
      </c>
      <c r="M174" s="181">
        <v>0.87650563216900002</v>
      </c>
      <c r="N174" s="181">
        <v>5.4739217901000004</v>
      </c>
      <c r="O174" s="125" t="s">
        <v>214</v>
      </c>
      <c r="P174" s="182">
        <v>1.19731139E-2</v>
      </c>
      <c r="Q174" s="182"/>
      <c r="R174" s="127"/>
    </row>
    <row r="175" spans="2:18" x14ac:dyDescent="0.25">
      <c r="B175" s="140" t="s">
        <v>176</v>
      </c>
      <c r="C175" s="141" t="s">
        <v>183</v>
      </c>
      <c r="D175" s="124" t="s">
        <v>209</v>
      </c>
      <c r="E175" s="125" t="s">
        <v>211</v>
      </c>
      <c r="F175" s="179">
        <v>44488.707708333335</v>
      </c>
      <c r="G175" s="179">
        <v>45510</v>
      </c>
      <c r="H175" s="125" t="s">
        <v>213</v>
      </c>
      <c r="I175" s="126">
        <v>298616438</v>
      </c>
      <c r="J175" s="180">
        <v>260146791</v>
      </c>
      <c r="K175" s="126">
        <v>261746967.34016109</v>
      </c>
      <c r="L175" s="180">
        <v>298616438</v>
      </c>
      <c r="M175" s="181">
        <v>0.87653234729200002</v>
      </c>
      <c r="N175" s="181">
        <v>5.4735515215000001</v>
      </c>
      <c r="O175" s="125" t="s">
        <v>214</v>
      </c>
      <c r="P175" s="182">
        <v>5.9867393900000003E-2</v>
      </c>
      <c r="Q175" s="182"/>
      <c r="R175" s="127"/>
    </row>
    <row r="176" spans="2:18" ht="30" x14ac:dyDescent="0.25">
      <c r="B176" s="140" t="s">
        <v>176</v>
      </c>
      <c r="C176" s="148" t="s">
        <v>183</v>
      </c>
      <c r="D176" s="124" t="s">
        <v>209</v>
      </c>
      <c r="E176" s="125" t="s">
        <v>211</v>
      </c>
      <c r="F176" s="179">
        <v>44434.618634259263</v>
      </c>
      <c r="G176" s="179">
        <v>45509</v>
      </c>
      <c r="H176" s="125" t="s">
        <v>213</v>
      </c>
      <c r="I176" s="126">
        <v>179169863</v>
      </c>
      <c r="J176" s="180">
        <v>156553886</v>
      </c>
      <c r="K176" s="126">
        <v>158255219.81580305</v>
      </c>
      <c r="L176" s="180">
        <v>179169863</v>
      </c>
      <c r="M176" s="181">
        <v>0.88326919028700002</v>
      </c>
      <c r="N176" s="181">
        <v>5.0594354164000004</v>
      </c>
      <c r="O176" s="125" t="s">
        <v>214</v>
      </c>
      <c r="P176" s="182">
        <v>3.6196513299999997E-2</v>
      </c>
      <c r="Q176" s="182"/>
      <c r="R176" s="127"/>
    </row>
    <row r="177" spans="2:18" x14ac:dyDescent="0.25">
      <c r="B177" s="140" t="s">
        <v>176</v>
      </c>
      <c r="C177" s="141" t="s">
        <v>183</v>
      </c>
      <c r="D177" s="124" t="s">
        <v>209</v>
      </c>
      <c r="E177" s="125" t="s">
        <v>211</v>
      </c>
      <c r="F177" s="179">
        <v>44448.669027777774</v>
      </c>
      <c r="G177" s="179">
        <v>45511</v>
      </c>
      <c r="H177" s="125" t="s">
        <v>213</v>
      </c>
      <c r="I177" s="126">
        <v>119446575</v>
      </c>
      <c r="J177" s="180">
        <v>103353976</v>
      </c>
      <c r="K177" s="126">
        <v>104596904.1800925</v>
      </c>
      <c r="L177" s="180">
        <v>119446575</v>
      </c>
      <c r="M177" s="181">
        <v>0.87567939206400003</v>
      </c>
      <c r="N177" s="181">
        <v>5.4709631453999998</v>
      </c>
      <c r="O177" s="125" t="s">
        <v>214</v>
      </c>
      <c r="P177" s="182">
        <v>2.3923654700000001E-2</v>
      </c>
      <c r="Q177" s="182"/>
      <c r="R177" s="127"/>
    </row>
    <row r="178" spans="2:18" x14ac:dyDescent="0.25">
      <c r="B178" s="140" t="s">
        <v>176</v>
      </c>
      <c r="C178" s="141" t="s">
        <v>183</v>
      </c>
      <c r="D178" s="124" t="s">
        <v>209</v>
      </c>
      <c r="E178" s="125" t="s">
        <v>211</v>
      </c>
      <c r="F178" s="179">
        <v>44434.618449074071</v>
      </c>
      <c r="G178" s="179">
        <v>45509</v>
      </c>
      <c r="H178" s="125" t="s">
        <v>213</v>
      </c>
      <c r="I178" s="126">
        <v>238893151</v>
      </c>
      <c r="J178" s="180">
        <v>208738514</v>
      </c>
      <c r="K178" s="126">
        <v>211006959.95346877</v>
      </c>
      <c r="L178" s="180">
        <v>238893151</v>
      </c>
      <c r="M178" s="181">
        <v>0.88326918988799996</v>
      </c>
      <c r="N178" s="181">
        <v>5.0594354164000004</v>
      </c>
      <c r="O178" s="125" t="s">
        <v>214</v>
      </c>
      <c r="P178" s="182">
        <v>4.8262017800000001E-2</v>
      </c>
      <c r="Q178" s="182"/>
      <c r="R178" s="127"/>
    </row>
    <row r="179" spans="2:18" x14ac:dyDescent="0.25">
      <c r="B179" s="140" t="s">
        <v>176</v>
      </c>
      <c r="C179" s="141" t="s">
        <v>183</v>
      </c>
      <c r="D179" s="124" t="s">
        <v>209</v>
      </c>
      <c r="E179" s="125" t="s">
        <v>211</v>
      </c>
      <c r="F179" s="179">
        <v>44448.639351851853</v>
      </c>
      <c r="G179" s="179">
        <v>45510</v>
      </c>
      <c r="H179" s="125" t="s">
        <v>213</v>
      </c>
      <c r="I179" s="126">
        <v>149285959</v>
      </c>
      <c r="J179" s="180">
        <v>129294159</v>
      </c>
      <c r="K179" s="126">
        <v>130873436.695829</v>
      </c>
      <c r="L179" s="180">
        <v>149285959</v>
      </c>
      <c r="M179" s="181">
        <v>0.87666273219900004</v>
      </c>
      <c r="N179" s="181">
        <v>5.4735529449999998</v>
      </c>
      <c r="O179" s="125" t="s">
        <v>214</v>
      </c>
      <c r="P179" s="182">
        <v>2.99336862E-2</v>
      </c>
      <c r="Q179" s="182"/>
      <c r="R179" s="127"/>
    </row>
    <row r="180" spans="2:18" x14ac:dyDescent="0.25">
      <c r="B180" s="140" t="s">
        <v>176</v>
      </c>
      <c r="C180" s="141" t="s">
        <v>183</v>
      </c>
      <c r="D180" s="124" t="s">
        <v>209</v>
      </c>
      <c r="E180" s="125" t="s">
        <v>211</v>
      </c>
      <c r="F180" s="179">
        <v>44448.654722222222</v>
      </c>
      <c r="G180" s="179">
        <v>45511</v>
      </c>
      <c r="H180" s="125" t="s">
        <v>213</v>
      </c>
      <c r="I180" s="126">
        <v>179169863</v>
      </c>
      <c r="J180" s="180">
        <v>155157946</v>
      </c>
      <c r="K180" s="126">
        <v>157052842.98549259</v>
      </c>
      <c r="L180" s="180">
        <v>179169863</v>
      </c>
      <c r="M180" s="181">
        <v>0.87655836955999999</v>
      </c>
      <c r="N180" s="181">
        <v>5.4731816561000004</v>
      </c>
      <c r="O180" s="125" t="s">
        <v>214</v>
      </c>
      <c r="P180" s="182">
        <v>3.5921502799999998E-2</v>
      </c>
      <c r="Q180" s="182"/>
      <c r="R180" s="127"/>
    </row>
    <row r="181" spans="2:18" ht="30" x14ac:dyDescent="0.25">
      <c r="B181" s="140" t="s">
        <v>176</v>
      </c>
      <c r="C181" s="148" t="s">
        <v>183</v>
      </c>
      <c r="D181" s="124" t="s">
        <v>209</v>
      </c>
      <c r="E181" s="125" t="s">
        <v>211</v>
      </c>
      <c r="F181" s="179">
        <v>44448.61923611111</v>
      </c>
      <c r="G181" s="179">
        <v>45512</v>
      </c>
      <c r="H181" s="125" t="s">
        <v>213</v>
      </c>
      <c r="I181" s="126">
        <v>191085977</v>
      </c>
      <c r="J181" s="180">
        <v>165451318</v>
      </c>
      <c r="K181" s="126">
        <v>167471359.78650084</v>
      </c>
      <c r="L181" s="180">
        <v>191085977</v>
      </c>
      <c r="M181" s="181">
        <v>0.87641888963199999</v>
      </c>
      <c r="N181" s="181">
        <v>5.4727991888999998</v>
      </c>
      <c r="O181" s="125" t="s">
        <v>214</v>
      </c>
      <c r="P181" s="182">
        <v>3.8304450900000002E-2</v>
      </c>
      <c r="Q181" s="182"/>
      <c r="R181" s="127"/>
    </row>
    <row r="182" spans="2:18" x14ac:dyDescent="0.25">
      <c r="B182" s="140" t="s">
        <v>176</v>
      </c>
      <c r="C182" s="141" t="s">
        <v>183</v>
      </c>
      <c r="D182" s="124" t="s">
        <v>209</v>
      </c>
      <c r="E182" s="125" t="s">
        <v>211</v>
      </c>
      <c r="F182" s="179">
        <v>44680.679965277777</v>
      </c>
      <c r="G182" s="179">
        <v>45510</v>
      </c>
      <c r="H182" s="125" t="s">
        <v>213</v>
      </c>
      <c r="I182" s="126">
        <v>232446576</v>
      </c>
      <c r="J182" s="180">
        <v>207510660</v>
      </c>
      <c r="K182" s="126">
        <v>209397574.52195743</v>
      </c>
      <c r="L182" s="180">
        <v>232446576</v>
      </c>
      <c r="M182" s="181">
        <v>0.90084172511899996</v>
      </c>
      <c r="N182" s="181">
        <v>5.4735515215000001</v>
      </c>
      <c r="O182" s="125" t="s">
        <v>214</v>
      </c>
      <c r="P182" s="182">
        <v>4.7893915299999999E-2</v>
      </c>
      <c r="Q182" s="182"/>
      <c r="R182" s="127"/>
    </row>
    <row r="183" spans="2:18" x14ac:dyDescent="0.25">
      <c r="B183" s="140" t="s">
        <v>176</v>
      </c>
      <c r="C183" s="141" t="s">
        <v>183</v>
      </c>
      <c r="D183" s="124" t="s">
        <v>209</v>
      </c>
      <c r="E183" s="125" t="s">
        <v>211</v>
      </c>
      <c r="F183" s="179">
        <v>44448.542314814818</v>
      </c>
      <c r="G183" s="179">
        <v>45509</v>
      </c>
      <c r="H183" s="125" t="s">
        <v>213</v>
      </c>
      <c r="I183" s="126">
        <v>59714385</v>
      </c>
      <c r="J183" s="180">
        <v>51724742</v>
      </c>
      <c r="K183" s="126">
        <v>52347821.16063688</v>
      </c>
      <c r="L183" s="180">
        <v>59714385</v>
      </c>
      <c r="M183" s="181">
        <v>0.87663669584199999</v>
      </c>
      <c r="N183" s="181">
        <v>5.4739228564999998</v>
      </c>
      <c r="O183" s="125" t="s">
        <v>214</v>
      </c>
      <c r="P183" s="182">
        <v>1.19731192E-2</v>
      </c>
      <c r="Q183" s="182"/>
      <c r="R183" s="127"/>
    </row>
    <row r="184" spans="2:18" x14ac:dyDescent="0.25">
      <c r="B184" s="140" t="s">
        <v>176</v>
      </c>
      <c r="C184" s="141" t="s">
        <v>183</v>
      </c>
      <c r="D184" s="124" t="s">
        <v>209</v>
      </c>
      <c r="E184" s="125" t="s">
        <v>211</v>
      </c>
      <c r="F184" s="179">
        <v>44494.550810185188</v>
      </c>
      <c r="G184" s="179">
        <v>45511</v>
      </c>
      <c r="H184" s="125" t="s">
        <v>213</v>
      </c>
      <c r="I184" s="126">
        <v>238857534</v>
      </c>
      <c r="J184" s="180">
        <v>208236160</v>
      </c>
      <c r="K184" s="126">
        <v>209368374.73898402</v>
      </c>
      <c r="L184" s="180">
        <v>238857534</v>
      </c>
      <c r="M184" s="181">
        <v>0.87654080335200002</v>
      </c>
      <c r="N184" s="181">
        <v>5.4731784832999999</v>
      </c>
      <c r="O184" s="125" t="s">
        <v>214</v>
      </c>
      <c r="P184" s="182">
        <v>4.7887236700000002E-2</v>
      </c>
      <c r="Q184" s="182"/>
      <c r="R184" s="127"/>
    </row>
    <row r="185" spans="2:18" x14ac:dyDescent="0.25">
      <c r="B185" s="140" t="s">
        <v>176</v>
      </c>
      <c r="C185" s="141" t="s">
        <v>183</v>
      </c>
      <c r="D185" s="124" t="s">
        <v>209</v>
      </c>
      <c r="E185" s="125" t="s">
        <v>211</v>
      </c>
      <c r="F185" s="179">
        <v>44434.618726851855</v>
      </c>
      <c r="G185" s="179">
        <v>45509</v>
      </c>
      <c r="H185" s="125" t="s">
        <v>213</v>
      </c>
      <c r="I185" s="126">
        <v>119446575</v>
      </c>
      <c r="J185" s="180">
        <v>104369256</v>
      </c>
      <c r="K185" s="126">
        <v>105503479.51425081</v>
      </c>
      <c r="L185" s="180">
        <v>119446575</v>
      </c>
      <c r="M185" s="181">
        <v>0.88326918971299995</v>
      </c>
      <c r="N185" s="181">
        <v>5.0594354164000004</v>
      </c>
      <c r="O185" s="125" t="s">
        <v>214</v>
      </c>
      <c r="P185" s="182">
        <v>2.4131008799999999E-2</v>
      </c>
      <c r="Q185" s="182"/>
      <c r="R185" s="127"/>
    </row>
    <row r="186" spans="2:18" x14ac:dyDescent="0.25">
      <c r="B186" s="140" t="s">
        <v>176</v>
      </c>
      <c r="C186" s="141" t="s">
        <v>183</v>
      </c>
      <c r="D186" s="124" t="s">
        <v>209</v>
      </c>
      <c r="E186" s="125" t="s">
        <v>211</v>
      </c>
      <c r="F186" s="179">
        <v>44448.688518518517</v>
      </c>
      <c r="G186" s="179">
        <v>45516</v>
      </c>
      <c r="H186" s="125" t="s">
        <v>213</v>
      </c>
      <c r="I186" s="126">
        <v>59723288</v>
      </c>
      <c r="J186" s="180">
        <v>51684011</v>
      </c>
      <c r="K186" s="126">
        <v>52296851.920906767</v>
      </c>
      <c r="L186" s="180">
        <v>59723288</v>
      </c>
      <c r="M186" s="181">
        <v>0.87565259168099996</v>
      </c>
      <c r="N186" s="181">
        <v>5.4713336567999997</v>
      </c>
      <c r="O186" s="125" t="s">
        <v>214</v>
      </c>
      <c r="P186" s="182">
        <v>1.19614614E-2</v>
      </c>
      <c r="Q186" s="182"/>
      <c r="R186" s="127"/>
    </row>
    <row r="187" spans="2:18" x14ac:dyDescent="0.25">
      <c r="B187" s="140" t="s">
        <v>176</v>
      </c>
      <c r="C187" s="141" t="s">
        <v>183</v>
      </c>
      <c r="D187" s="124" t="s">
        <v>209</v>
      </c>
      <c r="E187" s="125" t="s">
        <v>211</v>
      </c>
      <c r="F187" s="179">
        <v>44434.618541666663</v>
      </c>
      <c r="G187" s="179">
        <v>45509</v>
      </c>
      <c r="H187" s="125" t="s">
        <v>213</v>
      </c>
      <c r="I187" s="126">
        <v>310561096</v>
      </c>
      <c r="J187" s="180">
        <v>271360068</v>
      </c>
      <c r="K187" s="126">
        <v>274309048.28234637</v>
      </c>
      <c r="L187" s="180">
        <v>310561096</v>
      </c>
      <c r="M187" s="181">
        <v>0.88326919184499997</v>
      </c>
      <c r="N187" s="181">
        <v>5.0594354164000004</v>
      </c>
      <c r="O187" s="125" t="s">
        <v>214</v>
      </c>
      <c r="P187" s="182">
        <v>6.2740623199999998E-2</v>
      </c>
      <c r="Q187" s="182"/>
      <c r="R187" s="127"/>
    </row>
    <row r="188" spans="2:18" x14ac:dyDescent="0.25">
      <c r="B188" s="140" t="s">
        <v>176</v>
      </c>
      <c r="C188" s="141" t="s">
        <v>183</v>
      </c>
      <c r="D188" s="124" t="s">
        <v>209</v>
      </c>
      <c r="E188" s="125" t="s">
        <v>211</v>
      </c>
      <c r="F188" s="179">
        <v>44448.666678240741</v>
      </c>
      <c r="G188" s="179">
        <v>45511</v>
      </c>
      <c r="H188" s="125" t="s">
        <v>213</v>
      </c>
      <c r="I188" s="126">
        <v>298616438</v>
      </c>
      <c r="J188" s="180">
        <v>258384940</v>
      </c>
      <c r="K188" s="126">
        <v>261492262.02727592</v>
      </c>
      <c r="L188" s="180">
        <v>298616438</v>
      </c>
      <c r="M188" s="181">
        <v>0.87567939587900001</v>
      </c>
      <c r="N188" s="181">
        <v>5.4709631453999998</v>
      </c>
      <c r="O188" s="125" t="s">
        <v>214</v>
      </c>
      <c r="P188" s="182">
        <v>5.98091371E-2</v>
      </c>
      <c r="Q188" s="182"/>
      <c r="R188" s="127"/>
    </row>
    <row r="189" spans="2:18" x14ac:dyDescent="0.25">
      <c r="B189" s="140" t="s">
        <v>176</v>
      </c>
      <c r="C189" s="141" t="s">
        <v>183</v>
      </c>
      <c r="D189" s="124" t="s">
        <v>209</v>
      </c>
      <c r="E189" s="125" t="s">
        <v>211</v>
      </c>
      <c r="F189" s="179">
        <v>44434.616782407407</v>
      </c>
      <c r="G189" s="179">
        <v>45509</v>
      </c>
      <c r="H189" s="125" t="s">
        <v>213</v>
      </c>
      <c r="I189" s="126">
        <v>238893151</v>
      </c>
      <c r="J189" s="180">
        <v>208738514</v>
      </c>
      <c r="K189" s="126">
        <v>211006959.95346877</v>
      </c>
      <c r="L189" s="180">
        <v>238893151</v>
      </c>
      <c r="M189" s="181">
        <v>0.88326918988799996</v>
      </c>
      <c r="N189" s="181">
        <v>5.0594354164000004</v>
      </c>
      <c r="O189" s="125" t="s">
        <v>214</v>
      </c>
      <c r="P189" s="182">
        <v>4.8262017800000001E-2</v>
      </c>
      <c r="Q189" s="182"/>
      <c r="R189" s="127"/>
    </row>
    <row r="190" spans="2:18" x14ac:dyDescent="0.25">
      <c r="B190" s="140" t="s">
        <v>176</v>
      </c>
      <c r="C190" s="141" t="s">
        <v>183</v>
      </c>
      <c r="D190" s="124" t="s">
        <v>209</v>
      </c>
      <c r="E190" s="125" t="s">
        <v>211</v>
      </c>
      <c r="F190" s="179">
        <v>44448.634432870371</v>
      </c>
      <c r="G190" s="179">
        <v>45511</v>
      </c>
      <c r="H190" s="125" t="s">
        <v>213</v>
      </c>
      <c r="I190" s="126">
        <v>298616438</v>
      </c>
      <c r="J190" s="180">
        <v>258631959</v>
      </c>
      <c r="K190" s="126">
        <v>261746967.34016109</v>
      </c>
      <c r="L190" s="180">
        <v>298616438</v>
      </c>
      <c r="M190" s="181">
        <v>0.87653234729200002</v>
      </c>
      <c r="N190" s="181">
        <v>5.4735515215000001</v>
      </c>
      <c r="O190" s="125" t="s">
        <v>214</v>
      </c>
      <c r="P190" s="182">
        <v>5.9867393900000003E-2</v>
      </c>
      <c r="Q190" s="182"/>
      <c r="R190" s="127"/>
    </row>
    <row r="191" spans="2:18" x14ac:dyDescent="0.25">
      <c r="B191" s="140" t="s">
        <v>176</v>
      </c>
      <c r="C191" s="141" t="s">
        <v>183</v>
      </c>
      <c r="D191" s="124" t="s">
        <v>209</v>
      </c>
      <c r="E191" s="125" t="s">
        <v>211</v>
      </c>
      <c r="F191" s="179">
        <v>44448.61822916667</v>
      </c>
      <c r="G191" s="179">
        <v>45511</v>
      </c>
      <c r="H191" s="125" t="s">
        <v>213</v>
      </c>
      <c r="I191" s="126">
        <v>238821918</v>
      </c>
      <c r="J191" s="180">
        <v>206835817</v>
      </c>
      <c r="K191" s="126">
        <v>209362083.16558704</v>
      </c>
      <c r="L191" s="180">
        <v>238821918</v>
      </c>
      <c r="M191" s="181">
        <v>0.87664517946599996</v>
      </c>
      <c r="N191" s="181">
        <v>5.4735496867000002</v>
      </c>
      <c r="O191" s="125" t="s">
        <v>214</v>
      </c>
      <c r="P191" s="182">
        <v>4.7885797600000002E-2</v>
      </c>
      <c r="Q191" s="182"/>
      <c r="R191" s="127"/>
    </row>
    <row r="192" spans="2:18" ht="30" x14ac:dyDescent="0.25">
      <c r="B192" s="140" t="s">
        <v>176</v>
      </c>
      <c r="C192" s="148" t="s">
        <v>183</v>
      </c>
      <c r="D192" s="124" t="s">
        <v>209</v>
      </c>
      <c r="E192" s="125" t="s">
        <v>211</v>
      </c>
      <c r="F192" s="179">
        <v>44448.648449074077</v>
      </c>
      <c r="G192" s="179">
        <v>45511</v>
      </c>
      <c r="H192" s="125" t="s">
        <v>213</v>
      </c>
      <c r="I192" s="126">
        <v>119446575</v>
      </c>
      <c r="J192" s="180">
        <v>103424514</v>
      </c>
      <c r="K192" s="126">
        <v>104687332.92810351</v>
      </c>
      <c r="L192" s="180">
        <v>119446575</v>
      </c>
      <c r="M192" s="181">
        <v>0.87643645645000001</v>
      </c>
      <c r="N192" s="181">
        <v>5.4728071954999997</v>
      </c>
      <c r="O192" s="125" t="s">
        <v>214</v>
      </c>
      <c r="P192" s="182">
        <v>2.39443378E-2</v>
      </c>
      <c r="Q192" s="182"/>
      <c r="R192" s="127"/>
    </row>
    <row r="193" spans="2:18" x14ac:dyDescent="0.25">
      <c r="B193" s="140" t="s">
        <v>176</v>
      </c>
      <c r="C193" s="141" t="s">
        <v>183</v>
      </c>
      <c r="D193" s="124" t="s">
        <v>209</v>
      </c>
      <c r="E193" s="125" t="s">
        <v>211</v>
      </c>
      <c r="F193" s="179">
        <v>44649.689560185187</v>
      </c>
      <c r="G193" s="179">
        <v>45510</v>
      </c>
      <c r="H193" s="125" t="s">
        <v>213</v>
      </c>
      <c r="I193" s="126">
        <v>290558219</v>
      </c>
      <c r="J193" s="180">
        <v>258216984</v>
      </c>
      <c r="K193" s="126">
        <v>261746967.34016109</v>
      </c>
      <c r="L193" s="180">
        <v>290558219</v>
      </c>
      <c r="M193" s="181">
        <v>0.90084172542399998</v>
      </c>
      <c r="N193" s="181">
        <v>5.4735515215000001</v>
      </c>
      <c r="O193" s="125" t="s">
        <v>214</v>
      </c>
      <c r="P193" s="182">
        <v>5.9867393900000003E-2</v>
      </c>
      <c r="Q193" s="182"/>
      <c r="R193" s="127"/>
    </row>
    <row r="194" spans="2:18" ht="30" x14ac:dyDescent="0.25">
      <c r="B194" s="140" t="s">
        <v>176</v>
      </c>
      <c r="C194" s="148" t="s">
        <v>183</v>
      </c>
      <c r="D194" s="124" t="s">
        <v>209</v>
      </c>
      <c r="E194" s="125" t="s">
        <v>211</v>
      </c>
      <c r="F194" s="179">
        <v>44448.528113425928</v>
      </c>
      <c r="G194" s="179">
        <v>45509</v>
      </c>
      <c r="H194" s="125" t="s">
        <v>213</v>
      </c>
      <c r="I194" s="126">
        <v>238857534</v>
      </c>
      <c r="J194" s="180">
        <v>206898961</v>
      </c>
      <c r="K194" s="126">
        <v>209391279.846205</v>
      </c>
      <c r="L194" s="180">
        <v>238857534</v>
      </c>
      <c r="M194" s="181">
        <v>0.87663669778200004</v>
      </c>
      <c r="N194" s="181">
        <v>5.4739228564999998</v>
      </c>
      <c r="O194" s="125" t="s">
        <v>214</v>
      </c>
      <c r="P194" s="182">
        <v>4.7892475599999998E-2</v>
      </c>
      <c r="Q194" s="182"/>
      <c r="R194" s="127"/>
    </row>
    <row r="195" spans="2:18" x14ac:dyDescent="0.25">
      <c r="B195" s="140" t="s">
        <v>176</v>
      </c>
      <c r="C195" s="141" t="s">
        <v>183</v>
      </c>
      <c r="D195" s="124" t="s">
        <v>209</v>
      </c>
      <c r="E195" s="125" t="s">
        <v>211</v>
      </c>
      <c r="F195" s="179">
        <v>44488.708067129628</v>
      </c>
      <c r="G195" s="179">
        <v>45510</v>
      </c>
      <c r="H195" s="125" t="s">
        <v>213</v>
      </c>
      <c r="I195" s="126">
        <v>298616438</v>
      </c>
      <c r="J195" s="180">
        <v>260146791</v>
      </c>
      <c r="K195" s="126">
        <v>261746967.34016109</v>
      </c>
      <c r="L195" s="180">
        <v>298616438</v>
      </c>
      <c r="M195" s="181">
        <v>0.87653234729200002</v>
      </c>
      <c r="N195" s="181">
        <v>5.4735515215000001</v>
      </c>
      <c r="O195" s="125" t="s">
        <v>214</v>
      </c>
      <c r="P195" s="182">
        <v>5.9867393900000003E-2</v>
      </c>
      <c r="Q195" s="182"/>
      <c r="R195" s="127"/>
    </row>
    <row r="196" spans="2:18" x14ac:dyDescent="0.25">
      <c r="B196" s="140" t="s">
        <v>176</v>
      </c>
      <c r="C196" s="141" t="s">
        <v>183</v>
      </c>
      <c r="D196" s="124" t="s">
        <v>209</v>
      </c>
      <c r="E196" s="125" t="s">
        <v>211</v>
      </c>
      <c r="F196" s="179">
        <v>44434.618657407409</v>
      </c>
      <c r="G196" s="179">
        <v>45509</v>
      </c>
      <c r="H196" s="125" t="s">
        <v>213</v>
      </c>
      <c r="I196" s="126">
        <v>119446575</v>
      </c>
      <c r="J196" s="180">
        <v>104369256</v>
      </c>
      <c r="K196" s="126">
        <v>105503479.51425081</v>
      </c>
      <c r="L196" s="180">
        <v>119446575</v>
      </c>
      <c r="M196" s="181">
        <v>0.88326918971299995</v>
      </c>
      <c r="N196" s="181">
        <v>5.0594354164000004</v>
      </c>
      <c r="O196" s="125" t="s">
        <v>214</v>
      </c>
      <c r="P196" s="182">
        <v>2.4131008799999999E-2</v>
      </c>
      <c r="Q196" s="182"/>
      <c r="R196" s="127"/>
    </row>
    <row r="197" spans="2:18" ht="30" x14ac:dyDescent="0.25">
      <c r="B197" s="140" t="s">
        <v>176</v>
      </c>
      <c r="C197" s="148" t="s">
        <v>183</v>
      </c>
      <c r="D197" s="124" t="s">
        <v>209</v>
      </c>
      <c r="E197" s="125" t="s">
        <v>211</v>
      </c>
      <c r="F197" s="179">
        <v>44448.671759259261</v>
      </c>
      <c r="G197" s="179">
        <v>45511</v>
      </c>
      <c r="H197" s="125" t="s">
        <v>213</v>
      </c>
      <c r="I197" s="126">
        <v>119446575</v>
      </c>
      <c r="J197" s="180">
        <v>103353976</v>
      </c>
      <c r="K197" s="126">
        <v>104596904.1800925</v>
      </c>
      <c r="L197" s="180">
        <v>119446575</v>
      </c>
      <c r="M197" s="181">
        <v>0.87567939206400003</v>
      </c>
      <c r="N197" s="181">
        <v>5.4709631453999998</v>
      </c>
      <c r="O197" s="125" t="s">
        <v>214</v>
      </c>
      <c r="P197" s="182">
        <v>2.3923654700000001E-2</v>
      </c>
      <c r="Q197" s="182"/>
      <c r="R197" s="127"/>
    </row>
    <row r="198" spans="2:18" x14ac:dyDescent="0.25">
      <c r="B198" s="140" t="s">
        <v>176</v>
      </c>
      <c r="C198" s="141" t="s">
        <v>183</v>
      </c>
      <c r="D198" s="124" t="s">
        <v>209</v>
      </c>
      <c r="E198" s="125" t="s">
        <v>211</v>
      </c>
      <c r="F198" s="179">
        <v>44434.618472222224</v>
      </c>
      <c r="G198" s="179">
        <v>45509</v>
      </c>
      <c r="H198" s="125" t="s">
        <v>213</v>
      </c>
      <c r="I198" s="126">
        <v>119446575</v>
      </c>
      <c r="J198" s="180">
        <v>104369256</v>
      </c>
      <c r="K198" s="126">
        <v>105503479.51425081</v>
      </c>
      <c r="L198" s="180">
        <v>119446575</v>
      </c>
      <c r="M198" s="181">
        <v>0.88326918971299995</v>
      </c>
      <c r="N198" s="181">
        <v>5.0594354164000004</v>
      </c>
      <c r="O198" s="125" t="s">
        <v>214</v>
      </c>
      <c r="P198" s="182">
        <v>2.4131008799999999E-2</v>
      </c>
      <c r="Q198" s="182"/>
      <c r="R198" s="127"/>
    </row>
    <row r="199" spans="2:18" x14ac:dyDescent="0.25">
      <c r="B199" s="140" t="s">
        <v>176</v>
      </c>
      <c r="C199" s="141" t="s">
        <v>183</v>
      </c>
      <c r="D199" s="124" t="s">
        <v>209</v>
      </c>
      <c r="E199" s="125" t="s">
        <v>211</v>
      </c>
      <c r="F199" s="179">
        <v>44448.657314814816</v>
      </c>
      <c r="G199" s="179">
        <v>45511</v>
      </c>
      <c r="H199" s="125" t="s">
        <v>213</v>
      </c>
      <c r="I199" s="126">
        <v>238893151</v>
      </c>
      <c r="J199" s="180">
        <v>206849026</v>
      </c>
      <c r="K199" s="126">
        <v>209374665.3091771</v>
      </c>
      <c r="L199" s="180">
        <v>238893151</v>
      </c>
      <c r="M199" s="181">
        <v>0.87643645049200003</v>
      </c>
      <c r="N199" s="181">
        <v>5.4728073296000002</v>
      </c>
      <c r="O199" s="125" t="s">
        <v>214</v>
      </c>
      <c r="P199" s="182">
        <v>4.7888675399999997E-2</v>
      </c>
      <c r="Q199" s="182"/>
      <c r="R199" s="127"/>
    </row>
    <row r="200" spans="2:18" x14ac:dyDescent="0.25">
      <c r="B200" s="140" t="s">
        <v>176</v>
      </c>
      <c r="C200" s="141" t="s">
        <v>183</v>
      </c>
      <c r="D200" s="124" t="s">
        <v>209</v>
      </c>
      <c r="E200" s="125" t="s">
        <v>211</v>
      </c>
      <c r="F200" s="179">
        <v>44448.634398148148</v>
      </c>
      <c r="G200" s="179">
        <v>45511</v>
      </c>
      <c r="H200" s="125" t="s">
        <v>213</v>
      </c>
      <c r="I200" s="126">
        <v>298616438</v>
      </c>
      <c r="J200" s="180">
        <v>258631959</v>
      </c>
      <c r="K200" s="126">
        <v>261746967.34016109</v>
      </c>
      <c r="L200" s="180">
        <v>298616438</v>
      </c>
      <c r="M200" s="181">
        <v>0.87653234729200002</v>
      </c>
      <c r="N200" s="181">
        <v>5.4735515215000001</v>
      </c>
      <c r="O200" s="125" t="s">
        <v>214</v>
      </c>
      <c r="P200" s="182">
        <v>5.9867393900000003E-2</v>
      </c>
      <c r="Q200" s="182"/>
      <c r="R200" s="127"/>
    </row>
    <row r="201" spans="2:18" x14ac:dyDescent="0.25">
      <c r="B201" s="140" t="s">
        <v>176</v>
      </c>
      <c r="C201" s="141" t="s">
        <v>183</v>
      </c>
      <c r="D201" s="124" t="s">
        <v>209</v>
      </c>
      <c r="E201" s="125" t="s">
        <v>211</v>
      </c>
      <c r="F201" s="179">
        <v>44712.666585648149</v>
      </c>
      <c r="G201" s="179">
        <v>45517</v>
      </c>
      <c r="H201" s="125" t="s">
        <v>213</v>
      </c>
      <c r="I201" s="126">
        <v>290558219</v>
      </c>
      <c r="J201" s="180">
        <v>260349954</v>
      </c>
      <c r="K201" s="126">
        <v>261492262.02727592</v>
      </c>
      <c r="L201" s="180">
        <v>290558219</v>
      </c>
      <c r="M201" s="181">
        <v>0.89996511861600004</v>
      </c>
      <c r="N201" s="181">
        <v>5.4709631453999998</v>
      </c>
      <c r="O201" s="125" t="s">
        <v>214</v>
      </c>
      <c r="P201" s="182">
        <v>5.98091371E-2</v>
      </c>
      <c r="Q201" s="182"/>
      <c r="R201" s="127"/>
    </row>
    <row r="202" spans="2:18" x14ac:dyDescent="0.25">
      <c r="B202" s="140" t="s">
        <v>176</v>
      </c>
      <c r="C202" s="141" t="s">
        <v>183</v>
      </c>
      <c r="D202" s="124" t="s">
        <v>209</v>
      </c>
      <c r="E202" s="125" t="s">
        <v>211</v>
      </c>
      <c r="F202" s="179">
        <v>44448.545925925922</v>
      </c>
      <c r="G202" s="179">
        <v>45509</v>
      </c>
      <c r="H202" s="125" t="s">
        <v>213</v>
      </c>
      <c r="I202" s="126">
        <v>119428767</v>
      </c>
      <c r="J202" s="180">
        <v>103336515</v>
      </c>
      <c r="K202" s="126">
        <v>104596845.0422841</v>
      </c>
      <c r="L202" s="180">
        <v>119428767</v>
      </c>
      <c r="M202" s="181">
        <v>0.87580946927400005</v>
      </c>
      <c r="N202" s="181">
        <v>5.4709663114999998</v>
      </c>
      <c r="O202" s="125" t="s">
        <v>214</v>
      </c>
      <c r="P202" s="182">
        <v>2.3923641200000002E-2</v>
      </c>
      <c r="Q202" s="182"/>
      <c r="R202" s="127"/>
    </row>
    <row r="203" spans="2:18" x14ac:dyDescent="0.25">
      <c r="B203" s="140" t="s">
        <v>176</v>
      </c>
      <c r="C203" s="141" t="s">
        <v>183</v>
      </c>
      <c r="D203" s="124" t="s">
        <v>209</v>
      </c>
      <c r="E203" s="125" t="s">
        <v>211</v>
      </c>
      <c r="F203" s="179">
        <v>44448.640208333331</v>
      </c>
      <c r="G203" s="179">
        <v>45511</v>
      </c>
      <c r="H203" s="125" t="s">
        <v>213</v>
      </c>
      <c r="I203" s="126">
        <v>238893151</v>
      </c>
      <c r="J203" s="180">
        <v>206877261</v>
      </c>
      <c r="K203" s="126">
        <v>209403790.26024818</v>
      </c>
      <c r="L203" s="180">
        <v>238893151</v>
      </c>
      <c r="M203" s="181">
        <v>0.87655836671599996</v>
      </c>
      <c r="N203" s="181">
        <v>5.4731817406000003</v>
      </c>
      <c r="O203" s="125" t="s">
        <v>214</v>
      </c>
      <c r="P203" s="182">
        <v>4.7895337000000003E-2</v>
      </c>
      <c r="Q203" s="182"/>
      <c r="R203" s="127"/>
    </row>
    <row r="204" spans="2:18" x14ac:dyDescent="0.25">
      <c r="B204" s="140" t="s">
        <v>176</v>
      </c>
      <c r="C204" s="141" t="s">
        <v>183</v>
      </c>
      <c r="D204" s="124" t="s">
        <v>209</v>
      </c>
      <c r="E204" s="125" t="s">
        <v>211</v>
      </c>
      <c r="F204" s="179">
        <v>44494.550833333335</v>
      </c>
      <c r="G204" s="179">
        <v>45511</v>
      </c>
      <c r="H204" s="125" t="s">
        <v>213</v>
      </c>
      <c r="I204" s="126">
        <v>238857534</v>
      </c>
      <c r="J204" s="180">
        <v>208236160</v>
      </c>
      <c r="K204" s="126">
        <v>209368374.73898402</v>
      </c>
      <c r="L204" s="180">
        <v>238857534</v>
      </c>
      <c r="M204" s="181">
        <v>0.87654080335200002</v>
      </c>
      <c r="N204" s="181">
        <v>5.4731784832999999</v>
      </c>
      <c r="O204" s="125" t="s">
        <v>214</v>
      </c>
      <c r="P204" s="182">
        <v>4.7887236700000002E-2</v>
      </c>
      <c r="Q204" s="182"/>
      <c r="R204" s="127"/>
    </row>
    <row r="205" spans="2:18" x14ac:dyDescent="0.25">
      <c r="B205" s="140" t="s">
        <v>176</v>
      </c>
      <c r="C205" s="141" t="s">
        <v>183</v>
      </c>
      <c r="D205" s="124" t="s">
        <v>209</v>
      </c>
      <c r="E205" s="125" t="s">
        <v>211</v>
      </c>
      <c r="F205" s="179">
        <v>44448.517256944448</v>
      </c>
      <c r="G205" s="179">
        <v>45509</v>
      </c>
      <c r="H205" s="125" t="s">
        <v>213</v>
      </c>
      <c r="I205" s="126">
        <v>59723288</v>
      </c>
      <c r="J205" s="180">
        <v>51733430</v>
      </c>
      <c r="K205" s="126">
        <v>52347798.303643078</v>
      </c>
      <c r="L205" s="180">
        <v>59723288</v>
      </c>
      <c r="M205" s="181">
        <v>0.87650563216900002</v>
      </c>
      <c r="N205" s="181">
        <v>5.4739217901000004</v>
      </c>
      <c r="O205" s="125" t="s">
        <v>214</v>
      </c>
      <c r="P205" s="182">
        <v>1.19731139E-2</v>
      </c>
      <c r="Q205" s="182"/>
      <c r="R205" s="127"/>
    </row>
    <row r="206" spans="2:18" x14ac:dyDescent="0.25">
      <c r="B206" s="140" t="s">
        <v>176</v>
      </c>
      <c r="C206" s="141" t="s">
        <v>183</v>
      </c>
      <c r="D206" s="124" t="s">
        <v>209</v>
      </c>
      <c r="E206" s="125" t="s">
        <v>211</v>
      </c>
      <c r="F206" s="179">
        <v>44488.707453703704</v>
      </c>
      <c r="G206" s="179">
        <v>45510</v>
      </c>
      <c r="H206" s="125" t="s">
        <v>213</v>
      </c>
      <c r="I206" s="126">
        <v>298616438</v>
      </c>
      <c r="J206" s="180">
        <v>260146791</v>
      </c>
      <c r="K206" s="126">
        <v>261746967.34016109</v>
      </c>
      <c r="L206" s="180">
        <v>298616438</v>
      </c>
      <c r="M206" s="181">
        <v>0.87653234729200002</v>
      </c>
      <c r="N206" s="181">
        <v>5.4735515215000001</v>
      </c>
      <c r="O206" s="125" t="s">
        <v>214</v>
      </c>
      <c r="P206" s="182">
        <v>5.9867393900000003E-2</v>
      </c>
      <c r="Q206" s="182"/>
      <c r="R206" s="127"/>
    </row>
    <row r="207" spans="2:18" x14ac:dyDescent="0.25">
      <c r="B207" s="140" t="s">
        <v>176</v>
      </c>
      <c r="C207" s="141" t="s">
        <v>183</v>
      </c>
      <c r="D207" s="124" t="s">
        <v>209</v>
      </c>
      <c r="E207" s="125" t="s">
        <v>211</v>
      </c>
      <c r="F207" s="179">
        <v>44434.618587962963</v>
      </c>
      <c r="G207" s="179">
        <v>45509</v>
      </c>
      <c r="H207" s="125" t="s">
        <v>213</v>
      </c>
      <c r="I207" s="126">
        <v>298616438</v>
      </c>
      <c r="J207" s="180">
        <v>260923142</v>
      </c>
      <c r="K207" s="126">
        <v>263758699.35353917</v>
      </c>
      <c r="L207" s="180">
        <v>298616438</v>
      </c>
      <c r="M207" s="181">
        <v>0.88326919013600003</v>
      </c>
      <c r="N207" s="181">
        <v>5.0594354164000004</v>
      </c>
      <c r="O207" s="125" t="s">
        <v>214</v>
      </c>
      <c r="P207" s="182">
        <v>6.0327522100000003E-2</v>
      </c>
      <c r="Q207" s="182"/>
      <c r="R207" s="127"/>
    </row>
    <row r="208" spans="2:18" x14ac:dyDescent="0.25">
      <c r="B208" s="140" t="s">
        <v>176</v>
      </c>
      <c r="C208" s="141" t="s">
        <v>183</v>
      </c>
      <c r="D208" s="124" t="s">
        <v>209</v>
      </c>
      <c r="E208" s="125" t="s">
        <v>211</v>
      </c>
      <c r="F208" s="179">
        <v>44448.666712962964</v>
      </c>
      <c r="G208" s="179">
        <v>45511</v>
      </c>
      <c r="H208" s="125" t="s">
        <v>213</v>
      </c>
      <c r="I208" s="126">
        <v>298616438</v>
      </c>
      <c r="J208" s="180">
        <v>258384940</v>
      </c>
      <c r="K208" s="126">
        <v>261492262.02727592</v>
      </c>
      <c r="L208" s="180">
        <v>298616438</v>
      </c>
      <c r="M208" s="181">
        <v>0.87567939587900001</v>
      </c>
      <c r="N208" s="181">
        <v>5.4709631453999998</v>
      </c>
      <c r="O208" s="125" t="s">
        <v>214</v>
      </c>
      <c r="P208" s="182">
        <v>5.98091371E-2</v>
      </c>
      <c r="Q208" s="182"/>
      <c r="R208" s="127"/>
    </row>
    <row r="209" spans="2:18" x14ac:dyDescent="0.25">
      <c r="B209" s="140" t="s">
        <v>176</v>
      </c>
      <c r="C209" s="141" t="s">
        <v>183</v>
      </c>
      <c r="D209" s="124" t="s">
        <v>209</v>
      </c>
      <c r="E209" s="125" t="s">
        <v>211</v>
      </c>
      <c r="F209" s="179">
        <v>44434.617395833331</v>
      </c>
      <c r="G209" s="179">
        <v>45509</v>
      </c>
      <c r="H209" s="125" t="s">
        <v>213</v>
      </c>
      <c r="I209" s="126">
        <v>238893151</v>
      </c>
      <c r="J209" s="180">
        <v>208738514</v>
      </c>
      <c r="K209" s="126">
        <v>211006959.95346877</v>
      </c>
      <c r="L209" s="180">
        <v>238893151</v>
      </c>
      <c r="M209" s="181">
        <v>0.88326918988799996</v>
      </c>
      <c r="N209" s="181">
        <v>5.0594354164000004</v>
      </c>
      <c r="O209" s="125" t="s">
        <v>214</v>
      </c>
      <c r="P209" s="182">
        <v>4.8262017800000001E-2</v>
      </c>
      <c r="Q209" s="182"/>
      <c r="R209" s="127"/>
    </row>
    <row r="210" spans="2:18" x14ac:dyDescent="0.25">
      <c r="B210" s="140" t="s">
        <v>176</v>
      </c>
      <c r="C210" s="141" t="s">
        <v>183</v>
      </c>
      <c r="D210" s="124" t="s">
        <v>209</v>
      </c>
      <c r="E210" s="125" t="s">
        <v>211</v>
      </c>
      <c r="F210" s="179">
        <v>44448.634444444448</v>
      </c>
      <c r="G210" s="179">
        <v>45511</v>
      </c>
      <c r="H210" s="125" t="s">
        <v>213</v>
      </c>
      <c r="I210" s="126">
        <v>298616438</v>
      </c>
      <c r="J210" s="180">
        <v>258631959</v>
      </c>
      <c r="K210" s="126">
        <v>261746967.34016109</v>
      </c>
      <c r="L210" s="180">
        <v>298616438</v>
      </c>
      <c r="M210" s="181">
        <v>0.87653234729200002</v>
      </c>
      <c r="N210" s="181">
        <v>5.4735515215000001</v>
      </c>
      <c r="O210" s="125" t="s">
        <v>214</v>
      </c>
      <c r="P210" s="182">
        <v>5.9867393900000003E-2</v>
      </c>
      <c r="Q210" s="182"/>
      <c r="R210" s="127"/>
    </row>
    <row r="211" spans="2:18" x14ac:dyDescent="0.25">
      <c r="B211" s="140" t="s">
        <v>176</v>
      </c>
      <c r="C211" s="141" t="s">
        <v>183</v>
      </c>
      <c r="D211" s="124" t="s">
        <v>209</v>
      </c>
      <c r="E211" s="125" t="s">
        <v>211</v>
      </c>
      <c r="F211" s="179">
        <v>44448.618622685186</v>
      </c>
      <c r="G211" s="179">
        <v>45511</v>
      </c>
      <c r="H211" s="125" t="s">
        <v>213</v>
      </c>
      <c r="I211" s="126">
        <v>238821918</v>
      </c>
      <c r="J211" s="180">
        <v>206835817</v>
      </c>
      <c r="K211" s="126">
        <v>209362083.16558704</v>
      </c>
      <c r="L211" s="180">
        <v>238821918</v>
      </c>
      <c r="M211" s="181">
        <v>0.87664517946599996</v>
      </c>
      <c r="N211" s="181">
        <v>5.4735496867000002</v>
      </c>
      <c r="O211" s="125" t="s">
        <v>214</v>
      </c>
      <c r="P211" s="182">
        <v>4.7885797600000002E-2</v>
      </c>
      <c r="Q211" s="182"/>
      <c r="R211" s="127"/>
    </row>
    <row r="212" spans="2:18" x14ac:dyDescent="0.25">
      <c r="B212" s="140" t="s">
        <v>176</v>
      </c>
      <c r="C212" s="141" t="s">
        <v>183</v>
      </c>
      <c r="D212" s="124" t="s">
        <v>209</v>
      </c>
      <c r="E212" s="125" t="s">
        <v>211</v>
      </c>
      <c r="F212" s="179">
        <v>44448.65221064815</v>
      </c>
      <c r="G212" s="179">
        <v>45511</v>
      </c>
      <c r="H212" s="125" t="s">
        <v>213</v>
      </c>
      <c r="I212" s="126">
        <v>119446575</v>
      </c>
      <c r="J212" s="180">
        <v>103424514</v>
      </c>
      <c r="K212" s="126">
        <v>104687332.92810351</v>
      </c>
      <c r="L212" s="180">
        <v>119446575</v>
      </c>
      <c r="M212" s="181">
        <v>0.87643645645000001</v>
      </c>
      <c r="N212" s="181">
        <v>5.4728071954999997</v>
      </c>
      <c r="O212" s="125" t="s">
        <v>214</v>
      </c>
      <c r="P212" s="182">
        <v>2.39443378E-2</v>
      </c>
      <c r="Q212" s="182"/>
      <c r="R212" s="127"/>
    </row>
    <row r="213" spans="2:18" x14ac:dyDescent="0.25">
      <c r="B213" s="140" t="s">
        <v>176</v>
      </c>
      <c r="C213" s="141" t="s">
        <v>183</v>
      </c>
      <c r="D213" s="124" t="s">
        <v>209</v>
      </c>
      <c r="E213" s="125" t="s">
        <v>211</v>
      </c>
      <c r="F213" s="179">
        <v>44651.679594907408</v>
      </c>
      <c r="G213" s="179">
        <v>45510</v>
      </c>
      <c r="H213" s="125" t="s">
        <v>213</v>
      </c>
      <c r="I213" s="126">
        <v>441648493</v>
      </c>
      <c r="J213" s="180">
        <v>392604439</v>
      </c>
      <c r="K213" s="126">
        <v>397855390.27262133</v>
      </c>
      <c r="L213" s="180">
        <v>441648493</v>
      </c>
      <c r="M213" s="181">
        <v>0.90084172498799997</v>
      </c>
      <c r="N213" s="181">
        <v>5.4735515426000001</v>
      </c>
      <c r="O213" s="125" t="s">
        <v>214</v>
      </c>
      <c r="P213" s="182">
        <v>9.0998438799999998E-2</v>
      </c>
      <c r="Q213" s="182"/>
      <c r="R213" s="127"/>
    </row>
    <row r="214" spans="2:18" x14ac:dyDescent="0.25">
      <c r="B214" s="140" t="s">
        <v>176</v>
      </c>
      <c r="C214" s="141" t="s">
        <v>183</v>
      </c>
      <c r="D214" s="124" t="s">
        <v>209</v>
      </c>
      <c r="E214" s="125" t="s">
        <v>211</v>
      </c>
      <c r="F214" s="179">
        <v>44448.532013888886</v>
      </c>
      <c r="G214" s="179">
        <v>45509</v>
      </c>
      <c r="H214" s="125" t="s">
        <v>213</v>
      </c>
      <c r="I214" s="126">
        <v>179143151</v>
      </c>
      <c r="J214" s="180">
        <v>155174220</v>
      </c>
      <c r="K214" s="126">
        <v>157043459.68032557</v>
      </c>
      <c r="L214" s="180">
        <v>179143151</v>
      </c>
      <c r="M214" s="181">
        <v>0.87663669419500001</v>
      </c>
      <c r="N214" s="181">
        <v>5.4739228564999998</v>
      </c>
      <c r="O214" s="125" t="s">
        <v>214</v>
      </c>
      <c r="P214" s="182">
        <v>3.5919356600000001E-2</v>
      </c>
      <c r="Q214" s="182"/>
      <c r="R214" s="127"/>
    </row>
    <row r="215" spans="2:18" x14ac:dyDescent="0.25">
      <c r="B215" s="140" t="s">
        <v>176</v>
      </c>
      <c r="C215" s="141" t="s">
        <v>183</v>
      </c>
      <c r="D215" s="124" t="s">
        <v>209</v>
      </c>
      <c r="E215" s="125" t="s">
        <v>211</v>
      </c>
      <c r="F215" s="179">
        <v>44494.550150462965</v>
      </c>
      <c r="G215" s="179">
        <v>45511</v>
      </c>
      <c r="H215" s="125" t="s">
        <v>213</v>
      </c>
      <c r="I215" s="126">
        <v>238857534</v>
      </c>
      <c r="J215" s="180">
        <v>208236160</v>
      </c>
      <c r="K215" s="126">
        <v>209368374.73898402</v>
      </c>
      <c r="L215" s="180">
        <v>238857534</v>
      </c>
      <c r="M215" s="181">
        <v>0.87654080335200002</v>
      </c>
      <c r="N215" s="181">
        <v>5.4731784832999999</v>
      </c>
      <c r="O215" s="125" t="s">
        <v>214</v>
      </c>
      <c r="P215" s="182">
        <v>4.7887236700000002E-2</v>
      </c>
      <c r="Q215" s="182"/>
      <c r="R215" s="127"/>
    </row>
    <row r="216" spans="2:18" x14ac:dyDescent="0.25">
      <c r="B216" s="140" t="s">
        <v>176</v>
      </c>
      <c r="C216" s="141" t="s">
        <v>183</v>
      </c>
      <c r="D216" s="124" t="s">
        <v>209</v>
      </c>
      <c r="E216" s="125" t="s">
        <v>211</v>
      </c>
      <c r="F216" s="179">
        <v>44434.618680555555</v>
      </c>
      <c r="G216" s="179">
        <v>45509</v>
      </c>
      <c r="H216" s="125" t="s">
        <v>213</v>
      </c>
      <c r="I216" s="126">
        <v>179169863</v>
      </c>
      <c r="J216" s="180">
        <v>156553886</v>
      </c>
      <c r="K216" s="126">
        <v>158255219.81580305</v>
      </c>
      <c r="L216" s="180">
        <v>179169863</v>
      </c>
      <c r="M216" s="181">
        <v>0.88326919028700002</v>
      </c>
      <c r="N216" s="181">
        <v>5.0594354164000004</v>
      </c>
      <c r="O216" s="125" t="s">
        <v>214</v>
      </c>
      <c r="P216" s="182">
        <v>3.6196513299999997E-2</v>
      </c>
      <c r="Q216" s="182"/>
      <c r="R216" s="127"/>
    </row>
    <row r="217" spans="2:18" x14ac:dyDescent="0.25">
      <c r="B217" s="140" t="s">
        <v>176</v>
      </c>
      <c r="C217" s="141" t="s">
        <v>183</v>
      </c>
      <c r="D217" s="124" t="s">
        <v>209</v>
      </c>
      <c r="E217" s="125" t="s">
        <v>211</v>
      </c>
      <c r="F217" s="179">
        <v>44448.672696759262</v>
      </c>
      <c r="G217" s="179">
        <v>45511</v>
      </c>
      <c r="H217" s="125" t="s">
        <v>213</v>
      </c>
      <c r="I217" s="126">
        <v>29863644</v>
      </c>
      <c r="J217" s="180">
        <v>25842005</v>
      </c>
      <c r="K217" s="126">
        <v>26149009.563502114</v>
      </c>
      <c r="L217" s="180">
        <v>29863644</v>
      </c>
      <c r="M217" s="181">
        <v>0.87561349055399995</v>
      </c>
      <c r="N217" s="181">
        <v>5.4742073332999999</v>
      </c>
      <c r="O217" s="125" t="s">
        <v>214</v>
      </c>
      <c r="P217" s="182">
        <v>5.9808641999999999E-3</v>
      </c>
      <c r="Q217" s="182"/>
      <c r="R217" s="127"/>
    </row>
    <row r="218" spans="2:18" x14ac:dyDescent="0.25">
      <c r="B218" s="140" t="s">
        <v>176</v>
      </c>
      <c r="C218" s="141" t="s">
        <v>183</v>
      </c>
      <c r="D218" s="124" t="s">
        <v>209</v>
      </c>
      <c r="E218" s="125" t="s">
        <v>211</v>
      </c>
      <c r="F218" s="179">
        <v>44434.618495370371</v>
      </c>
      <c r="G218" s="179">
        <v>45509</v>
      </c>
      <c r="H218" s="125" t="s">
        <v>213</v>
      </c>
      <c r="I218" s="126">
        <v>298616438</v>
      </c>
      <c r="J218" s="180">
        <v>260923142</v>
      </c>
      <c r="K218" s="126">
        <v>263758699.35353917</v>
      </c>
      <c r="L218" s="180">
        <v>298616438</v>
      </c>
      <c r="M218" s="181">
        <v>0.88326919013600003</v>
      </c>
      <c r="N218" s="181">
        <v>5.0594354164000004</v>
      </c>
      <c r="O218" s="125" t="s">
        <v>214</v>
      </c>
      <c r="P218" s="182">
        <v>6.0327522100000003E-2</v>
      </c>
      <c r="Q218" s="182"/>
      <c r="R218" s="127"/>
    </row>
    <row r="219" spans="2:18" x14ac:dyDescent="0.25">
      <c r="B219" s="140" t="s">
        <v>176</v>
      </c>
      <c r="C219" s="141" t="s">
        <v>183</v>
      </c>
      <c r="D219" s="124" t="s">
        <v>209</v>
      </c>
      <c r="E219" s="125" t="s">
        <v>211</v>
      </c>
      <c r="F219" s="179">
        <v>44448.660717592589</v>
      </c>
      <c r="G219" s="179">
        <v>45511</v>
      </c>
      <c r="H219" s="125" t="s">
        <v>213</v>
      </c>
      <c r="I219" s="126">
        <v>191114521</v>
      </c>
      <c r="J219" s="180">
        <v>165479220</v>
      </c>
      <c r="K219" s="126">
        <v>167499732.61975741</v>
      </c>
      <c r="L219" s="180">
        <v>191114521</v>
      </c>
      <c r="M219" s="181">
        <v>0.87643645152299998</v>
      </c>
      <c r="N219" s="181">
        <v>5.4728073296000002</v>
      </c>
      <c r="O219" s="125" t="s">
        <v>214</v>
      </c>
      <c r="P219" s="182">
        <v>3.83109404E-2</v>
      </c>
      <c r="Q219" s="182"/>
      <c r="R219" s="127"/>
    </row>
    <row r="220" spans="2:18" x14ac:dyDescent="0.25">
      <c r="B220" s="140" t="s">
        <v>176</v>
      </c>
      <c r="C220" s="141" t="s">
        <v>183</v>
      </c>
      <c r="D220" s="124" t="s">
        <v>209</v>
      </c>
      <c r="E220" s="125" t="s">
        <v>211</v>
      </c>
      <c r="F220" s="179">
        <v>44448.634409722225</v>
      </c>
      <c r="G220" s="179">
        <v>45511</v>
      </c>
      <c r="H220" s="125" t="s">
        <v>213</v>
      </c>
      <c r="I220" s="126">
        <v>298616438</v>
      </c>
      <c r="J220" s="180">
        <v>258631959</v>
      </c>
      <c r="K220" s="126">
        <v>261746967.34016109</v>
      </c>
      <c r="L220" s="180">
        <v>298616438</v>
      </c>
      <c r="M220" s="181">
        <v>0.87653234729200002</v>
      </c>
      <c r="N220" s="181">
        <v>5.4735515215000001</v>
      </c>
      <c r="O220" s="125" t="s">
        <v>214</v>
      </c>
      <c r="P220" s="182">
        <v>5.9867393900000003E-2</v>
      </c>
      <c r="Q220" s="182"/>
      <c r="R220" s="127"/>
    </row>
    <row r="221" spans="2:18" x14ac:dyDescent="0.25">
      <c r="B221" s="140" t="s">
        <v>176</v>
      </c>
      <c r="C221" s="141" t="s">
        <v>183</v>
      </c>
      <c r="D221" s="124" t="s">
        <v>209</v>
      </c>
      <c r="E221" s="125" t="s">
        <v>211</v>
      </c>
      <c r="F221" s="179">
        <v>44712.669340277775</v>
      </c>
      <c r="G221" s="179">
        <v>45517</v>
      </c>
      <c r="H221" s="125" t="s">
        <v>213</v>
      </c>
      <c r="I221" s="126">
        <v>290558219</v>
      </c>
      <c r="J221" s="180">
        <v>260349954</v>
      </c>
      <c r="K221" s="126">
        <v>261492262.02727592</v>
      </c>
      <c r="L221" s="180">
        <v>290558219</v>
      </c>
      <c r="M221" s="181">
        <v>0.89996511861600004</v>
      </c>
      <c r="N221" s="181">
        <v>5.4709631453999998</v>
      </c>
      <c r="O221" s="125" t="s">
        <v>214</v>
      </c>
      <c r="P221" s="182">
        <v>5.98091371E-2</v>
      </c>
      <c r="Q221" s="182"/>
      <c r="R221" s="127"/>
    </row>
    <row r="222" spans="2:18" x14ac:dyDescent="0.25">
      <c r="B222" s="140" t="s">
        <v>176</v>
      </c>
      <c r="C222" s="141" t="s">
        <v>183</v>
      </c>
      <c r="D222" s="124" t="s">
        <v>209</v>
      </c>
      <c r="E222" s="125" t="s">
        <v>211</v>
      </c>
      <c r="F222" s="179">
        <v>44448.550891203704</v>
      </c>
      <c r="G222" s="179">
        <v>45509</v>
      </c>
      <c r="H222" s="125" t="s">
        <v>213</v>
      </c>
      <c r="I222" s="126">
        <v>59714384</v>
      </c>
      <c r="J222" s="180">
        <v>51668257</v>
      </c>
      <c r="K222" s="126">
        <v>52298422.508595988</v>
      </c>
      <c r="L222" s="180">
        <v>59714384</v>
      </c>
      <c r="M222" s="181">
        <v>0.87580946172999996</v>
      </c>
      <c r="N222" s="181">
        <v>5.4709663114999998</v>
      </c>
      <c r="O222" s="125" t="s">
        <v>214</v>
      </c>
      <c r="P222" s="182">
        <v>1.1961820600000001E-2</v>
      </c>
      <c r="Q222" s="182"/>
      <c r="R222" s="127"/>
    </row>
    <row r="223" spans="2:18" x14ac:dyDescent="0.25">
      <c r="B223" s="140" t="s">
        <v>176</v>
      </c>
      <c r="C223" s="141" t="s">
        <v>183</v>
      </c>
      <c r="D223" s="124" t="s">
        <v>209</v>
      </c>
      <c r="E223" s="125" t="s">
        <v>211</v>
      </c>
      <c r="F223" s="179">
        <v>44448.643287037034</v>
      </c>
      <c r="G223" s="179">
        <v>45511</v>
      </c>
      <c r="H223" s="125" t="s">
        <v>213</v>
      </c>
      <c r="I223" s="126">
        <v>59723288</v>
      </c>
      <c r="J223" s="180">
        <v>51712256</v>
      </c>
      <c r="K223" s="126">
        <v>52343666.539187305</v>
      </c>
      <c r="L223" s="180">
        <v>59723288</v>
      </c>
      <c r="M223" s="181">
        <v>0.87643645037100004</v>
      </c>
      <c r="N223" s="181">
        <v>5.4728071954999997</v>
      </c>
      <c r="O223" s="125" t="s">
        <v>214</v>
      </c>
      <c r="P223" s="182">
        <v>1.19721689E-2</v>
      </c>
      <c r="Q223" s="182"/>
      <c r="R223" s="127"/>
    </row>
    <row r="224" spans="2:18" x14ac:dyDescent="0.25">
      <c r="B224" s="140" t="s">
        <v>176</v>
      </c>
      <c r="C224" s="141" t="s">
        <v>183</v>
      </c>
      <c r="D224" s="124" t="s">
        <v>209</v>
      </c>
      <c r="E224" s="125" t="s">
        <v>211</v>
      </c>
      <c r="F224" s="179">
        <v>44494.550856481481</v>
      </c>
      <c r="G224" s="179">
        <v>45511</v>
      </c>
      <c r="H224" s="125" t="s">
        <v>213</v>
      </c>
      <c r="I224" s="126">
        <v>238857534</v>
      </c>
      <c r="J224" s="180">
        <v>208236160</v>
      </c>
      <c r="K224" s="126">
        <v>209368374.73898402</v>
      </c>
      <c r="L224" s="180">
        <v>238857534</v>
      </c>
      <c r="M224" s="181">
        <v>0.87654080335200002</v>
      </c>
      <c r="N224" s="181">
        <v>5.4731784832999999</v>
      </c>
      <c r="O224" s="125" t="s">
        <v>214</v>
      </c>
      <c r="P224" s="182">
        <v>4.7887236700000002E-2</v>
      </c>
      <c r="Q224" s="182"/>
      <c r="R224" s="127"/>
    </row>
    <row r="225" spans="2:18" x14ac:dyDescent="0.25">
      <c r="B225" s="140" t="s">
        <v>176</v>
      </c>
      <c r="C225" s="141" t="s">
        <v>183</v>
      </c>
      <c r="D225" s="124" t="s">
        <v>209</v>
      </c>
      <c r="E225" s="125" t="s">
        <v>211</v>
      </c>
      <c r="F225" s="179">
        <v>44448.521516203706</v>
      </c>
      <c r="G225" s="179">
        <v>45509</v>
      </c>
      <c r="H225" s="125" t="s">
        <v>213</v>
      </c>
      <c r="I225" s="126">
        <v>119446575</v>
      </c>
      <c r="J225" s="180">
        <v>103466860</v>
      </c>
      <c r="K225" s="126">
        <v>104743496.22038895</v>
      </c>
      <c r="L225" s="180">
        <v>119446575</v>
      </c>
      <c r="M225" s="181">
        <v>0.87690665237099996</v>
      </c>
      <c r="N225" s="181">
        <v>5.5328770780000003</v>
      </c>
      <c r="O225" s="125" t="s">
        <v>214</v>
      </c>
      <c r="P225" s="182">
        <v>2.3957183600000001E-2</v>
      </c>
      <c r="Q225" s="182"/>
      <c r="R225" s="127"/>
    </row>
    <row r="226" spans="2:18" x14ac:dyDescent="0.25">
      <c r="B226" s="140" t="s">
        <v>176</v>
      </c>
      <c r="C226" s="141" t="s">
        <v>183</v>
      </c>
      <c r="D226" s="124" t="s">
        <v>209</v>
      </c>
      <c r="E226" s="125" t="s">
        <v>211</v>
      </c>
      <c r="F226" s="179">
        <v>44488.70758101852</v>
      </c>
      <c r="G226" s="179">
        <v>45510</v>
      </c>
      <c r="H226" s="125" t="s">
        <v>213</v>
      </c>
      <c r="I226" s="126">
        <v>298616438</v>
      </c>
      <c r="J226" s="180">
        <v>260146791</v>
      </c>
      <c r="K226" s="126">
        <v>261746967.34016109</v>
      </c>
      <c r="L226" s="180">
        <v>298616438</v>
      </c>
      <c r="M226" s="181">
        <v>0.87653234729200002</v>
      </c>
      <c r="N226" s="181">
        <v>5.4735515215000001</v>
      </c>
      <c r="O226" s="125" t="s">
        <v>214</v>
      </c>
      <c r="P226" s="182">
        <v>5.9867393900000003E-2</v>
      </c>
      <c r="Q226" s="182"/>
      <c r="R226" s="127"/>
    </row>
    <row r="227" spans="2:18" x14ac:dyDescent="0.25">
      <c r="B227" s="140" t="s">
        <v>176</v>
      </c>
      <c r="C227" s="141" t="s">
        <v>183</v>
      </c>
      <c r="D227" s="124" t="s">
        <v>209</v>
      </c>
      <c r="E227" s="125" t="s">
        <v>211</v>
      </c>
      <c r="F227" s="179">
        <v>44434.618611111109</v>
      </c>
      <c r="G227" s="179">
        <v>45509</v>
      </c>
      <c r="H227" s="125" t="s">
        <v>213</v>
      </c>
      <c r="I227" s="126">
        <v>298616438</v>
      </c>
      <c r="J227" s="180">
        <v>260923142</v>
      </c>
      <c r="K227" s="126">
        <v>263758699.35353917</v>
      </c>
      <c r="L227" s="180">
        <v>298616438</v>
      </c>
      <c r="M227" s="181">
        <v>0.88326919013600003</v>
      </c>
      <c r="N227" s="181">
        <v>5.0594354164000004</v>
      </c>
      <c r="O227" s="125" t="s">
        <v>214</v>
      </c>
      <c r="P227" s="182">
        <v>6.0327522100000003E-2</v>
      </c>
      <c r="Q227" s="182"/>
      <c r="R227" s="127"/>
    </row>
    <row r="228" spans="2:18" x14ac:dyDescent="0.25">
      <c r="B228" s="140" t="s">
        <v>176</v>
      </c>
      <c r="C228" s="141" t="s">
        <v>183</v>
      </c>
      <c r="D228" s="124" t="s">
        <v>209</v>
      </c>
      <c r="E228" s="125" t="s">
        <v>211</v>
      </c>
      <c r="F228" s="179">
        <v>44448.668506944443</v>
      </c>
      <c r="G228" s="179">
        <v>45516</v>
      </c>
      <c r="H228" s="125" t="s">
        <v>213</v>
      </c>
      <c r="I228" s="126">
        <v>238893151</v>
      </c>
      <c r="J228" s="180">
        <v>206736050</v>
      </c>
      <c r="K228" s="126">
        <v>209187408.78413111</v>
      </c>
      <c r="L228" s="180">
        <v>238893151</v>
      </c>
      <c r="M228" s="181">
        <v>0.87565259995300004</v>
      </c>
      <c r="N228" s="181">
        <v>5.4713330504000002</v>
      </c>
      <c r="O228" s="125" t="s">
        <v>214</v>
      </c>
      <c r="P228" s="182">
        <v>4.78458457E-2</v>
      </c>
      <c r="Q228" s="182"/>
      <c r="R228" s="127"/>
    </row>
    <row r="229" spans="2:18" x14ac:dyDescent="0.25">
      <c r="B229" s="140" t="s">
        <v>176</v>
      </c>
      <c r="C229" s="141" t="s">
        <v>183</v>
      </c>
      <c r="D229" s="124" t="s">
        <v>209</v>
      </c>
      <c r="E229" s="125" t="s">
        <v>211</v>
      </c>
      <c r="F229" s="179">
        <v>44434.618414351855</v>
      </c>
      <c r="G229" s="179">
        <v>45509</v>
      </c>
      <c r="H229" s="125" t="s">
        <v>213</v>
      </c>
      <c r="I229" s="126">
        <v>298616438</v>
      </c>
      <c r="J229" s="180">
        <v>260923142</v>
      </c>
      <c r="K229" s="126">
        <v>263758699.35353917</v>
      </c>
      <c r="L229" s="180">
        <v>298616438</v>
      </c>
      <c r="M229" s="181">
        <v>0.88326919013600003</v>
      </c>
      <c r="N229" s="181">
        <v>5.0594354164000004</v>
      </c>
      <c r="O229" s="125" t="s">
        <v>214</v>
      </c>
      <c r="P229" s="182">
        <v>6.0327522100000003E-2</v>
      </c>
      <c r="Q229" s="182"/>
      <c r="R229" s="127"/>
    </row>
    <row r="230" spans="2:18" x14ac:dyDescent="0.25">
      <c r="B230" s="140" t="s">
        <v>176</v>
      </c>
      <c r="C230" s="141" t="s">
        <v>183</v>
      </c>
      <c r="D230" s="124" t="s">
        <v>209</v>
      </c>
      <c r="E230" s="125" t="s">
        <v>211</v>
      </c>
      <c r="F230" s="179">
        <v>44448.636469907404</v>
      </c>
      <c r="G230" s="179">
        <v>45511</v>
      </c>
      <c r="H230" s="125" t="s">
        <v>213</v>
      </c>
      <c r="I230" s="126">
        <v>238893151</v>
      </c>
      <c r="J230" s="180">
        <v>206877261</v>
      </c>
      <c r="K230" s="126">
        <v>209403790.26024818</v>
      </c>
      <c r="L230" s="180">
        <v>238893151</v>
      </c>
      <c r="M230" s="181">
        <v>0.87655836671599996</v>
      </c>
      <c r="N230" s="181">
        <v>5.4731817406000003</v>
      </c>
      <c r="O230" s="125" t="s">
        <v>214</v>
      </c>
      <c r="P230" s="182">
        <v>4.7895337000000003E-2</v>
      </c>
      <c r="Q230" s="182"/>
      <c r="R230" s="127"/>
    </row>
    <row r="231" spans="2:18" x14ac:dyDescent="0.25">
      <c r="B231" s="140" t="s">
        <v>176</v>
      </c>
      <c r="C231" s="141" t="s">
        <v>183</v>
      </c>
      <c r="D231" s="124" t="s">
        <v>209</v>
      </c>
      <c r="E231" s="125" t="s">
        <v>211</v>
      </c>
      <c r="F231" s="179">
        <v>44448.618645833332</v>
      </c>
      <c r="G231" s="179">
        <v>45511</v>
      </c>
      <c r="H231" s="125" t="s">
        <v>213</v>
      </c>
      <c r="I231" s="126">
        <v>238821918</v>
      </c>
      <c r="J231" s="180">
        <v>206835817</v>
      </c>
      <c r="K231" s="126">
        <v>209362083.16558704</v>
      </c>
      <c r="L231" s="180">
        <v>238821918</v>
      </c>
      <c r="M231" s="181">
        <v>0.87664517946599996</v>
      </c>
      <c r="N231" s="181">
        <v>5.4735496867000002</v>
      </c>
      <c r="O231" s="125" t="s">
        <v>214</v>
      </c>
      <c r="P231" s="182">
        <v>4.7885797600000002E-2</v>
      </c>
      <c r="Q231" s="182"/>
      <c r="R231" s="127"/>
    </row>
    <row r="232" spans="2:18" x14ac:dyDescent="0.25">
      <c r="B232" s="140" t="s">
        <v>176</v>
      </c>
      <c r="C232" s="141" t="s">
        <v>183</v>
      </c>
      <c r="D232" s="124" t="s">
        <v>209</v>
      </c>
      <c r="E232" s="125" t="s">
        <v>211</v>
      </c>
      <c r="F232" s="179">
        <v>44448.653784722221</v>
      </c>
      <c r="G232" s="179">
        <v>45511</v>
      </c>
      <c r="H232" s="125" t="s">
        <v>213</v>
      </c>
      <c r="I232" s="126">
        <v>179169863</v>
      </c>
      <c r="J232" s="180">
        <v>155136769</v>
      </c>
      <c r="K232" s="126">
        <v>157030999.46729082</v>
      </c>
      <c r="L232" s="180">
        <v>179169863</v>
      </c>
      <c r="M232" s="181">
        <v>0.87643645442399998</v>
      </c>
      <c r="N232" s="181">
        <v>5.4728071954999997</v>
      </c>
      <c r="O232" s="125" t="s">
        <v>214</v>
      </c>
      <c r="P232" s="182">
        <v>3.5916506700000003E-2</v>
      </c>
      <c r="Q232" s="182"/>
      <c r="R232" s="127"/>
    </row>
    <row r="233" spans="2:18" x14ac:dyDescent="0.25">
      <c r="B233" s="140" t="s">
        <v>176</v>
      </c>
      <c r="C233" s="141" t="s">
        <v>183</v>
      </c>
      <c r="D233" s="124" t="s">
        <v>209</v>
      </c>
      <c r="E233" s="125" t="s">
        <v>211</v>
      </c>
      <c r="F233" s="179">
        <v>44680.676712962966</v>
      </c>
      <c r="G233" s="179">
        <v>45510</v>
      </c>
      <c r="H233" s="125" t="s">
        <v>213</v>
      </c>
      <c r="I233" s="126">
        <v>232446576</v>
      </c>
      <c r="J233" s="180">
        <v>207510660</v>
      </c>
      <c r="K233" s="126">
        <v>209397574.52195743</v>
      </c>
      <c r="L233" s="180">
        <v>232446576</v>
      </c>
      <c r="M233" s="181">
        <v>0.90084172511899996</v>
      </c>
      <c r="N233" s="181">
        <v>5.4735515215000001</v>
      </c>
      <c r="O233" s="125" t="s">
        <v>214</v>
      </c>
      <c r="P233" s="182">
        <v>4.7893915299999999E-2</v>
      </c>
      <c r="Q233" s="182"/>
      <c r="R233" s="127"/>
    </row>
    <row r="234" spans="2:18" x14ac:dyDescent="0.25">
      <c r="B234" s="140" t="s">
        <v>176</v>
      </c>
      <c r="C234" s="141" t="s">
        <v>183</v>
      </c>
      <c r="D234" s="124" t="s">
        <v>209</v>
      </c>
      <c r="E234" s="125" t="s">
        <v>211</v>
      </c>
      <c r="F234" s="179">
        <v>44448.535613425927</v>
      </c>
      <c r="G234" s="179">
        <v>45509</v>
      </c>
      <c r="H234" s="125" t="s">
        <v>213</v>
      </c>
      <c r="I234" s="126">
        <v>179143151</v>
      </c>
      <c r="J234" s="180">
        <v>155174220</v>
      </c>
      <c r="K234" s="126">
        <v>157043459.68032557</v>
      </c>
      <c r="L234" s="180">
        <v>179143151</v>
      </c>
      <c r="M234" s="181">
        <v>0.87663669419500001</v>
      </c>
      <c r="N234" s="181">
        <v>5.4739228564999998</v>
      </c>
      <c r="O234" s="125" t="s">
        <v>214</v>
      </c>
      <c r="P234" s="182">
        <v>3.5919356600000001E-2</v>
      </c>
      <c r="Q234" s="182"/>
      <c r="R234" s="127"/>
    </row>
    <row r="235" spans="2:18" x14ac:dyDescent="0.25">
      <c r="B235" s="140" t="s">
        <v>176</v>
      </c>
      <c r="C235" s="141" t="s">
        <v>183</v>
      </c>
      <c r="D235" s="124" t="s">
        <v>209</v>
      </c>
      <c r="E235" s="125" t="s">
        <v>211</v>
      </c>
      <c r="F235" s="179">
        <v>44494.550775462965</v>
      </c>
      <c r="G235" s="179">
        <v>45511</v>
      </c>
      <c r="H235" s="125" t="s">
        <v>213</v>
      </c>
      <c r="I235" s="126">
        <v>238857534</v>
      </c>
      <c r="J235" s="180">
        <v>208236160</v>
      </c>
      <c r="K235" s="126">
        <v>209368374.73898402</v>
      </c>
      <c r="L235" s="180">
        <v>238857534</v>
      </c>
      <c r="M235" s="181">
        <v>0.87654080335200002</v>
      </c>
      <c r="N235" s="181">
        <v>5.4731784832999999</v>
      </c>
      <c r="O235" s="125" t="s">
        <v>214</v>
      </c>
      <c r="P235" s="182">
        <v>4.7887236700000002E-2</v>
      </c>
      <c r="Q235" s="182"/>
      <c r="R235" s="127"/>
    </row>
    <row r="236" spans="2:18" x14ac:dyDescent="0.25">
      <c r="B236" s="140" t="s">
        <v>176</v>
      </c>
      <c r="C236" s="141" t="s">
        <v>183</v>
      </c>
      <c r="D236" s="124" t="s">
        <v>209</v>
      </c>
      <c r="E236" s="125" t="s">
        <v>211</v>
      </c>
      <c r="F236" s="179">
        <v>44434.618703703702</v>
      </c>
      <c r="G236" s="179">
        <v>45509</v>
      </c>
      <c r="H236" s="125" t="s">
        <v>213</v>
      </c>
      <c r="I236" s="126">
        <v>119446575</v>
      </c>
      <c r="J236" s="180">
        <v>104369256</v>
      </c>
      <c r="K236" s="126">
        <v>105503479.51425081</v>
      </c>
      <c r="L236" s="180">
        <v>119446575</v>
      </c>
      <c r="M236" s="181">
        <v>0.88326918971299995</v>
      </c>
      <c r="N236" s="181">
        <v>5.0594354164000004</v>
      </c>
      <c r="O236" s="125" t="s">
        <v>214</v>
      </c>
      <c r="P236" s="182">
        <v>2.4131008799999999E-2</v>
      </c>
      <c r="Q236" s="182"/>
      <c r="R236" s="127"/>
    </row>
    <row r="237" spans="2:18" x14ac:dyDescent="0.25">
      <c r="B237" s="140"/>
      <c r="C237" s="141"/>
      <c r="D237" s="128"/>
      <c r="E237" s="128"/>
      <c r="F237" s="128"/>
      <c r="G237" s="128"/>
      <c r="H237" s="128"/>
      <c r="I237" s="129">
        <v>17870919961</v>
      </c>
      <c r="J237" s="183">
        <v>15588102597</v>
      </c>
      <c r="K237" s="129">
        <v>15753251693.579041</v>
      </c>
      <c r="L237" s="183">
        <v>17870919961</v>
      </c>
      <c r="M237" s="127"/>
      <c r="N237" s="127"/>
      <c r="O237" s="127"/>
      <c r="P237" s="184">
        <v>3.6031214969999983</v>
      </c>
      <c r="Q237" s="184"/>
      <c r="R237" s="130" t="s">
        <v>215</v>
      </c>
    </row>
    <row r="238" spans="2:18" x14ac:dyDescent="0.25">
      <c r="B238" s="140" t="s">
        <v>176</v>
      </c>
      <c r="C238" s="141" t="s">
        <v>184</v>
      </c>
      <c r="D238" s="124" t="s">
        <v>209</v>
      </c>
      <c r="E238" s="125" t="s">
        <v>211</v>
      </c>
      <c r="F238" s="179">
        <v>44663.695173611108</v>
      </c>
      <c r="G238" s="179">
        <v>44970</v>
      </c>
      <c r="H238" s="125" t="s">
        <v>213</v>
      </c>
      <c r="I238" s="126">
        <v>3306369871</v>
      </c>
      <c r="J238" s="180">
        <v>3163816349</v>
      </c>
      <c r="K238" s="126">
        <v>3125054416.1126084</v>
      </c>
      <c r="L238" s="180">
        <v>3306369871</v>
      </c>
      <c r="M238" s="181">
        <v>0.94516177500999998</v>
      </c>
      <c r="N238" s="181">
        <v>5.6144809276999998</v>
      </c>
      <c r="O238" s="125" t="s">
        <v>214</v>
      </c>
      <c r="P238" s="182">
        <v>0.71476993870000005</v>
      </c>
      <c r="Q238" s="182"/>
      <c r="R238" s="127"/>
    </row>
    <row r="239" spans="2:18" x14ac:dyDescent="0.25">
      <c r="B239" s="140"/>
      <c r="C239" s="141"/>
      <c r="D239" s="128"/>
      <c r="E239" s="128"/>
      <c r="F239" s="128"/>
      <c r="G239" s="128"/>
      <c r="H239" s="128"/>
      <c r="I239" s="129">
        <v>3306369871</v>
      </c>
      <c r="J239" s="183">
        <v>3163816349</v>
      </c>
      <c r="K239" s="129">
        <v>3125054416.1126084</v>
      </c>
      <c r="L239" s="183">
        <v>3306369871</v>
      </c>
      <c r="M239" s="127"/>
      <c r="N239" s="127"/>
      <c r="O239" s="127"/>
      <c r="P239" s="184">
        <v>0.71476993870000005</v>
      </c>
      <c r="Q239" s="184"/>
      <c r="R239" s="130" t="s">
        <v>215</v>
      </c>
    </row>
    <row r="240" spans="2:18" x14ac:dyDescent="0.25">
      <c r="B240" s="140" t="s">
        <v>176</v>
      </c>
      <c r="C240" s="141" t="s">
        <v>241</v>
      </c>
      <c r="D240" s="124" t="s">
        <v>209</v>
      </c>
      <c r="E240" s="125" t="s">
        <v>211</v>
      </c>
      <c r="F240" s="179">
        <v>44460.620428240742</v>
      </c>
      <c r="G240" s="179">
        <v>44776</v>
      </c>
      <c r="H240" s="125" t="s">
        <v>213</v>
      </c>
      <c r="I240" s="126">
        <v>5500000000</v>
      </c>
      <c r="J240" s="180">
        <v>5021444676</v>
      </c>
      <c r="K240" s="126">
        <v>5214342964.2256193</v>
      </c>
      <c r="L240" s="180">
        <v>5500000000</v>
      </c>
      <c r="M240" s="181">
        <v>0.94806235713200004</v>
      </c>
      <c r="N240" s="181">
        <v>4.9999999990999999</v>
      </c>
      <c r="O240" s="125" t="s">
        <v>214</v>
      </c>
      <c r="P240" s="182">
        <v>1.1926370247</v>
      </c>
      <c r="Q240" s="182"/>
      <c r="R240" s="127"/>
    </row>
    <row r="241" spans="2:18" x14ac:dyDescent="0.25">
      <c r="B241" s="140"/>
      <c r="C241" s="141"/>
      <c r="D241" s="128"/>
      <c r="E241" s="128"/>
      <c r="F241" s="128"/>
      <c r="G241" s="128"/>
      <c r="H241" s="128"/>
      <c r="I241" s="129">
        <v>5500000000</v>
      </c>
      <c r="J241" s="183">
        <v>5021444676</v>
      </c>
      <c r="K241" s="129">
        <v>5214342964.2256193</v>
      </c>
      <c r="L241" s="183">
        <v>5500000000</v>
      </c>
      <c r="M241" s="127"/>
      <c r="N241" s="127"/>
      <c r="O241" s="127"/>
      <c r="P241" s="184">
        <v>1.1926370247</v>
      </c>
      <c r="Q241" s="184"/>
      <c r="R241" s="130" t="s">
        <v>215</v>
      </c>
    </row>
    <row r="242" spans="2:18" x14ac:dyDescent="0.25">
      <c r="B242" s="140" t="s">
        <v>176</v>
      </c>
      <c r="C242" s="141" t="s">
        <v>186</v>
      </c>
      <c r="D242" s="124" t="s">
        <v>209</v>
      </c>
      <c r="E242" s="125" t="s">
        <v>211</v>
      </c>
      <c r="F242" s="179">
        <v>44694.632349537038</v>
      </c>
      <c r="G242" s="179">
        <v>44760</v>
      </c>
      <c r="H242" s="125" t="s">
        <v>213</v>
      </c>
      <c r="I242" s="126">
        <v>171801301</v>
      </c>
      <c r="J242" s="180">
        <v>170473348</v>
      </c>
      <c r="K242" s="126">
        <v>171438109.4796088</v>
      </c>
      <c r="L242" s="180">
        <v>171801301</v>
      </c>
      <c r="M242" s="181">
        <v>0.99788597922</v>
      </c>
      <c r="N242" s="181">
        <v>4.3847096596000004</v>
      </c>
      <c r="O242" s="125" t="s">
        <v>214</v>
      </c>
      <c r="P242" s="182">
        <v>3.9211735400000003E-2</v>
      </c>
      <c r="Q242" s="182"/>
      <c r="R242" s="127"/>
    </row>
    <row r="243" spans="2:18" x14ac:dyDescent="0.25">
      <c r="B243" s="140"/>
      <c r="C243" s="141"/>
      <c r="D243" s="128"/>
      <c r="E243" s="128"/>
      <c r="F243" s="128"/>
      <c r="G243" s="128"/>
      <c r="H243" s="128"/>
      <c r="I243" s="129">
        <v>171801301</v>
      </c>
      <c r="J243" s="183">
        <v>170473348</v>
      </c>
      <c r="K243" s="129">
        <v>171438109.4796088</v>
      </c>
      <c r="L243" s="183">
        <v>171801301</v>
      </c>
      <c r="M243" s="127"/>
      <c r="N243" s="127"/>
      <c r="O243" s="127"/>
      <c r="P243" s="184">
        <v>3.9211735400000003E-2</v>
      </c>
      <c r="Q243" s="184"/>
      <c r="R243" s="130" t="s">
        <v>215</v>
      </c>
    </row>
    <row r="244" spans="2:18" x14ac:dyDescent="0.25">
      <c r="B244" s="140" t="s">
        <v>176</v>
      </c>
      <c r="C244" s="141" t="s">
        <v>187</v>
      </c>
      <c r="D244" s="124" t="s">
        <v>209</v>
      </c>
      <c r="E244" s="125" t="s">
        <v>210</v>
      </c>
      <c r="F244" s="179">
        <v>44739.673796296294</v>
      </c>
      <c r="G244" s="179">
        <v>45110</v>
      </c>
      <c r="H244" s="125" t="s">
        <v>213</v>
      </c>
      <c r="I244" s="126">
        <v>1071150685</v>
      </c>
      <c r="J244" s="180">
        <v>999982043</v>
      </c>
      <c r="K244" s="126">
        <v>1000547685.1976783</v>
      </c>
      <c r="L244" s="180">
        <v>1071150685</v>
      </c>
      <c r="M244" s="181">
        <v>0.93408677155200004</v>
      </c>
      <c r="N244" s="181">
        <v>7.1223630025000002</v>
      </c>
      <c r="O244" s="125" t="s">
        <v>214</v>
      </c>
      <c r="P244" s="182">
        <v>0.22884766549999999</v>
      </c>
      <c r="Q244" s="182"/>
      <c r="R244" s="127"/>
    </row>
    <row r="245" spans="2:18" x14ac:dyDescent="0.25">
      <c r="B245" s="140" t="s">
        <v>176</v>
      </c>
      <c r="C245" s="141" t="s">
        <v>187</v>
      </c>
      <c r="D245" s="124" t="s">
        <v>209</v>
      </c>
      <c r="E245" s="125" t="s">
        <v>210</v>
      </c>
      <c r="F245" s="179">
        <v>44428.707870370374</v>
      </c>
      <c r="G245" s="179">
        <v>44978</v>
      </c>
      <c r="H245" s="125" t="s">
        <v>213</v>
      </c>
      <c r="I245" s="126">
        <v>548972603</v>
      </c>
      <c r="J245" s="180">
        <v>500000000</v>
      </c>
      <c r="K245" s="126">
        <v>503897547.010553</v>
      </c>
      <c r="L245" s="180">
        <v>548972603</v>
      </c>
      <c r="M245" s="181">
        <v>0.91789197540400003</v>
      </c>
      <c r="N245" s="181">
        <v>6.6598769616000002</v>
      </c>
      <c r="O245" s="125" t="s">
        <v>214</v>
      </c>
      <c r="P245" s="182">
        <v>0.1152526551</v>
      </c>
      <c r="Q245" s="182"/>
      <c r="R245" s="127"/>
    </row>
    <row r="246" spans="2:18" x14ac:dyDescent="0.25">
      <c r="B246" s="140" t="s">
        <v>176</v>
      </c>
      <c r="C246" s="141" t="s">
        <v>187</v>
      </c>
      <c r="D246" s="124" t="s">
        <v>209</v>
      </c>
      <c r="E246" s="125" t="s">
        <v>210</v>
      </c>
      <c r="F246" s="179">
        <v>44726.630474537036</v>
      </c>
      <c r="G246" s="179">
        <v>45110</v>
      </c>
      <c r="H246" s="125" t="s">
        <v>213</v>
      </c>
      <c r="I246" s="126">
        <v>1105671233</v>
      </c>
      <c r="J246" s="180">
        <v>1031970679</v>
      </c>
      <c r="K246" s="126">
        <v>1000547685.1976783</v>
      </c>
      <c r="L246" s="180">
        <v>1105671233</v>
      </c>
      <c r="M246" s="181">
        <v>0.90492332199199998</v>
      </c>
      <c r="N246" s="181">
        <v>7.1223630025000002</v>
      </c>
      <c r="O246" s="125" t="s">
        <v>214</v>
      </c>
      <c r="P246" s="182">
        <v>0.22884766549999999</v>
      </c>
      <c r="Q246" s="182"/>
      <c r="R246" s="127"/>
    </row>
    <row r="247" spans="2:18" x14ac:dyDescent="0.25">
      <c r="B247" s="140" t="s">
        <v>176</v>
      </c>
      <c r="C247" s="141" t="s">
        <v>187</v>
      </c>
      <c r="D247" s="124" t="s">
        <v>209</v>
      </c>
      <c r="E247" s="125" t="s">
        <v>210</v>
      </c>
      <c r="F247" s="179">
        <v>44428.707303240742</v>
      </c>
      <c r="G247" s="179">
        <v>44978</v>
      </c>
      <c r="H247" s="125" t="s">
        <v>213</v>
      </c>
      <c r="I247" s="126">
        <v>548972603</v>
      </c>
      <c r="J247" s="180">
        <v>500000000</v>
      </c>
      <c r="K247" s="126">
        <v>503897547.010553</v>
      </c>
      <c r="L247" s="180">
        <v>548972603</v>
      </c>
      <c r="M247" s="181">
        <v>0.91789197540400003</v>
      </c>
      <c r="N247" s="181">
        <v>6.6598769616000002</v>
      </c>
      <c r="O247" s="125" t="s">
        <v>214</v>
      </c>
      <c r="P247" s="182">
        <v>0.1152526551</v>
      </c>
      <c r="Q247" s="182"/>
      <c r="R247" s="127"/>
    </row>
    <row r="248" spans="2:18" x14ac:dyDescent="0.25">
      <c r="B248" s="140" t="s">
        <v>176</v>
      </c>
      <c r="C248" s="141" t="s">
        <v>187</v>
      </c>
      <c r="D248" s="124" t="s">
        <v>209</v>
      </c>
      <c r="E248" s="125" t="s">
        <v>210</v>
      </c>
      <c r="F248" s="179">
        <v>44742.644108796296</v>
      </c>
      <c r="G248" s="179">
        <v>44978</v>
      </c>
      <c r="H248" s="125" t="s">
        <v>213</v>
      </c>
      <c r="I248" s="126">
        <v>524931506</v>
      </c>
      <c r="J248" s="180">
        <v>503897547</v>
      </c>
      <c r="K248" s="126">
        <v>503897547.01473469</v>
      </c>
      <c r="L248" s="180">
        <v>524931506</v>
      </c>
      <c r="M248" s="181">
        <v>0.95993008850700001</v>
      </c>
      <c r="N248" s="181">
        <v>6.6598769602000001</v>
      </c>
      <c r="O248" s="125" t="s">
        <v>214</v>
      </c>
      <c r="P248" s="182">
        <v>0.1152526551</v>
      </c>
      <c r="Q248" s="182"/>
      <c r="R248" s="127"/>
    </row>
    <row r="249" spans="2:18" x14ac:dyDescent="0.25">
      <c r="B249" s="140" t="s">
        <v>176</v>
      </c>
      <c r="C249" s="141" t="s">
        <v>187</v>
      </c>
      <c r="D249" s="124" t="s">
        <v>209</v>
      </c>
      <c r="E249" s="125" t="s">
        <v>210</v>
      </c>
      <c r="F249" s="179">
        <v>44686.70548611111</v>
      </c>
      <c r="G249" s="179">
        <v>44978</v>
      </c>
      <c r="H249" s="125" t="s">
        <v>213</v>
      </c>
      <c r="I249" s="126">
        <v>532945205</v>
      </c>
      <c r="J249" s="180">
        <v>506934278</v>
      </c>
      <c r="K249" s="126">
        <v>503897547.010553</v>
      </c>
      <c r="L249" s="180">
        <v>532945205</v>
      </c>
      <c r="M249" s="181">
        <v>0.94549597647799999</v>
      </c>
      <c r="N249" s="181">
        <v>6.6598769616000002</v>
      </c>
      <c r="O249" s="125" t="s">
        <v>214</v>
      </c>
      <c r="P249" s="182">
        <v>0.1152526551</v>
      </c>
      <c r="Q249" s="182"/>
      <c r="R249" s="127"/>
    </row>
    <row r="250" spans="2:18" x14ac:dyDescent="0.25">
      <c r="B250" s="140" t="s">
        <v>176</v>
      </c>
      <c r="C250" s="141" t="s">
        <v>187</v>
      </c>
      <c r="D250" s="124" t="s">
        <v>209</v>
      </c>
      <c r="E250" s="125" t="s">
        <v>210</v>
      </c>
      <c r="F250" s="179">
        <v>44726.630486111113</v>
      </c>
      <c r="G250" s="179">
        <v>45110</v>
      </c>
      <c r="H250" s="125" t="s">
        <v>213</v>
      </c>
      <c r="I250" s="126">
        <v>1105671233</v>
      </c>
      <c r="J250" s="180">
        <v>1031970679</v>
      </c>
      <c r="K250" s="126">
        <v>1000547685.1976783</v>
      </c>
      <c r="L250" s="180">
        <v>1105671233</v>
      </c>
      <c r="M250" s="181">
        <v>0.90492332199199998</v>
      </c>
      <c r="N250" s="181">
        <v>7.1223630025000002</v>
      </c>
      <c r="O250" s="125" t="s">
        <v>214</v>
      </c>
      <c r="P250" s="182">
        <v>0.22884766549999999</v>
      </c>
      <c r="Q250" s="182"/>
      <c r="R250" s="127"/>
    </row>
    <row r="251" spans="2:18" x14ac:dyDescent="0.25">
      <c r="B251" s="140" t="s">
        <v>176</v>
      </c>
      <c r="C251" s="148" t="s">
        <v>187</v>
      </c>
      <c r="D251" s="124" t="s">
        <v>209</v>
      </c>
      <c r="E251" s="125" t="s">
        <v>210</v>
      </c>
      <c r="F251" s="179">
        <v>44428.707314814812</v>
      </c>
      <c r="G251" s="179">
        <v>44978</v>
      </c>
      <c r="H251" s="125" t="s">
        <v>213</v>
      </c>
      <c r="I251" s="126">
        <v>548972603</v>
      </c>
      <c r="J251" s="180">
        <v>500000000</v>
      </c>
      <c r="K251" s="126">
        <v>503897547.010553</v>
      </c>
      <c r="L251" s="180">
        <v>548972603</v>
      </c>
      <c r="M251" s="181">
        <v>0.91789197540400003</v>
      </c>
      <c r="N251" s="181">
        <v>6.6598769616000002</v>
      </c>
      <c r="O251" s="125" t="s">
        <v>214</v>
      </c>
      <c r="P251" s="182">
        <v>0.1152526551</v>
      </c>
      <c r="Q251" s="182"/>
      <c r="R251" s="127"/>
    </row>
    <row r="252" spans="2:18" x14ac:dyDescent="0.25">
      <c r="B252" s="140" t="s">
        <v>176</v>
      </c>
      <c r="C252" s="141" t="s">
        <v>187</v>
      </c>
      <c r="D252" s="124" t="s">
        <v>209</v>
      </c>
      <c r="E252" s="125" t="s">
        <v>210</v>
      </c>
      <c r="F252" s="179">
        <v>44742.64534722222</v>
      </c>
      <c r="G252" s="179">
        <v>44978</v>
      </c>
      <c r="H252" s="125" t="s">
        <v>213</v>
      </c>
      <c r="I252" s="126">
        <v>524931506</v>
      </c>
      <c r="J252" s="180">
        <v>503897547</v>
      </c>
      <c r="K252" s="126">
        <v>503897547.01473469</v>
      </c>
      <c r="L252" s="180">
        <v>524931506</v>
      </c>
      <c r="M252" s="181">
        <v>0.95993008850700001</v>
      </c>
      <c r="N252" s="181">
        <v>6.6598769602000001</v>
      </c>
      <c r="O252" s="125" t="s">
        <v>214</v>
      </c>
      <c r="P252" s="182">
        <v>0.1152526551</v>
      </c>
      <c r="Q252" s="182"/>
      <c r="R252" s="127"/>
    </row>
    <row r="253" spans="2:18" x14ac:dyDescent="0.25">
      <c r="B253" s="140" t="s">
        <v>176</v>
      </c>
      <c r="C253" s="141" t="s">
        <v>187</v>
      </c>
      <c r="D253" s="124" t="s">
        <v>209</v>
      </c>
      <c r="E253" s="125" t="s">
        <v>210</v>
      </c>
      <c r="F253" s="179">
        <v>44726.630462962959</v>
      </c>
      <c r="G253" s="179">
        <v>45110</v>
      </c>
      <c r="H253" s="125" t="s">
        <v>213</v>
      </c>
      <c r="I253" s="126">
        <v>1105671233</v>
      </c>
      <c r="J253" s="180">
        <v>1031970679</v>
      </c>
      <c r="K253" s="126">
        <v>1000547685.1976783</v>
      </c>
      <c r="L253" s="180">
        <v>1105671233</v>
      </c>
      <c r="M253" s="181">
        <v>0.90492332199199998</v>
      </c>
      <c r="N253" s="181">
        <v>7.1223630025000002</v>
      </c>
      <c r="O253" s="125" t="s">
        <v>214</v>
      </c>
      <c r="P253" s="182">
        <v>0.22884766549999999</v>
      </c>
      <c r="Q253" s="182"/>
      <c r="R253" s="127"/>
    </row>
    <row r="254" spans="2:18" x14ac:dyDescent="0.25">
      <c r="B254" s="140" t="s">
        <v>176</v>
      </c>
      <c r="C254" s="141" t="s">
        <v>187</v>
      </c>
      <c r="D254" s="124" t="s">
        <v>209</v>
      </c>
      <c r="E254" s="125" t="s">
        <v>210</v>
      </c>
      <c r="F254" s="179">
        <v>44739.67015046296</v>
      </c>
      <c r="G254" s="179">
        <v>44978</v>
      </c>
      <c r="H254" s="125" t="s">
        <v>213</v>
      </c>
      <c r="I254" s="126">
        <v>524931506</v>
      </c>
      <c r="J254" s="180">
        <v>503630588</v>
      </c>
      <c r="K254" s="126">
        <v>503897547.8922947</v>
      </c>
      <c r="L254" s="180">
        <v>524931506</v>
      </c>
      <c r="M254" s="181">
        <v>0.959930090179</v>
      </c>
      <c r="N254" s="181">
        <v>6.6598766672999998</v>
      </c>
      <c r="O254" s="125" t="s">
        <v>214</v>
      </c>
      <c r="P254" s="182">
        <v>0.11525265530000001</v>
      </c>
      <c r="Q254" s="182"/>
      <c r="R254" s="127"/>
    </row>
    <row r="255" spans="2:18" x14ac:dyDescent="0.25">
      <c r="B255" s="140" t="s">
        <v>176</v>
      </c>
      <c r="C255" s="141" t="s">
        <v>187</v>
      </c>
      <c r="D255" s="124" t="s">
        <v>209</v>
      </c>
      <c r="E255" s="125" t="s">
        <v>210</v>
      </c>
      <c r="F255" s="179">
        <v>44428.707326388889</v>
      </c>
      <c r="G255" s="179">
        <v>44978</v>
      </c>
      <c r="H255" s="125" t="s">
        <v>213</v>
      </c>
      <c r="I255" s="126">
        <v>548972603</v>
      </c>
      <c r="J255" s="180">
        <v>500000000</v>
      </c>
      <c r="K255" s="126">
        <v>503897547.010553</v>
      </c>
      <c r="L255" s="180">
        <v>548972603</v>
      </c>
      <c r="M255" s="181">
        <v>0.91789197540400003</v>
      </c>
      <c r="N255" s="181">
        <v>6.6598769616000002</v>
      </c>
      <c r="O255" s="125" t="s">
        <v>214</v>
      </c>
      <c r="P255" s="182">
        <v>0.1152526551</v>
      </c>
      <c r="Q255" s="182"/>
      <c r="R255" s="127"/>
    </row>
    <row r="256" spans="2:18" x14ac:dyDescent="0.25">
      <c r="B256" s="140" t="s">
        <v>176</v>
      </c>
      <c r="C256" s="141" t="s">
        <v>187</v>
      </c>
      <c r="D256" s="124" t="s">
        <v>209</v>
      </c>
      <c r="E256" s="125" t="s">
        <v>210</v>
      </c>
      <c r="F256" s="179">
        <v>44726.630474537036</v>
      </c>
      <c r="G256" s="179">
        <v>45110</v>
      </c>
      <c r="H256" s="125" t="s">
        <v>213</v>
      </c>
      <c r="I256" s="126">
        <v>1105671233</v>
      </c>
      <c r="J256" s="180">
        <v>1031970679</v>
      </c>
      <c r="K256" s="126">
        <v>1000547685.1976783</v>
      </c>
      <c r="L256" s="180">
        <v>1105671233</v>
      </c>
      <c r="M256" s="181">
        <v>0.90492332199199998</v>
      </c>
      <c r="N256" s="181">
        <v>7.1223630025000002</v>
      </c>
      <c r="O256" s="125" t="s">
        <v>214</v>
      </c>
      <c r="P256" s="182">
        <v>0.22884766549999999</v>
      </c>
      <c r="Q256" s="182"/>
      <c r="R256" s="127"/>
    </row>
    <row r="257" spans="2:18" x14ac:dyDescent="0.25">
      <c r="B257" s="140" t="s">
        <v>176</v>
      </c>
      <c r="C257" s="141" t="s">
        <v>187</v>
      </c>
      <c r="D257" s="124" t="s">
        <v>209</v>
      </c>
      <c r="E257" s="125" t="s">
        <v>210</v>
      </c>
      <c r="F257" s="179">
        <v>44428.707291666666</v>
      </c>
      <c r="G257" s="179">
        <v>44978</v>
      </c>
      <c r="H257" s="125" t="s">
        <v>213</v>
      </c>
      <c r="I257" s="126">
        <v>548972603</v>
      </c>
      <c r="J257" s="180">
        <v>500000000</v>
      </c>
      <c r="K257" s="126">
        <v>503897547.010553</v>
      </c>
      <c r="L257" s="180">
        <v>548972603</v>
      </c>
      <c r="M257" s="181">
        <v>0.91789197540400003</v>
      </c>
      <c r="N257" s="181">
        <v>6.6598769616000002</v>
      </c>
      <c r="O257" s="125" t="s">
        <v>214</v>
      </c>
      <c r="P257" s="182">
        <v>0.1152526551</v>
      </c>
      <c r="Q257" s="182"/>
      <c r="R257" s="127"/>
    </row>
    <row r="258" spans="2:18" x14ac:dyDescent="0.25">
      <c r="B258" s="140"/>
      <c r="C258" s="141"/>
      <c r="D258" s="128"/>
      <c r="E258" s="128"/>
      <c r="F258" s="128"/>
      <c r="G258" s="128"/>
      <c r="H258" s="128"/>
      <c r="I258" s="129">
        <v>10346438355</v>
      </c>
      <c r="J258" s="183">
        <v>9646224719</v>
      </c>
      <c r="K258" s="129">
        <v>9537816349.9734745</v>
      </c>
      <c r="L258" s="183">
        <v>10346438355</v>
      </c>
      <c r="M258" s="127"/>
      <c r="N258" s="127"/>
      <c r="O258" s="127"/>
      <c r="P258" s="184">
        <v>2.1815122235999995</v>
      </c>
      <c r="Q258" s="184"/>
      <c r="R258" s="130" t="s">
        <v>215</v>
      </c>
    </row>
    <row r="259" spans="2:18" x14ac:dyDescent="0.25">
      <c r="B259" s="140" t="s">
        <v>176</v>
      </c>
      <c r="C259" s="141" t="s">
        <v>189</v>
      </c>
      <c r="D259" s="124" t="s">
        <v>209</v>
      </c>
      <c r="E259" s="125" t="s">
        <v>211</v>
      </c>
      <c r="F259" s="179">
        <v>44446.700624999998</v>
      </c>
      <c r="G259" s="179">
        <v>44992</v>
      </c>
      <c r="H259" s="125" t="s">
        <v>213</v>
      </c>
      <c r="I259" s="126">
        <v>1074794524</v>
      </c>
      <c r="J259" s="180">
        <v>1000000000</v>
      </c>
      <c r="K259" s="126">
        <v>1003133500.773165</v>
      </c>
      <c r="L259" s="180">
        <v>1074794524</v>
      </c>
      <c r="M259" s="181">
        <v>0.93332583891499998</v>
      </c>
      <c r="N259" s="181">
        <v>5.0945098267000004</v>
      </c>
      <c r="O259" s="125" t="s">
        <v>214</v>
      </c>
      <c r="P259" s="182">
        <v>0.22943909940000001</v>
      </c>
      <c r="Q259" s="182"/>
      <c r="R259" s="127"/>
    </row>
    <row r="260" spans="2:18" x14ac:dyDescent="0.25">
      <c r="B260" s="140" t="s">
        <v>176</v>
      </c>
      <c r="C260" s="141" t="s">
        <v>189</v>
      </c>
      <c r="D260" s="124" t="s">
        <v>209</v>
      </c>
      <c r="E260" s="125" t="s">
        <v>211</v>
      </c>
      <c r="F260" s="179">
        <v>44446.700636574074</v>
      </c>
      <c r="G260" s="179">
        <v>44992</v>
      </c>
      <c r="H260" s="125" t="s">
        <v>213</v>
      </c>
      <c r="I260" s="126">
        <v>1074794524</v>
      </c>
      <c r="J260" s="180">
        <v>1000000000</v>
      </c>
      <c r="K260" s="126">
        <v>1003133500.773165</v>
      </c>
      <c r="L260" s="180">
        <v>1074794524</v>
      </c>
      <c r="M260" s="181">
        <v>0.93332583891499998</v>
      </c>
      <c r="N260" s="181">
        <v>5.0945098267000004</v>
      </c>
      <c r="O260" s="125" t="s">
        <v>214</v>
      </c>
      <c r="P260" s="182">
        <v>0.22943909940000001</v>
      </c>
      <c r="Q260" s="182"/>
      <c r="R260" s="127"/>
    </row>
    <row r="261" spans="2:18" x14ac:dyDescent="0.25">
      <c r="B261" s="140" t="s">
        <v>176</v>
      </c>
      <c r="C261" s="141" t="s">
        <v>189</v>
      </c>
      <c r="D261" s="124" t="s">
        <v>209</v>
      </c>
      <c r="E261" s="125" t="s">
        <v>211</v>
      </c>
      <c r="F261" s="179">
        <v>44446.700648148151</v>
      </c>
      <c r="G261" s="179">
        <v>44992</v>
      </c>
      <c r="H261" s="125" t="s">
        <v>213</v>
      </c>
      <c r="I261" s="126">
        <v>1074794524</v>
      </c>
      <c r="J261" s="180">
        <v>1000000000</v>
      </c>
      <c r="K261" s="126">
        <v>1003133500.773165</v>
      </c>
      <c r="L261" s="180">
        <v>1074794524</v>
      </c>
      <c r="M261" s="181">
        <v>0.93332583891499998</v>
      </c>
      <c r="N261" s="181">
        <v>5.0945098267000004</v>
      </c>
      <c r="O261" s="125" t="s">
        <v>214</v>
      </c>
      <c r="P261" s="182">
        <v>0.22943909940000001</v>
      </c>
      <c r="Q261" s="182"/>
      <c r="R261" s="127"/>
    </row>
    <row r="262" spans="2:18" ht="30" x14ac:dyDescent="0.25">
      <c r="B262" s="140" t="s">
        <v>176</v>
      </c>
      <c r="C262" s="148" t="s">
        <v>189</v>
      </c>
      <c r="D262" s="124" t="s">
        <v>209</v>
      </c>
      <c r="E262" s="125" t="s">
        <v>211</v>
      </c>
      <c r="F262" s="179">
        <v>44446.700613425928</v>
      </c>
      <c r="G262" s="179">
        <v>44992</v>
      </c>
      <c r="H262" s="125" t="s">
        <v>213</v>
      </c>
      <c r="I262" s="126">
        <v>1074794524</v>
      </c>
      <c r="J262" s="180">
        <v>1000000000</v>
      </c>
      <c r="K262" s="126">
        <v>1003133500.773165</v>
      </c>
      <c r="L262" s="180">
        <v>1074794524</v>
      </c>
      <c r="M262" s="181">
        <v>0.93332583891499998</v>
      </c>
      <c r="N262" s="181">
        <v>5.0945098267000004</v>
      </c>
      <c r="O262" s="125" t="s">
        <v>214</v>
      </c>
      <c r="P262" s="182">
        <v>0.22943909940000001</v>
      </c>
      <c r="Q262" s="182"/>
      <c r="R262" s="127"/>
    </row>
    <row r="263" spans="2:18" x14ac:dyDescent="0.25">
      <c r="B263" s="140" t="s">
        <v>176</v>
      </c>
      <c r="C263" s="141" t="s">
        <v>189</v>
      </c>
      <c r="D263" s="124" t="s">
        <v>209</v>
      </c>
      <c r="E263" s="125" t="s">
        <v>211</v>
      </c>
      <c r="F263" s="179">
        <v>44491.667511574073</v>
      </c>
      <c r="G263" s="179">
        <v>44992</v>
      </c>
      <c r="H263" s="125" t="s">
        <v>213</v>
      </c>
      <c r="I263" s="126">
        <v>1074794524</v>
      </c>
      <c r="J263" s="180">
        <v>1006144949</v>
      </c>
      <c r="K263" s="126">
        <v>1003133500.773165</v>
      </c>
      <c r="L263" s="180">
        <v>1074794524</v>
      </c>
      <c r="M263" s="181">
        <v>0.93332583891499998</v>
      </c>
      <c r="N263" s="181">
        <v>5.0945098267000004</v>
      </c>
      <c r="O263" s="125" t="s">
        <v>214</v>
      </c>
      <c r="P263" s="182">
        <v>0.22943909940000001</v>
      </c>
      <c r="Q263" s="182"/>
      <c r="R263" s="127"/>
    </row>
    <row r="264" spans="2:18" x14ac:dyDescent="0.25">
      <c r="B264" s="140"/>
      <c r="C264" s="148"/>
      <c r="D264" s="128"/>
      <c r="E264" s="128"/>
      <c r="F264" s="128"/>
      <c r="G264" s="128"/>
      <c r="H264" s="128"/>
      <c r="I264" s="129">
        <v>5373972620</v>
      </c>
      <c r="J264" s="183">
        <v>5006144949</v>
      </c>
      <c r="K264" s="129">
        <v>5015667503.8658247</v>
      </c>
      <c r="L264" s="183">
        <v>5373972620</v>
      </c>
      <c r="M264" s="127"/>
      <c r="N264" s="127"/>
      <c r="O264" s="127"/>
      <c r="P264" s="184">
        <v>1.147195497</v>
      </c>
      <c r="Q264" s="184"/>
      <c r="R264" s="130" t="s">
        <v>215</v>
      </c>
    </row>
    <row r="265" spans="2:18" x14ac:dyDescent="0.25">
      <c r="B265" s="140" t="s">
        <v>175</v>
      </c>
      <c r="C265" s="141" t="s">
        <v>190</v>
      </c>
      <c r="D265" s="124" t="s">
        <v>209</v>
      </c>
      <c r="E265" s="125" t="s">
        <v>211</v>
      </c>
      <c r="F265" s="179">
        <v>44424.529502314814</v>
      </c>
      <c r="G265" s="179">
        <v>45377</v>
      </c>
      <c r="H265" s="125" t="s">
        <v>213</v>
      </c>
      <c r="I265" s="126">
        <v>1863713948</v>
      </c>
      <c r="J265" s="180">
        <v>1651728398</v>
      </c>
      <c r="K265" s="126">
        <v>1589801655.551307</v>
      </c>
      <c r="L265" s="180">
        <v>1863713948</v>
      </c>
      <c r="M265" s="181">
        <v>0.85302879084899996</v>
      </c>
      <c r="N265" s="181">
        <v>5.2688343354000002</v>
      </c>
      <c r="O265" s="125" t="s">
        <v>214</v>
      </c>
      <c r="P265" s="182">
        <v>0.36362324639999999</v>
      </c>
      <c r="Q265" s="182"/>
      <c r="R265" s="127"/>
    </row>
    <row r="266" spans="2:18" x14ac:dyDescent="0.25">
      <c r="B266" s="140"/>
      <c r="C266" s="141"/>
      <c r="D266" s="128"/>
      <c r="E266" s="128"/>
      <c r="F266" s="128"/>
      <c r="G266" s="128"/>
      <c r="H266" s="128"/>
      <c r="I266" s="129">
        <v>1863713948</v>
      </c>
      <c r="J266" s="183">
        <v>1651728398</v>
      </c>
      <c r="K266" s="129">
        <v>1589801655.551307</v>
      </c>
      <c r="L266" s="183">
        <v>1863713948</v>
      </c>
      <c r="M266" s="127"/>
      <c r="N266" s="127"/>
      <c r="O266" s="127"/>
      <c r="P266" s="184">
        <v>0.36362324639999999</v>
      </c>
      <c r="Q266" s="184"/>
      <c r="R266" s="130" t="s">
        <v>215</v>
      </c>
    </row>
    <row r="267" spans="2:18" x14ac:dyDescent="0.25">
      <c r="B267" s="140" t="s">
        <v>232</v>
      </c>
      <c r="C267" s="141" t="s">
        <v>233</v>
      </c>
      <c r="D267" s="124" t="s">
        <v>209</v>
      </c>
      <c r="E267" s="125" t="s">
        <v>211</v>
      </c>
      <c r="F267" s="179">
        <v>44546.659756944442</v>
      </c>
      <c r="G267" s="179">
        <v>51395</v>
      </c>
      <c r="H267" s="125" t="s">
        <v>213</v>
      </c>
      <c r="I267" s="126">
        <v>28810000000</v>
      </c>
      <c r="J267" s="180">
        <v>12224567408</v>
      </c>
      <c r="K267" s="126">
        <v>12235015011.045153</v>
      </c>
      <c r="L267" s="180">
        <v>28810000000</v>
      </c>
      <c r="M267" s="181">
        <v>0.424679451963</v>
      </c>
      <c r="N267" s="181">
        <v>8.0136482752999996</v>
      </c>
      <c r="O267" s="125" t="s">
        <v>234</v>
      </c>
      <c r="P267" s="182">
        <v>2.798421968</v>
      </c>
      <c r="Q267" s="182"/>
      <c r="R267" s="127"/>
    </row>
    <row r="268" spans="2:18" x14ac:dyDescent="0.25">
      <c r="B268" s="140" t="s">
        <v>232</v>
      </c>
      <c r="C268" s="141" t="s">
        <v>233</v>
      </c>
      <c r="D268" s="124" t="s">
        <v>209</v>
      </c>
      <c r="E268" s="125" t="s">
        <v>211</v>
      </c>
      <c r="F268" s="179">
        <v>44405.404467592591</v>
      </c>
      <c r="G268" s="179">
        <v>51395</v>
      </c>
      <c r="H268" s="125" t="s">
        <v>213</v>
      </c>
      <c r="I268" s="126">
        <v>1465250000</v>
      </c>
      <c r="J268" s="180">
        <v>604674457</v>
      </c>
      <c r="K268" s="126">
        <v>598974563.57496142</v>
      </c>
      <c r="L268" s="180">
        <v>1465250000</v>
      </c>
      <c r="M268" s="181">
        <v>0.40878659858400002</v>
      </c>
      <c r="N268" s="181">
        <v>8.2596683357000007</v>
      </c>
      <c r="O268" s="125" t="s">
        <v>234</v>
      </c>
      <c r="P268" s="182">
        <v>0.1369988983</v>
      </c>
      <c r="Q268" s="182"/>
      <c r="R268" s="127"/>
    </row>
    <row r="269" spans="2:18" x14ac:dyDescent="0.25">
      <c r="B269" s="140" t="s">
        <v>232</v>
      </c>
      <c r="C269" s="141" t="s">
        <v>233</v>
      </c>
      <c r="D269" s="124" t="s">
        <v>209</v>
      </c>
      <c r="E269" s="125" t="s">
        <v>211</v>
      </c>
      <c r="F269" s="179">
        <v>44146.642754629633</v>
      </c>
      <c r="G269" s="179">
        <v>45828</v>
      </c>
      <c r="H269" s="125" t="s">
        <v>213</v>
      </c>
      <c r="I269" s="126">
        <v>6937500000</v>
      </c>
      <c r="J269" s="180">
        <v>5457226959</v>
      </c>
      <c r="K269" s="126">
        <v>5216592938.583952</v>
      </c>
      <c r="L269" s="180">
        <v>6937500000</v>
      </c>
      <c r="M269" s="181">
        <v>0.75194132448100004</v>
      </c>
      <c r="N269" s="181">
        <v>6.3000403135000003</v>
      </c>
      <c r="O269" s="125" t="s">
        <v>234</v>
      </c>
      <c r="P269" s="182">
        <v>1.1931516442000001</v>
      </c>
      <c r="Q269" s="182"/>
      <c r="R269" s="127"/>
    </row>
    <row r="270" spans="2:18" x14ac:dyDescent="0.25">
      <c r="B270" s="140" t="s">
        <v>232</v>
      </c>
      <c r="C270" s="141" t="s">
        <v>233</v>
      </c>
      <c r="D270" s="124" t="s">
        <v>209</v>
      </c>
      <c r="E270" s="125" t="s">
        <v>211</v>
      </c>
      <c r="F270" s="179">
        <v>44543.558067129627</v>
      </c>
      <c r="G270" s="179">
        <v>49737</v>
      </c>
      <c r="H270" s="125" t="s">
        <v>213</v>
      </c>
      <c r="I270" s="126">
        <v>21600000000</v>
      </c>
      <c r="J270" s="180">
        <v>10723204420</v>
      </c>
      <c r="K270" s="126">
        <v>10747977060.479008</v>
      </c>
      <c r="L270" s="180">
        <v>21600000000</v>
      </c>
      <c r="M270" s="181">
        <v>0.49759153057799999</v>
      </c>
      <c r="N270" s="181">
        <v>7.5552736807</v>
      </c>
      <c r="O270" s="125" t="s">
        <v>234</v>
      </c>
      <c r="P270" s="182">
        <v>2.4583030826000001</v>
      </c>
      <c r="Q270" s="182"/>
      <c r="R270" s="127"/>
    </row>
    <row r="271" spans="2:18" x14ac:dyDescent="0.25">
      <c r="B271" s="140" t="s">
        <v>232</v>
      </c>
      <c r="C271" s="141" t="s">
        <v>233</v>
      </c>
      <c r="D271" s="124" t="s">
        <v>209</v>
      </c>
      <c r="E271" s="125" t="s">
        <v>211</v>
      </c>
      <c r="F271" s="179">
        <v>44152.522141203706</v>
      </c>
      <c r="G271" s="179">
        <v>49533</v>
      </c>
      <c r="H271" s="125" t="s">
        <v>213</v>
      </c>
      <c r="I271" s="126">
        <v>12125000000</v>
      </c>
      <c r="J271" s="180">
        <v>6005203805</v>
      </c>
      <c r="K271" s="126">
        <v>6003669535.4949102</v>
      </c>
      <c r="L271" s="180">
        <v>12125000000</v>
      </c>
      <c r="M271" s="181">
        <v>0.49514800292700001</v>
      </c>
      <c r="N271" s="181">
        <v>7.6405492153000001</v>
      </c>
      <c r="O271" s="125" t="s">
        <v>234</v>
      </c>
      <c r="P271" s="182">
        <v>1.3731736905</v>
      </c>
      <c r="Q271" s="182"/>
      <c r="R271" s="127"/>
    </row>
    <row r="272" spans="2:18" x14ac:dyDescent="0.25">
      <c r="B272" s="140" t="s">
        <v>232</v>
      </c>
      <c r="C272" s="141" t="s">
        <v>233</v>
      </c>
      <c r="D272" s="124" t="s">
        <v>209</v>
      </c>
      <c r="E272" s="125" t="s">
        <v>211</v>
      </c>
      <c r="F272" s="179">
        <v>44615.493356481478</v>
      </c>
      <c r="G272" s="179">
        <v>44959</v>
      </c>
      <c r="H272" s="125" t="s">
        <v>213</v>
      </c>
      <c r="I272" s="126">
        <v>9069590000</v>
      </c>
      <c r="J272" s="180">
        <v>8429099699</v>
      </c>
      <c r="K272" s="126">
        <v>8664959618.7917423</v>
      </c>
      <c r="L272" s="180">
        <v>9069590000</v>
      </c>
      <c r="M272" s="181">
        <v>0.95538603385499998</v>
      </c>
      <c r="N272" s="181">
        <v>8.2545331743000006</v>
      </c>
      <c r="O272" s="125" t="s">
        <v>234</v>
      </c>
      <c r="P272" s="182">
        <v>1.9818703391000001</v>
      </c>
      <c r="Q272" s="182"/>
      <c r="R272" s="127"/>
    </row>
    <row r="273" spans="2:18" x14ac:dyDescent="0.25">
      <c r="B273" s="140" t="s">
        <v>232</v>
      </c>
      <c r="C273" s="141" t="s">
        <v>233</v>
      </c>
      <c r="D273" s="124" t="s">
        <v>209</v>
      </c>
      <c r="E273" s="125" t="s">
        <v>211</v>
      </c>
      <c r="F273" s="179">
        <v>44424.509722222225</v>
      </c>
      <c r="G273" s="179">
        <v>47910</v>
      </c>
      <c r="H273" s="125" t="s">
        <v>213</v>
      </c>
      <c r="I273" s="126">
        <v>3560000000</v>
      </c>
      <c r="J273" s="180">
        <v>2123555563</v>
      </c>
      <c r="K273" s="126">
        <v>2100391999.021543</v>
      </c>
      <c r="L273" s="180">
        <v>3560000000</v>
      </c>
      <c r="M273" s="181">
        <v>0.589997752534</v>
      </c>
      <c r="N273" s="181">
        <v>7.5783738071000002</v>
      </c>
      <c r="O273" s="125" t="s">
        <v>234</v>
      </c>
      <c r="P273" s="182">
        <v>0.48040669390000001</v>
      </c>
      <c r="Q273" s="182"/>
      <c r="R273" s="127"/>
    </row>
    <row r="274" spans="2:18" x14ac:dyDescent="0.25">
      <c r="B274" s="140" t="s">
        <v>232</v>
      </c>
      <c r="C274" s="141" t="s">
        <v>233</v>
      </c>
      <c r="D274" s="124" t="s">
        <v>209</v>
      </c>
      <c r="E274" s="125" t="s">
        <v>211</v>
      </c>
      <c r="F274" s="179">
        <v>44146.643206018518</v>
      </c>
      <c r="G274" s="179">
        <v>45828</v>
      </c>
      <c r="H274" s="125" t="s">
        <v>213</v>
      </c>
      <c r="I274" s="126">
        <v>6937500000</v>
      </c>
      <c r="J274" s="180">
        <v>5457226959</v>
      </c>
      <c r="K274" s="126">
        <v>5216592938.583952</v>
      </c>
      <c r="L274" s="180">
        <v>6937500000</v>
      </c>
      <c r="M274" s="181">
        <v>0.75194132448100004</v>
      </c>
      <c r="N274" s="181">
        <v>6.3000403135000003</v>
      </c>
      <c r="O274" s="125" t="s">
        <v>234</v>
      </c>
      <c r="P274" s="182">
        <v>1.1931516442000001</v>
      </c>
      <c r="Q274" s="182"/>
      <c r="R274" s="127"/>
    </row>
    <row r="275" spans="2:18" x14ac:dyDescent="0.25">
      <c r="B275" s="140" t="s">
        <v>232</v>
      </c>
      <c r="C275" s="141" t="s">
        <v>233</v>
      </c>
      <c r="D275" s="124" t="s">
        <v>209</v>
      </c>
      <c r="E275" s="125" t="s">
        <v>211</v>
      </c>
      <c r="F275" s="179">
        <v>44544.442164351851</v>
      </c>
      <c r="G275" s="179">
        <v>49737</v>
      </c>
      <c r="H275" s="125" t="s">
        <v>213</v>
      </c>
      <c r="I275" s="126">
        <v>21600000000</v>
      </c>
      <c r="J275" s="180">
        <v>10346304363</v>
      </c>
      <c r="K275" s="126">
        <v>10377427627.772404</v>
      </c>
      <c r="L275" s="180">
        <v>21600000000</v>
      </c>
      <c r="M275" s="181">
        <v>0.48043646424899999</v>
      </c>
      <c r="N275" s="181">
        <v>8.0037466650999995</v>
      </c>
      <c r="O275" s="125" t="s">
        <v>234</v>
      </c>
      <c r="P275" s="182">
        <v>2.3735501279000002</v>
      </c>
      <c r="Q275" s="182"/>
      <c r="R275" s="127"/>
    </row>
    <row r="276" spans="2:18" x14ac:dyDescent="0.25">
      <c r="B276" s="140" t="s">
        <v>232</v>
      </c>
      <c r="C276" s="141" t="s">
        <v>233</v>
      </c>
      <c r="D276" s="124" t="s">
        <v>209</v>
      </c>
      <c r="E276" s="125" t="s">
        <v>211</v>
      </c>
      <c r="F276" s="179">
        <v>44152.533252314817</v>
      </c>
      <c r="G276" s="179">
        <v>49533</v>
      </c>
      <c r="H276" s="125" t="s">
        <v>213</v>
      </c>
      <c r="I276" s="126">
        <v>8730000000</v>
      </c>
      <c r="J276" s="180">
        <v>4323746738</v>
      </c>
      <c r="K276" s="126">
        <v>4322642065.5563354</v>
      </c>
      <c r="L276" s="180">
        <v>8730000000</v>
      </c>
      <c r="M276" s="181">
        <v>0.49514800292700001</v>
      </c>
      <c r="N276" s="181">
        <v>7.6405492153000001</v>
      </c>
      <c r="O276" s="125" t="s">
        <v>234</v>
      </c>
      <c r="P276" s="182">
        <v>0.98868505719999999</v>
      </c>
      <c r="Q276" s="182"/>
      <c r="R276" s="127"/>
    </row>
    <row r="277" spans="2:18" x14ac:dyDescent="0.25">
      <c r="B277" s="140" t="s">
        <v>232</v>
      </c>
      <c r="C277" s="141" t="s">
        <v>233</v>
      </c>
      <c r="D277" s="124" t="s">
        <v>209</v>
      </c>
      <c r="E277" s="125" t="s">
        <v>211</v>
      </c>
      <c r="F277" s="179">
        <v>43781.641504629632</v>
      </c>
      <c r="G277" s="179">
        <v>44768</v>
      </c>
      <c r="H277" s="125" t="s">
        <v>213</v>
      </c>
      <c r="I277" s="126">
        <v>12400000</v>
      </c>
      <c r="J277" s="180">
        <v>10236956</v>
      </c>
      <c r="K277" s="126">
        <v>10342122.287633212</v>
      </c>
      <c r="L277" s="180">
        <v>12400000</v>
      </c>
      <c r="M277" s="181">
        <v>0.83404211997</v>
      </c>
      <c r="N277" s="181">
        <v>8.1495227577999998</v>
      </c>
      <c r="O277" s="125" t="s">
        <v>234</v>
      </c>
      <c r="P277" s="182">
        <v>2.3654750000000001E-3</v>
      </c>
      <c r="Q277" s="182"/>
      <c r="R277" s="127"/>
    </row>
    <row r="278" spans="2:18" x14ac:dyDescent="0.25">
      <c r="B278" s="140" t="s">
        <v>232</v>
      </c>
      <c r="C278" s="141" t="s">
        <v>233</v>
      </c>
      <c r="D278" s="124" t="s">
        <v>209</v>
      </c>
      <c r="E278" s="125" t="s">
        <v>211</v>
      </c>
      <c r="F278" s="179">
        <v>44615.503136574072</v>
      </c>
      <c r="G278" s="179">
        <v>44768</v>
      </c>
      <c r="H278" s="125" t="s">
        <v>213</v>
      </c>
      <c r="I278" s="126">
        <v>1040000000</v>
      </c>
      <c r="J278" s="180">
        <v>1006187844</v>
      </c>
      <c r="K278" s="126">
        <v>1034175038.5018624</v>
      </c>
      <c r="L278" s="180">
        <v>1040000000</v>
      </c>
      <c r="M278" s="181">
        <v>0.99439907548299999</v>
      </c>
      <c r="N278" s="181">
        <v>8.2041338833000008</v>
      </c>
      <c r="O278" s="125" t="s">
        <v>234</v>
      </c>
      <c r="P278" s="182">
        <v>0.2365389943</v>
      </c>
      <c r="Q278" s="182"/>
      <c r="R278" s="127"/>
    </row>
    <row r="279" spans="2:18" x14ac:dyDescent="0.25">
      <c r="B279" s="140" t="s">
        <v>232</v>
      </c>
      <c r="C279" s="141" t="s">
        <v>233</v>
      </c>
      <c r="D279" s="124" t="s">
        <v>209</v>
      </c>
      <c r="E279" s="125" t="s">
        <v>211</v>
      </c>
      <c r="F279" s="179">
        <v>44424.515798611108</v>
      </c>
      <c r="G279" s="179">
        <v>51395</v>
      </c>
      <c r="H279" s="125" t="s">
        <v>213</v>
      </c>
      <c r="I279" s="126">
        <v>3334909000</v>
      </c>
      <c r="J279" s="180">
        <v>1338698050</v>
      </c>
      <c r="K279" s="126">
        <v>1321014065.4148593</v>
      </c>
      <c r="L279" s="180">
        <v>3334909000</v>
      </c>
      <c r="M279" s="181">
        <v>0.39611697512999999</v>
      </c>
      <c r="N279" s="181">
        <v>8.6323456147000002</v>
      </c>
      <c r="O279" s="125" t="s">
        <v>234</v>
      </c>
      <c r="P279" s="182">
        <v>0.30214550429999998</v>
      </c>
      <c r="Q279" s="182"/>
      <c r="R279" s="127"/>
    </row>
    <row r="280" spans="2:18" x14ac:dyDescent="0.25">
      <c r="B280" s="140" t="s">
        <v>232</v>
      </c>
      <c r="C280" s="141" t="s">
        <v>233</v>
      </c>
      <c r="D280" s="124" t="s">
        <v>209</v>
      </c>
      <c r="E280" s="125" t="s">
        <v>211</v>
      </c>
      <c r="F280" s="179">
        <v>44146.643645833334</v>
      </c>
      <c r="G280" s="179">
        <v>45828</v>
      </c>
      <c r="H280" s="125" t="s">
        <v>213</v>
      </c>
      <c r="I280" s="126">
        <v>6937500000</v>
      </c>
      <c r="J280" s="180">
        <v>5457226959</v>
      </c>
      <c r="K280" s="126">
        <v>5216592938.583952</v>
      </c>
      <c r="L280" s="180">
        <v>6937500000</v>
      </c>
      <c r="M280" s="181">
        <v>0.75194132448100004</v>
      </c>
      <c r="N280" s="181">
        <v>6.3000403135000003</v>
      </c>
      <c r="O280" s="125" t="s">
        <v>234</v>
      </c>
      <c r="P280" s="182">
        <v>1.1931516442000001</v>
      </c>
      <c r="Q280" s="182"/>
      <c r="R280" s="127"/>
    </row>
    <row r="281" spans="2:18" x14ac:dyDescent="0.25">
      <c r="B281" s="140" t="s">
        <v>232</v>
      </c>
      <c r="C281" s="141" t="s">
        <v>233</v>
      </c>
      <c r="D281" s="124" t="s">
        <v>209</v>
      </c>
      <c r="E281" s="125" t="s">
        <v>211</v>
      </c>
      <c r="F281" s="179">
        <v>44545.552546296298</v>
      </c>
      <c r="G281" s="179">
        <v>49737</v>
      </c>
      <c r="H281" s="125" t="s">
        <v>213</v>
      </c>
      <c r="I281" s="126">
        <v>21600000000</v>
      </c>
      <c r="J281" s="180">
        <v>10348514308</v>
      </c>
      <c r="K281" s="126">
        <v>10377454231.163994</v>
      </c>
      <c r="L281" s="180">
        <v>21600000000</v>
      </c>
      <c r="M281" s="181">
        <v>0.48043769588700003</v>
      </c>
      <c r="N281" s="181">
        <v>8.0037136283999999</v>
      </c>
      <c r="O281" s="125" t="s">
        <v>234</v>
      </c>
      <c r="P281" s="182">
        <v>2.3735562127000001</v>
      </c>
      <c r="Q281" s="182"/>
      <c r="R281" s="127"/>
    </row>
    <row r="282" spans="2:18" x14ac:dyDescent="0.25">
      <c r="B282" s="140" t="s">
        <v>232</v>
      </c>
      <c r="C282" s="141" t="s">
        <v>233</v>
      </c>
      <c r="D282" s="124" t="s">
        <v>209</v>
      </c>
      <c r="E282" s="125" t="s">
        <v>211</v>
      </c>
      <c r="F282" s="179">
        <v>44251.519224537034</v>
      </c>
      <c r="G282" s="179">
        <v>51395</v>
      </c>
      <c r="H282" s="125" t="s">
        <v>213</v>
      </c>
      <c r="I282" s="126">
        <v>29800000000</v>
      </c>
      <c r="J282" s="180">
        <v>12440303866</v>
      </c>
      <c r="K282" s="126">
        <v>12222580746.514439</v>
      </c>
      <c r="L282" s="180">
        <v>29800000000</v>
      </c>
      <c r="M282" s="181">
        <v>0.41015371632600001</v>
      </c>
      <c r="N282" s="181">
        <v>8.0254320756999995</v>
      </c>
      <c r="O282" s="125" t="s">
        <v>234</v>
      </c>
      <c r="P282" s="182">
        <v>2.7955779731999999</v>
      </c>
      <c r="Q282" s="182"/>
      <c r="R282" s="127"/>
    </row>
    <row r="283" spans="2:18" x14ac:dyDescent="0.25">
      <c r="B283" s="140" t="s">
        <v>232</v>
      </c>
      <c r="C283" s="141" t="s">
        <v>233</v>
      </c>
      <c r="D283" s="124" t="s">
        <v>209</v>
      </c>
      <c r="E283" s="125" t="s">
        <v>211</v>
      </c>
      <c r="F283" s="179">
        <v>44146.437060185184</v>
      </c>
      <c r="G283" s="179">
        <v>47050</v>
      </c>
      <c r="H283" s="125" t="s">
        <v>213</v>
      </c>
      <c r="I283" s="126">
        <v>8160000000</v>
      </c>
      <c r="J283" s="180">
        <v>5019535000</v>
      </c>
      <c r="K283" s="126">
        <v>5070976830.3562508</v>
      </c>
      <c r="L283" s="180">
        <v>8160000000</v>
      </c>
      <c r="M283" s="181">
        <v>0.621443239014</v>
      </c>
      <c r="N283" s="181">
        <v>8.0498432809999994</v>
      </c>
      <c r="O283" s="125" t="s">
        <v>234</v>
      </c>
      <c r="P283" s="182">
        <v>1.1598459788</v>
      </c>
      <c r="Q283" s="182"/>
      <c r="R283" s="127"/>
    </row>
    <row r="284" spans="2:18" x14ac:dyDescent="0.25">
      <c r="B284" s="140" t="s">
        <v>232</v>
      </c>
      <c r="C284" s="141" t="s">
        <v>233</v>
      </c>
      <c r="D284" s="124" t="s">
        <v>209</v>
      </c>
      <c r="E284" s="125" t="s">
        <v>211</v>
      </c>
      <c r="F284" s="179">
        <v>44424.522268518522</v>
      </c>
      <c r="G284" s="179">
        <v>49737</v>
      </c>
      <c r="H284" s="125" t="s">
        <v>213</v>
      </c>
      <c r="I284" s="126">
        <v>2640000000</v>
      </c>
      <c r="J284" s="180">
        <v>1305704348</v>
      </c>
      <c r="K284" s="126">
        <v>1290998841.0114646</v>
      </c>
      <c r="L284" s="180">
        <v>2640000000</v>
      </c>
      <c r="M284" s="181">
        <v>0.48901471250400003</v>
      </c>
      <c r="N284" s="181">
        <v>7.5430759713000004</v>
      </c>
      <c r="O284" s="125" t="s">
        <v>234</v>
      </c>
      <c r="P284" s="182">
        <v>0.29528035019999999</v>
      </c>
      <c r="Q284" s="182"/>
      <c r="R284" s="127"/>
    </row>
    <row r="285" spans="2:18" x14ac:dyDescent="0.25">
      <c r="B285" s="140" t="s">
        <v>232</v>
      </c>
      <c r="C285" s="141" t="s">
        <v>233</v>
      </c>
      <c r="D285" s="124" t="s">
        <v>209</v>
      </c>
      <c r="E285" s="125" t="s">
        <v>211</v>
      </c>
      <c r="F285" s="179">
        <v>44146.644097222219</v>
      </c>
      <c r="G285" s="179">
        <v>45828</v>
      </c>
      <c r="H285" s="125" t="s">
        <v>213</v>
      </c>
      <c r="I285" s="126">
        <v>6937500000</v>
      </c>
      <c r="J285" s="180">
        <v>5457226959</v>
      </c>
      <c r="K285" s="126">
        <v>5216592938.583952</v>
      </c>
      <c r="L285" s="180">
        <v>6937500000</v>
      </c>
      <c r="M285" s="181">
        <v>0.75194132448100004</v>
      </c>
      <c r="N285" s="181">
        <v>6.3000403135000003</v>
      </c>
      <c r="O285" s="125" t="s">
        <v>234</v>
      </c>
      <c r="P285" s="182">
        <v>1.1931516442000001</v>
      </c>
      <c r="Q285" s="182"/>
      <c r="R285" s="127"/>
    </row>
    <row r="286" spans="2:18" x14ac:dyDescent="0.25">
      <c r="B286" s="140"/>
      <c r="C286" s="141"/>
      <c r="D286" s="128"/>
      <c r="E286" s="128"/>
      <c r="F286" s="128"/>
      <c r="G286" s="128"/>
      <c r="H286" s="128"/>
      <c r="I286" s="129">
        <v>201297149000</v>
      </c>
      <c r="J286" s="183">
        <v>108078444661</v>
      </c>
      <c r="K286" s="129">
        <v>107244971111.32236</v>
      </c>
      <c r="L286" s="183">
        <v>201297149000</v>
      </c>
      <c r="M286" s="127"/>
      <c r="N286" s="127"/>
      <c r="O286" s="127"/>
      <c r="P286" s="184">
        <v>24.529326922799996</v>
      </c>
      <c r="Q286" s="184"/>
      <c r="R286" s="130" t="s">
        <v>215</v>
      </c>
    </row>
    <row r="287" spans="2:18" x14ac:dyDescent="0.25">
      <c r="B287" s="140" t="s">
        <v>176</v>
      </c>
      <c r="C287" s="141" t="s">
        <v>191</v>
      </c>
      <c r="D287" s="124" t="s">
        <v>209</v>
      </c>
      <c r="E287" s="125" t="s">
        <v>211</v>
      </c>
      <c r="F287" s="179">
        <v>44642.620300925926</v>
      </c>
      <c r="G287" s="179">
        <v>44963</v>
      </c>
      <c r="H287" s="125" t="s">
        <v>213</v>
      </c>
      <c r="I287" s="126">
        <v>1058445206</v>
      </c>
      <c r="J287" s="180">
        <v>1007846432</v>
      </c>
      <c r="K287" s="126">
        <v>1009264955.2529448</v>
      </c>
      <c r="L287" s="180">
        <v>1058445206</v>
      </c>
      <c r="M287" s="181">
        <v>0.95353538334499999</v>
      </c>
      <c r="N287" s="181">
        <v>5.8748413522999998</v>
      </c>
      <c r="O287" s="125" t="s">
        <v>214</v>
      </c>
      <c r="P287" s="182">
        <v>0.23084150040000001</v>
      </c>
      <c r="Q287" s="182"/>
      <c r="R287" s="127"/>
    </row>
    <row r="288" spans="2:18" x14ac:dyDescent="0.25">
      <c r="B288" s="140" t="s">
        <v>176</v>
      </c>
      <c r="C288" s="141" t="s">
        <v>191</v>
      </c>
      <c r="D288" s="124" t="s">
        <v>209</v>
      </c>
      <c r="E288" s="125" t="s">
        <v>211</v>
      </c>
      <c r="F288" s="179">
        <v>44711.510937500003</v>
      </c>
      <c r="G288" s="179">
        <v>44950</v>
      </c>
      <c r="H288" s="125" t="s">
        <v>213</v>
      </c>
      <c r="I288" s="126">
        <v>1044109590</v>
      </c>
      <c r="J288" s="180">
        <v>1006427418</v>
      </c>
      <c r="K288" s="126">
        <v>1011319046.549893</v>
      </c>
      <c r="L288" s="180">
        <v>1044109590</v>
      </c>
      <c r="M288" s="181">
        <v>0.96859473012800001</v>
      </c>
      <c r="N288" s="181">
        <v>5.8749533107999996</v>
      </c>
      <c r="O288" s="125" t="s">
        <v>214</v>
      </c>
      <c r="P288" s="182">
        <v>0.2313113171</v>
      </c>
      <c r="Q288" s="182"/>
      <c r="R288" s="127"/>
    </row>
    <row r="289" spans="2:18" x14ac:dyDescent="0.25">
      <c r="B289" s="140" t="s">
        <v>176</v>
      </c>
      <c r="C289" s="141" t="s">
        <v>191</v>
      </c>
      <c r="D289" s="124" t="s">
        <v>209</v>
      </c>
      <c r="E289" s="125" t="s">
        <v>211</v>
      </c>
      <c r="F289" s="179">
        <v>44641.650949074072</v>
      </c>
      <c r="G289" s="179">
        <v>44950</v>
      </c>
      <c r="H289" s="125" t="s">
        <v>213</v>
      </c>
      <c r="I289" s="126">
        <v>1058287672</v>
      </c>
      <c r="J289" s="180">
        <v>1009582583</v>
      </c>
      <c r="K289" s="126">
        <v>1011319046.549893</v>
      </c>
      <c r="L289" s="180">
        <v>1058287672</v>
      </c>
      <c r="M289" s="181">
        <v>0.95561828159499995</v>
      </c>
      <c r="N289" s="181">
        <v>5.8749533107999996</v>
      </c>
      <c r="O289" s="125" t="s">
        <v>214</v>
      </c>
      <c r="P289" s="182">
        <v>0.2313113171</v>
      </c>
      <c r="Q289" s="182"/>
      <c r="R289" s="127"/>
    </row>
    <row r="290" spans="2:18" x14ac:dyDescent="0.25">
      <c r="B290" s="140" t="s">
        <v>176</v>
      </c>
      <c r="C290" s="141" t="s">
        <v>191</v>
      </c>
      <c r="D290" s="124" t="s">
        <v>209</v>
      </c>
      <c r="E290" s="125" t="s">
        <v>211</v>
      </c>
      <c r="F290" s="179">
        <v>44642.620300925926</v>
      </c>
      <c r="G290" s="179">
        <v>44963</v>
      </c>
      <c r="H290" s="125" t="s">
        <v>213</v>
      </c>
      <c r="I290" s="126">
        <v>1058445206</v>
      </c>
      <c r="J290" s="180">
        <v>1007846432</v>
      </c>
      <c r="K290" s="126">
        <v>1009264955.2529448</v>
      </c>
      <c r="L290" s="180">
        <v>1058445206</v>
      </c>
      <c r="M290" s="181">
        <v>0.95353538334499999</v>
      </c>
      <c r="N290" s="181">
        <v>5.8748413522999998</v>
      </c>
      <c r="O290" s="125" t="s">
        <v>214</v>
      </c>
      <c r="P290" s="182">
        <v>0.23084150040000001</v>
      </c>
      <c r="Q290" s="182"/>
      <c r="R290" s="127"/>
    </row>
    <row r="291" spans="2:18" x14ac:dyDescent="0.25">
      <c r="B291" s="140" t="s">
        <v>176</v>
      </c>
      <c r="C291" s="141" t="s">
        <v>191</v>
      </c>
      <c r="D291" s="124" t="s">
        <v>209</v>
      </c>
      <c r="E291" s="125" t="s">
        <v>211</v>
      </c>
      <c r="F291" s="179">
        <v>44711.510983796295</v>
      </c>
      <c r="G291" s="179">
        <v>44950</v>
      </c>
      <c r="H291" s="125" t="s">
        <v>213</v>
      </c>
      <c r="I291" s="126">
        <v>1044109590</v>
      </c>
      <c r="J291" s="180">
        <v>1006427418</v>
      </c>
      <c r="K291" s="126">
        <v>1011319046.549893</v>
      </c>
      <c r="L291" s="180">
        <v>1044109590</v>
      </c>
      <c r="M291" s="181">
        <v>0.96859473012800001</v>
      </c>
      <c r="N291" s="181">
        <v>5.8749533107999996</v>
      </c>
      <c r="O291" s="125" t="s">
        <v>214</v>
      </c>
      <c r="P291" s="182">
        <v>0.2313113171</v>
      </c>
      <c r="Q291" s="182"/>
      <c r="R291" s="127"/>
    </row>
    <row r="292" spans="2:18" x14ac:dyDescent="0.25">
      <c r="B292" s="140" t="s">
        <v>176</v>
      </c>
      <c r="C292" s="141" t="s">
        <v>191</v>
      </c>
      <c r="D292" s="124" t="s">
        <v>209</v>
      </c>
      <c r="E292" s="125" t="s">
        <v>211</v>
      </c>
      <c r="F292" s="179">
        <v>44642.617395833331</v>
      </c>
      <c r="G292" s="179">
        <v>44963</v>
      </c>
      <c r="H292" s="125" t="s">
        <v>213</v>
      </c>
      <c r="I292" s="126">
        <v>1058445206</v>
      </c>
      <c r="J292" s="180">
        <v>1007846432</v>
      </c>
      <c r="K292" s="126">
        <v>1009264955.2529448</v>
      </c>
      <c r="L292" s="180">
        <v>1058445206</v>
      </c>
      <c r="M292" s="181">
        <v>0.95353538334499999</v>
      </c>
      <c r="N292" s="181">
        <v>5.8748413522999998</v>
      </c>
      <c r="O292" s="125" t="s">
        <v>214</v>
      </c>
      <c r="P292" s="182">
        <v>0.23084150040000001</v>
      </c>
      <c r="Q292" s="182"/>
      <c r="R292" s="127"/>
    </row>
    <row r="293" spans="2:18" x14ac:dyDescent="0.25">
      <c r="B293" s="140" t="s">
        <v>176</v>
      </c>
      <c r="C293" s="141" t="s">
        <v>191</v>
      </c>
      <c r="D293" s="124" t="s">
        <v>209</v>
      </c>
      <c r="E293" s="125" t="s">
        <v>211</v>
      </c>
      <c r="F293" s="179">
        <v>44642.661979166667</v>
      </c>
      <c r="G293" s="179">
        <v>44950</v>
      </c>
      <c r="H293" s="125" t="s">
        <v>213</v>
      </c>
      <c r="I293" s="126">
        <v>1058287672</v>
      </c>
      <c r="J293" s="180">
        <v>1009740500</v>
      </c>
      <c r="K293" s="126">
        <v>1011319046.549893</v>
      </c>
      <c r="L293" s="180">
        <v>1058287672</v>
      </c>
      <c r="M293" s="181">
        <v>0.95561828159499995</v>
      </c>
      <c r="N293" s="181">
        <v>5.8749533107999996</v>
      </c>
      <c r="O293" s="125" t="s">
        <v>214</v>
      </c>
      <c r="P293" s="182">
        <v>0.2313113171</v>
      </c>
      <c r="Q293" s="182"/>
      <c r="R293" s="127"/>
    </row>
    <row r="294" spans="2:18" x14ac:dyDescent="0.25">
      <c r="B294" s="140" t="s">
        <v>176</v>
      </c>
      <c r="C294" s="141" t="s">
        <v>191</v>
      </c>
      <c r="D294" s="124" t="s">
        <v>209</v>
      </c>
      <c r="E294" s="125" t="s">
        <v>211</v>
      </c>
      <c r="F294" s="179">
        <v>44642.620289351849</v>
      </c>
      <c r="G294" s="179">
        <v>44963</v>
      </c>
      <c r="H294" s="125" t="s">
        <v>213</v>
      </c>
      <c r="I294" s="126">
        <v>1058445206</v>
      </c>
      <c r="J294" s="180">
        <v>1007846432</v>
      </c>
      <c r="K294" s="126">
        <v>1009264955.2529448</v>
      </c>
      <c r="L294" s="180">
        <v>1058445206</v>
      </c>
      <c r="M294" s="181">
        <v>0.95353538334499999</v>
      </c>
      <c r="N294" s="181">
        <v>5.8748413522999998</v>
      </c>
      <c r="O294" s="125" t="s">
        <v>214</v>
      </c>
      <c r="P294" s="182">
        <v>0.23084150040000001</v>
      </c>
      <c r="Q294" s="182"/>
      <c r="R294" s="127"/>
    </row>
    <row r="295" spans="2:18" x14ac:dyDescent="0.25">
      <c r="B295" s="140" t="s">
        <v>176</v>
      </c>
      <c r="C295" s="141" t="s">
        <v>191</v>
      </c>
      <c r="D295" s="124" t="s">
        <v>209</v>
      </c>
      <c r="E295" s="125" t="s">
        <v>211</v>
      </c>
      <c r="F295" s="179">
        <v>44711.509768518517</v>
      </c>
      <c r="G295" s="179">
        <v>44950</v>
      </c>
      <c r="H295" s="125" t="s">
        <v>213</v>
      </c>
      <c r="I295" s="126">
        <v>1044109590</v>
      </c>
      <c r="J295" s="180">
        <v>1006427418</v>
      </c>
      <c r="K295" s="126">
        <v>1011319046.549893</v>
      </c>
      <c r="L295" s="180">
        <v>1044109590</v>
      </c>
      <c r="M295" s="181">
        <v>0.96859473012800001</v>
      </c>
      <c r="N295" s="181">
        <v>5.8749533107999996</v>
      </c>
      <c r="O295" s="125" t="s">
        <v>214</v>
      </c>
      <c r="P295" s="182">
        <v>0.2313113171</v>
      </c>
      <c r="Q295" s="182"/>
      <c r="R295" s="127"/>
    </row>
    <row r="296" spans="2:18" x14ac:dyDescent="0.25">
      <c r="B296" s="140" t="s">
        <v>176</v>
      </c>
      <c r="C296" s="141" t="s">
        <v>191</v>
      </c>
      <c r="D296" s="124" t="s">
        <v>209</v>
      </c>
      <c r="E296" s="125" t="s">
        <v>211</v>
      </c>
      <c r="F296" s="179">
        <v>44634.504861111112</v>
      </c>
      <c r="G296" s="179">
        <v>44963</v>
      </c>
      <c r="H296" s="125" t="s">
        <v>213</v>
      </c>
      <c r="I296" s="126">
        <v>1058445206</v>
      </c>
      <c r="J296" s="180">
        <v>1006586170</v>
      </c>
      <c r="K296" s="126">
        <v>1009264955.2529448</v>
      </c>
      <c r="L296" s="180">
        <v>1058445206</v>
      </c>
      <c r="M296" s="181">
        <v>0.95353538334499999</v>
      </c>
      <c r="N296" s="181">
        <v>5.8748413522999998</v>
      </c>
      <c r="O296" s="125" t="s">
        <v>214</v>
      </c>
      <c r="P296" s="182">
        <v>0.23084150040000001</v>
      </c>
      <c r="Q296" s="182"/>
      <c r="R296" s="127"/>
    </row>
    <row r="297" spans="2:18" x14ac:dyDescent="0.25">
      <c r="B297" s="140"/>
      <c r="C297" s="141"/>
      <c r="D297" s="128"/>
      <c r="E297" s="128"/>
      <c r="F297" s="128"/>
      <c r="G297" s="128"/>
      <c r="H297" s="128"/>
      <c r="I297" s="129">
        <v>10541130144</v>
      </c>
      <c r="J297" s="183">
        <v>10076577235</v>
      </c>
      <c r="K297" s="129">
        <v>10102920009.014191</v>
      </c>
      <c r="L297" s="183">
        <v>10541130144</v>
      </c>
      <c r="M297" s="127"/>
      <c r="N297" s="127"/>
      <c r="O297" s="127"/>
      <c r="P297" s="184">
        <v>2.3107640875</v>
      </c>
      <c r="Q297" s="184"/>
      <c r="R297" s="130" t="s">
        <v>215</v>
      </c>
    </row>
    <row r="298" spans="2:18" x14ac:dyDescent="0.25">
      <c r="B298" s="140" t="s">
        <v>176</v>
      </c>
      <c r="C298" s="141" t="s">
        <v>192</v>
      </c>
      <c r="D298" s="124" t="s">
        <v>209</v>
      </c>
      <c r="E298" s="125" t="s">
        <v>211</v>
      </c>
      <c r="F298" s="179">
        <v>44714.696921296294</v>
      </c>
      <c r="G298" s="179">
        <v>44939</v>
      </c>
      <c r="H298" s="125" t="s">
        <v>213</v>
      </c>
      <c r="I298" s="126">
        <v>523945205</v>
      </c>
      <c r="J298" s="180">
        <v>510639120</v>
      </c>
      <c r="K298" s="126">
        <v>512307942.5809865</v>
      </c>
      <c r="L298" s="180">
        <v>523945205</v>
      </c>
      <c r="M298" s="181">
        <v>0.977789161332</v>
      </c>
      <c r="N298" s="181">
        <v>4.3450121359000002</v>
      </c>
      <c r="O298" s="125" t="s">
        <v>214</v>
      </c>
      <c r="P298" s="182">
        <v>0.1171763009</v>
      </c>
      <c r="Q298" s="182"/>
      <c r="R298" s="127"/>
    </row>
    <row r="299" spans="2:18" x14ac:dyDescent="0.25">
      <c r="B299" s="140" t="s">
        <v>176</v>
      </c>
      <c r="C299" s="141" t="s">
        <v>192</v>
      </c>
      <c r="D299" s="124" t="s">
        <v>209</v>
      </c>
      <c r="E299" s="125" t="s">
        <v>211</v>
      </c>
      <c r="F299" s="179">
        <v>44714.696944444448</v>
      </c>
      <c r="G299" s="179">
        <v>44939</v>
      </c>
      <c r="H299" s="125" t="s">
        <v>213</v>
      </c>
      <c r="I299" s="126">
        <v>523945205</v>
      </c>
      <c r="J299" s="180">
        <v>510639120</v>
      </c>
      <c r="K299" s="126">
        <v>512307942.5809865</v>
      </c>
      <c r="L299" s="180">
        <v>523945205</v>
      </c>
      <c r="M299" s="181">
        <v>0.977789161332</v>
      </c>
      <c r="N299" s="181">
        <v>4.3450121359000002</v>
      </c>
      <c r="O299" s="125" t="s">
        <v>214</v>
      </c>
      <c r="P299" s="182">
        <v>0.1171763009</v>
      </c>
      <c r="Q299" s="182"/>
      <c r="R299" s="127"/>
    </row>
    <row r="300" spans="2:18" x14ac:dyDescent="0.25">
      <c r="B300" s="140" t="s">
        <v>176</v>
      </c>
      <c r="C300" s="141" t="s">
        <v>192</v>
      </c>
      <c r="D300" s="124" t="s">
        <v>209</v>
      </c>
      <c r="E300" s="125" t="s">
        <v>211</v>
      </c>
      <c r="F300" s="179">
        <v>44662.696793981479</v>
      </c>
      <c r="G300" s="179">
        <v>44939</v>
      </c>
      <c r="H300" s="125" t="s">
        <v>213</v>
      </c>
      <c r="I300" s="126">
        <v>523945205</v>
      </c>
      <c r="J300" s="180">
        <v>507554285</v>
      </c>
      <c r="K300" s="126">
        <v>512307942.5809865</v>
      </c>
      <c r="L300" s="180">
        <v>523945205</v>
      </c>
      <c r="M300" s="181">
        <v>0.977789161332</v>
      </c>
      <c r="N300" s="181">
        <v>4.3450121359000002</v>
      </c>
      <c r="O300" s="125" t="s">
        <v>214</v>
      </c>
      <c r="P300" s="182">
        <v>0.1171763009</v>
      </c>
      <c r="Q300" s="182"/>
      <c r="R300" s="127"/>
    </row>
    <row r="301" spans="2:18" x14ac:dyDescent="0.25">
      <c r="B301" s="140" t="s">
        <v>176</v>
      </c>
      <c r="C301" s="141" t="s">
        <v>192</v>
      </c>
      <c r="D301" s="124" t="s">
        <v>209</v>
      </c>
      <c r="E301" s="125" t="s">
        <v>211</v>
      </c>
      <c r="F301" s="179">
        <v>44714.696967592594</v>
      </c>
      <c r="G301" s="179">
        <v>44939</v>
      </c>
      <c r="H301" s="125" t="s">
        <v>213</v>
      </c>
      <c r="I301" s="126">
        <v>523945205</v>
      </c>
      <c r="J301" s="180">
        <v>510639120</v>
      </c>
      <c r="K301" s="126">
        <v>512307942.5809865</v>
      </c>
      <c r="L301" s="180">
        <v>523945205</v>
      </c>
      <c r="M301" s="181">
        <v>0.977789161332</v>
      </c>
      <c r="N301" s="181">
        <v>4.3450121359000002</v>
      </c>
      <c r="O301" s="125" t="s">
        <v>214</v>
      </c>
      <c r="P301" s="182">
        <v>0.1171763009</v>
      </c>
      <c r="Q301" s="182"/>
      <c r="R301" s="127"/>
    </row>
    <row r="302" spans="2:18" x14ac:dyDescent="0.25">
      <c r="B302" s="140" t="s">
        <v>176</v>
      </c>
      <c r="C302" s="141" t="s">
        <v>192</v>
      </c>
      <c r="D302" s="124" t="s">
        <v>209</v>
      </c>
      <c r="E302" s="125" t="s">
        <v>211</v>
      </c>
      <c r="F302" s="179">
        <v>44714.695219907408</v>
      </c>
      <c r="G302" s="179">
        <v>44939</v>
      </c>
      <c r="H302" s="125" t="s">
        <v>213</v>
      </c>
      <c r="I302" s="126">
        <v>523945205</v>
      </c>
      <c r="J302" s="180">
        <v>510639120</v>
      </c>
      <c r="K302" s="126">
        <v>512307942.5809865</v>
      </c>
      <c r="L302" s="180">
        <v>523945205</v>
      </c>
      <c r="M302" s="181">
        <v>0.977789161332</v>
      </c>
      <c r="N302" s="181">
        <v>4.3450121359000002</v>
      </c>
      <c r="O302" s="125" t="s">
        <v>214</v>
      </c>
      <c r="P302" s="182">
        <v>0.1171763009</v>
      </c>
      <c r="Q302" s="182"/>
      <c r="R302" s="127"/>
    </row>
    <row r="303" spans="2:18" x14ac:dyDescent="0.25">
      <c r="B303" s="140"/>
      <c r="C303" s="141"/>
      <c r="D303" s="128"/>
      <c r="E303" s="128"/>
      <c r="F303" s="128"/>
      <c r="G303" s="128"/>
      <c r="H303" s="128"/>
      <c r="I303" s="129">
        <v>2619726025</v>
      </c>
      <c r="J303" s="183">
        <v>2550110765</v>
      </c>
      <c r="K303" s="129">
        <v>2561539712.9049325</v>
      </c>
      <c r="L303" s="183">
        <v>2619726025</v>
      </c>
      <c r="M303" s="127"/>
      <c r="N303" s="127"/>
      <c r="O303" s="127"/>
      <c r="P303" s="184">
        <v>0.58588150449999998</v>
      </c>
      <c r="Q303" s="184"/>
      <c r="R303" s="130" t="s">
        <v>215</v>
      </c>
    </row>
    <row r="304" spans="2:18" x14ac:dyDescent="0.25">
      <c r="B304" s="140" t="s">
        <v>175</v>
      </c>
      <c r="C304" s="141" t="s">
        <v>193</v>
      </c>
      <c r="D304" s="124" t="s">
        <v>209</v>
      </c>
      <c r="E304" s="125" t="s">
        <v>211</v>
      </c>
      <c r="F304" s="179">
        <v>44729.642222222225</v>
      </c>
      <c r="G304" s="179">
        <v>45446</v>
      </c>
      <c r="H304" s="125" t="s">
        <v>213</v>
      </c>
      <c r="I304" s="126">
        <v>3406109592</v>
      </c>
      <c r="J304" s="180">
        <v>3092929797</v>
      </c>
      <c r="K304" s="126">
        <v>3098738654.6341424</v>
      </c>
      <c r="L304" s="180">
        <v>3406109592</v>
      </c>
      <c r="M304" s="181">
        <v>0.90975894078999997</v>
      </c>
      <c r="N304" s="181">
        <v>5.4094443124999998</v>
      </c>
      <c r="O304" s="125" t="s">
        <v>214</v>
      </c>
      <c r="P304" s="182">
        <v>0.70875093460000005</v>
      </c>
      <c r="Q304" s="182"/>
      <c r="R304" s="127"/>
    </row>
    <row r="305" spans="2:23" x14ac:dyDescent="0.25">
      <c r="B305" s="140" t="s">
        <v>175</v>
      </c>
      <c r="C305" s="141" t="s">
        <v>193</v>
      </c>
      <c r="D305" s="124" t="s">
        <v>209</v>
      </c>
      <c r="E305" s="125" t="s">
        <v>211</v>
      </c>
      <c r="F305" s="179">
        <v>44487.652870370373</v>
      </c>
      <c r="G305" s="179">
        <v>46290</v>
      </c>
      <c r="H305" s="125" t="s">
        <v>213</v>
      </c>
      <c r="I305" s="126">
        <v>3897534241</v>
      </c>
      <c r="J305" s="180">
        <v>3008595506</v>
      </c>
      <c r="K305" s="126">
        <v>3000225292.8119221</v>
      </c>
      <c r="L305" s="180">
        <v>3897534241</v>
      </c>
      <c r="M305" s="181">
        <v>0.76977522384599995</v>
      </c>
      <c r="N305" s="181">
        <v>6.1342889001999996</v>
      </c>
      <c r="O305" s="125" t="s">
        <v>214</v>
      </c>
      <c r="P305" s="182">
        <v>0.68621872230000003</v>
      </c>
      <c r="Q305" s="182"/>
      <c r="R305" s="127"/>
    </row>
    <row r="306" spans="2:23" x14ac:dyDescent="0.25">
      <c r="B306" s="140" t="s">
        <v>175</v>
      </c>
      <c r="C306" s="141" t="s">
        <v>193</v>
      </c>
      <c r="D306" s="124" t="s">
        <v>209</v>
      </c>
      <c r="E306" s="125" t="s">
        <v>211</v>
      </c>
      <c r="F306" s="179">
        <v>44701.513333333336</v>
      </c>
      <c r="G306" s="179">
        <v>47025</v>
      </c>
      <c r="H306" s="125" t="s">
        <v>213</v>
      </c>
      <c r="I306" s="126">
        <v>1430452056</v>
      </c>
      <c r="J306" s="180">
        <v>1003854793</v>
      </c>
      <c r="K306" s="126">
        <v>1000003850.0475098</v>
      </c>
      <c r="L306" s="180">
        <v>1430452056</v>
      </c>
      <c r="M306" s="181">
        <v>0.69908239556399998</v>
      </c>
      <c r="N306" s="181">
        <v>6.9094850696999996</v>
      </c>
      <c r="O306" s="125" t="s">
        <v>214</v>
      </c>
      <c r="P306" s="182">
        <v>0.22872327819999999</v>
      </c>
      <c r="Q306" s="182"/>
      <c r="R306" s="127"/>
    </row>
    <row r="307" spans="2:23" x14ac:dyDescent="0.25">
      <c r="B307" s="140" t="s">
        <v>175</v>
      </c>
      <c r="C307" s="141" t="s">
        <v>193</v>
      </c>
      <c r="D307" s="124" t="s">
        <v>209</v>
      </c>
      <c r="E307" s="125" t="s">
        <v>211</v>
      </c>
      <c r="F307" s="179">
        <v>44707.592881944445</v>
      </c>
      <c r="G307" s="179">
        <v>47025</v>
      </c>
      <c r="H307" s="125" t="s">
        <v>213</v>
      </c>
      <c r="I307" s="126">
        <v>3255708873</v>
      </c>
      <c r="J307" s="180">
        <v>2287280230</v>
      </c>
      <c r="K307" s="126">
        <v>2276004810.8228235</v>
      </c>
      <c r="L307" s="180">
        <v>3255708873</v>
      </c>
      <c r="M307" s="181">
        <v>0.69908118311699996</v>
      </c>
      <c r="N307" s="181">
        <v>6.9095212289000001</v>
      </c>
      <c r="O307" s="125" t="s">
        <v>214</v>
      </c>
      <c r="P307" s="182">
        <v>0.52057327730000003</v>
      </c>
      <c r="Q307" s="182"/>
      <c r="R307" s="127"/>
    </row>
    <row r="308" spans="2:23" x14ac:dyDescent="0.25">
      <c r="B308" s="140"/>
      <c r="C308" s="141"/>
      <c r="D308" s="128"/>
      <c r="E308" s="128"/>
      <c r="F308" s="128"/>
      <c r="G308" s="128"/>
      <c r="H308" s="128"/>
      <c r="I308" s="129">
        <v>11989804762</v>
      </c>
      <c r="J308" s="183">
        <v>9392660326</v>
      </c>
      <c r="K308" s="129">
        <v>9374972608.3163986</v>
      </c>
      <c r="L308" s="183">
        <v>11989804762</v>
      </c>
      <c r="M308" s="127"/>
      <c r="N308" s="127"/>
      <c r="O308" s="127"/>
      <c r="P308" s="184">
        <v>2.1442662123999998</v>
      </c>
      <c r="Q308" s="184"/>
      <c r="R308" s="130" t="s">
        <v>215</v>
      </c>
    </row>
    <row r="309" spans="2:23" x14ac:dyDescent="0.25">
      <c r="B309" s="140" t="s">
        <v>176</v>
      </c>
      <c r="C309" s="141" t="s">
        <v>212</v>
      </c>
      <c r="D309" s="124" t="s">
        <v>209</v>
      </c>
      <c r="E309" s="125" t="s">
        <v>211</v>
      </c>
      <c r="F309" s="179">
        <v>44421.679097222222</v>
      </c>
      <c r="G309" s="179">
        <v>45103</v>
      </c>
      <c r="H309" s="125" t="s">
        <v>213</v>
      </c>
      <c r="I309" s="126">
        <v>654213699</v>
      </c>
      <c r="J309" s="180">
        <v>597076381</v>
      </c>
      <c r="K309" s="126">
        <v>572276135.81895113</v>
      </c>
      <c r="L309" s="180">
        <v>654213699</v>
      </c>
      <c r="M309" s="181">
        <v>0.874754131095</v>
      </c>
      <c r="N309" s="181">
        <v>5.2465920575</v>
      </c>
      <c r="O309" s="125" t="s">
        <v>214</v>
      </c>
      <c r="P309" s="182">
        <v>0.1308923699</v>
      </c>
      <c r="Q309" s="182"/>
      <c r="R309" s="127"/>
    </row>
    <row r="310" spans="2:23" x14ac:dyDescent="0.25">
      <c r="B310" s="140" t="s">
        <v>176</v>
      </c>
      <c r="C310" s="141" t="s">
        <v>212</v>
      </c>
      <c r="D310" s="124" t="s">
        <v>209</v>
      </c>
      <c r="E310" s="125" t="s">
        <v>211</v>
      </c>
      <c r="F310" s="179">
        <v>44680.674803240741</v>
      </c>
      <c r="G310" s="179">
        <v>45103</v>
      </c>
      <c r="H310" s="125" t="s">
        <v>213</v>
      </c>
      <c r="I310" s="126">
        <v>654213699</v>
      </c>
      <c r="J310" s="180">
        <v>619139447</v>
      </c>
      <c r="K310" s="126">
        <v>572276135.66364503</v>
      </c>
      <c r="L310" s="180">
        <v>654213699</v>
      </c>
      <c r="M310" s="181">
        <v>0.87475413085700005</v>
      </c>
      <c r="N310" s="181">
        <v>5.2465920863999997</v>
      </c>
      <c r="O310" s="125" t="s">
        <v>214</v>
      </c>
      <c r="P310" s="182">
        <v>0.13089236979999999</v>
      </c>
      <c r="Q310" s="182"/>
      <c r="R310" s="127"/>
    </row>
    <row r="311" spans="2:23" x14ac:dyDescent="0.25">
      <c r="B311" s="140" t="s">
        <v>176</v>
      </c>
      <c r="C311" s="141" t="s">
        <v>212</v>
      </c>
      <c r="D311" s="124" t="s">
        <v>209</v>
      </c>
      <c r="E311" s="125" t="s">
        <v>211</v>
      </c>
      <c r="F311" s="179">
        <v>44680.676122685189</v>
      </c>
      <c r="G311" s="179">
        <v>45103</v>
      </c>
      <c r="H311" s="125" t="s">
        <v>213</v>
      </c>
      <c r="I311" s="126">
        <v>654213699</v>
      </c>
      <c r="J311" s="180">
        <v>619139447</v>
      </c>
      <c r="K311" s="126">
        <v>572276135.66364503</v>
      </c>
      <c r="L311" s="180">
        <v>654213699</v>
      </c>
      <c r="M311" s="181">
        <v>0.87475413085700005</v>
      </c>
      <c r="N311" s="181">
        <v>5.2465920863999997</v>
      </c>
      <c r="O311" s="125" t="s">
        <v>214</v>
      </c>
      <c r="P311" s="182">
        <v>0.13089236979999999</v>
      </c>
      <c r="Q311" s="182"/>
      <c r="R311" s="127"/>
    </row>
    <row r="312" spans="2:23" x14ac:dyDescent="0.25">
      <c r="B312" s="140"/>
      <c r="C312" s="141"/>
      <c r="D312" s="142"/>
      <c r="E312" s="141"/>
      <c r="F312" s="119"/>
      <c r="G312" s="143"/>
      <c r="H312" s="141"/>
      <c r="I312" s="129">
        <v>1962641097</v>
      </c>
      <c r="J312" s="183">
        <v>1835355275</v>
      </c>
      <c r="K312" s="129">
        <v>1716828407.1462412</v>
      </c>
      <c r="L312" s="183">
        <v>1962641097</v>
      </c>
      <c r="M312" s="183"/>
      <c r="N312" s="127"/>
      <c r="O312" s="127"/>
      <c r="P312" s="127"/>
      <c r="Q312" s="127"/>
      <c r="R312" s="127"/>
      <c r="S312" s="127"/>
      <c r="T312" s="127"/>
      <c r="U312" s="127"/>
      <c r="V312" s="127"/>
      <c r="W312" s="184">
        <v>0.39267710950000001</v>
      </c>
    </row>
    <row r="313" spans="2:23" x14ac:dyDescent="0.25">
      <c r="B313" s="140"/>
      <c r="C313" s="141"/>
      <c r="D313" s="142"/>
      <c r="E313" s="141"/>
      <c r="F313" s="128" t="s">
        <v>217</v>
      </c>
      <c r="G313" s="143"/>
      <c r="H313" s="141"/>
      <c r="I313" s="129">
        <v>15281394220</v>
      </c>
      <c r="J313" s="128" t="s">
        <v>216</v>
      </c>
      <c r="K313" s="185" t="s">
        <v>216</v>
      </c>
      <c r="L313" s="128" t="s">
        <v>216</v>
      </c>
      <c r="M313" s="144"/>
      <c r="N313" s="144"/>
      <c r="O313" s="141"/>
      <c r="P313" s="145"/>
      <c r="Q313" s="146"/>
      <c r="R313" s="147"/>
    </row>
    <row r="314" spans="2:23" x14ac:dyDescent="0.25">
      <c r="B314" s="140"/>
      <c r="C314" s="141"/>
      <c r="D314" s="142"/>
      <c r="E314" s="141"/>
      <c r="F314" s="128" t="s">
        <v>218</v>
      </c>
      <c r="G314" s="143"/>
      <c r="H314" s="141"/>
      <c r="I314" s="129">
        <v>820877794.83353913</v>
      </c>
      <c r="J314" s="128" t="s">
        <v>216</v>
      </c>
      <c r="K314" s="185" t="s">
        <v>216</v>
      </c>
      <c r="L314" s="128" t="s">
        <v>216</v>
      </c>
      <c r="M314" s="144"/>
      <c r="N314" s="144"/>
      <c r="O314" s="141"/>
      <c r="P314" s="145"/>
      <c r="Q314" s="146"/>
      <c r="R314" s="147"/>
    </row>
    <row r="315" spans="2:23" x14ac:dyDescent="0.25">
      <c r="B315" s="140"/>
      <c r="C315" s="141"/>
      <c r="D315" s="142"/>
      <c r="E315" s="141"/>
      <c r="F315" s="128" t="s">
        <v>219</v>
      </c>
      <c r="G315" s="143"/>
      <c r="H315" s="141"/>
      <c r="I315" s="129">
        <v>139659890.71648344</v>
      </c>
      <c r="J315" s="128" t="s">
        <v>216</v>
      </c>
      <c r="K315" s="185" t="s">
        <v>216</v>
      </c>
      <c r="L315" s="128" t="s">
        <v>216</v>
      </c>
      <c r="M315" s="144"/>
      <c r="N315" s="144"/>
      <c r="O315" s="141"/>
      <c r="P315" s="145"/>
      <c r="Q315" s="146"/>
      <c r="R315" s="147"/>
    </row>
    <row r="316" spans="2:23" x14ac:dyDescent="0.25">
      <c r="B316" s="140"/>
      <c r="C316" s="141"/>
      <c r="D316" s="142"/>
      <c r="E316" s="141"/>
      <c r="F316" s="186"/>
      <c r="G316" s="143"/>
      <c r="H316" s="141"/>
      <c r="I316" s="187">
        <v>576622676301.11707</v>
      </c>
      <c r="J316" s="187">
        <v>420010917156</v>
      </c>
      <c r="K316" s="187">
        <v>421929832362.23999</v>
      </c>
      <c r="L316" s="187">
        <v>560660064177</v>
      </c>
      <c r="M316" s="144"/>
      <c r="N316" s="144"/>
      <c r="O316" s="141"/>
      <c r="P316" s="145"/>
      <c r="Q316" s="146"/>
      <c r="R316" s="147"/>
    </row>
    <row r="317" spans="2:23" ht="15" customHeight="1" x14ac:dyDescent="0.25">
      <c r="B317" s="149"/>
      <c r="C317" s="150"/>
      <c r="D317" s="150"/>
      <c r="E317" s="150"/>
      <c r="F317" s="229"/>
      <c r="G317" s="229"/>
      <c r="H317" s="229"/>
      <c r="I317" s="178"/>
      <c r="J317" s="178"/>
      <c r="K317" s="178"/>
      <c r="L317" s="178"/>
      <c r="M317" s="150"/>
      <c r="N317" s="150"/>
      <c r="O317" s="150"/>
      <c r="P317" s="151"/>
      <c r="Q317" s="150"/>
      <c r="R317" s="152"/>
    </row>
    <row r="320" spans="2:23" x14ac:dyDescent="0.25">
      <c r="B320" s="227" t="s">
        <v>56</v>
      </c>
      <c r="C320" s="227"/>
      <c r="D320" s="227"/>
      <c r="E320" s="227"/>
      <c r="F320" s="227"/>
      <c r="G320" s="227"/>
      <c r="H320" s="227"/>
      <c r="I320" s="227"/>
      <c r="J320" s="227"/>
      <c r="K320" s="227"/>
      <c r="L320" s="227"/>
      <c r="M320" s="227"/>
      <c r="N320" s="227"/>
      <c r="O320" s="227"/>
      <c r="P320" s="227"/>
      <c r="Q320" s="227"/>
      <c r="R320" s="227"/>
    </row>
    <row r="321" spans="2:18" x14ac:dyDescent="0.25">
      <c r="B321" s="227" t="s">
        <v>70</v>
      </c>
      <c r="C321" s="227"/>
      <c r="D321" s="227"/>
      <c r="E321" s="227"/>
      <c r="F321" s="227"/>
      <c r="G321" s="227"/>
      <c r="H321" s="227"/>
      <c r="I321" s="227"/>
      <c r="J321" s="227"/>
      <c r="K321" s="227"/>
      <c r="L321" s="227"/>
      <c r="M321" s="227"/>
      <c r="N321" s="227"/>
      <c r="O321" s="227"/>
      <c r="P321" s="227"/>
      <c r="Q321" s="227"/>
      <c r="R321" s="227"/>
    </row>
    <row r="322" spans="2:18" x14ac:dyDescent="0.25">
      <c r="B322" s="228">
        <v>44377</v>
      </c>
      <c r="C322" s="227"/>
      <c r="D322" s="227"/>
      <c r="E322" s="227"/>
      <c r="F322" s="227"/>
      <c r="G322" s="227"/>
      <c r="H322" s="227"/>
      <c r="I322" s="227"/>
      <c r="J322" s="227"/>
      <c r="K322" s="227"/>
      <c r="L322" s="227"/>
      <c r="M322" s="227"/>
      <c r="N322" s="227"/>
      <c r="O322" s="227"/>
      <c r="P322" s="227"/>
      <c r="Q322" s="227"/>
      <c r="R322" s="227"/>
    </row>
    <row r="323" spans="2:18" ht="75" x14ac:dyDescent="0.25">
      <c r="B323" s="153" t="s">
        <v>58</v>
      </c>
      <c r="C323" s="153" t="s">
        <v>59</v>
      </c>
      <c r="D323" s="153" t="s">
        <v>60</v>
      </c>
      <c r="E323" s="153" t="s">
        <v>61</v>
      </c>
      <c r="F323" s="153" t="s">
        <v>62</v>
      </c>
      <c r="G323" s="153" t="s">
        <v>63</v>
      </c>
      <c r="H323" s="153" t="s">
        <v>64</v>
      </c>
      <c r="I323" s="153" t="s">
        <v>65</v>
      </c>
      <c r="J323" s="153" t="s">
        <v>66</v>
      </c>
      <c r="K323" s="153" t="s">
        <v>67</v>
      </c>
      <c r="L323" s="153" t="s">
        <v>68</v>
      </c>
      <c r="M323" s="153" t="s">
        <v>71</v>
      </c>
      <c r="N323" s="153" t="s">
        <v>69</v>
      </c>
      <c r="O323" s="153" t="s">
        <v>134</v>
      </c>
      <c r="P323" s="153" t="s">
        <v>57</v>
      </c>
      <c r="Q323" s="153" t="s">
        <v>72</v>
      </c>
      <c r="R323" s="153" t="s">
        <v>73</v>
      </c>
    </row>
    <row r="324" spans="2:18" x14ac:dyDescent="0.25">
      <c r="B324" s="154" t="s">
        <v>176</v>
      </c>
      <c r="C324" s="135" t="s">
        <v>221</v>
      </c>
      <c r="D324" s="136" t="s">
        <v>209</v>
      </c>
      <c r="E324" s="135" t="s">
        <v>211</v>
      </c>
      <c r="F324" s="155">
        <v>43495.660254629627</v>
      </c>
      <c r="G324" s="155">
        <v>44699</v>
      </c>
      <c r="H324" s="136" t="s">
        <v>213</v>
      </c>
      <c r="I324" s="137">
        <v>227054795</v>
      </c>
      <c r="J324" s="137">
        <v>178865166</v>
      </c>
      <c r="K324" s="137">
        <v>213020985.02585527</v>
      </c>
      <c r="L324" s="137">
        <v>227054795</v>
      </c>
      <c r="M324" s="156">
        <v>0.93819196826899998</v>
      </c>
      <c r="N324" s="157">
        <v>7.5000000905000004</v>
      </c>
      <c r="O324" s="135" t="s">
        <v>214</v>
      </c>
      <c r="P324" s="158">
        <v>5.0878695699999997E-2</v>
      </c>
      <c r="Q324" s="138"/>
      <c r="R324" s="139"/>
    </row>
    <row r="325" spans="2:18" x14ac:dyDescent="0.25">
      <c r="B325" s="159" t="s">
        <v>222</v>
      </c>
      <c r="C325" s="128"/>
      <c r="D325" s="130"/>
      <c r="E325" s="128"/>
      <c r="F325" s="160"/>
      <c r="G325" s="160"/>
      <c r="H325" s="130"/>
      <c r="I325" s="129">
        <v>227054795</v>
      </c>
      <c r="J325" s="129">
        <v>178865166</v>
      </c>
      <c r="K325" s="129">
        <v>213020985.02585527</v>
      </c>
      <c r="L325" s="129">
        <v>227054795</v>
      </c>
      <c r="M325" s="156"/>
      <c r="N325" s="161"/>
      <c r="O325" s="128"/>
      <c r="P325" s="162">
        <v>5.0878695699999997E-2</v>
      </c>
      <c r="Q325" s="163"/>
      <c r="R325" s="164"/>
    </row>
    <row r="326" spans="2:18" x14ac:dyDescent="0.25">
      <c r="B326" s="165" t="s">
        <v>176</v>
      </c>
      <c r="C326" s="125" t="s">
        <v>223</v>
      </c>
      <c r="D326" s="124" t="s">
        <v>209</v>
      </c>
      <c r="E326" s="125" t="s">
        <v>211</v>
      </c>
      <c r="F326" s="166">
        <v>44057.69226851852</v>
      </c>
      <c r="G326" s="166">
        <v>44727</v>
      </c>
      <c r="H326" s="124" t="s">
        <v>213</v>
      </c>
      <c r="I326" s="126">
        <v>232000000</v>
      </c>
      <c r="J326" s="126">
        <v>206039541</v>
      </c>
      <c r="K326" s="126">
        <v>202535325.96752036</v>
      </c>
      <c r="L326" s="126">
        <v>232000000</v>
      </c>
      <c r="M326" s="156">
        <v>0.87299709468800002</v>
      </c>
      <c r="N326" s="167">
        <v>7.1859032298000001</v>
      </c>
      <c r="O326" s="125" t="s">
        <v>214</v>
      </c>
      <c r="P326" s="158">
        <v>4.8374263299999998E-2</v>
      </c>
      <c r="Q326" s="127"/>
      <c r="R326" s="147"/>
    </row>
    <row r="327" spans="2:18" x14ac:dyDescent="0.25">
      <c r="B327" s="165" t="s">
        <v>176</v>
      </c>
      <c r="C327" s="125" t="s">
        <v>223</v>
      </c>
      <c r="D327" s="124" t="s">
        <v>209</v>
      </c>
      <c r="E327" s="125" t="s">
        <v>211</v>
      </c>
      <c r="F327" s="166">
        <v>44011.52306712963</v>
      </c>
      <c r="G327" s="166">
        <v>44727</v>
      </c>
      <c r="H327" s="124" t="s">
        <v>213</v>
      </c>
      <c r="I327" s="126">
        <v>232000000</v>
      </c>
      <c r="J327" s="126">
        <v>204253266</v>
      </c>
      <c r="K327" s="126">
        <v>202539259.28301832</v>
      </c>
      <c r="L327" s="126">
        <v>232000000</v>
      </c>
      <c r="M327" s="156">
        <v>0.87301404863400001</v>
      </c>
      <c r="N327" s="167">
        <v>7.1836647110999996</v>
      </c>
      <c r="O327" s="125" t="s">
        <v>214</v>
      </c>
      <c r="P327" s="158">
        <v>4.8375202800000003E-2</v>
      </c>
      <c r="Q327" s="127"/>
      <c r="R327" s="147"/>
    </row>
    <row r="328" spans="2:18" x14ac:dyDescent="0.25">
      <c r="B328" s="165" t="s">
        <v>176</v>
      </c>
      <c r="C328" s="125" t="s">
        <v>223</v>
      </c>
      <c r="D328" s="124" t="s">
        <v>209</v>
      </c>
      <c r="E328" s="125" t="s">
        <v>211</v>
      </c>
      <c r="F328" s="166">
        <v>44011.520798611113</v>
      </c>
      <c r="G328" s="166">
        <v>44727</v>
      </c>
      <c r="H328" s="124" t="s">
        <v>213</v>
      </c>
      <c r="I328" s="126">
        <v>232000000</v>
      </c>
      <c r="J328" s="126">
        <v>204253266</v>
      </c>
      <c r="K328" s="126">
        <v>202539259.28301832</v>
      </c>
      <c r="L328" s="126">
        <v>232000000</v>
      </c>
      <c r="M328" s="156">
        <v>0.87301404863400001</v>
      </c>
      <c r="N328" s="167">
        <v>7.1836647110999996</v>
      </c>
      <c r="O328" s="125" t="s">
        <v>214</v>
      </c>
      <c r="P328" s="158">
        <v>4.8375202800000003E-2</v>
      </c>
      <c r="Q328" s="127"/>
      <c r="R328" s="147"/>
    </row>
    <row r="329" spans="2:18" x14ac:dyDescent="0.25">
      <c r="B329" s="165" t="s">
        <v>176</v>
      </c>
      <c r="C329" s="125" t="s">
        <v>223</v>
      </c>
      <c r="D329" s="124" t="s">
        <v>209</v>
      </c>
      <c r="E329" s="125" t="s">
        <v>211</v>
      </c>
      <c r="F329" s="166">
        <v>44011.518518518518</v>
      </c>
      <c r="G329" s="166">
        <v>44727</v>
      </c>
      <c r="H329" s="124" t="s">
        <v>213</v>
      </c>
      <c r="I329" s="126">
        <v>232000000</v>
      </c>
      <c r="J329" s="126">
        <v>204253266</v>
      </c>
      <c r="K329" s="126">
        <v>202539259.28301832</v>
      </c>
      <c r="L329" s="126">
        <v>232000000</v>
      </c>
      <c r="M329" s="156">
        <v>0.87301404863400001</v>
      </c>
      <c r="N329" s="167">
        <v>7.1836647110999996</v>
      </c>
      <c r="O329" s="125" t="s">
        <v>214</v>
      </c>
      <c r="P329" s="158">
        <v>4.8375202800000003E-2</v>
      </c>
      <c r="Q329" s="127"/>
      <c r="R329" s="147"/>
    </row>
    <row r="330" spans="2:18" x14ac:dyDescent="0.25">
      <c r="B330" s="165" t="s">
        <v>176</v>
      </c>
      <c r="C330" s="125" t="s">
        <v>223</v>
      </c>
      <c r="D330" s="124" t="s">
        <v>209</v>
      </c>
      <c r="E330" s="125" t="s">
        <v>211</v>
      </c>
      <c r="F330" s="166">
        <v>44335.677118055559</v>
      </c>
      <c r="G330" s="166">
        <v>44739</v>
      </c>
      <c r="H330" s="124" t="s">
        <v>213</v>
      </c>
      <c r="I330" s="126">
        <v>556589041</v>
      </c>
      <c r="J330" s="126">
        <v>515735172</v>
      </c>
      <c r="K330" s="126">
        <v>508690066.97483224</v>
      </c>
      <c r="L330" s="126">
        <v>556589041</v>
      </c>
      <c r="M330" s="156">
        <v>0.91394193831199999</v>
      </c>
      <c r="N330" s="167">
        <v>7.4979020202999997</v>
      </c>
      <c r="O330" s="125" t="s">
        <v>214</v>
      </c>
      <c r="P330" s="158">
        <v>0.1214973592</v>
      </c>
      <c r="Q330" s="127"/>
      <c r="R330" s="147"/>
    </row>
    <row r="331" spans="2:18" x14ac:dyDescent="0.25">
      <c r="B331" s="165" t="s">
        <v>176</v>
      </c>
      <c r="C331" s="125" t="s">
        <v>223</v>
      </c>
      <c r="D331" s="124" t="s">
        <v>209</v>
      </c>
      <c r="E331" s="125" t="s">
        <v>211</v>
      </c>
      <c r="F331" s="166">
        <v>44057.691087962965</v>
      </c>
      <c r="G331" s="166">
        <v>44727</v>
      </c>
      <c r="H331" s="124" t="s">
        <v>213</v>
      </c>
      <c r="I331" s="126">
        <v>232000000</v>
      </c>
      <c r="J331" s="126">
        <v>206039541</v>
      </c>
      <c r="K331" s="126">
        <v>202535325.96752036</v>
      </c>
      <c r="L331" s="126">
        <v>232000000</v>
      </c>
      <c r="M331" s="156">
        <v>0.87299709468800002</v>
      </c>
      <c r="N331" s="167">
        <v>7.1859032298000001</v>
      </c>
      <c r="O331" s="125" t="s">
        <v>214</v>
      </c>
      <c r="P331" s="158">
        <v>4.8374263299999998E-2</v>
      </c>
      <c r="Q331" s="127"/>
      <c r="R331" s="147"/>
    </row>
    <row r="332" spans="2:18" x14ac:dyDescent="0.25">
      <c r="B332" s="165" t="s">
        <v>176</v>
      </c>
      <c r="C332" s="125" t="s">
        <v>223</v>
      </c>
      <c r="D332" s="124" t="s">
        <v>209</v>
      </c>
      <c r="E332" s="125" t="s">
        <v>211</v>
      </c>
      <c r="F332" s="166">
        <v>44011.522094907406</v>
      </c>
      <c r="G332" s="166">
        <v>44727</v>
      </c>
      <c r="H332" s="124" t="s">
        <v>213</v>
      </c>
      <c r="I332" s="126">
        <v>232000000</v>
      </c>
      <c r="J332" s="126">
        <v>204253266</v>
      </c>
      <c r="K332" s="126">
        <v>202539259.28301832</v>
      </c>
      <c r="L332" s="126">
        <v>232000000</v>
      </c>
      <c r="M332" s="156">
        <v>0.87301404863400001</v>
      </c>
      <c r="N332" s="167">
        <v>7.1836647110999996</v>
      </c>
      <c r="O332" s="125" t="s">
        <v>214</v>
      </c>
      <c r="P332" s="158">
        <v>4.8375202800000003E-2</v>
      </c>
      <c r="Q332" s="127"/>
      <c r="R332" s="147"/>
    </row>
    <row r="333" spans="2:18" x14ac:dyDescent="0.25">
      <c r="B333" s="165" t="s">
        <v>176</v>
      </c>
      <c r="C333" s="125" t="s">
        <v>223</v>
      </c>
      <c r="D333" s="124" t="s">
        <v>209</v>
      </c>
      <c r="E333" s="125" t="s">
        <v>211</v>
      </c>
      <c r="F333" s="166">
        <v>44011.519814814812</v>
      </c>
      <c r="G333" s="166">
        <v>44727</v>
      </c>
      <c r="H333" s="124" t="s">
        <v>213</v>
      </c>
      <c r="I333" s="126">
        <v>232000000</v>
      </c>
      <c r="J333" s="126">
        <v>204253266</v>
      </c>
      <c r="K333" s="126">
        <v>202539259.28301832</v>
      </c>
      <c r="L333" s="126">
        <v>232000000</v>
      </c>
      <c r="M333" s="156">
        <v>0.87301404863400001</v>
      </c>
      <c r="N333" s="167">
        <v>7.1836647110999996</v>
      </c>
      <c r="O333" s="125" t="s">
        <v>214</v>
      </c>
      <c r="P333" s="158">
        <v>4.8375202800000003E-2</v>
      </c>
      <c r="Q333" s="127"/>
      <c r="R333" s="147"/>
    </row>
    <row r="334" spans="2:18" x14ac:dyDescent="0.25">
      <c r="B334" s="165" t="s">
        <v>176</v>
      </c>
      <c r="C334" s="125" t="s">
        <v>223</v>
      </c>
      <c r="D334" s="124" t="s">
        <v>209</v>
      </c>
      <c r="E334" s="125" t="s">
        <v>211</v>
      </c>
      <c r="F334" s="166">
        <v>44011.517071759263</v>
      </c>
      <c r="G334" s="166">
        <v>44727</v>
      </c>
      <c r="H334" s="124" t="s">
        <v>213</v>
      </c>
      <c r="I334" s="126">
        <v>232000000</v>
      </c>
      <c r="J334" s="126">
        <v>204253266</v>
      </c>
      <c r="K334" s="126">
        <v>202539259.28301832</v>
      </c>
      <c r="L334" s="126">
        <v>232000000</v>
      </c>
      <c r="M334" s="156">
        <v>0.87301404863400001</v>
      </c>
      <c r="N334" s="167">
        <v>7.1836647110999996</v>
      </c>
      <c r="O334" s="125" t="s">
        <v>214</v>
      </c>
      <c r="P334" s="158">
        <v>4.8375202800000003E-2</v>
      </c>
      <c r="Q334" s="127"/>
      <c r="R334" s="147"/>
    </row>
    <row r="335" spans="2:18" x14ac:dyDescent="0.25">
      <c r="B335" s="165" t="s">
        <v>176</v>
      </c>
      <c r="C335" s="125" t="s">
        <v>223</v>
      </c>
      <c r="D335" s="124" t="s">
        <v>209</v>
      </c>
      <c r="E335" s="125" t="s">
        <v>211</v>
      </c>
      <c r="F335" s="166">
        <v>44335.673761574071</v>
      </c>
      <c r="G335" s="166">
        <v>44739</v>
      </c>
      <c r="H335" s="124" t="s">
        <v>213</v>
      </c>
      <c r="I335" s="126">
        <v>556589041</v>
      </c>
      <c r="J335" s="126">
        <v>515735189</v>
      </c>
      <c r="K335" s="126">
        <v>508690082.3028599</v>
      </c>
      <c r="L335" s="126">
        <v>556589041</v>
      </c>
      <c r="M335" s="156">
        <v>0.91394196585099996</v>
      </c>
      <c r="N335" s="167">
        <v>7.4978986434000001</v>
      </c>
      <c r="O335" s="125" t="s">
        <v>214</v>
      </c>
      <c r="P335" s="158">
        <v>0.12149736279999999</v>
      </c>
      <c r="Q335" s="127"/>
      <c r="R335" s="147"/>
    </row>
    <row r="336" spans="2:18" x14ac:dyDescent="0.25">
      <c r="B336" s="165" t="s">
        <v>176</v>
      </c>
      <c r="C336" s="125" t="s">
        <v>223</v>
      </c>
      <c r="D336" s="124" t="s">
        <v>209</v>
      </c>
      <c r="E336" s="125" t="s">
        <v>211</v>
      </c>
      <c r="F336" s="166">
        <v>44011.523379629631</v>
      </c>
      <c r="G336" s="166">
        <v>44727</v>
      </c>
      <c r="H336" s="124" t="s">
        <v>213</v>
      </c>
      <c r="I336" s="126">
        <v>232000000</v>
      </c>
      <c r="J336" s="126">
        <v>204253266</v>
      </c>
      <c r="K336" s="126">
        <v>202539259.28301832</v>
      </c>
      <c r="L336" s="126">
        <v>232000000</v>
      </c>
      <c r="M336" s="156">
        <v>0.87301404863400001</v>
      </c>
      <c r="N336" s="167">
        <v>7.1836647110999996</v>
      </c>
      <c r="O336" s="125" t="s">
        <v>214</v>
      </c>
      <c r="P336" s="158">
        <v>4.8375202800000003E-2</v>
      </c>
      <c r="Q336" s="127"/>
      <c r="R336" s="147"/>
    </row>
    <row r="337" spans="2:18" x14ac:dyDescent="0.25">
      <c r="B337" s="165" t="s">
        <v>176</v>
      </c>
      <c r="C337" s="125" t="s">
        <v>223</v>
      </c>
      <c r="D337" s="124" t="s">
        <v>209</v>
      </c>
      <c r="E337" s="125" t="s">
        <v>211</v>
      </c>
      <c r="F337" s="166">
        <v>44011.521134259259</v>
      </c>
      <c r="G337" s="166">
        <v>44727</v>
      </c>
      <c r="H337" s="124" t="s">
        <v>213</v>
      </c>
      <c r="I337" s="126">
        <v>232000000</v>
      </c>
      <c r="J337" s="126">
        <v>204253266</v>
      </c>
      <c r="K337" s="126">
        <v>202539259.28301832</v>
      </c>
      <c r="L337" s="126">
        <v>232000000</v>
      </c>
      <c r="M337" s="156">
        <v>0.87301404863400001</v>
      </c>
      <c r="N337" s="167">
        <v>7.1836647110999996</v>
      </c>
      <c r="O337" s="125" t="s">
        <v>214</v>
      </c>
      <c r="P337" s="158">
        <v>4.8375202800000003E-2</v>
      </c>
      <c r="Q337" s="127"/>
      <c r="R337" s="147"/>
    </row>
    <row r="338" spans="2:18" x14ac:dyDescent="0.25">
      <c r="B338" s="165" t="s">
        <v>176</v>
      </c>
      <c r="C338" s="125" t="s">
        <v>223</v>
      </c>
      <c r="D338" s="124" t="s">
        <v>209</v>
      </c>
      <c r="E338" s="125" t="s">
        <v>211</v>
      </c>
      <c r="F338" s="166">
        <v>44011.518831018519</v>
      </c>
      <c r="G338" s="166">
        <v>44727</v>
      </c>
      <c r="H338" s="124" t="s">
        <v>213</v>
      </c>
      <c r="I338" s="126">
        <v>232000000</v>
      </c>
      <c r="J338" s="126">
        <v>204253266</v>
      </c>
      <c r="K338" s="126">
        <v>202539259.28301832</v>
      </c>
      <c r="L338" s="126">
        <v>232000000</v>
      </c>
      <c r="M338" s="156">
        <v>0.87301404863400001</v>
      </c>
      <c r="N338" s="167">
        <v>7.1836647110999996</v>
      </c>
      <c r="O338" s="125" t="s">
        <v>214</v>
      </c>
      <c r="P338" s="158">
        <v>4.8375202800000003E-2</v>
      </c>
      <c r="Q338" s="127"/>
      <c r="R338" s="147"/>
    </row>
    <row r="339" spans="2:18" x14ac:dyDescent="0.25">
      <c r="B339" s="165" t="s">
        <v>176</v>
      </c>
      <c r="C339" s="125" t="s">
        <v>223</v>
      </c>
      <c r="D339" s="124" t="s">
        <v>209</v>
      </c>
      <c r="E339" s="125" t="s">
        <v>211</v>
      </c>
      <c r="F339" s="166">
        <v>44335.677395833336</v>
      </c>
      <c r="G339" s="166">
        <v>44739</v>
      </c>
      <c r="H339" s="124" t="s">
        <v>213</v>
      </c>
      <c r="I339" s="126">
        <v>556589041</v>
      </c>
      <c r="J339" s="126">
        <v>515735172</v>
      </c>
      <c r="K339" s="126">
        <v>508690066.97483224</v>
      </c>
      <c r="L339" s="126">
        <v>556589041</v>
      </c>
      <c r="M339" s="156">
        <v>0.91394193831199999</v>
      </c>
      <c r="N339" s="167">
        <v>7.4979020202999997</v>
      </c>
      <c r="O339" s="125" t="s">
        <v>214</v>
      </c>
      <c r="P339" s="158">
        <v>0.1214973592</v>
      </c>
      <c r="Q339" s="127"/>
      <c r="R339" s="147"/>
    </row>
    <row r="340" spans="2:18" x14ac:dyDescent="0.25">
      <c r="B340" s="165" t="s">
        <v>176</v>
      </c>
      <c r="C340" s="125" t="s">
        <v>223</v>
      </c>
      <c r="D340" s="124" t="s">
        <v>209</v>
      </c>
      <c r="E340" s="125" t="s">
        <v>211</v>
      </c>
      <c r="F340" s="166">
        <v>44057.691516203704</v>
      </c>
      <c r="G340" s="166">
        <v>44727</v>
      </c>
      <c r="H340" s="124" t="s">
        <v>213</v>
      </c>
      <c r="I340" s="126">
        <v>232000000</v>
      </c>
      <c r="J340" s="126">
        <v>206039541</v>
      </c>
      <c r="K340" s="126">
        <v>202535325.96752036</v>
      </c>
      <c r="L340" s="126">
        <v>232000000</v>
      </c>
      <c r="M340" s="156">
        <v>0.87299709468800002</v>
      </c>
      <c r="N340" s="167">
        <v>7.1859032298000001</v>
      </c>
      <c r="O340" s="125" t="s">
        <v>214</v>
      </c>
      <c r="P340" s="158">
        <v>4.8374263299999998E-2</v>
      </c>
      <c r="Q340" s="127"/>
      <c r="R340" s="147"/>
    </row>
    <row r="341" spans="2:18" x14ac:dyDescent="0.25">
      <c r="B341" s="165" t="s">
        <v>176</v>
      </c>
      <c r="C341" s="125" t="s">
        <v>223</v>
      </c>
      <c r="D341" s="124" t="s">
        <v>209</v>
      </c>
      <c r="E341" s="125" t="s">
        <v>211</v>
      </c>
      <c r="F341" s="166">
        <v>44011.52239583333</v>
      </c>
      <c r="G341" s="166">
        <v>44727</v>
      </c>
      <c r="H341" s="124" t="s">
        <v>213</v>
      </c>
      <c r="I341" s="126">
        <v>232000000</v>
      </c>
      <c r="J341" s="126">
        <v>204253266</v>
      </c>
      <c r="K341" s="126">
        <v>202539259.28301832</v>
      </c>
      <c r="L341" s="126">
        <v>232000000</v>
      </c>
      <c r="M341" s="156">
        <v>0.87301404863400001</v>
      </c>
      <c r="N341" s="167">
        <v>7.1836647110999996</v>
      </c>
      <c r="O341" s="125" t="s">
        <v>214</v>
      </c>
      <c r="P341" s="158">
        <v>4.8375202800000003E-2</v>
      </c>
      <c r="Q341" s="127"/>
      <c r="R341" s="147"/>
    </row>
    <row r="342" spans="2:18" x14ac:dyDescent="0.25">
      <c r="B342" s="165" t="s">
        <v>176</v>
      </c>
      <c r="C342" s="125" t="s">
        <v>223</v>
      </c>
      <c r="D342" s="124" t="s">
        <v>209</v>
      </c>
      <c r="E342" s="125" t="s">
        <v>211</v>
      </c>
      <c r="F342" s="166">
        <v>44011.520150462966</v>
      </c>
      <c r="G342" s="166">
        <v>44727</v>
      </c>
      <c r="H342" s="124" t="s">
        <v>213</v>
      </c>
      <c r="I342" s="126">
        <v>232000000</v>
      </c>
      <c r="J342" s="126">
        <v>204253266</v>
      </c>
      <c r="K342" s="126">
        <v>202539259.28301832</v>
      </c>
      <c r="L342" s="126">
        <v>232000000</v>
      </c>
      <c r="M342" s="156">
        <v>0.87301404863400001</v>
      </c>
      <c r="N342" s="167">
        <v>7.1836647110999996</v>
      </c>
      <c r="O342" s="125" t="s">
        <v>214</v>
      </c>
      <c r="P342" s="158">
        <v>4.8375202800000003E-2</v>
      </c>
      <c r="Q342" s="127"/>
      <c r="R342" s="147"/>
    </row>
    <row r="343" spans="2:18" x14ac:dyDescent="0.25">
      <c r="B343" s="165" t="s">
        <v>176</v>
      </c>
      <c r="C343" s="125" t="s">
        <v>223</v>
      </c>
      <c r="D343" s="124" t="s">
        <v>209</v>
      </c>
      <c r="E343" s="125" t="s">
        <v>211</v>
      </c>
      <c r="F343" s="166">
        <v>44011.517511574071</v>
      </c>
      <c r="G343" s="166">
        <v>44727</v>
      </c>
      <c r="H343" s="124" t="s">
        <v>213</v>
      </c>
      <c r="I343" s="126">
        <v>232000000</v>
      </c>
      <c r="J343" s="126">
        <v>204253266</v>
      </c>
      <c r="K343" s="126">
        <v>202539259.28301832</v>
      </c>
      <c r="L343" s="126">
        <v>232000000</v>
      </c>
      <c r="M343" s="156">
        <v>0.87301404863400001</v>
      </c>
      <c r="N343" s="167">
        <v>7.1836647110999996</v>
      </c>
      <c r="O343" s="125" t="s">
        <v>214</v>
      </c>
      <c r="P343" s="158">
        <v>4.8375202800000003E-2</v>
      </c>
      <c r="Q343" s="127"/>
      <c r="R343" s="147"/>
    </row>
    <row r="344" spans="2:18" x14ac:dyDescent="0.25">
      <c r="B344" s="165" t="s">
        <v>176</v>
      </c>
      <c r="C344" s="125" t="s">
        <v>223</v>
      </c>
      <c r="D344" s="124" t="s">
        <v>209</v>
      </c>
      <c r="E344" s="125" t="s">
        <v>211</v>
      </c>
      <c r="F344" s="166">
        <v>44335.674942129626</v>
      </c>
      <c r="G344" s="166">
        <v>44739</v>
      </c>
      <c r="H344" s="124" t="s">
        <v>213</v>
      </c>
      <c r="I344" s="126">
        <v>556589041</v>
      </c>
      <c r="J344" s="126">
        <v>515732512</v>
      </c>
      <c r="K344" s="126">
        <v>508687676.62830544</v>
      </c>
      <c r="L344" s="126">
        <v>556589041</v>
      </c>
      <c r="M344" s="156">
        <v>0.91393764367800001</v>
      </c>
      <c r="N344" s="167">
        <v>7.4984286341999997</v>
      </c>
      <c r="O344" s="125" t="s">
        <v>214</v>
      </c>
      <c r="P344" s="158">
        <v>0.12149678830000001</v>
      </c>
      <c r="Q344" s="127"/>
      <c r="R344" s="147"/>
    </row>
    <row r="345" spans="2:18" x14ac:dyDescent="0.25">
      <c r="B345" s="165" t="s">
        <v>176</v>
      </c>
      <c r="C345" s="125" t="s">
        <v>223</v>
      </c>
      <c r="D345" s="124" t="s">
        <v>209</v>
      </c>
      <c r="E345" s="125" t="s">
        <v>211</v>
      </c>
      <c r="F345" s="166">
        <v>44011.523668981485</v>
      </c>
      <c r="G345" s="166">
        <v>44727</v>
      </c>
      <c r="H345" s="124" t="s">
        <v>213</v>
      </c>
      <c r="I345" s="126">
        <v>232000000</v>
      </c>
      <c r="J345" s="126">
        <v>204253266</v>
      </c>
      <c r="K345" s="126">
        <v>202539259.28301832</v>
      </c>
      <c r="L345" s="126">
        <v>232000000</v>
      </c>
      <c r="M345" s="156">
        <v>0.87301404863400001</v>
      </c>
      <c r="N345" s="167">
        <v>7.1836647110999996</v>
      </c>
      <c r="O345" s="125" t="s">
        <v>214</v>
      </c>
      <c r="P345" s="158">
        <v>4.8375202800000003E-2</v>
      </c>
      <c r="Q345" s="127"/>
      <c r="R345" s="147"/>
    </row>
    <row r="346" spans="2:18" x14ac:dyDescent="0.25">
      <c r="B346" s="165" t="s">
        <v>176</v>
      </c>
      <c r="C346" s="125" t="s">
        <v>223</v>
      </c>
      <c r="D346" s="124" t="s">
        <v>209</v>
      </c>
      <c r="E346" s="125" t="s">
        <v>211</v>
      </c>
      <c r="F346" s="166">
        <v>44011.52144675926</v>
      </c>
      <c r="G346" s="166">
        <v>44727</v>
      </c>
      <c r="H346" s="124" t="s">
        <v>213</v>
      </c>
      <c r="I346" s="126">
        <v>232000000</v>
      </c>
      <c r="J346" s="126">
        <v>204253266</v>
      </c>
      <c r="K346" s="126">
        <v>202539259.28301832</v>
      </c>
      <c r="L346" s="126">
        <v>232000000</v>
      </c>
      <c r="M346" s="156">
        <v>0.87301404863400001</v>
      </c>
      <c r="N346" s="167">
        <v>7.1836647110999996</v>
      </c>
      <c r="O346" s="125" t="s">
        <v>214</v>
      </c>
      <c r="P346" s="158">
        <v>4.8375202800000003E-2</v>
      </c>
      <c r="Q346" s="127"/>
      <c r="R346" s="147"/>
    </row>
    <row r="347" spans="2:18" x14ac:dyDescent="0.25">
      <c r="B347" s="165" t="s">
        <v>176</v>
      </c>
      <c r="C347" s="125" t="s">
        <v>223</v>
      </c>
      <c r="D347" s="124" t="s">
        <v>209</v>
      </c>
      <c r="E347" s="125" t="s">
        <v>211</v>
      </c>
      <c r="F347" s="166">
        <v>44011.519120370373</v>
      </c>
      <c r="G347" s="166">
        <v>44727</v>
      </c>
      <c r="H347" s="124" t="s">
        <v>213</v>
      </c>
      <c r="I347" s="126">
        <v>232000000</v>
      </c>
      <c r="J347" s="126">
        <v>204253266</v>
      </c>
      <c r="K347" s="126">
        <v>202539259.28301832</v>
      </c>
      <c r="L347" s="126">
        <v>232000000</v>
      </c>
      <c r="M347" s="156">
        <v>0.87301404863400001</v>
      </c>
      <c r="N347" s="167">
        <v>7.1836647110999996</v>
      </c>
      <c r="O347" s="125" t="s">
        <v>214</v>
      </c>
      <c r="P347" s="158">
        <v>4.8375202800000003E-2</v>
      </c>
      <c r="Q347" s="127"/>
      <c r="R347" s="147"/>
    </row>
    <row r="348" spans="2:18" x14ac:dyDescent="0.25">
      <c r="B348" s="165" t="s">
        <v>176</v>
      </c>
      <c r="C348" s="125" t="s">
        <v>223</v>
      </c>
      <c r="D348" s="124" t="s">
        <v>209</v>
      </c>
      <c r="E348" s="125" t="s">
        <v>211</v>
      </c>
      <c r="F348" s="166">
        <v>44057.69189814815</v>
      </c>
      <c r="G348" s="166">
        <v>44727</v>
      </c>
      <c r="H348" s="124" t="s">
        <v>213</v>
      </c>
      <c r="I348" s="126">
        <v>232000000</v>
      </c>
      <c r="J348" s="126">
        <v>206039541</v>
      </c>
      <c r="K348" s="126">
        <v>202535325.96752036</v>
      </c>
      <c r="L348" s="126">
        <v>232000000</v>
      </c>
      <c r="M348" s="156">
        <v>0.87299709468800002</v>
      </c>
      <c r="N348" s="167">
        <v>7.1859032298000001</v>
      </c>
      <c r="O348" s="125" t="s">
        <v>214</v>
      </c>
      <c r="P348" s="158">
        <v>4.8374263299999998E-2</v>
      </c>
      <c r="Q348" s="127"/>
      <c r="R348" s="147"/>
    </row>
    <row r="349" spans="2:18" x14ac:dyDescent="0.25">
      <c r="B349" s="165" t="s">
        <v>176</v>
      </c>
      <c r="C349" s="125" t="s">
        <v>223</v>
      </c>
      <c r="D349" s="124" t="s">
        <v>209</v>
      </c>
      <c r="E349" s="125" t="s">
        <v>211</v>
      </c>
      <c r="F349" s="166">
        <v>44011.522731481484</v>
      </c>
      <c r="G349" s="166">
        <v>44727</v>
      </c>
      <c r="H349" s="124" t="s">
        <v>213</v>
      </c>
      <c r="I349" s="126">
        <v>232000000</v>
      </c>
      <c r="J349" s="126">
        <v>204253266</v>
      </c>
      <c r="K349" s="126">
        <v>202539259.28301832</v>
      </c>
      <c r="L349" s="126">
        <v>232000000</v>
      </c>
      <c r="M349" s="156">
        <v>0.87301404863400001</v>
      </c>
      <c r="N349" s="167">
        <v>7.1836647110999996</v>
      </c>
      <c r="O349" s="125" t="s">
        <v>214</v>
      </c>
      <c r="P349" s="158">
        <v>4.8375202800000003E-2</v>
      </c>
      <c r="Q349" s="127"/>
      <c r="R349" s="147"/>
    </row>
    <row r="350" spans="2:18" x14ac:dyDescent="0.25">
      <c r="B350" s="165" t="s">
        <v>176</v>
      </c>
      <c r="C350" s="125" t="s">
        <v>223</v>
      </c>
      <c r="D350" s="124" t="s">
        <v>209</v>
      </c>
      <c r="E350" s="125" t="s">
        <v>211</v>
      </c>
      <c r="F350" s="166">
        <v>44011.520474537036</v>
      </c>
      <c r="G350" s="166">
        <v>44727</v>
      </c>
      <c r="H350" s="124" t="s">
        <v>213</v>
      </c>
      <c r="I350" s="126">
        <v>232000000</v>
      </c>
      <c r="J350" s="126">
        <v>204253266</v>
      </c>
      <c r="K350" s="126">
        <v>202539259.28301832</v>
      </c>
      <c r="L350" s="126">
        <v>232000000</v>
      </c>
      <c r="M350" s="156">
        <v>0.87301404863400001</v>
      </c>
      <c r="N350" s="167">
        <v>7.1836647110999996</v>
      </c>
      <c r="O350" s="125" t="s">
        <v>214</v>
      </c>
      <c r="P350" s="158">
        <v>4.8375202800000003E-2</v>
      </c>
      <c r="Q350" s="127"/>
      <c r="R350" s="147"/>
    </row>
    <row r="351" spans="2:18" x14ac:dyDescent="0.25">
      <c r="B351" s="165" t="s">
        <v>176</v>
      </c>
      <c r="C351" s="125" t="s">
        <v>223</v>
      </c>
      <c r="D351" s="124" t="s">
        <v>209</v>
      </c>
      <c r="E351" s="125" t="s">
        <v>211</v>
      </c>
      <c r="F351" s="166">
        <v>44011.517905092594</v>
      </c>
      <c r="G351" s="166">
        <v>44727</v>
      </c>
      <c r="H351" s="124" t="s">
        <v>213</v>
      </c>
      <c r="I351" s="126">
        <v>232000000</v>
      </c>
      <c r="J351" s="126">
        <v>204253266</v>
      </c>
      <c r="K351" s="126">
        <v>202539259.28301832</v>
      </c>
      <c r="L351" s="126">
        <v>232000000</v>
      </c>
      <c r="M351" s="156">
        <v>0.87301404863400001</v>
      </c>
      <c r="N351" s="167">
        <v>7.1836647110999996</v>
      </c>
      <c r="O351" s="125" t="s">
        <v>214</v>
      </c>
      <c r="P351" s="158">
        <v>4.8375202800000003E-2</v>
      </c>
      <c r="Q351" s="127"/>
      <c r="R351" s="147"/>
    </row>
    <row r="352" spans="2:18" x14ac:dyDescent="0.25">
      <c r="B352" s="165" t="s">
        <v>176</v>
      </c>
      <c r="C352" s="125" t="s">
        <v>223</v>
      </c>
      <c r="D352" s="124" t="s">
        <v>209</v>
      </c>
      <c r="E352" s="125" t="s">
        <v>211</v>
      </c>
      <c r="F352" s="166">
        <v>44335.676817129628</v>
      </c>
      <c r="G352" s="166">
        <v>44739</v>
      </c>
      <c r="H352" s="124" t="s">
        <v>213</v>
      </c>
      <c r="I352" s="126">
        <v>556589041</v>
      </c>
      <c r="J352" s="126">
        <v>515735172</v>
      </c>
      <c r="K352" s="126">
        <v>508690066.97483224</v>
      </c>
      <c r="L352" s="126">
        <v>556589041</v>
      </c>
      <c r="M352" s="156">
        <v>0.91394193831199999</v>
      </c>
      <c r="N352" s="167">
        <v>7.4979020202999997</v>
      </c>
      <c r="O352" s="125" t="s">
        <v>214</v>
      </c>
      <c r="P352" s="158">
        <v>0.1214973592</v>
      </c>
      <c r="Q352" s="127"/>
      <c r="R352" s="147"/>
    </row>
    <row r="353" spans="2:18" x14ac:dyDescent="0.25">
      <c r="B353" s="165" t="s">
        <v>176</v>
      </c>
      <c r="C353" s="125" t="s">
        <v>223</v>
      </c>
      <c r="D353" s="124" t="s">
        <v>209</v>
      </c>
      <c r="E353" s="125" t="s">
        <v>211</v>
      </c>
      <c r="F353" s="166">
        <v>44057.690752314818</v>
      </c>
      <c r="G353" s="166">
        <v>44727</v>
      </c>
      <c r="H353" s="124" t="s">
        <v>213</v>
      </c>
      <c r="I353" s="126">
        <v>232000000</v>
      </c>
      <c r="J353" s="126">
        <v>206039541</v>
      </c>
      <c r="K353" s="126">
        <v>202535325.96752036</v>
      </c>
      <c r="L353" s="126">
        <v>232000000</v>
      </c>
      <c r="M353" s="156">
        <v>0.87299709468800002</v>
      </c>
      <c r="N353" s="167">
        <v>7.1859032298000001</v>
      </c>
      <c r="O353" s="125" t="s">
        <v>214</v>
      </c>
      <c r="P353" s="158">
        <v>4.8374263299999998E-2</v>
      </c>
      <c r="Q353" s="127"/>
      <c r="R353" s="147"/>
    </row>
    <row r="354" spans="2:18" x14ac:dyDescent="0.25">
      <c r="B354" s="165" t="s">
        <v>176</v>
      </c>
      <c r="C354" s="125" t="s">
        <v>223</v>
      </c>
      <c r="D354" s="124" t="s">
        <v>209</v>
      </c>
      <c r="E354" s="125" t="s">
        <v>211</v>
      </c>
      <c r="F354" s="166">
        <v>44011.521770833337</v>
      </c>
      <c r="G354" s="166">
        <v>44727</v>
      </c>
      <c r="H354" s="124" t="s">
        <v>213</v>
      </c>
      <c r="I354" s="126">
        <v>232000000</v>
      </c>
      <c r="J354" s="126">
        <v>204253266</v>
      </c>
      <c r="K354" s="126">
        <v>202539259.28301832</v>
      </c>
      <c r="L354" s="126">
        <v>232000000</v>
      </c>
      <c r="M354" s="156">
        <v>0.87301404863400001</v>
      </c>
      <c r="N354" s="167">
        <v>7.1836647110999996</v>
      </c>
      <c r="O354" s="125" t="s">
        <v>214</v>
      </c>
      <c r="P354" s="158">
        <v>4.8375202800000003E-2</v>
      </c>
      <c r="Q354" s="127"/>
      <c r="R354" s="147"/>
    </row>
    <row r="355" spans="2:18" x14ac:dyDescent="0.25">
      <c r="B355" s="165" t="s">
        <v>176</v>
      </c>
      <c r="C355" s="125" t="s">
        <v>223</v>
      </c>
      <c r="D355" s="124" t="s">
        <v>209</v>
      </c>
      <c r="E355" s="125" t="s">
        <v>211</v>
      </c>
      <c r="F355" s="166">
        <v>44011.519421296296</v>
      </c>
      <c r="G355" s="166">
        <v>44727</v>
      </c>
      <c r="H355" s="124" t="s">
        <v>213</v>
      </c>
      <c r="I355" s="126">
        <v>232000000</v>
      </c>
      <c r="J355" s="126">
        <v>204253266</v>
      </c>
      <c r="K355" s="126">
        <v>202539259.28301832</v>
      </c>
      <c r="L355" s="126">
        <v>232000000</v>
      </c>
      <c r="M355" s="156">
        <v>0.87301404863400001</v>
      </c>
      <c r="N355" s="167">
        <v>7.1836647110999996</v>
      </c>
      <c r="O355" s="125" t="s">
        <v>214</v>
      </c>
      <c r="P355" s="158">
        <v>4.8375202800000003E-2</v>
      </c>
      <c r="Q355" s="127"/>
      <c r="R355" s="147"/>
    </row>
    <row r="356" spans="2:18" x14ac:dyDescent="0.25">
      <c r="B356" s="159" t="s">
        <v>224</v>
      </c>
      <c r="C356" s="128"/>
      <c r="D356" s="130"/>
      <c r="E356" s="128"/>
      <c r="F356" s="160"/>
      <c r="G356" s="160"/>
      <c r="H356" s="130"/>
      <c r="I356" s="129">
        <v>8582945205</v>
      </c>
      <c r="J356" s="129">
        <v>7693936242</v>
      </c>
      <c r="K356" s="129">
        <v>7606909775.3536282</v>
      </c>
      <c r="L356" s="129">
        <v>8582945205</v>
      </c>
      <c r="M356" s="156"/>
      <c r="N356" s="161"/>
      <c r="O356" s="128"/>
      <c r="P356" s="162">
        <v>1.8168616011999994</v>
      </c>
      <c r="Q356" s="163"/>
      <c r="R356" s="164"/>
    </row>
    <row r="357" spans="2:18" x14ac:dyDescent="0.25">
      <c r="B357" s="165" t="s">
        <v>177</v>
      </c>
      <c r="C357" s="125" t="s">
        <v>225</v>
      </c>
      <c r="D357" s="124" t="s">
        <v>209</v>
      </c>
      <c r="E357" s="125" t="s">
        <v>211</v>
      </c>
      <c r="F357" s="166">
        <v>43797.549224537041</v>
      </c>
      <c r="G357" s="166">
        <v>44398</v>
      </c>
      <c r="H357" s="124" t="s">
        <v>213</v>
      </c>
      <c r="I357" s="126">
        <v>620493150</v>
      </c>
      <c r="J357" s="126">
        <v>553835513</v>
      </c>
      <c r="K357" s="126">
        <v>528422716.53375846</v>
      </c>
      <c r="L357" s="126">
        <v>620493150</v>
      </c>
      <c r="M357" s="156">
        <v>0.851617324919</v>
      </c>
      <c r="N357" s="167">
        <v>7.9010908255999999</v>
      </c>
      <c r="O357" s="125" t="s">
        <v>214</v>
      </c>
      <c r="P357" s="158">
        <v>0.1262103759</v>
      </c>
      <c r="Q357" s="127"/>
      <c r="R357" s="147"/>
    </row>
    <row r="358" spans="2:18" x14ac:dyDescent="0.25">
      <c r="B358" s="165" t="s">
        <v>176</v>
      </c>
      <c r="C358" s="125" t="s">
        <v>225</v>
      </c>
      <c r="D358" s="124" t="s">
        <v>209</v>
      </c>
      <c r="E358" s="125" t="s">
        <v>211</v>
      </c>
      <c r="F358" s="166">
        <v>44335.672037037039</v>
      </c>
      <c r="G358" s="166">
        <v>44747</v>
      </c>
      <c r="H358" s="124" t="s">
        <v>213</v>
      </c>
      <c r="I358" s="126">
        <v>545883563</v>
      </c>
      <c r="J358" s="126">
        <v>504945864</v>
      </c>
      <c r="K358" s="126">
        <v>509137362.39470202</v>
      </c>
      <c r="L358" s="126">
        <v>545883563</v>
      </c>
      <c r="M358" s="156">
        <v>0.93268491103999995</v>
      </c>
      <c r="N358" s="167">
        <v>7.4484381943000004</v>
      </c>
      <c r="O358" s="125" t="s">
        <v>214</v>
      </c>
      <c r="P358" s="158">
        <v>0.1216041928</v>
      </c>
      <c r="Q358" s="127"/>
      <c r="R358" s="147"/>
    </row>
    <row r="359" spans="2:18" x14ac:dyDescent="0.25">
      <c r="B359" s="165" t="s">
        <v>177</v>
      </c>
      <c r="C359" s="125" t="s">
        <v>225</v>
      </c>
      <c r="D359" s="124" t="s">
        <v>209</v>
      </c>
      <c r="E359" s="125" t="s">
        <v>211</v>
      </c>
      <c r="F359" s="166">
        <v>44126.540208333332</v>
      </c>
      <c r="G359" s="166">
        <v>44683</v>
      </c>
      <c r="H359" s="124" t="s">
        <v>213</v>
      </c>
      <c r="I359" s="126">
        <v>1082894246</v>
      </c>
      <c r="J359" s="126">
        <v>997201775</v>
      </c>
      <c r="K359" s="126">
        <v>946301538.38076973</v>
      </c>
      <c r="L359" s="126">
        <v>1082894246</v>
      </c>
      <c r="M359" s="156">
        <v>0.87386329909500005</v>
      </c>
      <c r="N359" s="167">
        <v>6.0812906442000001</v>
      </c>
      <c r="O359" s="125" t="s">
        <v>214</v>
      </c>
      <c r="P359" s="158">
        <v>0.22601805180000001</v>
      </c>
      <c r="Q359" s="127"/>
      <c r="R359" s="147"/>
    </row>
    <row r="360" spans="2:18" x14ac:dyDescent="0.25">
      <c r="B360" s="165" t="s">
        <v>176</v>
      </c>
      <c r="C360" s="125" t="s">
        <v>225</v>
      </c>
      <c r="D360" s="124" t="s">
        <v>209</v>
      </c>
      <c r="E360" s="125" t="s">
        <v>211</v>
      </c>
      <c r="F360" s="166">
        <v>44335.661990740744</v>
      </c>
      <c r="G360" s="166">
        <v>44747</v>
      </c>
      <c r="H360" s="124" t="s">
        <v>213</v>
      </c>
      <c r="I360" s="126">
        <v>545883563</v>
      </c>
      <c r="J360" s="126">
        <v>504945864</v>
      </c>
      <c r="K360" s="126">
        <v>509137362.39470202</v>
      </c>
      <c r="L360" s="126">
        <v>545883563</v>
      </c>
      <c r="M360" s="156">
        <v>0.93268491103999995</v>
      </c>
      <c r="N360" s="167">
        <v>7.4484381943000004</v>
      </c>
      <c r="O360" s="125" t="s">
        <v>214</v>
      </c>
      <c r="P360" s="158">
        <v>0.1216041928</v>
      </c>
      <c r="Q360" s="127"/>
      <c r="R360" s="147"/>
    </row>
    <row r="361" spans="2:18" x14ac:dyDescent="0.25">
      <c r="B361" s="165" t="s">
        <v>176</v>
      </c>
      <c r="C361" s="125" t="s">
        <v>225</v>
      </c>
      <c r="D361" s="124" t="s">
        <v>209</v>
      </c>
      <c r="E361" s="125" t="s">
        <v>211</v>
      </c>
      <c r="F361" s="166">
        <v>43851.696342592593</v>
      </c>
      <c r="G361" s="166">
        <v>44615</v>
      </c>
      <c r="H361" s="124" t="s">
        <v>213</v>
      </c>
      <c r="I361" s="126">
        <v>238958905</v>
      </c>
      <c r="J361" s="126">
        <v>206474393</v>
      </c>
      <c r="K361" s="126">
        <v>202940386.21554118</v>
      </c>
      <c r="L361" s="126">
        <v>238958905</v>
      </c>
      <c r="M361" s="156">
        <v>0.84926898294700004</v>
      </c>
      <c r="N361" s="167">
        <v>7.9275808162999999</v>
      </c>
      <c r="O361" s="125" t="s">
        <v>214</v>
      </c>
      <c r="P361" s="158">
        <v>4.8471009400000001E-2</v>
      </c>
      <c r="Q361" s="127"/>
      <c r="R361" s="147"/>
    </row>
    <row r="362" spans="2:18" x14ac:dyDescent="0.25">
      <c r="B362" s="165" t="s">
        <v>177</v>
      </c>
      <c r="C362" s="125" t="s">
        <v>225</v>
      </c>
      <c r="D362" s="124" t="s">
        <v>209</v>
      </c>
      <c r="E362" s="125" t="s">
        <v>211</v>
      </c>
      <c r="F362" s="166">
        <v>44369.679791666669</v>
      </c>
      <c r="G362" s="166">
        <v>45827</v>
      </c>
      <c r="H362" s="124" t="s">
        <v>213</v>
      </c>
      <c r="I362" s="126">
        <v>39480137</v>
      </c>
      <c r="J362" s="126">
        <v>27710297</v>
      </c>
      <c r="K362" s="126">
        <v>27775807.901679114</v>
      </c>
      <c r="L362" s="126">
        <v>39480137</v>
      </c>
      <c r="M362" s="156">
        <v>0.70353879222000004</v>
      </c>
      <c r="N362" s="167">
        <v>11.375282714800001</v>
      </c>
      <c r="O362" s="125" t="s">
        <v>214</v>
      </c>
      <c r="P362" s="158">
        <v>6.6340734999999996E-3</v>
      </c>
      <c r="Q362" s="127"/>
      <c r="R362" s="147"/>
    </row>
    <row r="363" spans="2:18" x14ac:dyDescent="0.25">
      <c r="B363" s="165" t="s">
        <v>176</v>
      </c>
      <c r="C363" s="125" t="s">
        <v>225</v>
      </c>
      <c r="D363" s="124" t="s">
        <v>209</v>
      </c>
      <c r="E363" s="125" t="s">
        <v>211</v>
      </c>
      <c r="F363" s="166">
        <v>44294.634965277779</v>
      </c>
      <c r="G363" s="166">
        <v>44396</v>
      </c>
      <c r="H363" s="124" t="s">
        <v>213</v>
      </c>
      <c r="I363" s="126">
        <v>153376042</v>
      </c>
      <c r="J363" s="126">
        <v>150340963</v>
      </c>
      <c r="K363" s="126">
        <v>150897976.19240186</v>
      </c>
      <c r="L363" s="126">
        <v>153376042</v>
      </c>
      <c r="M363" s="156">
        <v>0.98384320148500004</v>
      </c>
      <c r="N363" s="167">
        <v>7.4722038198999998</v>
      </c>
      <c r="O363" s="125" t="s">
        <v>214</v>
      </c>
      <c r="P363" s="158">
        <v>3.6041013599999998E-2</v>
      </c>
      <c r="Q363" s="127"/>
      <c r="R363" s="147"/>
    </row>
    <row r="364" spans="2:18" x14ac:dyDescent="0.25">
      <c r="B364" s="165" t="s">
        <v>176</v>
      </c>
      <c r="C364" s="125" t="s">
        <v>225</v>
      </c>
      <c r="D364" s="124" t="s">
        <v>209</v>
      </c>
      <c r="E364" s="125" t="s">
        <v>211</v>
      </c>
      <c r="F364" s="166">
        <v>44335.671388888892</v>
      </c>
      <c r="G364" s="166">
        <v>44747</v>
      </c>
      <c r="H364" s="124" t="s">
        <v>213</v>
      </c>
      <c r="I364" s="126">
        <v>545883563</v>
      </c>
      <c r="J364" s="126">
        <v>504945864</v>
      </c>
      <c r="K364" s="126">
        <v>509137362.39470202</v>
      </c>
      <c r="L364" s="126">
        <v>545883563</v>
      </c>
      <c r="M364" s="156">
        <v>0.93268491103999995</v>
      </c>
      <c r="N364" s="167">
        <v>7.4484381943000004</v>
      </c>
      <c r="O364" s="125" t="s">
        <v>214</v>
      </c>
      <c r="P364" s="158">
        <v>0.1216041928</v>
      </c>
      <c r="Q364" s="127"/>
      <c r="R364" s="147"/>
    </row>
    <row r="365" spans="2:18" x14ac:dyDescent="0.25">
      <c r="B365" s="165" t="s">
        <v>177</v>
      </c>
      <c r="C365" s="125" t="s">
        <v>225</v>
      </c>
      <c r="D365" s="124" t="s">
        <v>209</v>
      </c>
      <c r="E365" s="125" t="s">
        <v>211</v>
      </c>
      <c r="F365" s="166">
        <v>43980.473657407405</v>
      </c>
      <c r="G365" s="166">
        <v>44404</v>
      </c>
      <c r="H365" s="124" t="s">
        <v>213</v>
      </c>
      <c r="I365" s="126">
        <v>37796822</v>
      </c>
      <c r="J365" s="126">
        <v>33395329</v>
      </c>
      <c r="K365" s="126">
        <v>33740802.548642509</v>
      </c>
      <c r="L365" s="126">
        <v>37796822</v>
      </c>
      <c r="M365" s="156">
        <v>0.89268887602900004</v>
      </c>
      <c r="N365" s="167">
        <v>12.3341367165</v>
      </c>
      <c r="O365" s="125" t="s">
        <v>214</v>
      </c>
      <c r="P365" s="158">
        <v>8.0587742000000004E-3</v>
      </c>
      <c r="Q365" s="127"/>
      <c r="R365" s="147"/>
    </row>
    <row r="366" spans="2:18" x14ac:dyDescent="0.25">
      <c r="B366" s="165" t="s">
        <v>176</v>
      </c>
      <c r="C366" s="125" t="s">
        <v>225</v>
      </c>
      <c r="D366" s="124" t="s">
        <v>209</v>
      </c>
      <c r="E366" s="125" t="s">
        <v>211</v>
      </c>
      <c r="F366" s="166">
        <v>44294.635393518518</v>
      </c>
      <c r="G366" s="166">
        <v>44396</v>
      </c>
      <c r="H366" s="124" t="s">
        <v>213</v>
      </c>
      <c r="I366" s="126">
        <v>209271236</v>
      </c>
      <c r="J366" s="126">
        <v>205183652</v>
      </c>
      <c r="K366" s="126">
        <v>204016731.57099047</v>
      </c>
      <c r="L366" s="126">
        <v>209271236</v>
      </c>
      <c r="M366" s="156">
        <v>0.97489141589899997</v>
      </c>
      <c r="N366" s="167">
        <v>7.4731479606000004</v>
      </c>
      <c r="O366" s="125" t="s">
        <v>214</v>
      </c>
      <c r="P366" s="158">
        <v>4.8728087500000003E-2</v>
      </c>
      <c r="Q366" s="127"/>
      <c r="R366" s="147"/>
    </row>
    <row r="367" spans="2:18" x14ac:dyDescent="0.25">
      <c r="B367" s="165" t="s">
        <v>177</v>
      </c>
      <c r="C367" s="125" t="s">
        <v>225</v>
      </c>
      <c r="D367" s="124" t="s">
        <v>209</v>
      </c>
      <c r="E367" s="125" t="s">
        <v>211</v>
      </c>
      <c r="F367" s="166">
        <v>43651.53597222222</v>
      </c>
      <c r="G367" s="166">
        <v>44501</v>
      </c>
      <c r="H367" s="124" t="s">
        <v>213</v>
      </c>
      <c r="I367" s="126">
        <v>6380273971</v>
      </c>
      <c r="J367" s="126">
        <v>5427952055</v>
      </c>
      <c r="K367" s="126">
        <v>5146946397.6976366</v>
      </c>
      <c r="L367" s="126">
        <v>6380273971</v>
      </c>
      <c r="M367" s="156">
        <v>0.80669676899300002</v>
      </c>
      <c r="N367" s="167">
        <v>7.9997755065999998</v>
      </c>
      <c r="O367" s="125" t="s">
        <v>214</v>
      </c>
      <c r="P367" s="158">
        <v>1.2293151287999999</v>
      </c>
      <c r="Q367" s="127"/>
      <c r="R367" s="147"/>
    </row>
    <row r="368" spans="2:18" x14ac:dyDescent="0.25">
      <c r="B368" s="165" t="s">
        <v>176</v>
      </c>
      <c r="C368" s="125" t="s">
        <v>225</v>
      </c>
      <c r="D368" s="124" t="s">
        <v>209</v>
      </c>
      <c r="E368" s="125" t="s">
        <v>211</v>
      </c>
      <c r="F368" s="166">
        <v>44335.671724537038</v>
      </c>
      <c r="G368" s="166">
        <v>44747</v>
      </c>
      <c r="H368" s="124" t="s">
        <v>213</v>
      </c>
      <c r="I368" s="126">
        <v>545883563</v>
      </c>
      <c r="J368" s="126">
        <v>504945864</v>
      </c>
      <c r="K368" s="126">
        <v>509137362.39470202</v>
      </c>
      <c r="L368" s="126">
        <v>545883563</v>
      </c>
      <c r="M368" s="156">
        <v>0.93268491103999995</v>
      </c>
      <c r="N368" s="167">
        <v>7.4484381943000004</v>
      </c>
      <c r="O368" s="125" t="s">
        <v>214</v>
      </c>
      <c r="P368" s="158">
        <v>0.1216041928</v>
      </c>
      <c r="Q368" s="127"/>
      <c r="R368" s="147"/>
    </row>
    <row r="369" spans="2:18" x14ac:dyDescent="0.25">
      <c r="B369" s="165" t="s">
        <v>177</v>
      </c>
      <c r="C369" s="125" t="s">
        <v>225</v>
      </c>
      <c r="D369" s="124" t="s">
        <v>209</v>
      </c>
      <c r="E369" s="125" t="s">
        <v>211</v>
      </c>
      <c r="F369" s="166">
        <v>44126.535312499997</v>
      </c>
      <c r="G369" s="166">
        <v>44754</v>
      </c>
      <c r="H369" s="124" t="s">
        <v>213</v>
      </c>
      <c r="I369" s="126">
        <v>251928768</v>
      </c>
      <c r="J369" s="126">
        <v>229794521</v>
      </c>
      <c r="K369" s="126">
        <v>225967156.27072555</v>
      </c>
      <c r="L369" s="126">
        <v>251928768</v>
      </c>
      <c r="M369" s="156">
        <v>0.89694860203799998</v>
      </c>
      <c r="N369" s="167">
        <v>6.0662245397000003</v>
      </c>
      <c r="O369" s="125" t="s">
        <v>214</v>
      </c>
      <c r="P369" s="158">
        <v>5.3970805699999999E-2</v>
      </c>
      <c r="Q369" s="127"/>
      <c r="R369" s="147"/>
    </row>
    <row r="370" spans="2:18" x14ac:dyDescent="0.25">
      <c r="B370" s="165" t="s">
        <v>176</v>
      </c>
      <c r="C370" s="125" t="s">
        <v>225</v>
      </c>
      <c r="D370" s="124" t="s">
        <v>209</v>
      </c>
      <c r="E370" s="125" t="s">
        <v>211</v>
      </c>
      <c r="F370" s="166">
        <v>44299.693969907406</v>
      </c>
      <c r="G370" s="166">
        <v>44531</v>
      </c>
      <c r="H370" s="124" t="s">
        <v>213</v>
      </c>
      <c r="I370" s="126">
        <v>211643847</v>
      </c>
      <c r="J370" s="126">
        <v>201863224</v>
      </c>
      <c r="K370" s="126">
        <v>200964656.62518206</v>
      </c>
      <c r="L370" s="126">
        <v>211643847</v>
      </c>
      <c r="M370" s="156">
        <v>0.94954169220499995</v>
      </c>
      <c r="N370" s="167">
        <v>7.9448585929000002</v>
      </c>
      <c r="O370" s="125" t="s">
        <v>214</v>
      </c>
      <c r="P370" s="158">
        <v>4.7999119E-2</v>
      </c>
      <c r="Q370" s="127"/>
      <c r="R370" s="147"/>
    </row>
    <row r="371" spans="2:18" x14ac:dyDescent="0.25">
      <c r="B371" s="159" t="s">
        <v>194</v>
      </c>
      <c r="C371" s="128"/>
      <c r="D371" s="130"/>
      <c r="E371" s="128"/>
      <c r="F371" s="160"/>
      <c r="G371" s="160"/>
      <c r="H371" s="130"/>
      <c r="I371" s="129">
        <v>11409651376</v>
      </c>
      <c r="J371" s="129">
        <v>10053535178</v>
      </c>
      <c r="K371" s="129">
        <v>9704523619.5161362</v>
      </c>
      <c r="L371" s="129">
        <v>11409651376</v>
      </c>
      <c r="M371" s="156"/>
      <c r="N371" s="161"/>
      <c r="O371" s="128"/>
      <c r="P371" s="162">
        <v>2.3178632106000001</v>
      </c>
      <c r="Q371" s="163"/>
      <c r="R371" s="164"/>
    </row>
    <row r="372" spans="2:18" x14ac:dyDescent="0.25">
      <c r="B372" s="165" t="s">
        <v>176</v>
      </c>
      <c r="C372" s="125" t="s">
        <v>180</v>
      </c>
      <c r="D372" s="124" t="s">
        <v>209</v>
      </c>
      <c r="E372" s="125" t="s">
        <v>211</v>
      </c>
      <c r="F372" s="166">
        <v>44335.643958333334</v>
      </c>
      <c r="G372" s="166">
        <v>44680</v>
      </c>
      <c r="H372" s="124" t="s">
        <v>213</v>
      </c>
      <c r="I372" s="126">
        <v>149692594</v>
      </c>
      <c r="J372" s="126">
        <v>139485499</v>
      </c>
      <c r="K372" s="126">
        <v>140711262.50372645</v>
      </c>
      <c r="L372" s="126">
        <v>149692594</v>
      </c>
      <c r="M372" s="156">
        <v>0.94000149736000005</v>
      </c>
      <c r="N372" s="167">
        <v>7.9001473446999997</v>
      </c>
      <c r="O372" s="125" t="s">
        <v>214</v>
      </c>
      <c r="P372" s="158">
        <v>3.36079824E-2</v>
      </c>
      <c r="Q372" s="127"/>
      <c r="R372" s="147"/>
    </row>
    <row r="373" spans="2:18" x14ac:dyDescent="0.25">
      <c r="B373" s="159" t="s">
        <v>195</v>
      </c>
      <c r="C373" s="128"/>
      <c r="D373" s="130"/>
      <c r="E373" s="128"/>
      <c r="F373" s="160"/>
      <c r="G373" s="160"/>
      <c r="H373" s="130"/>
      <c r="I373" s="129">
        <v>149692594</v>
      </c>
      <c r="J373" s="129">
        <v>139485499</v>
      </c>
      <c r="K373" s="129">
        <v>140711262.50372645</v>
      </c>
      <c r="L373" s="129">
        <v>149692594</v>
      </c>
      <c r="M373" s="156"/>
      <c r="N373" s="161"/>
      <c r="O373" s="128"/>
      <c r="P373" s="162">
        <v>3.36079824E-2</v>
      </c>
      <c r="Q373" s="163"/>
      <c r="R373" s="164"/>
    </row>
    <row r="374" spans="2:18" x14ac:dyDescent="0.25">
      <c r="B374" s="165" t="s">
        <v>176</v>
      </c>
      <c r="C374" s="125" t="s">
        <v>226</v>
      </c>
      <c r="D374" s="124" t="s">
        <v>209</v>
      </c>
      <c r="E374" s="125" t="s">
        <v>211</v>
      </c>
      <c r="F374" s="166">
        <v>43894.657465277778</v>
      </c>
      <c r="G374" s="166">
        <v>44439</v>
      </c>
      <c r="H374" s="124" t="s">
        <v>213</v>
      </c>
      <c r="I374" s="126">
        <v>553478081</v>
      </c>
      <c r="J374" s="126">
        <v>500097090</v>
      </c>
      <c r="K374" s="126">
        <v>503316263.03145313</v>
      </c>
      <c r="L374" s="126">
        <v>553478081</v>
      </c>
      <c r="M374" s="156">
        <v>0.90936982025000002</v>
      </c>
      <c r="N374" s="167">
        <v>7.3455551004000004</v>
      </c>
      <c r="O374" s="125" t="s">
        <v>214</v>
      </c>
      <c r="P374" s="158">
        <v>0.1202138606</v>
      </c>
      <c r="Q374" s="127"/>
      <c r="R374" s="147"/>
    </row>
    <row r="375" spans="2:18" x14ac:dyDescent="0.25">
      <c r="B375" s="165" t="s">
        <v>176</v>
      </c>
      <c r="C375" s="125" t="s">
        <v>226</v>
      </c>
      <c r="D375" s="124" t="s">
        <v>209</v>
      </c>
      <c r="E375" s="125" t="s">
        <v>211</v>
      </c>
      <c r="F375" s="166">
        <v>43894.653599537036</v>
      </c>
      <c r="G375" s="166">
        <v>44439</v>
      </c>
      <c r="H375" s="124" t="s">
        <v>213</v>
      </c>
      <c r="I375" s="126">
        <v>553478081</v>
      </c>
      <c r="J375" s="126">
        <v>500097090</v>
      </c>
      <c r="K375" s="126">
        <v>9300359.4985365327</v>
      </c>
      <c r="L375" s="126">
        <v>553478081</v>
      </c>
      <c r="M375" s="156">
        <v>1.6803482952000001E-2</v>
      </c>
      <c r="N375" s="167">
        <v>7.3455551004000004</v>
      </c>
      <c r="O375" s="125" t="s">
        <v>214</v>
      </c>
      <c r="P375" s="158">
        <v>2.2213312000000001E-3</v>
      </c>
      <c r="Q375" s="127"/>
      <c r="R375" s="147"/>
    </row>
    <row r="376" spans="2:18" x14ac:dyDescent="0.25">
      <c r="B376" s="165" t="s">
        <v>176</v>
      </c>
      <c r="C376" s="125" t="s">
        <v>226</v>
      </c>
      <c r="D376" s="124" t="s">
        <v>209</v>
      </c>
      <c r="E376" s="125" t="s">
        <v>211</v>
      </c>
      <c r="F376" s="166">
        <v>43892.508263888885</v>
      </c>
      <c r="G376" s="166">
        <v>44435</v>
      </c>
      <c r="H376" s="124" t="s">
        <v>213</v>
      </c>
      <c r="I376" s="126">
        <v>554226026</v>
      </c>
      <c r="J376" s="126">
        <v>500295365</v>
      </c>
      <c r="K376" s="126">
        <v>503657768.37597591</v>
      </c>
      <c r="L376" s="126">
        <v>554226026</v>
      </c>
      <c r="M376" s="156">
        <v>0.90875878206399996</v>
      </c>
      <c r="N376" s="167">
        <v>7.4506619513999999</v>
      </c>
      <c r="O376" s="125" t="s">
        <v>214</v>
      </c>
      <c r="P376" s="158">
        <v>0.1202954269</v>
      </c>
      <c r="Q376" s="127"/>
      <c r="R376" s="147"/>
    </row>
    <row r="377" spans="2:18" x14ac:dyDescent="0.25">
      <c r="B377" s="165" t="s">
        <v>176</v>
      </c>
      <c r="C377" s="125" t="s">
        <v>226</v>
      </c>
      <c r="D377" s="124" t="s">
        <v>209</v>
      </c>
      <c r="E377" s="125" t="s">
        <v>211</v>
      </c>
      <c r="F377" s="166">
        <v>44068.455509259256</v>
      </c>
      <c r="G377" s="166">
        <v>44417</v>
      </c>
      <c r="H377" s="124" t="s">
        <v>213</v>
      </c>
      <c r="I377" s="126">
        <v>500000000</v>
      </c>
      <c r="J377" s="126">
        <v>466802810</v>
      </c>
      <c r="K377" s="126">
        <v>496078429.33140904</v>
      </c>
      <c r="L377" s="126">
        <v>500000000</v>
      </c>
      <c r="M377" s="156">
        <v>0.99215685866299996</v>
      </c>
      <c r="N377" s="167">
        <v>7.4495020177000004</v>
      </c>
      <c r="O377" s="125" t="s">
        <v>214</v>
      </c>
      <c r="P377" s="158">
        <v>0.1184851504</v>
      </c>
      <c r="Q377" s="127"/>
      <c r="R377" s="147"/>
    </row>
    <row r="378" spans="2:18" x14ac:dyDescent="0.25">
      <c r="B378" s="165" t="s">
        <v>176</v>
      </c>
      <c r="C378" s="125" t="s">
        <v>226</v>
      </c>
      <c r="D378" s="124" t="s">
        <v>209</v>
      </c>
      <c r="E378" s="125" t="s">
        <v>211</v>
      </c>
      <c r="F378" s="166">
        <v>43894.710300925923</v>
      </c>
      <c r="G378" s="166">
        <v>44439</v>
      </c>
      <c r="H378" s="124" t="s">
        <v>213</v>
      </c>
      <c r="I378" s="126">
        <v>553478081</v>
      </c>
      <c r="J378" s="126">
        <v>500097090</v>
      </c>
      <c r="K378" s="126">
        <v>503316263.03145313</v>
      </c>
      <c r="L378" s="126">
        <v>553478081</v>
      </c>
      <c r="M378" s="156">
        <v>0.90936982025000002</v>
      </c>
      <c r="N378" s="167">
        <v>7.3455551004000004</v>
      </c>
      <c r="O378" s="125" t="s">
        <v>214</v>
      </c>
      <c r="P378" s="158">
        <v>0.1202138606</v>
      </c>
      <c r="Q378" s="127"/>
      <c r="R378" s="147"/>
    </row>
    <row r="379" spans="2:18" x14ac:dyDescent="0.25">
      <c r="B379" s="165" t="s">
        <v>176</v>
      </c>
      <c r="C379" s="125" t="s">
        <v>226</v>
      </c>
      <c r="D379" s="124" t="s">
        <v>209</v>
      </c>
      <c r="E379" s="125" t="s">
        <v>211</v>
      </c>
      <c r="F379" s="166">
        <v>43894.656087962961</v>
      </c>
      <c r="G379" s="166">
        <v>44439</v>
      </c>
      <c r="H379" s="124" t="s">
        <v>213</v>
      </c>
      <c r="I379" s="126">
        <v>553478081</v>
      </c>
      <c r="J379" s="126">
        <v>500097090</v>
      </c>
      <c r="K379" s="126">
        <v>9300359.4985365327</v>
      </c>
      <c r="L379" s="126">
        <v>553478081</v>
      </c>
      <c r="M379" s="156">
        <v>1.6803482952000001E-2</v>
      </c>
      <c r="N379" s="167">
        <v>7.3455551004000004</v>
      </c>
      <c r="O379" s="125" t="s">
        <v>214</v>
      </c>
      <c r="P379" s="158">
        <v>2.2213312000000001E-3</v>
      </c>
      <c r="Q379" s="127"/>
      <c r="R379" s="147"/>
    </row>
    <row r="380" spans="2:18" x14ac:dyDescent="0.25">
      <c r="B380" s="165" t="s">
        <v>176</v>
      </c>
      <c r="C380" s="125" t="s">
        <v>226</v>
      </c>
      <c r="D380" s="124" t="s">
        <v>209</v>
      </c>
      <c r="E380" s="125" t="s">
        <v>211</v>
      </c>
      <c r="F380" s="166">
        <v>43892.509560185186</v>
      </c>
      <c r="G380" s="166">
        <v>44435</v>
      </c>
      <c r="H380" s="124" t="s">
        <v>213</v>
      </c>
      <c r="I380" s="126">
        <v>554226026</v>
      </c>
      <c r="J380" s="126">
        <v>500295365</v>
      </c>
      <c r="K380" s="126">
        <v>503657768.37597591</v>
      </c>
      <c r="L380" s="126">
        <v>554226026</v>
      </c>
      <c r="M380" s="156">
        <v>0.90875878206399996</v>
      </c>
      <c r="N380" s="167">
        <v>7.4506619513999999</v>
      </c>
      <c r="O380" s="125" t="s">
        <v>214</v>
      </c>
      <c r="P380" s="158">
        <v>0.1202954269</v>
      </c>
      <c r="Q380" s="127"/>
      <c r="R380" s="147"/>
    </row>
    <row r="381" spans="2:18" x14ac:dyDescent="0.25">
      <c r="B381" s="165" t="s">
        <v>176</v>
      </c>
      <c r="C381" s="125" t="s">
        <v>226</v>
      </c>
      <c r="D381" s="124" t="s">
        <v>209</v>
      </c>
      <c r="E381" s="125" t="s">
        <v>211</v>
      </c>
      <c r="F381" s="166">
        <v>44335.682500000003</v>
      </c>
      <c r="G381" s="166">
        <v>44411</v>
      </c>
      <c r="H381" s="124" t="s">
        <v>213</v>
      </c>
      <c r="I381" s="126">
        <v>509534246</v>
      </c>
      <c r="J381" s="126">
        <v>501976847</v>
      </c>
      <c r="K381" s="126">
        <v>506145140.32666612</v>
      </c>
      <c r="L381" s="126">
        <v>509534246</v>
      </c>
      <c r="M381" s="156">
        <v>0.99334862043100003</v>
      </c>
      <c r="N381" s="167">
        <v>7.4510970269000003</v>
      </c>
      <c r="O381" s="125" t="s">
        <v>214</v>
      </c>
      <c r="P381" s="158">
        <v>0.1208895198</v>
      </c>
      <c r="Q381" s="127"/>
      <c r="R381" s="147"/>
    </row>
    <row r="382" spans="2:18" x14ac:dyDescent="0.25">
      <c r="B382" s="165" t="s">
        <v>176</v>
      </c>
      <c r="C382" s="125" t="s">
        <v>226</v>
      </c>
      <c r="D382" s="124" t="s">
        <v>209</v>
      </c>
      <c r="E382" s="125" t="s">
        <v>211</v>
      </c>
      <c r="F382" s="166">
        <v>43885.4453587963</v>
      </c>
      <c r="G382" s="166">
        <v>44417</v>
      </c>
      <c r="H382" s="124" t="s">
        <v>213</v>
      </c>
      <c r="I382" s="126">
        <v>554226026</v>
      </c>
      <c r="J382" s="126">
        <v>501380086</v>
      </c>
      <c r="K382" s="126">
        <v>9469934.8332441859</v>
      </c>
      <c r="L382" s="126">
        <v>554226026</v>
      </c>
      <c r="M382" s="156">
        <v>1.7086773967999999E-2</v>
      </c>
      <c r="N382" s="167">
        <v>7.4511030245000001</v>
      </c>
      <c r="O382" s="125" t="s">
        <v>214</v>
      </c>
      <c r="P382" s="158">
        <v>2.2618332000000001E-3</v>
      </c>
      <c r="Q382" s="127"/>
      <c r="R382" s="147"/>
    </row>
    <row r="383" spans="2:18" x14ac:dyDescent="0.25">
      <c r="B383" s="165" t="s">
        <v>176</v>
      </c>
      <c r="C383" s="125" t="s">
        <v>226</v>
      </c>
      <c r="D383" s="124" t="s">
        <v>209</v>
      </c>
      <c r="E383" s="125" t="s">
        <v>211</v>
      </c>
      <c r="F383" s="166">
        <v>43943.488680555558</v>
      </c>
      <c r="G383" s="166">
        <v>44439</v>
      </c>
      <c r="H383" s="124" t="s">
        <v>213</v>
      </c>
      <c r="I383" s="126">
        <v>500000000</v>
      </c>
      <c r="J383" s="126">
        <v>454085266</v>
      </c>
      <c r="K383" s="126">
        <v>494015903.52561569</v>
      </c>
      <c r="L383" s="126">
        <v>500000000</v>
      </c>
      <c r="M383" s="156">
        <v>0.98803180705100002</v>
      </c>
      <c r="N383" s="167">
        <v>7.3455551098000003</v>
      </c>
      <c r="O383" s="125" t="s">
        <v>214</v>
      </c>
      <c r="P383" s="158">
        <v>0.1179925294</v>
      </c>
      <c r="Q383" s="127"/>
      <c r="R383" s="147"/>
    </row>
    <row r="384" spans="2:18" x14ac:dyDescent="0.25">
      <c r="B384" s="165" t="s">
        <v>176</v>
      </c>
      <c r="C384" s="125" t="s">
        <v>226</v>
      </c>
      <c r="D384" s="124" t="s">
        <v>209</v>
      </c>
      <c r="E384" s="125" t="s">
        <v>211</v>
      </c>
      <c r="F384" s="166">
        <v>43894.657916666663</v>
      </c>
      <c r="G384" s="166">
        <v>44439</v>
      </c>
      <c r="H384" s="124" t="s">
        <v>213</v>
      </c>
      <c r="I384" s="126">
        <v>553478081</v>
      </c>
      <c r="J384" s="126">
        <v>500097090</v>
      </c>
      <c r="K384" s="126">
        <v>503316263.03145313</v>
      </c>
      <c r="L384" s="126">
        <v>553478081</v>
      </c>
      <c r="M384" s="156">
        <v>0.90936982025000002</v>
      </c>
      <c r="N384" s="167">
        <v>7.3455551004000004</v>
      </c>
      <c r="O384" s="125" t="s">
        <v>214</v>
      </c>
      <c r="P384" s="158">
        <v>0.1202138606</v>
      </c>
      <c r="Q384" s="127"/>
      <c r="R384" s="147"/>
    </row>
    <row r="385" spans="2:18" x14ac:dyDescent="0.25">
      <c r="B385" s="165" t="s">
        <v>176</v>
      </c>
      <c r="C385" s="125" t="s">
        <v>226</v>
      </c>
      <c r="D385" s="124" t="s">
        <v>209</v>
      </c>
      <c r="E385" s="125" t="s">
        <v>211</v>
      </c>
      <c r="F385" s="166">
        <v>43894.654120370367</v>
      </c>
      <c r="G385" s="166">
        <v>44439</v>
      </c>
      <c r="H385" s="124" t="s">
        <v>213</v>
      </c>
      <c r="I385" s="126">
        <v>553478081</v>
      </c>
      <c r="J385" s="126">
        <v>500097090</v>
      </c>
      <c r="K385" s="126">
        <v>9300359.4985365327</v>
      </c>
      <c r="L385" s="126">
        <v>553478081</v>
      </c>
      <c r="M385" s="156">
        <v>1.6803482952000001E-2</v>
      </c>
      <c r="N385" s="167">
        <v>7.3455551004000004</v>
      </c>
      <c r="O385" s="125" t="s">
        <v>214</v>
      </c>
      <c r="P385" s="158">
        <v>2.2213312000000001E-3</v>
      </c>
      <c r="Q385" s="127"/>
      <c r="R385" s="147"/>
    </row>
    <row r="386" spans="2:18" x14ac:dyDescent="0.25">
      <c r="B386" s="165" t="s">
        <v>176</v>
      </c>
      <c r="C386" s="125" t="s">
        <v>226</v>
      </c>
      <c r="D386" s="124" t="s">
        <v>209</v>
      </c>
      <c r="E386" s="125" t="s">
        <v>211</v>
      </c>
      <c r="F386" s="166">
        <v>43892.508587962962</v>
      </c>
      <c r="G386" s="166">
        <v>44435</v>
      </c>
      <c r="H386" s="124" t="s">
        <v>213</v>
      </c>
      <c r="I386" s="126">
        <v>554226026</v>
      </c>
      <c r="J386" s="126">
        <v>500295365</v>
      </c>
      <c r="K386" s="126">
        <v>503657768.37597591</v>
      </c>
      <c r="L386" s="126">
        <v>554226026</v>
      </c>
      <c r="M386" s="156">
        <v>0.90875878206399996</v>
      </c>
      <c r="N386" s="167">
        <v>7.4506619513999999</v>
      </c>
      <c r="O386" s="125" t="s">
        <v>214</v>
      </c>
      <c r="P386" s="158">
        <v>0.1202954269</v>
      </c>
      <c r="Q386" s="127"/>
      <c r="R386" s="147"/>
    </row>
    <row r="387" spans="2:18" x14ac:dyDescent="0.25">
      <c r="B387" s="165" t="s">
        <v>176</v>
      </c>
      <c r="C387" s="125" t="s">
        <v>226</v>
      </c>
      <c r="D387" s="124" t="s">
        <v>209</v>
      </c>
      <c r="E387" s="125" t="s">
        <v>211</v>
      </c>
      <c r="F387" s="166">
        <v>44335.680173611108</v>
      </c>
      <c r="G387" s="166">
        <v>44417</v>
      </c>
      <c r="H387" s="124" t="s">
        <v>213</v>
      </c>
      <c r="I387" s="126">
        <v>500000000</v>
      </c>
      <c r="J387" s="126">
        <v>491993878</v>
      </c>
      <c r="K387" s="126">
        <v>496078429.33140904</v>
      </c>
      <c r="L387" s="126">
        <v>500000000</v>
      </c>
      <c r="M387" s="156">
        <v>0.99215685866299996</v>
      </c>
      <c r="N387" s="167">
        <v>7.4495020177000004</v>
      </c>
      <c r="O387" s="125" t="s">
        <v>214</v>
      </c>
      <c r="P387" s="158">
        <v>0.1184851504</v>
      </c>
      <c r="Q387" s="127"/>
      <c r="R387" s="147"/>
    </row>
    <row r="388" spans="2:18" x14ac:dyDescent="0.25">
      <c r="B388" s="165" t="s">
        <v>176</v>
      </c>
      <c r="C388" s="125" t="s">
        <v>226</v>
      </c>
      <c r="D388" s="124" t="s">
        <v>209</v>
      </c>
      <c r="E388" s="125" t="s">
        <v>211</v>
      </c>
      <c r="F388" s="166">
        <v>43943.487615740742</v>
      </c>
      <c r="G388" s="166">
        <v>44439</v>
      </c>
      <c r="H388" s="124" t="s">
        <v>213</v>
      </c>
      <c r="I388" s="126">
        <v>500000000</v>
      </c>
      <c r="J388" s="126">
        <v>454085266</v>
      </c>
      <c r="K388" s="126">
        <v>494015903.52561569</v>
      </c>
      <c r="L388" s="126">
        <v>500000000</v>
      </c>
      <c r="M388" s="156">
        <v>0.98803180705100002</v>
      </c>
      <c r="N388" s="167">
        <v>7.3455551098000003</v>
      </c>
      <c r="O388" s="125" t="s">
        <v>214</v>
      </c>
      <c r="P388" s="158">
        <v>0.1179925294</v>
      </c>
      <c r="Q388" s="127"/>
      <c r="R388" s="147"/>
    </row>
    <row r="389" spans="2:18" x14ac:dyDescent="0.25">
      <c r="B389" s="165" t="s">
        <v>176</v>
      </c>
      <c r="C389" s="125" t="s">
        <v>226</v>
      </c>
      <c r="D389" s="124" t="s">
        <v>209</v>
      </c>
      <c r="E389" s="125" t="s">
        <v>211</v>
      </c>
      <c r="F389" s="166">
        <v>43894.656469907408</v>
      </c>
      <c r="G389" s="166">
        <v>44439</v>
      </c>
      <c r="H389" s="124" t="s">
        <v>213</v>
      </c>
      <c r="I389" s="126">
        <v>553478081</v>
      </c>
      <c r="J389" s="126">
        <v>500097090</v>
      </c>
      <c r="K389" s="126">
        <v>9300359.4985365327</v>
      </c>
      <c r="L389" s="126">
        <v>553478081</v>
      </c>
      <c r="M389" s="156">
        <v>1.6803482952000001E-2</v>
      </c>
      <c r="N389" s="167">
        <v>7.3455551004000004</v>
      </c>
      <c r="O389" s="125" t="s">
        <v>214</v>
      </c>
      <c r="P389" s="158">
        <v>2.2213312000000001E-3</v>
      </c>
      <c r="Q389" s="127"/>
      <c r="R389" s="147"/>
    </row>
    <row r="390" spans="2:18" x14ac:dyDescent="0.25">
      <c r="B390" s="165" t="s">
        <v>176</v>
      </c>
      <c r="C390" s="125" t="s">
        <v>226</v>
      </c>
      <c r="D390" s="124" t="s">
        <v>209</v>
      </c>
      <c r="E390" s="125" t="s">
        <v>211</v>
      </c>
      <c r="F390" s="166">
        <v>43892.509930555556</v>
      </c>
      <c r="G390" s="166">
        <v>44435</v>
      </c>
      <c r="H390" s="124" t="s">
        <v>213</v>
      </c>
      <c r="I390" s="126">
        <v>554226026</v>
      </c>
      <c r="J390" s="126">
        <v>500295365</v>
      </c>
      <c r="K390" s="126">
        <v>503657768.37597591</v>
      </c>
      <c r="L390" s="126">
        <v>554226026</v>
      </c>
      <c r="M390" s="156">
        <v>0.90875878206399996</v>
      </c>
      <c r="N390" s="167">
        <v>7.4506619513999999</v>
      </c>
      <c r="O390" s="125" t="s">
        <v>214</v>
      </c>
      <c r="P390" s="158">
        <v>0.1202954269</v>
      </c>
      <c r="Q390" s="127"/>
      <c r="R390" s="147"/>
    </row>
    <row r="391" spans="2:18" x14ac:dyDescent="0.25">
      <c r="B391" s="165" t="s">
        <v>176</v>
      </c>
      <c r="C391" s="125" t="s">
        <v>226</v>
      </c>
      <c r="D391" s="124" t="s">
        <v>209</v>
      </c>
      <c r="E391" s="125" t="s">
        <v>211</v>
      </c>
      <c r="F391" s="166">
        <v>44335.682789351849</v>
      </c>
      <c r="G391" s="166">
        <v>44411</v>
      </c>
      <c r="H391" s="124" t="s">
        <v>213</v>
      </c>
      <c r="I391" s="126">
        <v>509534246</v>
      </c>
      <c r="J391" s="126">
        <v>501976847</v>
      </c>
      <c r="K391" s="126">
        <v>506145140.32666612</v>
      </c>
      <c r="L391" s="126">
        <v>509534246</v>
      </c>
      <c r="M391" s="156">
        <v>0.99334862043100003</v>
      </c>
      <c r="N391" s="167">
        <v>7.4510970269000003</v>
      </c>
      <c r="O391" s="125" t="s">
        <v>214</v>
      </c>
      <c r="P391" s="158">
        <v>0.1208895198</v>
      </c>
      <c r="Q391" s="127"/>
      <c r="R391" s="147"/>
    </row>
    <row r="392" spans="2:18" x14ac:dyDescent="0.25">
      <c r="B392" s="165" t="s">
        <v>176</v>
      </c>
      <c r="C392" s="125" t="s">
        <v>226</v>
      </c>
      <c r="D392" s="124" t="s">
        <v>209</v>
      </c>
      <c r="E392" s="125" t="s">
        <v>211</v>
      </c>
      <c r="F392" s="166">
        <v>43885.445949074077</v>
      </c>
      <c r="G392" s="166">
        <v>44417</v>
      </c>
      <c r="H392" s="124" t="s">
        <v>213</v>
      </c>
      <c r="I392" s="126">
        <v>554226026</v>
      </c>
      <c r="J392" s="126">
        <v>501380086</v>
      </c>
      <c r="K392" s="126">
        <v>9469934.8332441859</v>
      </c>
      <c r="L392" s="126">
        <v>554226026</v>
      </c>
      <c r="M392" s="156">
        <v>1.7086773967999999E-2</v>
      </c>
      <c r="N392" s="167">
        <v>7.4511030245000001</v>
      </c>
      <c r="O392" s="125" t="s">
        <v>214</v>
      </c>
      <c r="P392" s="158">
        <v>2.2618332000000001E-3</v>
      </c>
      <c r="Q392" s="127"/>
      <c r="R392" s="147"/>
    </row>
    <row r="393" spans="2:18" x14ac:dyDescent="0.25">
      <c r="B393" s="165" t="s">
        <v>176</v>
      </c>
      <c r="C393" s="125" t="s">
        <v>226</v>
      </c>
      <c r="D393" s="124" t="s">
        <v>209</v>
      </c>
      <c r="E393" s="125" t="s">
        <v>211</v>
      </c>
      <c r="F393" s="166">
        <v>43943.488981481481</v>
      </c>
      <c r="G393" s="166">
        <v>44439</v>
      </c>
      <c r="H393" s="124" t="s">
        <v>213</v>
      </c>
      <c r="I393" s="126">
        <v>500000000</v>
      </c>
      <c r="J393" s="126">
        <v>454085266</v>
      </c>
      <c r="K393" s="126">
        <v>494015903.52561569</v>
      </c>
      <c r="L393" s="126">
        <v>500000000</v>
      </c>
      <c r="M393" s="156">
        <v>0.98803180705100002</v>
      </c>
      <c r="N393" s="167">
        <v>7.3455551098000003</v>
      </c>
      <c r="O393" s="125" t="s">
        <v>214</v>
      </c>
      <c r="P393" s="158">
        <v>0.1179925294</v>
      </c>
      <c r="Q393" s="127"/>
      <c r="R393" s="147"/>
    </row>
    <row r="394" spans="2:18" x14ac:dyDescent="0.25">
      <c r="B394" s="165" t="s">
        <v>176</v>
      </c>
      <c r="C394" s="125" t="s">
        <v>226</v>
      </c>
      <c r="D394" s="124" t="s">
        <v>209</v>
      </c>
      <c r="E394" s="125" t="s">
        <v>211</v>
      </c>
      <c r="F394" s="166">
        <v>43894.658564814818</v>
      </c>
      <c r="G394" s="166">
        <v>44439</v>
      </c>
      <c r="H394" s="124" t="s">
        <v>213</v>
      </c>
      <c r="I394" s="126">
        <v>553478081</v>
      </c>
      <c r="J394" s="126">
        <v>500097090</v>
      </c>
      <c r="K394" s="126">
        <v>503316263.03145313</v>
      </c>
      <c r="L394" s="126">
        <v>553478081</v>
      </c>
      <c r="M394" s="156">
        <v>0.90936982025000002</v>
      </c>
      <c r="N394" s="167">
        <v>7.3455551004000004</v>
      </c>
      <c r="O394" s="125" t="s">
        <v>214</v>
      </c>
      <c r="P394" s="158">
        <v>0.1202138606</v>
      </c>
      <c r="Q394" s="127"/>
      <c r="R394" s="147"/>
    </row>
    <row r="395" spans="2:18" x14ac:dyDescent="0.25">
      <c r="B395" s="165" t="s">
        <v>176</v>
      </c>
      <c r="C395" s="125" t="s">
        <v>226</v>
      </c>
      <c r="D395" s="124" t="s">
        <v>209</v>
      </c>
      <c r="E395" s="125" t="s">
        <v>211</v>
      </c>
      <c r="F395" s="166">
        <v>43894.654849537037</v>
      </c>
      <c r="G395" s="166">
        <v>44439</v>
      </c>
      <c r="H395" s="124" t="s">
        <v>213</v>
      </c>
      <c r="I395" s="126">
        <v>553478081</v>
      </c>
      <c r="J395" s="126">
        <v>500097090</v>
      </c>
      <c r="K395" s="126">
        <v>9300359.4985365327</v>
      </c>
      <c r="L395" s="126">
        <v>553478081</v>
      </c>
      <c r="M395" s="156">
        <v>1.6803482952000001E-2</v>
      </c>
      <c r="N395" s="167">
        <v>7.3455551004000004</v>
      </c>
      <c r="O395" s="125" t="s">
        <v>214</v>
      </c>
      <c r="P395" s="158">
        <v>2.2213312000000001E-3</v>
      </c>
      <c r="Q395" s="127"/>
      <c r="R395" s="147"/>
    </row>
    <row r="396" spans="2:18" x14ac:dyDescent="0.25">
      <c r="B396" s="165" t="s">
        <v>176</v>
      </c>
      <c r="C396" s="125" t="s">
        <v>226</v>
      </c>
      <c r="D396" s="124" t="s">
        <v>209</v>
      </c>
      <c r="E396" s="125" t="s">
        <v>211</v>
      </c>
      <c r="F396" s="166">
        <v>43892.508912037039</v>
      </c>
      <c r="G396" s="166">
        <v>44435</v>
      </c>
      <c r="H396" s="124" t="s">
        <v>213</v>
      </c>
      <c r="I396" s="126">
        <v>554226026</v>
      </c>
      <c r="J396" s="126">
        <v>500295365</v>
      </c>
      <c r="K396" s="126">
        <v>503657768.37597591</v>
      </c>
      <c r="L396" s="126">
        <v>554226026</v>
      </c>
      <c r="M396" s="156">
        <v>0.90875878206399996</v>
      </c>
      <c r="N396" s="167">
        <v>7.4506619513999999</v>
      </c>
      <c r="O396" s="125" t="s">
        <v>214</v>
      </c>
      <c r="P396" s="158">
        <v>0.1202954269</v>
      </c>
      <c r="Q396" s="127"/>
      <c r="R396" s="147"/>
    </row>
    <row r="397" spans="2:18" x14ac:dyDescent="0.25">
      <c r="B397" s="165" t="s">
        <v>176</v>
      </c>
      <c r="C397" s="125" t="s">
        <v>226</v>
      </c>
      <c r="D397" s="124" t="s">
        <v>209</v>
      </c>
      <c r="E397" s="125" t="s">
        <v>211</v>
      </c>
      <c r="F397" s="166">
        <v>44335.680486111109</v>
      </c>
      <c r="G397" s="166">
        <v>44417</v>
      </c>
      <c r="H397" s="124" t="s">
        <v>213</v>
      </c>
      <c r="I397" s="126">
        <v>500000000</v>
      </c>
      <c r="J397" s="126">
        <v>491993878</v>
      </c>
      <c r="K397" s="126">
        <v>496078429.33140904</v>
      </c>
      <c r="L397" s="126">
        <v>500000000</v>
      </c>
      <c r="M397" s="156">
        <v>0.99215685866299996</v>
      </c>
      <c r="N397" s="167">
        <v>7.4495020177000004</v>
      </c>
      <c r="O397" s="125" t="s">
        <v>214</v>
      </c>
      <c r="P397" s="158">
        <v>0.1184851504</v>
      </c>
      <c r="Q397" s="127"/>
      <c r="R397" s="147"/>
    </row>
    <row r="398" spans="2:18" x14ac:dyDescent="0.25">
      <c r="B398" s="165" t="s">
        <v>176</v>
      </c>
      <c r="C398" s="125" t="s">
        <v>226</v>
      </c>
      <c r="D398" s="124" t="s">
        <v>209</v>
      </c>
      <c r="E398" s="125" t="s">
        <v>211</v>
      </c>
      <c r="F398" s="166">
        <v>43943.487962962965</v>
      </c>
      <c r="G398" s="166">
        <v>44439</v>
      </c>
      <c r="H398" s="124" t="s">
        <v>213</v>
      </c>
      <c r="I398" s="126">
        <v>500000000</v>
      </c>
      <c r="J398" s="126">
        <v>454085266</v>
      </c>
      <c r="K398" s="126">
        <v>494015903.52561569</v>
      </c>
      <c r="L398" s="126">
        <v>500000000</v>
      </c>
      <c r="M398" s="156">
        <v>0.98803180705100002</v>
      </c>
      <c r="N398" s="167">
        <v>7.3455551098000003</v>
      </c>
      <c r="O398" s="125" t="s">
        <v>214</v>
      </c>
      <c r="P398" s="158">
        <v>0.1179925294</v>
      </c>
      <c r="Q398" s="127"/>
      <c r="R398" s="147"/>
    </row>
    <row r="399" spans="2:18" x14ac:dyDescent="0.25">
      <c r="B399" s="165" t="s">
        <v>176</v>
      </c>
      <c r="C399" s="125" t="s">
        <v>226</v>
      </c>
      <c r="D399" s="124" t="s">
        <v>209</v>
      </c>
      <c r="E399" s="125" t="s">
        <v>211</v>
      </c>
      <c r="F399" s="166">
        <v>43894.657037037039</v>
      </c>
      <c r="G399" s="166">
        <v>44439</v>
      </c>
      <c r="H399" s="124" t="s">
        <v>213</v>
      </c>
      <c r="I399" s="126">
        <v>553478081</v>
      </c>
      <c r="J399" s="126">
        <v>500097090</v>
      </c>
      <c r="K399" s="126">
        <v>503316263.03145313</v>
      </c>
      <c r="L399" s="126">
        <v>553478081</v>
      </c>
      <c r="M399" s="156">
        <v>0.90936982025000002</v>
      </c>
      <c r="N399" s="167">
        <v>7.3455551004000004</v>
      </c>
      <c r="O399" s="125" t="s">
        <v>214</v>
      </c>
      <c r="P399" s="158">
        <v>0.1202138606</v>
      </c>
      <c r="Q399" s="127"/>
      <c r="R399" s="147"/>
    </row>
    <row r="400" spans="2:18" x14ac:dyDescent="0.25">
      <c r="B400" s="165" t="s">
        <v>176</v>
      </c>
      <c r="C400" s="125" t="s">
        <v>226</v>
      </c>
      <c r="D400" s="124" t="s">
        <v>209</v>
      </c>
      <c r="E400" s="125" t="s">
        <v>211</v>
      </c>
      <c r="F400" s="166">
        <v>43892.510300925926</v>
      </c>
      <c r="G400" s="166">
        <v>44435</v>
      </c>
      <c r="H400" s="124" t="s">
        <v>213</v>
      </c>
      <c r="I400" s="126">
        <v>554226026</v>
      </c>
      <c r="J400" s="126">
        <v>500295365</v>
      </c>
      <c r="K400" s="126">
        <v>503657768.37597591</v>
      </c>
      <c r="L400" s="126">
        <v>554226026</v>
      </c>
      <c r="M400" s="156">
        <v>0.90875878206399996</v>
      </c>
      <c r="N400" s="167">
        <v>7.4506619513999999</v>
      </c>
      <c r="O400" s="125" t="s">
        <v>214</v>
      </c>
      <c r="P400" s="158">
        <v>0.1202954269</v>
      </c>
      <c r="Q400" s="127"/>
      <c r="R400" s="147"/>
    </row>
    <row r="401" spans="2:18" x14ac:dyDescent="0.25">
      <c r="B401" s="165" t="s">
        <v>176</v>
      </c>
      <c r="C401" s="125" t="s">
        <v>226</v>
      </c>
      <c r="D401" s="124" t="s">
        <v>209</v>
      </c>
      <c r="E401" s="125" t="s">
        <v>211</v>
      </c>
      <c r="F401" s="166">
        <v>44335.683078703703</v>
      </c>
      <c r="G401" s="166">
        <v>44411</v>
      </c>
      <c r="H401" s="124" t="s">
        <v>213</v>
      </c>
      <c r="I401" s="126">
        <v>509534246</v>
      </c>
      <c r="J401" s="126">
        <v>501976847</v>
      </c>
      <c r="K401" s="126">
        <v>506145140.32666612</v>
      </c>
      <c r="L401" s="126">
        <v>509534246</v>
      </c>
      <c r="M401" s="156">
        <v>0.99334862043100003</v>
      </c>
      <c r="N401" s="167">
        <v>7.4510970269000003</v>
      </c>
      <c r="O401" s="125" t="s">
        <v>214</v>
      </c>
      <c r="P401" s="158">
        <v>0.1208895198</v>
      </c>
      <c r="Q401" s="127"/>
      <c r="R401" s="147"/>
    </row>
    <row r="402" spans="2:18" x14ac:dyDescent="0.25">
      <c r="B402" s="165" t="s">
        <v>176</v>
      </c>
      <c r="C402" s="125" t="s">
        <v>226</v>
      </c>
      <c r="D402" s="124" t="s">
        <v>209</v>
      </c>
      <c r="E402" s="125" t="s">
        <v>211</v>
      </c>
      <c r="F402" s="166">
        <v>43885.448333333334</v>
      </c>
      <c r="G402" s="166">
        <v>44417</v>
      </c>
      <c r="H402" s="124" t="s">
        <v>213</v>
      </c>
      <c r="I402" s="126">
        <v>554226026</v>
      </c>
      <c r="J402" s="126">
        <v>501380086</v>
      </c>
      <c r="K402" s="126">
        <v>9469934.8332441859</v>
      </c>
      <c r="L402" s="126">
        <v>554226026</v>
      </c>
      <c r="M402" s="156">
        <v>1.7086773967999999E-2</v>
      </c>
      <c r="N402" s="167">
        <v>7.4511030245000001</v>
      </c>
      <c r="O402" s="125" t="s">
        <v>214</v>
      </c>
      <c r="P402" s="158">
        <v>2.2618332000000001E-3</v>
      </c>
      <c r="Q402" s="127"/>
      <c r="R402" s="147"/>
    </row>
    <row r="403" spans="2:18" x14ac:dyDescent="0.25">
      <c r="B403" s="165" t="s">
        <v>176</v>
      </c>
      <c r="C403" s="125" t="s">
        <v>226</v>
      </c>
      <c r="D403" s="124" t="s">
        <v>209</v>
      </c>
      <c r="E403" s="125" t="s">
        <v>211</v>
      </c>
      <c r="F403" s="166">
        <v>43943.489317129628</v>
      </c>
      <c r="G403" s="166">
        <v>44439</v>
      </c>
      <c r="H403" s="124" t="s">
        <v>213</v>
      </c>
      <c r="I403" s="126">
        <v>500000000</v>
      </c>
      <c r="J403" s="126">
        <v>454085266</v>
      </c>
      <c r="K403" s="126">
        <v>494015903.52561569</v>
      </c>
      <c r="L403" s="126">
        <v>500000000</v>
      </c>
      <c r="M403" s="156">
        <v>0.98803180705100002</v>
      </c>
      <c r="N403" s="167">
        <v>7.3455551098000003</v>
      </c>
      <c r="O403" s="125" t="s">
        <v>214</v>
      </c>
      <c r="P403" s="158">
        <v>0.1179925294</v>
      </c>
      <c r="Q403" s="127"/>
      <c r="R403" s="147"/>
    </row>
    <row r="404" spans="2:18" x14ac:dyDescent="0.25">
      <c r="B404" s="165" t="s">
        <v>176</v>
      </c>
      <c r="C404" s="125" t="s">
        <v>226</v>
      </c>
      <c r="D404" s="124" t="s">
        <v>209</v>
      </c>
      <c r="E404" s="125" t="s">
        <v>211</v>
      </c>
      <c r="F404" s="166">
        <v>43894.709861111114</v>
      </c>
      <c r="G404" s="166">
        <v>44439</v>
      </c>
      <c r="H404" s="124" t="s">
        <v>213</v>
      </c>
      <c r="I404" s="126">
        <v>553478081</v>
      </c>
      <c r="J404" s="126">
        <v>500097090</v>
      </c>
      <c r="K404" s="126">
        <v>503316263.03145313</v>
      </c>
      <c r="L404" s="126">
        <v>553478081</v>
      </c>
      <c r="M404" s="156">
        <v>0.90936982025000002</v>
      </c>
      <c r="N404" s="167">
        <v>7.3455551004000004</v>
      </c>
      <c r="O404" s="125" t="s">
        <v>214</v>
      </c>
      <c r="P404" s="158">
        <v>0.1202138606</v>
      </c>
      <c r="Q404" s="127"/>
      <c r="R404" s="147"/>
    </row>
    <row r="405" spans="2:18" x14ac:dyDescent="0.25">
      <c r="B405" s="165" t="s">
        <v>176</v>
      </c>
      <c r="C405" s="125" t="s">
        <v>226</v>
      </c>
      <c r="D405" s="124" t="s">
        <v>209</v>
      </c>
      <c r="E405" s="125" t="s">
        <v>211</v>
      </c>
      <c r="F405" s="166">
        <v>43894.655671296299</v>
      </c>
      <c r="G405" s="166">
        <v>44439</v>
      </c>
      <c r="H405" s="124" t="s">
        <v>213</v>
      </c>
      <c r="I405" s="126">
        <v>553478081</v>
      </c>
      <c r="J405" s="126">
        <v>500097090</v>
      </c>
      <c r="K405" s="126">
        <v>9300359.4985365327</v>
      </c>
      <c r="L405" s="126">
        <v>553478081</v>
      </c>
      <c r="M405" s="156">
        <v>1.6803482952000001E-2</v>
      </c>
      <c r="N405" s="167">
        <v>7.3455551004000004</v>
      </c>
      <c r="O405" s="125" t="s">
        <v>214</v>
      </c>
      <c r="P405" s="158">
        <v>2.2213312000000001E-3</v>
      </c>
      <c r="Q405" s="127"/>
      <c r="R405" s="147"/>
    </row>
    <row r="406" spans="2:18" x14ac:dyDescent="0.25">
      <c r="B406" s="165" t="s">
        <v>176</v>
      </c>
      <c r="C406" s="125" t="s">
        <v>226</v>
      </c>
      <c r="D406" s="124" t="s">
        <v>209</v>
      </c>
      <c r="E406" s="125" t="s">
        <v>211</v>
      </c>
      <c r="F406" s="166">
        <v>43892.50922453704</v>
      </c>
      <c r="G406" s="166">
        <v>44435</v>
      </c>
      <c r="H406" s="124" t="s">
        <v>213</v>
      </c>
      <c r="I406" s="126">
        <v>554226026</v>
      </c>
      <c r="J406" s="126">
        <v>500295365</v>
      </c>
      <c r="K406" s="126">
        <v>503657768.37597591</v>
      </c>
      <c r="L406" s="126">
        <v>554226026</v>
      </c>
      <c r="M406" s="156">
        <v>0.90875878206399996</v>
      </c>
      <c r="N406" s="167">
        <v>7.4506619513999999</v>
      </c>
      <c r="O406" s="125" t="s">
        <v>214</v>
      </c>
      <c r="P406" s="158">
        <v>0.1202954269</v>
      </c>
      <c r="Q406" s="127"/>
      <c r="R406" s="147"/>
    </row>
    <row r="407" spans="2:18" x14ac:dyDescent="0.25">
      <c r="B407" s="165" t="s">
        <v>176</v>
      </c>
      <c r="C407" s="125" t="s">
        <v>226</v>
      </c>
      <c r="D407" s="124" t="s">
        <v>209</v>
      </c>
      <c r="E407" s="125" t="s">
        <v>211</v>
      </c>
      <c r="F407" s="166">
        <v>44335.680821759262</v>
      </c>
      <c r="G407" s="166">
        <v>44417</v>
      </c>
      <c r="H407" s="124" t="s">
        <v>213</v>
      </c>
      <c r="I407" s="126">
        <v>500000000</v>
      </c>
      <c r="J407" s="126">
        <v>491993878</v>
      </c>
      <c r="K407" s="126">
        <v>496078429.33140904</v>
      </c>
      <c r="L407" s="126">
        <v>500000000</v>
      </c>
      <c r="M407" s="156">
        <v>0.99215685866299996</v>
      </c>
      <c r="N407" s="167">
        <v>7.4495020177000004</v>
      </c>
      <c r="O407" s="125" t="s">
        <v>214</v>
      </c>
      <c r="P407" s="158">
        <v>0.1184851504</v>
      </c>
      <c r="Q407" s="127"/>
      <c r="R407" s="147"/>
    </row>
    <row r="408" spans="2:18" x14ac:dyDescent="0.25">
      <c r="B408" s="165" t="s">
        <v>176</v>
      </c>
      <c r="C408" s="125" t="s">
        <v>226</v>
      </c>
      <c r="D408" s="124" t="s">
        <v>209</v>
      </c>
      <c r="E408" s="125" t="s">
        <v>211</v>
      </c>
      <c r="F408" s="166">
        <v>43885.444675925923</v>
      </c>
      <c r="G408" s="166">
        <v>44417</v>
      </c>
      <c r="H408" s="124" t="s">
        <v>213</v>
      </c>
      <c r="I408" s="126">
        <v>554226026</v>
      </c>
      <c r="J408" s="126">
        <v>501380086</v>
      </c>
      <c r="K408" s="126">
        <v>9469934.8332441859</v>
      </c>
      <c r="L408" s="126">
        <v>554226026</v>
      </c>
      <c r="M408" s="156">
        <v>1.7086773967999999E-2</v>
      </c>
      <c r="N408" s="167">
        <v>7.4511030245000001</v>
      </c>
      <c r="O408" s="125" t="s">
        <v>214</v>
      </c>
      <c r="P408" s="158">
        <v>2.2618332000000001E-3</v>
      </c>
      <c r="Q408" s="127"/>
      <c r="R408" s="147"/>
    </row>
    <row r="409" spans="2:18" x14ac:dyDescent="0.25">
      <c r="B409" s="165" t="s">
        <v>176</v>
      </c>
      <c r="C409" s="125" t="s">
        <v>226</v>
      </c>
      <c r="D409" s="124" t="s">
        <v>209</v>
      </c>
      <c r="E409" s="125" t="s">
        <v>211</v>
      </c>
      <c r="F409" s="166">
        <v>43943.488333333335</v>
      </c>
      <c r="G409" s="166">
        <v>44439</v>
      </c>
      <c r="H409" s="124" t="s">
        <v>213</v>
      </c>
      <c r="I409" s="126">
        <v>500000000</v>
      </c>
      <c r="J409" s="126">
        <v>454085266</v>
      </c>
      <c r="K409" s="126">
        <v>494015903.52561569</v>
      </c>
      <c r="L409" s="126">
        <v>500000000</v>
      </c>
      <c r="M409" s="156">
        <v>0.98803180705100002</v>
      </c>
      <c r="N409" s="167">
        <v>7.3455551098000003</v>
      </c>
      <c r="O409" s="125" t="s">
        <v>214</v>
      </c>
      <c r="P409" s="158">
        <v>0.1179925294</v>
      </c>
      <c r="Q409" s="127"/>
      <c r="R409" s="147"/>
    </row>
    <row r="410" spans="2:18" x14ac:dyDescent="0.25">
      <c r="B410" s="159" t="s">
        <v>227</v>
      </c>
      <c r="C410" s="128"/>
      <c r="D410" s="130"/>
      <c r="E410" s="128"/>
      <c r="F410" s="160"/>
      <c r="G410" s="160"/>
      <c r="H410" s="130"/>
      <c r="I410" s="129">
        <v>19266825996</v>
      </c>
      <c r="J410" s="129">
        <v>17681979560</v>
      </c>
      <c r="K410" s="129">
        <v>13106028412.604078</v>
      </c>
      <c r="L410" s="129">
        <v>19266825996</v>
      </c>
      <c r="M410" s="156"/>
      <c r="N410" s="161"/>
      <c r="O410" s="128"/>
      <c r="P410" s="162">
        <v>3.1302908092999986</v>
      </c>
      <c r="Q410" s="163"/>
      <c r="R410" s="164"/>
    </row>
    <row r="411" spans="2:18" x14ac:dyDescent="0.25">
      <c r="B411" s="165" t="s">
        <v>175</v>
      </c>
      <c r="C411" s="125" t="s">
        <v>228</v>
      </c>
      <c r="D411" s="124" t="s">
        <v>209</v>
      </c>
      <c r="E411" s="125" t="s">
        <v>211</v>
      </c>
      <c r="F411" s="166">
        <v>43452.615937499999</v>
      </c>
      <c r="G411" s="166">
        <v>45278</v>
      </c>
      <c r="H411" s="124" t="s">
        <v>213</v>
      </c>
      <c r="I411" s="126">
        <v>718950001</v>
      </c>
      <c r="J411" s="126">
        <v>600000000</v>
      </c>
      <c r="K411" s="126">
        <v>375742394.97565007</v>
      </c>
      <c r="L411" s="126">
        <v>718950001</v>
      </c>
      <c r="M411" s="156">
        <v>0.52262660053300003</v>
      </c>
      <c r="N411" s="167">
        <v>6.1930210976</v>
      </c>
      <c r="O411" s="125" t="s">
        <v>214</v>
      </c>
      <c r="P411" s="158">
        <v>8.9743660599999997E-2</v>
      </c>
      <c r="Q411" s="127"/>
      <c r="R411" s="147"/>
    </row>
    <row r="412" spans="2:18" x14ac:dyDescent="0.25">
      <c r="B412" s="165" t="s">
        <v>175</v>
      </c>
      <c r="C412" s="125" t="s">
        <v>228</v>
      </c>
      <c r="D412" s="124" t="s">
        <v>209</v>
      </c>
      <c r="E412" s="125" t="s">
        <v>211</v>
      </c>
      <c r="F412" s="166">
        <v>43999.568761574075</v>
      </c>
      <c r="G412" s="166">
        <v>45824</v>
      </c>
      <c r="H412" s="124" t="s">
        <v>213</v>
      </c>
      <c r="I412" s="126">
        <v>163846673</v>
      </c>
      <c r="J412" s="126">
        <v>135022562</v>
      </c>
      <c r="K412" s="126">
        <v>135311639.3477326</v>
      </c>
      <c r="L412" s="126">
        <v>163846673</v>
      </c>
      <c r="M412" s="156">
        <v>0.82584306943899999</v>
      </c>
      <c r="N412" s="167">
        <v>6.1928618965000002</v>
      </c>
      <c r="O412" s="125" t="s">
        <v>214</v>
      </c>
      <c r="P412" s="158">
        <v>3.2318316999999999E-2</v>
      </c>
      <c r="Q412" s="127"/>
      <c r="R412" s="147"/>
    </row>
    <row r="413" spans="2:18" x14ac:dyDescent="0.25">
      <c r="B413" s="165" t="s">
        <v>177</v>
      </c>
      <c r="C413" s="125" t="s">
        <v>228</v>
      </c>
      <c r="D413" s="124" t="s">
        <v>209</v>
      </c>
      <c r="E413" s="125" t="s">
        <v>211</v>
      </c>
      <c r="F413" s="166">
        <v>44133.679212962961</v>
      </c>
      <c r="G413" s="166">
        <v>45828</v>
      </c>
      <c r="H413" s="124" t="s">
        <v>213</v>
      </c>
      <c r="I413" s="126">
        <v>404687021</v>
      </c>
      <c r="J413" s="126">
        <v>349999999</v>
      </c>
      <c r="K413" s="126">
        <v>350388656.79020929</v>
      </c>
      <c r="L413" s="126">
        <v>404687021</v>
      </c>
      <c r="M413" s="156">
        <v>0.86582627711799998</v>
      </c>
      <c r="N413" s="167">
        <v>5.4759341607999996</v>
      </c>
      <c r="O413" s="125" t="s">
        <v>214</v>
      </c>
      <c r="P413" s="158">
        <v>8.3688082900000002E-2</v>
      </c>
      <c r="Q413" s="127"/>
      <c r="R413" s="147"/>
    </row>
    <row r="414" spans="2:18" x14ac:dyDescent="0.25">
      <c r="B414" s="159" t="s">
        <v>229</v>
      </c>
      <c r="C414" s="128"/>
      <c r="D414" s="130"/>
      <c r="E414" s="128"/>
      <c r="F414" s="160"/>
      <c r="G414" s="160"/>
      <c r="H414" s="130"/>
      <c r="I414" s="129">
        <v>1287483695</v>
      </c>
      <c r="J414" s="129">
        <v>1085022561</v>
      </c>
      <c r="K414" s="129">
        <v>861442691.11359191</v>
      </c>
      <c r="L414" s="129">
        <v>1287483695</v>
      </c>
      <c r="M414" s="156"/>
      <c r="N414" s="161"/>
      <c r="O414" s="128"/>
      <c r="P414" s="162">
        <v>0.2057500605</v>
      </c>
      <c r="Q414" s="163"/>
      <c r="R414" s="164"/>
    </row>
    <row r="415" spans="2:18" x14ac:dyDescent="0.25">
      <c r="B415" s="165" t="s">
        <v>176</v>
      </c>
      <c r="C415" s="125" t="s">
        <v>181</v>
      </c>
      <c r="D415" s="124" t="s">
        <v>209</v>
      </c>
      <c r="E415" s="125" t="s">
        <v>211</v>
      </c>
      <c r="F415" s="166">
        <v>44377.642777777779</v>
      </c>
      <c r="G415" s="166">
        <v>47109</v>
      </c>
      <c r="H415" s="124" t="s">
        <v>213</v>
      </c>
      <c r="I415" s="126">
        <v>1535068477</v>
      </c>
      <c r="J415" s="126">
        <v>1011087254</v>
      </c>
      <c r="K415" s="126">
        <v>1011087255.264649</v>
      </c>
      <c r="L415" s="126">
        <v>1535068477</v>
      </c>
      <c r="M415" s="156">
        <v>0.65865938257099998</v>
      </c>
      <c r="N415" s="167">
        <v>7.1862262275999997</v>
      </c>
      <c r="O415" s="125" t="s">
        <v>214</v>
      </c>
      <c r="P415" s="158">
        <v>0.2414917047</v>
      </c>
      <c r="Q415" s="127"/>
      <c r="R415" s="147"/>
    </row>
    <row r="416" spans="2:18" x14ac:dyDescent="0.25">
      <c r="B416" s="165" t="s">
        <v>177</v>
      </c>
      <c r="C416" s="125" t="s">
        <v>181</v>
      </c>
      <c r="D416" s="124" t="s">
        <v>209</v>
      </c>
      <c r="E416" s="125" t="s">
        <v>211</v>
      </c>
      <c r="F416" s="166">
        <v>43917.591493055559</v>
      </c>
      <c r="G416" s="166">
        <v>44477</v>
      </c>
      <c r="H416" s="124" t="s">
        <v>213</v>
      </c>
      <c r="I416" s="126">
        <v>5723013700</v>
      </c>
      <c r="J416" s="126">
        <v>5166849315</v>
      </c>
      <c r="K416" s="126">
        <v>5080687394.2512302</v>
      </c>
      <c r="L416" s="126">
        <v>5723013700</v>
      </c>
      <c r="M416" s="156">
        <v>0.88776432498299995</v>
      </c>
      <c r="N416" s="167">
        <v>7.3784515245</v>
      </c>
      <c r="O416" s="125" t="s">
        <v>214</v>
      </c>
      <c r="P416" s="158">
        <v>1.2134895909000001</v>
      </c>
      <c r="Q416" s="127"/>
      <c r="R416" s="147"/>
    </row>
    <row r="417" spans="2:18" x14ac:dyDescent="0.25">
      <c r="B417" s="165" t="s">
        <v>176</v>
      </c>
      <c r="C417" s="125" t="s">
        <v>181</v>
      </c>
      <c r="D417" s="124" t="s">
        <v>209</v>
      </c>
      <c r="E417" s="125" t="s">
        <v>211</v>
      </c>
      <c r="F417" s="166">
        <v>44354.743935185186</v>
      </c>
      <c r="G417" s="166">
        <v>47109</v>
      </c>
      <c r="H417" s="124" t="s">
        <v>213</v>
      </c>
      <c r="I417" s="126">
        <v>1535068477</v>
      </c>
      <c r="J417" s="126">
        <v>1006675426</v>
      </c>
      <c r="K417" s="126">
        <v>1011087255.1405766</v>
      </c>
      <c r="L417" s="126">
        <v>1535068477</v>
      </c>
      <c r="M417" s="156">
        <v>0.65865938249</v>
      </c>
      <c r="N417" s="167">
        <v>7.1862262298999999</v>
      </c>
      <c r="O417" s="125" t="s">
        <v>214</v>
      </c>
      <c r="P417" s="158">
        <v>0.2414917046</v>
      </c>
      <c r="Q417" s="127"/>
      <c r="R417" s="147"/>
    </row>
    <row r="418" spans="2:18" x14ac:dyDescent="0.25">
      <c r="B418" s="165" t="s">
        <v>177</v>
      </c>
      <c r="C418" s="125" t="s">
        <v>181</v>
      </c>
      <c r="D418" s="124" t="s">
        <v>209</v>
      </c>
      <c r="E418" s="125" t="s">
        <v>211</v>
      </c>
      <c r="F418" s="166">
        <v>44182.423564814817</v>
      </c>
      <c r="G418" s="166">
        <v>46007</v>
      </c>
      <c r="H418" s="124" t="s">
        <v>213</v>
      </c>
      <c r="I418" s="126">
        <v>652499999</v>
      </c>
      <c r="J418" s="126">
        <v>500000000</v>
      </c>
      <c r="K418" s="126">
        <v>501070577.3382262</v>
      </c>
      <c r="L418" s="126">
        <v>652499999</v>
      </c>
      <c r="M418" s="156">
        <v>0.76792425763399996</v>
      </c>
      <c r="N418" s="167">
        <v>6.1930238688000001</v>
      </c>
      <c r="O418" s="125" t="s">
        <v>214</v>
      </c>
      <c r="P418" s="158">
        <v>0.119677493</v>
      </c>
      <c r="Q418" s="127"/>
      <c r="R418" s="147"/>
    </row>
    <row r="419" spans="2:18" x14ac:dyDescent="0.25">
      <c r="B419" s="165" t="s">
        <v>176</v>
      </c>
      <c r="C419" s="125" t="s">
        <v>181</v>
      </c>
      <c r="D419" s="124" t="s">
        <v>209</v>
      </c>
      <c r="E419" s="125" t="s">
        <v>211</v>
      </c>
      <c r="F419" s="166">
        <v>44377.642800925925</v>
      </c>
      <c r="G419" s="166">
        <v>47109</v>
      </c>
      <c r="H419" s="124" t="s">
        <v>213</v>
      </c>
      <c r="I419" s="126">
        <v>1535068477</v>
      </c>
      <c r="J419" s="126">
        <v>1011087254</v>
      </c>
      <c r="K419" s="126">
        <v>1011087255.264649</v>
      </c>
      <c r="L419" s="126">
        <v>1535068477</v>
      </c>
      <c r="M419" s="156">
        <v>0.65865938257099998</v>
      </c>
      <c r="N419" s="167">
        <v>7.1862262275999997</v>
      </c>
      <c r="O419" s="125" t="s">
        <v>214</v>
      </c>
      <c r="P419" s="158">
        <v>0.2414917047</v>
      </c>
      <c r="Q419" s="127"/>
      <c r="R419" s="147"/>
    </row>
    <row r="420" spans="2:18" x14ac:dyDescent="0.25">
      <c r="B420" s="165" t="s">
        <v>176</v>
      </c>
      <c r="C420" s="125" t="s">
        <v>181</v>
      </c>
      <c r="D420" s="124" t="s">
        <v>209</v>
      </c>
      <c r="E420" s="125" t="s">
        <v>211</v>
      </c>
      <c r="F420" s="166">
        <v>44377.642754629633</v>
      </c>
      <c r="G420" s="166">
        <v>47109</v>
      </c>
      <c r="H420" s="124" t="s">
        <v>213</v>
      </c>
      <c r="I420" s="126">
        <v>1535068477</v>
      </c>
      <c r="J420" s="126">
        <v>1011087254</v>
      </c>
      <c r="K420" s="126">
        <v>1011087255.264649</v>
      </c>
      <c r="L420" s="126">
        <v>1535068477</v>
      </c>
      <c r="M420" s="156">
        <v>0.65865938257099998</v>
      </c>
      <c r="N420" s="167">
        <v>7.1862262275999997</v>
      </c>
      <c r="O420" s="125" t="s">
        <v>214</v>
      </c>
      <c r="P420" s="158">
        <v>0.2414917047</v>
      </c>
      <c r="Q420" s="127"/>
      <c r="R420" s="147"/>
    </row>
    <row r="421" spans="2:18" x14ac:dyDescent="0.25">
      <c r="B421" s="165" t="s">
        <v>177</v>
      </c>
      <c r="C421" s="125" t="s">
        <v>181</v>
      </c>
      <c r="D421" s="124" t="s">
        <v>209</v>
      </c>
      <c r="E421" s="125" t="s">
        <v>211</v>
      </c>
      <c r="F421" s="166">
        <v>44182.419618055559</v>
      </c>
      <c r="G421" s="166">
        <v>46007</v>
      </c>
      <c r="H421" s="124" t="s">
        <v>213</v>
      </c>
      <c r="I421" s="126">
        <v>652499999</v>
      </c>
      <c r="J421" s="126">
        <v>500000000</v>
      </c>
      <c r="K421" s="126">
        <v>501070577.3382262</v>
      </c>
      <c r="L421" s="126">
        <v>652499999</v>
      </c>
      <c r="M421" s="156">
        <v>0.76792425763399996</v>
      </c>
      <c r="N421" s="167">
        <v>6.1930238688000001</v>
      </c>
      <c r="O421" s="125" t="s">
        <v>214</v>
      </c>
      <c r="P421" s="158">
        <v>0.119677493</v>
      </c>
      <c r="Q421" s="127"/>
      <c r="R421" s="147"/>
    </row>
    <row r="422" spans="2:18" x14ac:dyDescent="0.25">
      <c r="B422" s="165" t="s">
        <v>177</v>
      </c>
      <c r="C422" s="125" t="s">
        <v>181</v>
      </c>
      <c r="D422" s="124" t="s">
        <v>209</v>
      </c>
      <c r="E422" s="125" t="s">
        <v>211</v>
      </c>
      <c r="F422" s="166">
        <v>43550.54787037037</v>
      </c>
      <c r="G422" s="166">
        <v>44477</v>
      </c>
      <c r="H422" s="124" t="s">
        <v>213</v>
      </c>
      <c r="I422" s="126">
        <v>36513084</v>
      </c>
      <c r="J422" s="126">
        <v>30989179</v>
      </c>
      <c r="K422" s="126">
        <v>30484060.836257003</v>
      </c>
      <c r="L422" s="126">
        <v>36513084</v>
      </c>
      <c r="M422" s="156">
        <v>0.83488047288099998</v>
      </c>
      <c r="N422" s="167">
        <v>7.3792739915999999</v>
      </c>
      <c r="O422" s="125" t="s">
        <v>214</v>
      </c>
      <c r="P422" s="158">
        <v>7.2809223999999997E-3</v>
      </c>
      <c r="Q422" s="127"/>
      <c r="R422" s="147"/>
    </row>
    <row r="423" spans="2:18" x14ac:dyDescent="0.25">
      <c r="B423" s="165" t="s">
        <v>177</v>
      </c>
      <c r="C423" s="125" t="s">
        <v>181</v>
      </c>
      <c r="D423" s="124" t="s">
        <v>209</v>
      </c>
      <c r="E423" s="125" t="s">
        <v>211</v>
      </c>
      <c r="F423" s="166">
        <v>44182.424953703703</v>
      </c>
      <c r="G423" s="166">
        <v>46007</v>
      </c>
      <c r="H423" s="124" t="s">
        <v>213</v>
      </c>
      <c r="I423" s="126">
        <v>652499999</v>
      </c>
      <c r="J423" s="126">
        <v>500000000</v>
      </c>
      <c r="K423" s="126">
        <v>501070577.3382262</v>
      </c>
      <c r="L423" s="126">
        <v>652499999</v>
      </c>
      <c r="M423" s="156">
        <v>0.76792425763399996</v>
      </c>
      <c r="N423" s="167">
        <v>6.1930238688000001</v>
      </c>
      <c r="O423" s="125" t="s">
        <v>214</v>
      </c>
      <c r="P423" s="158">
        <v>0.119677493</v>
      </c>
      <c r="Q423" s="127"/>
      <c r="R423" s="147"/>
    </row>
    <row r="424" spans="2:18" x14ac:dyDescent="0.25">
      <c r="B424" s="165" t="s">
        <v>176</v>
      </c>
      <c r="C424" s="125" t="s">
        <v>181</v>
      </c>
      <c r="D424" s="124" t="s">
        <v>209</v>
      </c>
      <c r="E424" s="125" t="s">
        <v>211</v>
      </c>
      <c r="F424" s="166">
        <v>44377.642847222225</v>
      </c>
      <c r="G424" s="166">
        <v>47109</v>
      </c>
      <c r="H424" s="124" t="s">
        <v>213</v>
      </c>
      <c r="I424" s="126">
        <v>1535068477</v>
      </c>
      <c r="J424" s="126">
        <v>1011087254</v>
      </c>
      <c r="K424" s="126">
        <v>1011087255.264649</v>
      </c>
      <c r="L424" s="126">
        <v>1535068477</v>
      </c>
      <c r="M424" s="156">
        <v>0.65865938257099998</v>
      </c>
      <c r="N424" s="167">
        <v>7.1862262275999997</v>
      </c>
      <c r="O424" s="125" t="s">
        <v>214</v>
      </c>
      <c r="P424" s="158">
        <v>0.2414917047</v>
      </c>
      <c r="Q424" s="127"/>
      <c r="R424" s="147"/>
    </row>
    <row r="425" spans="2:18" x14ac:dyDescent="0.25">
      <c r="B425" s="165" t="s">
        <v>176</v>
      </c>
      <c r="C425" s="125" t="s">
        <v>181</v>
      </c>
      <c r="D425" s="124" t="s">
        <v>209</v>
      </c>
      <c r="E425" s="125" t="s">
        <v>211</v>
      </c>
      <c r="F425" s="166">
        <v>44377.642777777779</v>
      </c>
      <c r="G425" s="166">
        <v>47109</v>
      </c>
      <c r="H425" s="124" t="s">
        <v>213</v>
      </c>
      <c r="I425" s="126">
        <v>1535068477</v>
      </c>
      <c r="J425" s="126">
        <v>1011087254</v>
      </c>
      <c r="K425" s="126">
        <v>1011087255.264649</v>
      </c>
      <c r="L425" s="126">
        <v>1535068477</v>
      </c>
      <c r="M425" s="156">
        <v>0.65865938257099998</v>
      </c>
      <c r="N425" s="167">
        <v>7.1862262275999997</v>
      </c>
      <c r="O425" s="125" t="s">
        <v>214</v>
      </c>
      <c r="P425" s="158">
        <v>0.2414917047</v>
      </c>
      <c r="Q425" s="127"/>
      <c r="R425" s="147"/>
    </row>
    <row r="426" spans="2:18" x14ac:dyDescent="0.25">
      <c r="B426" s="165" t="s">
        <v>177</v>
      </c>
      <c r="C426" s="125" t="s">
        <v>181</v>
      </c>
      <c r="D426" s="124" t="s">
        <v>209</v>
      </c>
      <c r="E426" s="125" t="s">
        <v>211</v>
      </c>
      <c r="F426" s="166">
        <v>43938.549085648148</v>
      </c>
      <c r="G426" s="166">
        <v>44477</v>
      </c>
      <c r="H426" s="124" t="s">
        <v>213</v>
      </c>
      <c r="I426" s="126">
        <v>1053029453</v>
      </c>
      <c r="J426" s="126">
        <v>954645890</v>
      </c>
      <c r="K426" s="126">
        <v>965974480.96650434</v>
      </c>
      <c r="L426" s="126">
        <v>1053029453</v>
      </c>
      <c r="M426" s="156">
        <v>0.91732902457200005</v>
      </c>
      <c r="N426" s="167">
        <v>7.1174380853999999</v>
      </c>
      <c r="O426" s="125" t="s">
        <v>214</v>
      </c>
      <c r="P426" s="158">
        <v>0.23071680789999999</v>
      </c>
      <c r="Q426" s="127"/>
      <c r="R426" s="147"/>
    </row>
    <row r="427" spans="2:18" x14ac:dyDescent="0.25">
      <c r="B427" s="165" t="s">
        <v>176</v>
      </c>
      <c r="C427" s="125" t="s">
        <v>181</v>
      </c>
      <c r="D427" s="124" t="s">
        <v>209</v>
      </c>
      <c r="E427" s="125" t="s">
        <v>211</v>
      </c>
      <c r="F427" s="166">
        <v>44376.690393518518</v>
      </c>
      <c r="G427" s="166">
        <v>47105</v>
      </c>
      <c r="H427" s="124" t="s">
        <v>213</v>
      </c>
      <c r="I427" s="126">
        <v>1542712288</v>
      </c>
      <c r="J427" s="126">
        <v>1011830281</v>
      </c>
      <c r="K427" s="126">
        <v>1012025403.978912</v>
      </c>
      <c r="L427" s="126">
        <v>1542712288</v>
      </c>
      <c r="M427" s="156">
        <v>0.65600398198099996</v>
      </c>
      <c r="N427" s="167">
        <v>7.2916261234000004</v>
      </c>
      <c r="O427" s="125" t="s">
        <v>214</v>
      </c>
      <c r="P427" s="158">
        <v>0.24171577550000001</v>
      </c>
      <c r="Q427" s="127"/>
      <c r="R427" s="147"/>
    </row>
    <row r="428" spans="2:18" x14ac:dyDescent="0.25">
      <c r="B428" s="165" t="s">
        <v>177</v>
      </c>
      <c r="C428" s="125" t="s">
        <v>181</v>
      </c>
      <c r="D428" s="124" t="s">
        <v>209</v>
      </c>
      <c r="E428" s="125" t="s">
        <v>211</v>
      </c>
      <c r="F428" s="166">
        <v>44182.423877314817</v>
      </c>
      <c r="G428" s="166">
        <v>46007</v>
      </c>
      <c r="H428" s="124" t="s">
        <v>213</v>
      </c>
      <c r="I428" s="126">
        <v>652499999</v>
      </c>
      <c r="J428" s="126">
        <v>500000000</v>
      </c>
      <c r="K428" s="126">
        <v>501070577.3382262</v>
      </c>
      <c r="L428" s="126">
        <v>652499999</v>
      </c>
      <c r="M428" s="156">
        <v>0.76792425763399996</v>
      </c>
      <c r="N428" s="167">
        <v>6.1930238688000001</v>
      </c>
      <c r="O428" s="125" t="s">
        <v>214</v>
      </c>
      <c r="P428" s="158">
        <v>0.119677493</v>
      </c>
      <c r="Q428" s="127"/>
      <c r="R428" s="147"/>
    </row>
    <row r="429" spans="2:18" x14ac:dyDescent="0.25">
      <c r="B429" s="165" t="s">
        <v>176</v>
      </c>
      <c r="C429" s="125" t="s">
        <v>181</v>
      </c>
      <c r="D429" s="124" t="s">
        <v>209</v>
      </c>
      <c r="E429" s="125" t="s">
        <v>211</v>
      </c>
      <c r="F429" s="166">
        <v>44377.642812500002</v>
      </c>
      <c r="G429" s="166">
        <v>47109</v>
      </c>
      <c r="H429" s="124" t="s">
        <v>213</v>
      </c>
      <c r="I429" s="126">
        <v>1535068477</v>
      </c>
      <c r="J429" s="126">
        <v>1011087254</v>
      </c>
      <c r="K429" s="126">
        <v>1011087255.264649</v>
      </c>
      <c r="L429" s="126">
        <v>1535068477</v>
      </c>
      <c r="M429" s="156">
        <v>0.65865938257099998</v>
      </c>
      <c r="N429" s="167">
        <v>7.1862262275999997</v>
      </c>
      <c r="O429" s="125" t="s">
        <v>214</v>
      </c>
      <c r="P429" s="158">
        <v>0.2414917047</v>
      </c>
      <c r="Q429" s="127"/>
      <c r="R429" s="147"/>
    </row>
    <row r="430" spans="2:18" x14ac:dyDescent="0.25">
      <c r="B430" s="165" t="s">
        <v>176</v>
      </c>
      <c r="C430" s="125" t="s">
        <v>181</v>
      </c>
      <c r="D430" s="124" t="s">
        <v>209</v>
      </c>
      <c r="E430" s="125" t="s">
        <v>211</v>
      </c>
      <c r="F430" s="166">
        <v>44377.642766203702</v>
      </c>
      <c r="G430" s="166">
        <v>47109</v>
      </c>
      <c r="H430" s="124" t="s">
        <v>213</v>
      </c>
      <c r="I430" s="126">
        <v>1535068477</v>
      </c>
      <c r="J430" s="126">
        <v>1011087254</v>
      </c>
      <c r="K430" s="126">
        <v>1011087255.264649</v>
      </c>
      <c r="L430" s="126">
        <v>1535068477</v>
      </c>
      <c r="M430" s="156">
        <v>0.65865938257099998</v>
      </c>
      <c r="N430" s="167">
        <v>7.1862262275999997</v>
      </c>
      <c r="O430" s="125" t="s">
        <v>214</v>
      </c>
      <c r="P430" s="158">
        <v>0.2414917047</v>
      </c>
      <c r="Q430" s="127"/>
      <c r="R430" s="147"/>
    </row>
    <row r="431" spans="2:18" x14ac:dyDescent="0.25">
      <c r="B431" s="165" t="s">
        <v>176</v>
      </c>
      <c r="C431" s="125" t="s">
        <v>181</v>
      </c>
      <c r="D431" s="124" t="s">
        <v>209</v>
      </c>
      <c r="E431" s="125" t="s">
        <v>211</v>
      </c>
      <c r="F431" s="166">
        <v>43612.657037037039</v>
      </c>
      <c r="G431" s="166">
        <v>44405</v>
      </c>
      <c r="H431" s="124" t="s">
        <v>213</v>
      </c>
      <c r="I431" s="126">
        <v>135448548</v>
      </c>
      <c r="J431" s="126">
        <v>116932458</v>
      </c>
      <c r="K431" s="126">
        <v>134747357.10871777</v>
      </c>
      <c r="L431" s="126">
        <v>135448548</v>
      </c>
      <c r="M431" s="156">
        <v>0.99482319373899997</v>
      </c>
      <c r="N431" s="167">
        <v>6.9999998795999998</v>
      </c>
      <c r="O431" s="125" t="s">
        <v>214</v>
      </c>
      <c r="P431" s="158">
        <v>3.21835418E-2</v>
      </c>
      <c r="Q431" s="127"/>
      <c r="R431" s="147"/>
    </row>
    <row r="432" spans="2:18" x14ac:dyDescent="0.25">
      <c r="B432" s="165" t="s">
        <v>177</v>
      </c>
      <c r="C432" s="125" t="s">
        <v>181</v>
      </c>
      <c r="D432" s="124" t="s">
        <v>209</v>
      </c>
      <c r="E432" s="125" t="s">
        <v>211</v>
      </c>
      <c r="F432" s="166">
        <v>44182.425509259258</v>
      </c>
      <c r="G432" s="166">
        <v>46007</v>
      </c>
      <c r="H432" s="124" t="s">
        <v>213</v>
      </c>
      <c r="I432" s="126">
        <v>652499999</v>
      </c>
      <c r="J432" s="126">
        <v>500000000</v>
      </c>
      <c r="K432" s="126">
        <v>501070577.3382262</v>
      </c>
      <c r="L432" s="126">
        <v>652499999</v>
      </c>
      <c r="M432" s="156">
        <v>0.76792425763399996</v>
      </c>
      <c r="N432" s="167">
        <v>6.1930238688000001</v>
      </c>
      <c r="O432" s="125" t="s">
        <v>214</v>
      </c>
      <c r="P432" s="158">
        <v>0.119677493</v>
      </c>
      <c r="Q432" s="127"/>
      <c r="R432" s="147"/>
    </row>
    <row r="433" spans="2:18" x14ac:dyDescent="0.25">
      <c r="B433" s="165" t="s">
        <v>177</v>
      </c>
      <c r="C433" s="125" t="s">
        <v>181</v>
      </c>
      <c r="D433" s="124" t="s">
        <v>209</v>
      </c>
      <c r="E433" s="125" t="s">
        <v>211</v>
      </c>
      <c r="F433" s="166">
        <v>44182.42292824074</v>
      </c>
      <c r="G433" s="166">
        <v>46007</v>
      </c>
      <c r="H433" s="124" t="s">
        <v>213</v>
      </c>
      <c r="I433" s="126">
        <v>652499999</v>
      </c>
      <c r="J433" s="126">
        <v>500000000</v>
      </c>
      <c r="K433" s="126">
        <v>501070577.3382262</v>
      </c>
      <c r="L433" s="126">
        <v>652499999</v>
      </c>
      <c r="M433" s="156">
        <v>0.76792425763399996</v>
      </c>
      <c r="N433" s="167">
        <v>6.1930238688000001</v>
      </c>
      <c r="O433" s="125" t="s">
        <v>214</v>
      </c>
      <c r="P433" s="158">
        <v>0.119677493</v>
      </c>
      <c r="Q433" s="127"/>
      <c r="R433" s="147"/>
    </row>
    <row r="434" spans="2:18" x14ac:dyDescent="0.25">
      <c r="B434" s="165" t="s">
        <v>176</v>
      </c>
      <c r="C434" s="125" t="s">
        <v>181</v>
      </c>
      <c r="D434" s="124" t="s">
        <v>209</v>
      </c>
      <c r="E434" s="125" t="s">
        <v>211</v>
      </c>
      <c r="F434" s="166">
        <v>44377.642870370371</v>
      </c>
      <c r="G434" s="166">
        <v>47109</v>
      </c>
      <c r="H434" s="124" t="s">
        <v>213</v>
      </c>
      <c r="I434" s="126">
        <v>1535068477</v>
      </c>
      <c r="J434" s="126">
        <v>1011087254</v>
      </c>
      <c r="K434" s="126">
        <v>1011087255.264649</v>
      </c>
      <c r="L434" s="126">
        <v>1535068477</v>
      </c>
      <c r="M434" s="156">
        <v>0.65865938257099998</v>
      </c>
      <c r="N434" s="167">
        <v>7.1862262275999997</v>
      </c>
      <c r="O434" s="125" t="s">
        <v>214</v>
      </c>
      <c r="P434" s="158">
        <v>0.2414917047</v>
      </c>
      <c r="Q434" s="127"/>
      <c r="R434" s="147"/>
    </row>
    <row r="435" spans="2:18" x14ac:dyDescent="0.25">
      <c r="B435" s="165" t="s">
        <v>176</v>
      </c>
      <c r="C435" s="125" t="s">
        <v>181</v>
      </c>
      <c r="D435" s="124" t="s">
        <v>209</v>
      </c>
      <c r="E435" s="125" t="s">
        <v>211</v>
      </c>
      <c r="F435" s="166">
        <v>44377.642789351848</v>
      </c>
      <c r="G435" s="166">
        <v>47109</v>
      </c>
      <c r="H435" s="124" t="s">
        <v>213</v>
      </c>
      <c r="I435" s="126">
        <v>1535068477</v>
      </c>
      <c r="J435" s="126">
        <v>1011087254</v>
      </c>
      <c r="K435" s="126">
        <v>1011087255.264649</v>
      </c>
      <c r="L435" s="126">
        <v>1535068477</v>
      </c>
      <c r="M435" s="156">
        <v>0.65865938257099998</v>
      </c>
      <c r="N435" s="167">
        <v>7.1862262275999997</v>
      </c>
      <c r="O435" s="125" t="s">
        <v>214</v>
      </c>
      <c r="P435" s="158">
        <v>0.2414917047</v>
      </c>
      <c r="Q435" s="127"/>
      <c r="R435" s="147"/>
    </row>
    <row r="436" spans="2:18" x14ac:dyDescent="0.25">
      <c r="B436" s="165" t="s">
        <v>177</v>
      </c>
      <c r="C436" s="125" t="s">
        <v>181</v>
      </c>
      <c r="D436" s="124" t="s">
        <v>209</v>
      </c>
      <c r="E436" s="125" t="s">
        <v>211</v>
      </c>
      <c r="F436" s="166">
        <v>44070.450891203705</v>
      </c>
      <c r="G436" s="166">
        <v>44477</v>
      </c>
      <c r="H436" s="124" t="s">
        <v>213</v>
      </c>
      <c r="I436" s="126">
        <v>76483191</v>
      </c>
      <c r="J436" s="126">
        <v>70905062</v>
      </c>
      <c r="K436" s="126">
        <v>70114933.895939425</v>
      </c>
      <c r="L436" s="126">
        <v>76483191</v>
      </c>
      <c r="M436" s="156">
        <v>0.91673651398699996</v>
      </c>
      <c r="N436" s="167">
        <v>7.3703570122000004</v>
      </c>
      <c r="O436" s="125" t="s">
        <v>214</v>
      </c>
      <c r="P436" s="158">
        <v>1.6746502199999999E-2</v>
      </c>
      <c r="Q436" s="127"/>
      <c r="R436" s="147"/>
    </row>
    <row r="437" spans="2:18" x14ac:dyDescent="0.25">
      <c r="B437" s="165" t="s">
        <v>176</v>
      </c>
      <c r="C437" s="125" t="s">
        <v>181</v>
      </c>
      <c r="D437" s="124" t="s">
        <v>209</v>
      </c>
      <c r="E437" s="125" t="s">
        <v>211</v>
      </c>
      <c r="F437" s="166">
        <v>44377.626018518517</v>
      </c>
      <c r="G437" s="166">
        <v>47109</v>
      </c>
      <c r="H437" s="124" t="s">
        <v>213</v>
      </c>
      <c r="I437" s="126">
        <v>1535068477</v>
      </c>
      <c r="J437" s="126">
        <v>1011087254</v>
      </c>
      <c r="K437" s="126">
        <v>1011087255.264649</v>
      </c>
      <c r="L437" s="126">
        <v>1535068477</v>
      </c>
      <c r="M437" s="156">
        <v>0.65865938257099998</v>
      </c>
      <c r="N437" s="167">
        <v>7.1862262275999997</v>
      </c>
      <c r="O437" s="125" t="s">
        <v>214</v>
      </c>
      <c r="P437" s="158">
        <v>0.2414917047</v>
      </c>
      <c r="Q437" s="127"/>
      <c r="R437" s="147"/>
    </row>
    <row r="438" spans="2:18" x14ac:dyDescent="0.25">
      <c r="B438" s="165" t="s">
        <v>177</v>
      </c>
      <c r="C438" s="125" t="s">
        <v>181</v>
      </c>
      <c r="D438" s="124" t="s">
        <v>209</v>
      </c>
      <c r="E438" s="125" t="s">
        <v>211</v>
      </c>
      <c r="F438" s="166">
        <v>44182.424259259256</v>
      </c>
      <c r="G438" s="166">
        <v>46007</v>
      </c>
      <c r="H438" s="124" t="s">
        <v>213</v>
      </c>
      <c r="I438" s="126">
        <v>652499999</v>
      </c>
      <c r="J438" s="126">
        <v>500000000</v>
      </c>
      <c r="K438" s="126">
        <v>501070577.3382262</v>
      </c>
      <c r="L438" s="126">
        <v>652499999</v>
      </c>
      <c r="M438" s="156">
        <v>0.76792425763399996</v>
      </c>
      <c r="N438" s="167">
        <v>6.1930238688000001</v>
      </c>
      <c r="O438" s="125" t="s">
        <v>214</v>
      </c>
      <c r="P438" s="158">
        <v>0.119677493</v>
      </c>
      <c r="Q438" s="127"/>
      <c r="R438" s="147"/>
    </row>
    <row r="439" spans="2:18" x14ac:dyDescent="0.25">
      <c r="B439" s="165" t="s">
        <v>176</v>
      </c>
      <c r="C439" s="125" t="s">
        <v>181</v>
      </c>
      <c r="D439" s="124" t="s">
        <v>209</v>
      </c>
      <c r="E439" s="125" t="s">
        <v>211</v>
      </c>
      <c r="F439" s="166">
        <v>44377.642824074072</v>
      </c>
      <c r="G439" s="166">
        <v>47109</v>
      </c>
      <c r="H439" s="124" t="s">
        <v>213</v>
      </c>
      <c r="I439" s="126">
        <v>1535068477</v>
      </c>
      <c r="J439" s="126">
        <v>1011087254</v>
      </c>
      <c r="K439" s="126">
        <v>1011087255.264649</v>
      </c>
      <c r="L439" s="126">
        <v>1535068477</v>
      </c>
      <c r="M439" s="156">
        <v>0.65865938257099998</v>
      </c>
      <c r="N439" s="167">
        <v>7.1862262275999997</v>
      </c>
      <c r="O439" s="125" t="s">
        <v>214</v>
      </c>
      <c r="P439" s="158">
        <v>0.2414917047</v>
      </c>
      <c r="Q439" s="127"/>
      <c r="R439" s="147"/>
    </row>
    <row r="440" spans="2:18" x14ac:dyDescent="0.25">
      <c r="B440" s="165" t="s">
        <v>176</v>
      </c>
      <c r="C440" s="125" t="s">
        <v>181</v>
      </c>
      <c r="D440" s="124" t="s">
        <v>209</v>
      </c>
      <c r="E440" s="125" t="s">
        <v>211</v>
      </c>
      <c r="F440" s="166">
        <v>44377.642766203702</v>
      </c>
      <c r="G440" s="166">
        <v>47109</v>
      </c>
      <c r="H440" s="124" t="s">
        <v>213</v>
      </c>
      <c r="I440" s="126">
        <v>1535068477</v>
      </c>
      <c r="J440" s="126">
        <v>1011087254</v>
      </c>
      <c r="K440" s="126">
        <v>1011087255.264649</v>
      </c>
      <c r="L440" s="126">
        <v>1535068477</v>
      </c>
      <c r="M440" s="156">
        <v>0.65865938257099998</v>
      </c>
      <c r="N440" s="167">
        <v>7.1862262275999997</v>
      </c>
      <c r="O440" s="125" t="s">
        <v>214</v>
      </c>
      <c r="P440" s="158">
        <v>0.2414917047</v>
      </c>
      <c r="Q440" s="127"/>
      <c r="R440" s="147"/>
    </row>
    <row r="441" spans="2:18" x14ac:dyDescent="0.25">
      <c r="B441" s="165" t="s">
        <v>177</v>
      </c>
      <c r="C441" s="125" t="s">
        <v>181</v>
      </c>
      <c r="D441" s="124" t="s">
        <v>209</v>
      </c>
      <c r="E441" s="125" t="s">
        <v>211</v>
      </c>
      <c r="F441" s="166">
        <v>43654.556446759256</v>
      </c>
      <c r="G441" s="166">
        <v>44477</v>
      </c>
      <c r="H441" s="124" t="s">
        <v>213</v>
      </c>
      <c r="I441" s="126">
        <v>66133314</v>
      </c>
      <c r="J441" s="126">
        <v>56978849</v>
      </c>
      <c r="K441" s="126">
        <v>56904418.794796847</v>
      </c>
      <c r="L441" s="126">
        <v>66133314</v>
      </c>
      <c r="M441" s="156">
        <v>0.86045013251299995</v>
      </c>
      <c r="N441" s="167">
        <v>7.3734902920999996</v>
      </c>
      <c r="O441" s="125" t="s">
        <v>214</v>
      </c>
      <c r="P441" s="158">
        <v>1.35912554E-2</v>
      </c>
      <c r="Q441" s="127"/>
      <c r="R441" s="147"/>
    </row>
    <row r="442" spans="2:18" x14ac:dyDescent="0.25">
      <c r="B442" s="165" t="s">
        <v>176</v>
      </c>
      <c r="C442" s="125" t="s">
        <v>181</v>
      </c>
      <c r="D442" s="124" t="s">
        <v>209</v>
      </c>
      <c r="E442" s="125" t="s">
        <v>211</v>
      </c>
      <c r="F442" s="166">
        <v>44335.663599537038</v>
      </c>
      <c r="G442" s="166">
        <v>47109</v>
      </c>
      <c r="H442" s="124" t="s">
        <v>213</v>
      </c>
      <c r="I442" s="126">
        <v>1535068477</v>
      </c>
      <c r="J442" s="126">
        <v>1003045397</v>
      </c>
      <c r="K442" s="126">
        <v>1011087255.1405766</v>
      </c>
      <c r="L442" s="126">
        <v>1535068477</v>
      </c>
      <c r="M442" s="156">
        <v>0.65865938249</v>
      </c>
      <c r="N442" s="167">
        <v>7.1862262298999999</v>
      </c>
      <c r="O442" s="125" t="s">
        <v>214</v>
      </c>
      <c r="P442" s="158">
        <v>0.2414917046</v>
      </c>
      <c r="Q442" s="127"/>
      <c r="R442" s="147"/>
    </row>
    <row r="443" spans="2:18" x14ac:dyDescent="0.25">
      <c r="B443" s="165" t="s">
        <v>177</v>
      </c>
      <c r="C443" s="125" t="s">
        <v>181</v>
      </c>
      <c r="D443" s="124" t="s">
        <v>209</v>
      </c>
      <c r="E443" s="125" t="s">
        <v>211</v>
      </c>
      <c r="F443" s="166">
        <v>44182.42324074074</v>
      </c>
      <c r="G443" s="166">
        <v>46007</v>
      </c>
      <c r="H443" s="124" t="s">
        <v>213</v>
      </c>
      <c r="I443" s="126">
        <v>652499999</v>
      </c>
      <c r="J443" s="126">
        <v>500000000</v>
      </c>
      <c r="K443" s="126">
        <v>501070577.3382262</v>
      </c>
      <c r="L443" s="126">
        <v>652499999</v>
      </c>
      <c r="M443" s="156">
        <v>0.76792425763399996</v>
      </c>
      <c r="N443" s="167">
        <v>6.1930238688000001</v>
      </c>
      <c r="O443" s="125" t="s">
        <v>214</v>
      </c>
      <c r="P443" s="158">
        <v>0.119677493</v>
      </c>
      <c r="Q443" s="127"/>
      <c r="R443" s="147"/>
    </row>
    <row r="444" spans="2:18" x14ac:dyDescent="0.25">
      <c r="B444" s="165" t="s">
        <v>176</v>
      </c>
      <c r="C444" s="125" t="s">
        <v>181</v>
      </c>
      <c r="D444" s="124" t="s">
        <v>209</v>
      </c>
      <c r="E444" s="125" t="s">
        <v>211</v>
      </c>
      <c r="F444" s="166">
        <v>44377.64402777778</v>
      </c>
      <c r="G444" s="166">
        <v>47109</v>
      </c>
      <c r="H444" s="124" t="s">
        <v>213</v>
      </c>
      <c r="I444" s="126">
        <v>1535068477</v>
      </c>
      <c r="J444" s="126">
        <v>1011087254</v>
      </c>
      <c r="K444" s="126">
        <v>1011087255.264649</v>
      </c>
      <c r="L444" s="126">
        <v>1535068477</v>
      </c>
      <c r="M444" s="156">
        <v>0.65865938257099998</v>
      </c>
      <c r="N444" s="167">
        <v>7.1862262275999997</v>
      </c>
      <c r="O444" s="125" t="s">
        <v>214</v>
      </c>
      <c r="P444" s="158">
        <v>0.2414917047</v>
      </c>
      <c r="Q444" s="127"/>
      <c r="R444" s="147"/>
    </row>
    <row r="445" spans="2:18" x14ac:dyDescent="0.25">
      <c r="B445" s="165" t="s">
        <v>176</v>
      </c>
      <c r="C445" s="125" t="s">
        <v>181</v>
      </c>
      <c r="D445" s="124" t="s">
        <v>209</v>
      </c>
      <c r="E445" s="125" t="s">
        <v>211</v>
      </c>
      <c r="F445" s="166">
        <v>44377.642800925925</v>
      </c>
      <c r="G445" s="166">
        <v>47109</v>
      </c>
      <c r="H445" s="124" t="s">
        <v>213</v>
      </c>
      <c r="I445" s="126">
        <v>1535068477</v>
      </c>
      <c r="J445" s="126">
        <v>1011087254</v>
      </c>
      <c r="K445" s="126">
        <v>1011087255.264649</v>
      </c>
      <c r="L445" s="126">
        <v>1535068477</v>
      </c>
      <c r="M445" s="156">
        <v>0.65865938257099998</v>
      </c>
      <c r="N445" s="167">
        <v>7.1862262275999997</v>
      </c>
      <c r="O445" s="125" t="s">
        <v>214</v>
      </c>
      <c r="P445" s="158">
        <v>0.2414917047</v>
      </c>
      <c r="Q445" s="127"/>
      <c r="R445" s="147"/>
    </row>
    <row r="446" spans="2:18" x14ac:dyDescent="0.25">
      <c r="B446" s="165" t="s">
        <v>176</v>
      </c>
      <c r="C446" s="125" t="s">
        <v>181</v>
      </c>
      <c r="D446" s="124" t="s">
        <v>209</v>
      </c>
      <c r="E446" s="125" t="s">
        <v>211</v>
      </c>
      <c r="F446" s="166">
        <v>44377.64271990741</v>
      </c>
      <c r="G446" s="166">
        <v>47109</v>
      </c>
      <c r="H446" s="124" t="s">
        <v>213</v>
      </c>
      <c r="I446" s="126">
        <v>1535068477</v>
      </c>
      <c r="J446" s="126">
        <v>1011087254</v>
      </c>
      <c r="K446" s="126">
        <v>1011087255.264649</v>
      </c>
      <c r="L446" s="126">
        <v>1535068477</v>
      </c>
      <c r="M446" s="156">
        <v>0.65865938257099998</v>
      </c>
      <c r="N446" s="167">
        <v>7.1862262275999997</v>
      </c>
      <c r="O446" s="125" t="s">
        <v>214</v>
      </c>
      <c r="P446" s="158">
        <v>0.2414917047</v>
      </c>
      <c r="Q446" s="127"/>
      <c r="R446" s="147"/>
    </row>
    <row r="447" spans="2:18" x14ac:dyDescent="0.25">
      <c r="B447" s="165" t="s">
        <v>177</v>
      </c>
      <c r="C447" s="125" t="s">
        <v>181</v>
      </c>
      <c r="D447" s="124" t="s">
        <v>209</v>
      </c>
      <c r="E447" s="125" t="s">
        <v>211</v>
      </c>
      <c r="F447" s="166">
        <v>44098.544270833336</v>
      </c>
      <c r="G447" s="166">
        <v>44477</v>
      </c>
      <c r="H447" s="124" t="s">
        <v>213</v>
      </c>
      <c r="I447" s="126">
        <v>831339042</v>
      </c>
      <c r="J447" s="126">
        <v>774878425</v>
      </c>
      <c r="K447" s="126">
        <v>762106638.17472386</v>
      </c>
      <c r="L447" s="126">
        <v>831339042</v>
      </c>
      <c r="M447" s="156">
        <v>0.91672181826200005</v>
      </c>
      <c r="N447" s="167">
        <v>7.3766367710000003</v>
      </c>
      <c r="O447" s="125" t="s">
        <v>214</v>
      </c>
      <c r="P447" s="158">
        <v>0.1820242815</v>
      </c>
      <c r="Q447" s="127"/>
      <c r="R447" s="147"/>
    </row>
    <row r="448" spans="2:18" x14ac:dyDescent="0.25">
      <c r="B448" s="165" t="s">
        <v>177</v>
      </c>
      <c r="C448" s="125" t="s">
        <v>181</v>
      </c>
      <c r="D448" s="124" t="s">
        <v>209</v>
      </c>
      <c r="E448" s="125" t="s">
        <v>211</v>
      </c>
      <c r="F448" s="166">
        <v>43530.452662037038</v>
      </c>
      <c r="G448" s="166">
        <v>44477</v>
      </c>
      <c r="H448" s="124" t="s">
        <v>213</v>
      </c>
      <c r="I448" s="126">
        <v>517268664</v>
      </c>
      <c r="J448" s="126">
        <v>437325001</v>
      </c>
      <c r="K448" s="126">
        <v>431859946.52999073</v>
      </c>
      <c r="L448" s="126">
        <v>517268664</v>
      </c>
      <c r="M448" s="156">
        <v>0.83488518943000001</v>
      </c>
      <c r="N448" s="167">
        <v>7.3770737529000003</v>
      </c>
      <c r="O448" s="125" t="s">
        <v>214</v>
      </c>
      <c r="P448" s="158">
        <v>0.1031469778</v>
      </c>
      <c r="Q448" s="127"/>
      <c r="R448" s="147"/>
    </row>
    <row r="449" spans="2:18" x14ac:dyDescent="0.25">
      <c r="B449" s="165" t="s">
        <v>177</v>
      </c>
      <c r="C449" s="125" t="s">
        <v>181</v>
      </c>
      <c r="D449" s="124" t="s">
        <v>209</v>
      </c>
      <c r="E449" s="125" t="s">
        <v>211</v>
      </c>
      <c r="F449" s="166">
        <v>44182.42460648148</v>
      </c>
      <c r="G449" s="166">
        <v>46007</v>
      </c>
      <c r="H449" s="124" t="s">
        <v>213</v>
      </c>
      <c r="I449" s="126">
        <v>652499999</v>
      </c>
      <c r="J449" s="126">
        <v>500000000</v>
      </c>
      <c r="K449" s="126">
        <v>501070577.3382262</v>
      </c>
      <c r="L449" s="126">
        <v>652499999</v>
      </c>
      <c r="M449" s="156">
        <v>0.76792425763399996</v>
      </c>
      <c r="N449" s="167">
        <v>6.1930238688000001</v>
      </c>
      <c r="O449" s="125" t="s">
        <v>214</v>
      </c>
      <c r="P449" s="158">
        <v>0.119677493</v>
      </c>
      <c r="Q449" s="127"/>
      <c r="R449" s="147"/>
    </row>
    <row r="450" spans="2:18" x14ac:dyDescent="0.25">
      <c r="B450" s="165" t="s">
        <v>176</v>
      </c>
      <c r="C450" s="125" t="s">
        <v>181</v>
      </c>
      <c r="D450" s="124" t="s">
        <v>209</v>
      </c>
      <c r="E450" s="125" t="s">
        <v>211</v>
      </c>
      <c r="F450" s="166">
        <v>44377.642824074072</v>
      </c>
      <c r="G450" s="166">
        <v>47109</v>
      </c>
      <c r="H450" s="124" t="s">
        <v>213</v>
      </c>
      <c r="I450" s="126">
        <v>1535068477</v>
      </c>
      <c r="J450" s="126">
        <v>1011087254</v>
      </c>
      <c r="K450" s="126">
        <v>1011087255.264649</v>
      </c>
      <c r="L450" s="126">
        <v>1535068477</v>
      </c>
      <c r="M450" s="156">
        <v>0.65865938257099998</v>
      </c>
      <c r="N450" s="167">
        <v>7.1862262275999997</v>
      </c>
      <c r="O450" s="125" t="s">
        <v>214</v>
      </c>
      <c r="P450" s="158">
        <v>0.2414917047</v>
      </c>
      <c r="Q450" s="127"/>
      <c r="R450" s="147"/>
    </row>
    <row r="451" spans="2:18" x14ac:dyDescent="0.25">
      <c r="B451" s="159" t="s">
        <v>196</v>
      </c>
      <c r="C451" s="128"/>
      <c r="D451" s="130"/>
      <c r="E451" s="128"/>
      <c r="F451" s="160"/>
      <c r="G451" s="160"/>
      <c r="H451" s="130"/>
      <c r="I451" s="129">
        <v>43485673861</v>
      </c>
      <c r="J451" s="129">
        <v>31308451347</v>
      </c>
      <c r="K451" s="129">
        <v>31254110425.096642</v>
      </c>
      <c r="L451" s="129">
        <v>43485673861</v>
      </c>
      <c r="M451" s="156"/>
      <c r="N451" s="161"/>
      <c r="O451" s="128"/>
      <c r="P451" s="162">
        <v>7.4648437767999978</v>
      </c>
      <c r="Q451" s="163"/>
      <c r="R451" s="164"/>
    </row>
    <row r="452" spans="2:18" x14ac:dyDescent="0.25">
      <c r="B452" s="165" t="s">
        <v>176</v>
      </c>
      <c r="C452" s="125" t="s">
        <v>230</v>
      </c>
      <c r="D452" s="124" t="s">
        <v>209</v>
      </c>
      <c r="E452" s="125" t="s">
        <v>211</v>
      </c>
      <c r="F452" s="166">
        <v>44354.738032407404</v>
      </c>
      <c r="G452" s="166">
        <v>45117</v>
      </c>
      <c r="H452" s="124" t="s">
        <v>213</v>
      </c>
      <c r="I452" s="126">
        <v>595647106</v>
      </c>
      <c r="J452" s="126">
        <v>516082294</v>
      </c>
      <c r="K452" s="126">
        <v>518513623.46406591</v>
      </c>
      <c r="L452" s="126">
        <v>595647106</v>
      </c>
      <c r="M452" s="156">
        <v>0.87050473047099997</v>
      </c>
      <c r="N452" s="167">
        <v>7.7440160248999996</v>
      </c>
      <c r="O452" s="125" t="s">
        <v>214</v>
      </c>
      <c r="P452" s="158">
        <v>0.12384365260000001</v>
      </c>
      <c r="Q452" s="127"/>
      <c r="R452" s="147"/>
    </row>
    <row r="453" spans="2:18" x14ac:dyDescent="0.25">
      <c r="B453" s="165" t="s">
        <v>176</v>
      </c>
      <c r="C453" s="125" t="s">
        <v>230</v>
      </c>
      <c r="D453" s="124" t="s">
        <v>209</v>
      </c>
      <c r="E453" s="125" t="s">
        <v>211</v>
      </c>
      <c r="F453" s="166">
        <v>44266.482094907406</v>
      </c>
      <c r="G453" s="166">
        <v>45362</v>
      </c>
      <c r="H453" s="124" t="s">
        <v>213</v>
      </c>
      <c r="I453" s="126">
        <v>2411750685</v>
      </c>
      <c r="J453" s="126">
        <v>2000369091</v>
      </c>
      <c r="K453" s="126">
        <v>2041763236.1495569</v>
      </c>
      <c r="L453" s="126">
        <v>2411750685</v>
      </c>
      <c r="M453" s="156">
        <v>0.84658967813200003</v>
      </c>
      <c r="N453" s="167">
        <v>6.9670251195999997</v>
      </c>
      <c r="O453" s="125" t="s">
        <v>214</v>
      </c>
      <c r="P453" s="158">
        <v>0.48766205080000002</v>
      </c>
      <c r="Q453" s="127"/>
      <c r="R453" s="147"/>
    </row>
    <row r="454" spans="2:18" x14ac:dyDescent="0.25">
      <c r="B454" s="165" t="s">
        <v>176</v>
      </c>
      <c r="C454" s="125" t="s">
        <v>230</v>
      </c>
      <c r="D454" s="124" t="s">
        <v>209</v>
      </c>
      <c r="E454" s="125" t="s">
        <v>211</v>
      </c>
      <c r="F454" s="166">
        <v>44202.706331018519</v>
      </c>
      <c r="G454" s="166">
        <v>45299</v>
      </c>
      <c r="H454" s="124" t="s">
        <v>213</v>
      </c>
      <c r="I454" s="126">
        <v>2411750685</v>
      </c>
      <c r="J454" s="126">
        <v>2000000000</v>
      </c>
      <c r="K454" s="126">
        <v>2065637414.7037218</v>
      </c>
      <c r="L454" s="126">
        <v>2411750685</v>
      </c>
      <c r="M454" s="156">
        <v>0.85648878532600003</v>
      </c>
      <c r="N454" s="167">
        <v>6.9671085996000004</v>
      </c>
      <c r="O454" s="125" t="s">
        <v>214</v>
      </c>
      <c r="P454" s="158">
        <v>0.4933642452</v>
      </c>
      <c r="Q454" s="127"/>
      <c r="R454" s="147"/>
    </row>
    <row r="455" spans="2:18" x14ac:dyDescent="0.25">
      <c r="B455" s="165" t="s">
        <v>176</v>
      </c>
      <c r="C455" s="125" t="s">
        <v>230</v>
      </c>
      <c r="D455" s="124" t="s">
        <v>209</v>
      </c>
      <c r="E455" s="125" t="s">
        <v>211</v>
      </c>
      <c r="F455" s="166">
        <v>44216.417048611111</v>
      </c>
      <c r="G455" s="166">
        <v>45313</v>
      </c>
      <c r="H455" s="124" t="s">
        <v>213</v>
      </c>
      <c r="I455" s="126">
        <v>2412126027</v>
      </c>
      <c r="J455" s="126">
        <v>2000369092</v>
      </c>
      <c r="K455" s="126">
        <v>2060692532.2131174</v>
      </c>
      <c r="L455" s="126">
        <v>2412126027</v>
      </c>
      <c r="M455" s="156">
        <v>0.85430550027100005</v>
      </c>
      <c r="N455" s="167">
        <v>6.9676075985999999</v>
      </c>
      <c r="O455" s="125" t="s">
        <v>214</v>
      </c>
      <c r="P455" s="158">
        <v>0.49218319170000002</v>
      </c>
      <c r="Q455" s="127"/>
      <c r="R455" s="147"/>
    </row>
    <row r="456" spans="2:18" x14ac:dyDescent="0.25">
      <c r="B456" s="165" t="s">
        <v>176</v>
      </c>
      <c r="C456" s="125" t="s">
        <v>230</v>
      </c>
      <c r="D456" s="124" t="s">
        <v>209</v>
      </c>
      <c r="E456" s="125" t="s">
        <v>211</v>
      </c>
      <c r="F456" s="166">
        <v>44060.665555555555</v>
      </c>
      <c r="G456" s="166">
        <v>45159</v>
      </c>
      <c r="H456" s="124" t="s">
        <v>213</v>
      </c>
      <c r="I456" s="126">
        <v>615030855</v>
      </c>
      <c r="J456" s="126">
        <v>500500000</v>
      </c>
      <c r="K456" s="126">
        <v>514295024.99520141</v>
      </c>
      <c r="L456" s="126">
        <v>615030855</v>
      </c>
      <c r="M456" s="156">
        <v>0.83621011988899996</v>
      </c>
      <c r="N456" s="167">
        <v>7.7448406001999999</v>
      </c>
      <c r="O456" s="125" t="s">
        <v>214</v>
      </c>
      <c r="P456" s="158">
        <v>0.12283606750000001</v>
      </c>
      <c r="Q456" s="127"/>
      <c r="R456" s="147"/>
    </row>
    <row r="457" spans="2:18" x14ac:dyDescent="0.25">
      <c r="B457" s="165" t="s">
        <v>176</v>
      </c>
      <c r="C457" s="125" t="s">
        <v>230</v>
      </c>
      <c r="D457" s="124" t="s">
        <v>209</v>
      </c>
      <c r="E457" s="125" t="s">
        <v>211</v>
      </c>
      <c r="F457" s="166">
        <v>44257.718101851853</v>
      </c>
      <c r="G457" s="166">
        <v>45349</v>
      </c>
      <c r="H457" s="124" t="s">
        <v>213</v>
      </c>
      <c r="I457" s="126">
        <v>2411375342</v>
      </c>
      <c r="J457" s="126">
        <v>2001476775</v>
      </c>
      <c r="K457" s="126">
        <v>2046291238.2711408</v>
      </c>
      <c r="L457" s="126">
        <v>2411375342</v>
      </c>
      <c r="M457" s="156">
        <v>0.84859922162699997</v>
      </c>
      <c r="N457" s="167">
        <v>6.9673833862999999</v>
      </c>
      <c r="O457" s="125" t="s">
        <v>214</v>
      </c>
      <c r="P457" s="158">
        <v>0.48874353500000001</v>
      </c>
      <c r="Q457" s="127"/>
      <c r="R457" s="147"/>
    </row>
    <row r="458" spans="2:18" x14ac:dyDescent="0.25">
      <c r="B458" s="165" t="s">
        <v>176</v>
      </c>
      <c r="C458" s="125" t="s">
        <v>230</v>
      </c>
      <c r="D458" s="124" t="s">
        <v>209</v>
      </c>
      <c r="E458" s="125" t="s">
        <v>211</v>
      </c>
      <c r="F458" s="166">
        <v>44195.682060185187</v>
      </c>
      <c r="G458" s="166">
        <v>45292</v>
      </c>
      <c r="H458" s="124" t="s">
        <v>213</v>
      </c>
      <c r="I458" s="126">
        <v>2411750685</v>
      </c>
      <c r="J458" s="126">
        <v>1999999998</v>
      </c>
      <c r="K458" s="126">
        <v>1999994908.6616337</v>
      </c>
      <c r="L458" s="126">
        <v>2411750685</v>
      </c>
      <c r="M458" s="156">
        <v>0.82927100263800002</v>
      </c>
      <c r="N458" s="167">
        <v>6.9671068899000002</v>
      </c>
      <c r="O458" s="125" t="s">
        <v>214</v>
      </c>
      <c r="P458" s="158">
        <v>0.4776859537</v>
      </c>
      <c r="Q458" s="127"/>
      <c r="R458" s="147"/>
    </row>
    <row r="459" spans="2:18" x14ac:dyDescent="0.25">
      <c r="B459" s="165" t="s">
        <v>176</v>
      </c>
      <c r="C459" s="125" t="s">
        <v>230</v>
      </c>
      <c r="D459" s="124" t="s">
        <v>209</v>
      </c>
      <c r="E459" s="125" t="s">
        <v>211</v>
      </c>
      <c r="F459" s="166">
        <v>44055.702905092592</v>
      </c>
      <c r="G459" s="166">
        <v>45154</v>
      </c>
      <c r="H459" s="124" t="s">
        <v>213</v>
      </c>
      <c r="I459" s="126">
        <v>615135068</v>
      </c>
      <c r="J459" s="126">
        <v>500602294</v>
      </c>
      <c r="K459" s="126">
        <v>514926446.42585444</v>
      </c>
      <c r="L459" s="126">
        <v>615135068</v>
      </c>
      <c r="M459" s="156">
        <v>0.837094929574</v>
      </c>
      <c r="N459" s="167">
        <v>7.7449326342000004</v>
      </c>
      <c r="O459" s="125" t="s">
        <v>214</v>
      </c>
      <c r="P459" s="158">
        <v>0.1229868784</v>
      </c>
      <c r="Q459" s="127"/>
      <c r="R459" s="147"/>
    </row>
    <row r="460" spans="2:18" x14ac:dyDescent="0.25">
      <c r="B460" s="165" t="s">
        <v>176</v>
      </c>
      <c r="C460" s="125" t="s">
        <v>230</v>
      </c>
      <c r="D460" s="124" t="s">
        <v>209</v>
      </c>
      <c r="E460" s="125" t="s">
        <v>211</v>
      </c>
      <c r="F460" s="166">
        <v>44322.74359953704</v>
      </c>
      <c r="G460" s="166">
        <v>45418</v>
      </c>
      <c r="H460" s="124" t="s">
        <v>213</v>
      </c>
      <c r="I460" s="126">
        <v>2411375343</v>
      </c>
      <c r="J460" s="126">
        <v>2000000000</v>
      </c>
      <c r="K460" s="126">
        <v>2020401091.1548657</v>
      </c>
      <c r="L460" s="126">
        <v>2411375343</v>
      </c>
      <c r="M460" s="156">
        <v>0.83786254886400002</v>
      </c>
      <c r="N460" s="167">
        <v>6.9671507518000002</v>
      </c>
      <c r="O460" s="125" t="s">
        <v>214</v>
      </c>
      <c r="P460" s="158">
        <v>0.48255983949999998</v>
      </c>
      <c r="Q460" s="127"/>
      <c r="R460" s="147"/>
    </row>
    <row r="461" spans="2:18" x14ac:dyDescent="0.25">
      <c r="B461" s="165" t="s">
        <v>176</v>
      </c>
      <c r="C461" s="125" t="s">
        <v>230</v>
      </c>
      <c r="D461" s="124" t="s">
        <v>209</v>
      </c>
      <c r="E461" s="125" t="s">
        <v>211</v>
      </c>
      <c r="F461" s="166">
        <v>44245.718414351853</v>
      </c>
      <c r="G461" s="166">
        <v>44977</v>
      </c>
      <c r="H461" s="124" t="s">
        <v>213</v>
      </c>
      <c r="I461" s="126">
        <v>1123336986</v>
      </c>
      <c r="J461" s="126">
        <v>999999999</v>
      </c>
      <c r="K461" s="126">
        <v>1022146808.6193836</v>
      </c>
      <c r="L461" s="126">
        <v>1123336986</v>
      </c>
      <c r="M461" s="156">
        <v>0.90992001630700003</v>
      </c>
      <c r="N461" s="167">
        <v>6.2443031366000001</v>
      </c>
      <c r="O461" s="125" t="s">
        <v>214</v>
      </c>
      <c r="P461" s="158">
        <v>0.24413320799999999</v>
      </c>
      <c r="Q461" s="127"/>
      <c r="R461" s="147"/>
    </row>
    <row r="462" spans="2:18" x14ac:dyDescent="0.25">
      <c r="B462" s="165" t="s">
        <v>176</v>
      </c>
      <c r="C462" s="125" t="s">
        <v>230</v>
      </c>
      <c r="D462" s="124" t="s">
        <v>209</v>
      </c>
      <c r="E462" s="125" t="s">
        <v>211</v>
      </c>
      <c r="F462" s="166">
        <v>44194.647812499999</v>
      </c>
      <c r="G462" s="166">
        <v>45292</v>
      </c>
      <c r="H462" s="124" t="s">
        <v>213</v>
      </c>
      <c r="I462" s="126">
        <v>2412126027</v>
      </c>
      <c r="J462" s="126">
        <v>2000000001</v>
      </c>
      <c r="K462" s="126">
        <v>2000368802.8847525</v>
      </c>
      <c r="L462" s="126">
        <v>2412126027</v>
      </c>
      <c r="M462" s="156">
        <v>0.829296968937</v>
      </c>
      <c r="N462" s="167">
        <v>6.9676034079000004</v>
      </c>
      <c r="O462" s="125" t="s">
        <v>214</v>
      </c>
      <c r="P462" s="158">
        <v>0.47777525589999997</v>
      </c>
      <c r="Q462" s="127"/>
      <c r="R462" s="147"/>
    </row>
    <row r="463" spans="2:18" x14ac:dyDescent="0.25">
      <c r="B463" s="165" t="s">
        <v>176</v>
      </c>
      <c r="C463" s="125" t="s">
        <v>230</v>
      </c>
      <c r="D463" s="124" t="s">
        <v>209</v>
      </c>
      <c r="E463" s="125" t="s">
        <v>211</v>
      </c>
      <c r="F463" s="166">
        <v>44021.614201388889</v>
      </c>
      <c r="G463" s="166">
        <v>45117</v>
      </c>
      <c r="H463" s="124" t="s">
        <v>213</v>
      </c>
      <c r="I463" s="126">
        <v>614822427</v>
      </c>
      <c r="J463" s="126">
        <v>500603248</v>
      </c>
      <c r="K463" s="126">
        <v>518513623.46406591</v>
      </c>
      <c r="L463" s="126">
        <v>614822427</v>
      </c>
      <c r="M463" s="156">
        <v>0.84335509033699996</v>
      </c>
      <c r="N463" s="167">
        <v>7.7440160248999996</v>
      </c>
      <c r="O463" s="125" t="s">
        <v>214</v>
      </c>
      <c r="P463" s="158">
        <v>0.12384365260000001</v>
      </c>
      <c r="Q463" s="127"/>
      <c r="R463" s="147"/>
    </row>
    <row r="464" spans="2:18" x14ac:dyDescent="0.25">
      <c r="B464" s="165" t="s">
        <v>176</v>
      </c>
      <c r="C464" s="125" t="s">
        <v>230</v>
      </c>
      <c r="D464" s="124" t="s">
        <v>209</v>
      </c>
      <c r="E464" s="125" t="s">
        <v>211</v>
      </c>
      <c r="F464" s="166">
        <v>44273.677534722221</v>
      </c>
      <c r="G464" s="166">
        <v>45369</v>
      </c>
      <c r="H464" s="124" t="s">
        <v>213</v>
      </c>
      <c r="I464" s="126">
        <v>1205875342</v>
      </c>
      <c r="J464" s="126">
        <v>1000184547</v>
      </c>
      <c r="K464" s="126">
        <v>1019563782.2349778</v>
      </c>
      <c r="L464" s="126">
        <v>1205875342</v>
      </c>
      <c r="M464" s="156">
        <v>0.84549683265300002</v>
      </c>
      <c r="N464" s="167">
        <v>6.9670568096999999</v>
      </c>
      <c r="O464" s="125" t="s">
        <v>214</v>
      </c>
      <c r="P464" s="158">
        <v>0.24351626879999999</v>
      </c>
      <c r="Q464" s="127"/>
      <c r="R464" s="147"/>
    </row>
    <row r="465" spans="2:18" x14ac:dyDescent="0.25">
      <c r="B465" s="165" t="s">
        <v>176</v>
      </c>
      <c r="C465" s="125" t="s">
        <v>230</v>
      </c>
      <c r="D465" s="124" t="s">
        <v>209</v>
      </c>
      <c r="E465" s="125" t="s">
        <v>211</v>
      </c>
      <c r="F465" s="166">
        <v>44021.607430555552</v>
      </c>
      <c r="G465" s="166">
        <v>45117</v>
      </c>
      <c r="H465" s="124" t="s">
        <v>213</v>
      </c>
      <c r="I465" s="126">
        <v>614822427</v>
      </c>
      <c r="J465" s="126">
        <v>500603248</v>
      </c>
      <c r="K465" s="126">
        <v>518513623.46406591</v>
      </c>
      <c r="L465" s="126">
        <v>614822427</v>
      </c>
      <c r="M465" s="156">
        <v>0.84335509033699996</v>
      </c>
      <c r="N465" s="167">
        <v>7.7440160248999996</v>
      </c>
      <c r="O465" s="125" t="s">
        <v>214</v>
      </c>
      <c r="P465" s="158">
        <v>0.12384365260000001</v>
      </c>
      <c r="Q465" s="127"/>
      <c r="R465" s="147"/>
    </row>
    <row r="466" spans="2:18" x14ac:dyDescent="0.25">
      <c r="B466" s="165" t="s">
        <v>176</v>
      </c>
      <c r="C466" s="125" t="s">
        <v>230</v>
      </c>
      <c r="D466" s="124" t="s">
        <v>209</v>
      </c>
      <c r="E466" s="125" t="s">
        <v>211</v>
      </c>
      <c r="F466" s="166">
        <v>44270.649930555555</v>
      </c>
      <c r="G466" s="166">
        <v>44998</v>
      </c>
      <c r="H466" s="124" t="s">
        <v>213</v>
      </c>
      <c r="I466" s="126">
        <v>1123336986</v>
      </c>
      <c r="J466" s="126">
        <v>1000664039</v>
      </c>
      <c r="K466" s="126">
        <v>1018590815.3967621</v>
      </c>
      <c r="L466" s="126">
        <v>1123336986</v>
      </c>
      <c r="M466" s="156">
        <v>0.90675445399900001</v>
      </c>
      <c r="N466" s="167">
        <v>6.2442560007000001</v>
      </c>
      <c r="O466" s="125" t="s">
        <v>214</v>
      </c>
      <c r="P466" s="158">
        <v>0.2432838819</v>
      </c>
      <c r="Q466" s="127"/>
      <c r="R466" s="147"/>
    </row>
    <row r="467" spans="2:18" x14ac:dyDescent="0.25">
      <c r="B467" s="165" t="s">
        <v>176</v>
      </c>
      <c r="C467" s="125" t="s">
        <v>230</v>
      </c>
      <c r="D467" s="124" t="s">
        <v>209</v>
      </c>
      <c r="E467" s="125" t="s">
        <v>211</v>
      </c>
      <c r="F467" s="166">
        <v>44216.416168981479</v>
      </c>
      <c r="G467" s="166">
        <v>45313</v>
      </c>
      <c r="H467" s="124" t="s">
        <v>213</v>
      </c>
      <c r="I467" s="126">
        <v>2412126027</v>
      </c>
      <c r="J467" s="126">
        <v>2000369092</v>
      </c>
      <c r="K467" s="126">
        <v>2060692532.2131174</v>
      </c>
      <c r="L467" s="126">
        <v>2412126027</v>
      </c>
      <c r="M467" s="156">
        <v>0.85430550027100005</v>
      </c>
      <c r="N467" s="167">
        <v>6.9676075985999999</v>
      </c>
      <c r="O467" s="125" t="s">
        <v>214</v>
      </c>
      <c r="P467" s="158">
        <v>0.49218319170000002</v>
      </c>
      <c r="Q467" s="127"/>
      <c r="R467" s="147"/>
    </row>
    <row r="468" spans="2:18" x14ac:dyDescent="0.25">
      <c r="B468" s="165" t="s">
        <v>176</v>
      </c>
      <c r="C468" s="125" t="s">
        <v>230</v>
      </c>
      <c r="D468" s="124" t="s">
        <v>209</v>
      </c>
      <c r="E468" s="125" t="s">
        <v>211</v>
      </c>
      <c r="F468" s="166">
        <v>44232.518842592595</v>
      </c>
      <c r="G468" s="166">
        <v>45300</v>
      </c>
      <c r="H468" s="124" t="s">
        <v>213</v>
      </c>
      <c r="I468" s="126">
        <v>2411375342</v>
      </c>
      <c r="J468" s="126">
        <v>2010364353</v>
      </c>
      <c r="K468" s="126">
        <v>2064881145.23</v>
      </c>
      <c r="L468" s="126">
        <v>2411375342</v>
      </c>
      <c r="M468" s="156">
        <v>0.85630847643899999</v>
      </c>
      <c r="N468" s="167">
        <v>6.9673062444999996</v>
      </c>
      <c r="O468" s="125" t="s">
        <v>214</v>
      </c>
      <c r="P468" s="158">
        <v>0.49318361509999997</v>
      </c>
      <c r="Q468" s="127"/>
      <c r="R468" s="147"/>
    </row>
    <row r="469" spans="2:18" x14ac:dyDescent="0.25">
      <c r="B469" s="165" t="s">
        <v>176</v>
      </c>
      <c r="C469" s="125" t="s">
        <v>230</v>
      </c>
      <c r="D469" s="124" t="s">
        <v>209</v>
      </c>
      <c r="E469" s="125" t="s">
        <v>211</v>
      </c>
      <c r="F469" s="166">
        <v>44109.677106481482</v>
      </c>
      <c r="G469" s="166">
        <v>44841</v>
      </c>
      <c r="H469" s="124" t="s">
        <v>213</v>
      </c>
      <c r="I469" s="126">
        <v>1137375342</v>
      </c>
      <c r="J469" s="126">
        <v>1000000000</v>
      </c>
      <c r="K469" s="126">
        <v>1015996672.0152633</v>
      </c>
      <c r="L469" s="126">
        <v>1137375342</v>
      </c>
      <c r="M469" s="156">
        <v>0.89328178174600004</v>
      </c>
      <c r="N469" s="167">
        <v>6.9676153936</v>
      </c>
      <c r="O469" s="125" t="s">
        <v>214</v>
      </c>
      <c r="P469" s="158">
        <v>0.24266428740000001</v>
      </c>
      <c r="Q469" s="127"/>
      <c r="R469" s="147"/>
    </row>
    <row r="470" spans="2:18" x14ac:dyDescent="0.25">
      <c r="B470" s="165" t="s">
        <v>176</v>
      </c>
      <c r="C470" s="125" t="s">
        <v>230</v>
      </c>
      <c r="D470" s="124" t="s">
        <v>209</v>
      </c>
      <c r="E470" s="125" t="s">
        <v>211</v>
      </c>
      <c r="F470" s="166">
        <v>44266.484467592592</v>
      </c>
      <c r="G470" s="166">
        <v>45362</v>
      </c>
      <c r="H470" s="124" t="s">
        <v>213</v>
      </c>
      <c r="I470" s="126">
        <v>2411750685</v>
      </c>
      <c r="J470" s="126">
        <v>2000369091</v>
      </c>
      <c r="K470" s="126">
        <v>2041763236.1495569</v>
      </c>
      <c r="L470" s="126">
        <v>2411750685</v>
      </c>
      <c r="M470" s="156">
        <v>0.84658967813200003</v>
      </c>
      <c r="N470" s="167">
        <v>6.9670251195999997</v>
      </c>
      <c r="O470" s="125" t="s">
        <v>214</v>
      </c>
      <c r="P470" s="158">
        <v>0.48766205080000002</v>
      </c>
      <c r="Q470" s="127"/>
      <c r="R470" s="147"/>
    </row>
    <row r="471" spans="2:18" x14ac:dyDescent="0.25">
      <c r="B471" s="165" t="s">
        <v>176</v>
      </c>
      <c r="C471" s="125" t="s">
        <v>230</v>
      </c>
      <c r="D471" s="124" t="s">
        <v>209</v>
      </c>
      <c r="E471" s="125" t="s">
        <v>211</v>
      </c>
      <c r="F471" s="166">
        <v>44202.70752314815</v>
      </c>
      <c r="G471" s="166">
        <v>45299</v>
      </c>
      <c r="H471" s="124" t="s">
        <v>213</v>
      </c>
      <c r="I471" s="126">
        <v>2411750685</v>
      </c>
      <c r="J471" s="126">
        <v>2000000000</v>
      </c>
      <c r="K471" s="126">
        <v>2065637414.7037218</v>
      </c>
      <c r="L471" s="126">
        <v>2411750685</v>
      </c>
      <c r="M471" s="156">
        <v>0.85648878532600003</v>
      </c>
      <c r="N471" s="167">
        <v>6.9671085996000004</v>
      </c>
      <c r="O471" s="125" t="s">
        <v>214</v>
      </c>
      <c r="P471" s="158">
        <v>0.4933642452</v>
      </c>
      <c r="Q471" s="127"/>
      <c r="R471" s="147"/>
    </row>
    <row r="472" spans="2:18" x14ac:dyDescent="0.25">
      <c r="B472" s="165" t="s">
        <v>176</v>
      </c>
      <c r="C472" s="125" t="s">
        <v>230</v>
      </c>
      <c r="D472" s="124" t="s">
        <v>209</v>
      </c>
      <c r="E472" s="125" t="s">
        <v>211</v>
      </c>
      <c r="F472" s="166">
        <v>44216.41815972222</v>
      </c>
      <c r="G472" s="166">
        <v>45313</v>
      </c>
      <c r="H472" s="124" t="s">
        <v>213</v>
      </c>
      <c r="I472" s="126">
        <v>2412126027</v>
      </c>
      <c r="J472" s="126">
        <v>2000369092</v>
      </c>
      <c r="K472" s="126">
        <v>2060692532.2131174</v>
      </c>
      <c r="L472" s="126">
        <v>2412126027</v>
      </c>
      <c r="M472" s="156">
        <v>0.85430550027100005</v>
      </c>
      <c r="N472" s="167">
        <v>6.9676075985999999</v>
      </c>
      <c r="O472" s="125" t="s">
        <v>214</v>
      </c>
      <c r="P472" s="158">
        <v>0.49218319170000002</v>
      </c>
      <c r="Q472" s="127"/>
      <c r="R472" s="147"/>
    </row>
    <row r="473" spans="2:18" x14ac:dyDescent="0.25">
      <c r="B473" s="165" t="s">
        <v>176</v>
      </c>
      <c r="C473" s="125" t="s">
        <v>230</v>
      </c>
      <c r="D473" s="124" t="s">
        <v>209</v>
      </c>
      <c r="E473" s="125" t="s">
        <v>211</v>
      </c>
      <c r="F473" s="166">
        <v>44060.666585648149</v>
      </c>
      <c r="G473" s="166">
        <v>45159</v>
      </c>
      <c r="H473" s="124" t="s">
        <v>213</v>
      </c>
      <c r="I473" s="126">
        <v>615030855</v>
      </c>
      <c r="J473" s="126">
        <v>500500000</v>
      </c>
      <c r="K473" s="126">
        <v>514295024.99520141</v>
      </c>
      <c r="L473" s="126">
        <v>615030855</v>
      </c>
      <c r="M473" s="156">
        <v>0.83621011988899996</v>
      </c>
      <c r="N473" s="167">
        <v>7.7448406001999999</v>
      </c>
      <c r="O473" s="125" t="s">
        <v>214</v>
      </c>
      <c r="P473" s="158">
        <v>0.12283606750000001</v>
      </c>
      <c r="Q473" s="127"/>
      <c r="R473" s="147"/>
    </row>
    <row r="474" spans="2:18" x14ac:dyDescent="0.25">
      <c r="B474" s="165" t="s">
        <v>176</v>
      </c>
      <c r="C474" s="125" t="s">
        <v>230</v>
      </c>
      <c r="D474" s="124" t="s">
        <v>209</v>
      </c>
      <c r="E474" s="125" t="s">
        <v>211</v>
      </c>
      <c r="F474" s="166">
        <v>44265.683703703704</v>
      </c>
      <c r="G474" s="166">
        <v>45362</v>
      </c>
      <c r="H474" s="124" t="s">
        <v>213</v>
      </c>
      <c r="I474" s="126">
        <v>2412126028</v>
      </c>
      <c r="J474" s="126">
        <v>2000369092</v>
      </c>
      <c r="K474" s="126">
        <v>2042139550.4178486</v>
      </c>
      <c r="L474" s="126">
        <v>2412126028</v>
      </c>
      <c r="M474" s="156">
        <v>0.84661395246899995</v>
      </c>
      <c r="N474" s="167">
        <v>6.9669262269000001</v>
      </c>
      <c r="O474" s="125" t="s">
        <v>214</v>
      </c>
      <c r="P474" s="158">
        <v>0.48775193100000003</v>
      </c>
      <c r="Q474" s="127"/>
      <c r="R474" s="147"/>
    </row>
    <row r="475" spans="2:18" x14ac:dyDescent="0.25">
      <c r="B475" s="165" t="s">
        <v>176</v>
      </c>
      <c r="C475" s="125" t="s">
        <v>230</v>
      </c>
      <c r="D475" s="124" t="s">
        <v>209</v>
      </c>
      <c r="E475" s="125" t="s">
        <v>211</v>
      </c>
      <c r="F475" s="166">
        <v>44201.70957175926</v>
      </c>
      <c r="G475" s="166">
        <v>45299</v>
      </c>
      <c r="H475" s="124" t="s">
        <v>213</v>
      </c>
      <c r="I475" s="126">
        <v>2412126027</v>
      </c>
      <c r="J475" s="126">
        <v>2000000001</v>
      </c>
      <c r="K475" s="126">
        <v>2066023253.8079748</v>
      </c>
      <c r="L475" s="126">
        <v>2412126027</v>
      </c>
      <c r="M475" s="156">
        <v>0.85651546838000003</v>
      </c>
      <c r="N475" s="167">
        <v>6.9676073029000003</v>
      </c>
      <c r="O475" s="125" t="s">
        <v>214</v>
      </c>
      <c r="P475" s="158">
        <v>0.49345640039999999</v>
      </c>
      <c r="Q475" s="127"/>
      <c r="R475" s="147"/>
    </row>
    <row r="476" spans="2:18" x14ac:dyDescent="0.25">
      <c r="B476" s="165" t="s">
        <v>176</v>
      </c>
      <c r="C476" s="125" t="s">
        <v>230</v>
      </c>
      <c r="D476" s="124" t="s">
        <v>209</v>
      </c>
      <c r="E476" s="125" t="s">
        <v>211</v>
      </c>
      <c r="F476" s="166">
        <v>44060.664710648147</v>
      </c>
      <c r="G476" s="166">
        <v>45159</v>
      </c>
      <c r="H476" s="124" t="s">
        <v>213</v>
      </c>
      <c r="I476" s="126">
        <v>615030855</v>
      </c>
      <c r="J476" s="126">
        <v>500500000</v>
      </c>
      <c r="K476" s="126">
        <v>514295024.99520141</v>
      </c>
      <c r="L476" s="126">
        <v>615030855</v>
      </c>
      <c r="M476" s="156">
        <v>0.83621011988899996</v>
      </c>
      <c r="N476" s="167">
        <v>7.7448406001999999</v>
      </c>
      <c r="O476" s="125" t="s">
        <v>214</v>
      </c>
      <c r="P476" s="158">
        <v>0.12283606750000001</v>
      </c>
      <c r="Q476" s="127"/>
      <c r="R476" s="147"/>
    </row>
    <row r="477" spans="2:18" x14ac:dyDescent="0.25">
      <c r="B477" s="165" t="s">
        <v>176</v>
      </c>
      <c r="C477" s="125" t="s">
        <v>230</v>
      </c>
      <c r="D477" s="124" t="s">
        <v>209</v>
      </c>
      <c r="E477" s="125" t="s">
        <v>211</v>
      </c>
      <c r="F477" s="166">
        <v>44340.673761574071</v>
      </c>
      <c r="G477" s="166">
        <v>45117</v>
      </c>
      <c r="H477" s="124" t="s">
        <v>213</v>
      </c>
      <c r="I477" s="126">
        <v>595647106</v>
      </c>
      <c r="J477" s="126">
        <v>514607939</v>
      </c>
      <c r="K477" s="126">
        <v>518513624.00501949</v>
      </c>
      <c r="L477" s="126">
        <v>595647106</v>
      </c>
      <c r="M477" s="156">
        <v>0.87050473137899997</v>
      </c>
      <c r="N477" s="167">
        <v>7.7440159641999999</v>
      </c>
      <c r="O477" s="125" t="s">
        <v>214</v>
      </c>
      <c r="P477" s="158">
        <v>0.1238436528</v>
      </c>
      <c r="Q477" s="127"/>
      <c r="R477" s="147"/>
    </row>
    <row r="478" spans="2:18" x14ac:dyDescent="0.25">
      <c r="B478" s="165" t="s">
        <v>176</v>
      </c>
      <c r="C478" s="125" t="s">
        <v>230</v>
      </c>
      <c r="D478" s="124" t="s">
        <v>209</v>
      </c>
      <c r="E478" s="125" t="s">
        <v>211</v>
      </c>
      <c r="F478" s="166">
        <v>44257.716909722221</v>
      </c>
      <c r="G478" s="166">
        <v>45349</v>
      </c>
      <c r="H478" s="124" t="s">
        <v>213</v>
      </c>
      <c r="I478" s="126">
        <v>2411375342</v>
      </c>
      <c r="J478" s="126">
        <v>2001476775</v>
      </c>
      <c r="K478" s="126">
        <v>2046291238.2711408</v>
      </c>
      <c r="L478" s="126">
        <v>2411375342</v>
      </c>
      <c r="M478" s="156">
        <v>0.84859922162699997</v>
      </c>
      <c r="N478" s="167">
        <v>6.9673833862999999</v>
      </c>
      <c r="O478" s="125" t="s">
        <v>214</v>
      </c>
      <c r="P478" s="158">
        <v>0.48874353500000001</v>
      </c>
      <c r="Q478" s="127"/>
      <c r="R478" s="147"/>
    </row>
    <row r="479" spans="2:18" x14ac:dyDescent="0.25">
      <c r="B479" s="165" t="s">
        <v>176</v>
      </c>
      <c r="C479" s="125" t="s">
        <v>230</v>
      </c>
      <c r="D479" s="124" t="s">
        <v>209</v>
      </c>
      <c r="E479" s="125" t="s">
        <v>211</v>
      </c>
      <c r="F479" s="166">
        <v>44195.681076388886</v>
      </c>
      <c r="G479" s="166">
        <v>45292</v>
      </c>
      <c r="H479" s="124" t="s">
        <v>213</v>
      </c>
      <c r="I479" s="126">
        <v>2411750685</v>
      </c>
      <c r="J479" s="126">
        <v>1999999998</v>
      </c>
      <c r="K479" s="126">
        <v>1999994908.6616337</v>
      </c>
      <c r="L479" s="126">
        <v>2411750685</v>
      </c>
      <c r="M479" s="156">
        <v>0.82927100263800002</v>
      </c>
      <c r="N479" s="167">
        <v>6.9671068899000002</v>
      </c>
      <c r="O479" s="125" t="s">
        <v>214</v>
      </c>
      <c r="P479" s="158">
        <v>0.4776859537</v>
      </c>
      <c r="Q479" s="127"/>
      <c r="R479" s="147"/>
    </row>
    <row r="480" spans="2:18" x14ac:dyDescent="0.25">
      <c r="B480" s="165" t="s">
        <v>176</v>
      </c>
      <c r="C480" s="125" t="s">
        <v>230</v>
      </c>
      <c r="D480" s="124" t="s">
        <v>209</v>
      </c>
      <c r="E480" s="125" t="s">
        <v>211</v>
      </c>
      <c r="F480" s="166">
        <v>44021.615810185183</v>
      </c>
      <c r="G480" s="166">
        <v>45117</v>
      </c>
      <c r="H480" s="124" t="s">
        <v>213</v>
      </c>
      <c r="I480" s="126">
        <v>614822427</v>
      </c>
      <c r="J480" s="126">
        <v>500603248</v>
      </c>
      <c r="K480" s="126">
        <v>518513623.46406591</v>
      </c>
      <c r="L480" s="126">
        <v>614822427</v>
      </c>
      <c r="M480" s="156">
        <v>0.84335509033699996</v>
      </c>
      <c r="N480" s="167">
        <v>7.7440160248999996</v>
      </c>
      <c r="O480" s="125" t="s">
        <v>214</v>
      </c>
      <c r="P480" s="158">
        <v>0.12384365260000001</v>
      </c>
      <c r="Q480" s="127"/>
      <c r="R480" s="147"/>
    </row>
    <row r="481" spans="2:18" x14ac:dyDescent="0.25">
      <c r="B481" s="165" t="s">
        <v>176</v>
      </c>
      <c r="C481" s="125" t="s">
        <v>230</v>
      </c>
      <c r="D481" s="124" t="s">
        <v>209</v>
      </c>
      <c r="E481" s="125" t="s">
        <v>211</v>
      </c>
      <c r="F481" s="166">
        <v>44322.742268518516</v>
      </c>
      <c r="G481" s="166">
        <v>45418</v>
      </c>
      <c r="H481" s="124" t="s">
        <v>213</v>
      </c>
      <c r="I481" s="126">
        <v>2411375343</v>
      </c>
      <c r="J481" s="126">
        <v>2000000000</v>
      </c>
      <c r="K481" s="126">
        <v>2020401091.1548657</v>
      </c>
      <c r="L481" s="126">
        <v>2411375343</v>
      </c>
      <c r="M481" s="156">
        <v>0.83786254886400002</v>
      </c>
      <c r="N481" s="167">
        <v>6.9671507518000002</v>
      </c>
      <c r="O481" s="125" t="s">
        <v>214</v>
      </c>
      <c r="P481" s="158">
        <v>0.48255983949999998</v>
      </c>
      <c r="Q481" s="127"/>
      <c r="R481" s="147"/>
    </row>
    <row r="482" spans="2:18" x14ac:dyDescent="0.25">
      <c r="B482" s="165" t="s">
        <v>176</v>
      </c>
      <c r="C482" s="125" t="s">
        <v>230</v>
      </c>
      <c r="D482" s="124" t="s">
        <v>209</v>
      </c>
      <c r="E482" s="125" t="s">
        <v>211</v>
      </c>
      <c r="F482" s="166">
        <v>44242.549479166664</v>
      </c>
      <c r="G482" s="166">
        <v>44970</v>
      </c>
      <c r="H482" s="124" t="s">
        <v>213</v>
      </c>
      <c r="I482" s="126">
        <v>1123168493</v>
      </c>
      <c r="J482" s="126">
        <v>1000497987</v>
      </c>
      <c r="K482" s="126">
        <v>1023165454.6779536</v>
      </c>
      <c r="L482" s="126">
        <v>1123168493</v>
      </c>
      <c r="M482" s="156">
        <v>0.91096345833699999</v>
      </c>
      <c r="N482" s="167">
        <v>6.2444099821999997</v>
      </c>
      <c r="O482" s="125" t="s">
        <v>214</v>
      </c>
      <c r="P482" s="158">
        <v>0.2443765051</v>
      </c>
      <c r="Q482" s="127"/>
      <c r="R482" s="147"/>
    </row>
    <row r="483" spans="2:18" x14ac:dyDescent="0.25">
      <c r="B483" s="165" t="s">
        <v>176</v>
      </c>
      <c r="C483" s="125" t="s">
        <v>230</v>
      </c>
      <c r="D483" s="124" t="s">
        <v>209</v>
      </c>
      <c r="E483" s="125" t="s">
        <v>211</v>
      </c>
      <c r="F483" s="166">
        <v>44109.681400462963</v>
      </c>
      <c r="G483" s="166">
        <v>45208</v>
      </c>
      <c r="H483" s="124" t="s">
        <v>213</v>
      </c>
      <c r="I483" s="126">
        <v>1228832877</v>
      </c>
      <c r="J483" s="126">
        <v>1000000000</v>
      </c>
      <c r="K483" s="126">
        <v>1017731779.1307014</v>
      </c>
      <c r="L483" s="126">
        <v>1228832877</v>
      </c>
      <c r="M483" s="156">
        <v>0.82821008306300004</v>
      </c>
      <c r="N483" s="167">
        <v>7.7448795070000003</v>
      </c>
      <c r="O483" s="125" t="s">
        <v>214</v>
      </c>
      <c r="P483" s="158">
        <v>0.2430787066</v>
      </c>
      <c r="Q483" s="127"/>
      <c r="R483" s="147"/>
    </row>
    <row r="484" spans="2:18" x14ac:dyDescent="0.25">
      <c r="B484" s="165" t="s">
        <v>176</v>
      </c>
      <c r="C484" s="125" t="s">
        <v>230</v>
      </c>
      <c r="D484" s="124" t="s">
        <v>209</v>
      </c>
      <c r="E484" s="125" t="s">
        <v>211</v>
      </c>
      <c r="F484" s="166">
        <v>44021.61273148148</v>
      </c>
      <c r="G484" s="166">
        <v>45117</v>
      </c>
      <c r="H484" s="124" t="s">
        <v>213</v>
      </c>
      <c r="I484" s="126">
        <v>614822427</v>
      </c>
      <c r="J484" s="126">
        <v>500603248</v>
      </c>
      <c r="K484" s="126">
        <v>518513623.46406591</v>
      </c>
      <c r="L484" s="126">
        <v>614822427</v>
      </c>
      <c r="M484" s="156">
        <v>0.84335509033699996</v>
      </c>
      <c r="N484" s="167">
        <v>7.7440160248999996</v>
      </c>
      <c r="O484" s="125" t="s">
        <v>214</v>
      </c>
      <c r="P484" s="158">
        <v>0.12384365260000001</v>
      </c>
      <c r="Q484" s="127"/>
      <c r="R484" s="147"/>
    </row>
    <row r="485" spans="2:18" x14ac:dyDescent="0.25">
      <c r="B485" s="165" t="s">
        <v>176</v>
      </c>
      <c r="C485" s="125" t="s">
        <v>230</v>
      </c>
      <c r="D485" s="124" t="s">
        <v>209</v>
      </c>
      <c r="E485" s="125" t="s">
        <v>211</v>
      </c>
      <c r="F485" s="166">
        <v>44273.675694444442</v>
      </c>
      <c r="G485" s="166">
        <v>45369</v>
      </c>
      <c r="H485" s="124" t="s">
        <v>213</v>
      </c>
      <c r="I485" s="126">
        <v>1205875342</v>
      </c>
      <c r="J485" s="126">
        <v>1000184547</v>
      </c>
      <c r="K485" s="126">
        <v>1019563782.2349778</v>
      </c>
      <c r="L485" s="126">
        <v>1205875342</v>
      </c>
      <c r="M485" s="156">
        <v>0.84549683265300002</v>
      </c>
      <c r="N485" s="167">
        <v>6.9670568096999999</v>
      </c>
      <c r="O485" s="125" t="s">
        <v>214</v>
      </c>
      <c r="P485" s="158">
        <v>0.24351626879999999</v>
      </c>
      <c r="Q485" s="127"/>
      <c r="R485" s="147"/>
    </row>
    <row r="486" spans="2:18" x14ac:dyDescent="0.25">
      <c r="B486" s="165" t="s">
        <v>176</v>
      </c>
      <c r="C486" s="125" t="s">
        <v>230</v>
      </c>
      <c r="D486" s="124" t="s">
        <v>209</v>
      </c>
      <c r="E486" s="125" t="s">
        <v>211</v>
      </c>
      <c r="F486" s="166">
        <v>44266.800543981481</v>
      </c>
      <c r="G486" s="166">
        <v>45349</v>
      </c>
      <c r="H486" s="124" t="s">
        <v>213</v>
      </c>
      <c r="I486" s="126">
        <v>2411375342</v>
      </c>
      <c r="J486" s="126">
        <v>2004803545</v>
      </c>
      <c r="K486" s="126">
        <v>2046291237.9841778</v>
      </c>
      <c r="L486" s="126">
        <v>2411375342</v>
      </c>
      <c r="M486" s="156">
        <v>0.84859922150800005</v>
      </c>
      <c r="N486" s="167">
        <v>6.9673833925000004</v>
      </c>
      <c r="O486" s="125" t="s">
        <v>214</v>
      </c>
      <c r="P486" s="158">
        <v>0.48874353500000001</v>
      </c>
      <c r="Q486" s="127"/>
      <c r="R486" s="147"/>
    </row>
    <row r="487" spans="2:18" x14ac:dyDescent="0.25">
      <c r="B487" s="165" t="s">
        <v>176</v>
      </c>
      <c r="C487" s="125" t="s">
        <v>230</v>
      </c>
      <c r="D487" s="124" t="s">
        <v>209</v>
      </c>
      <c r="E487" s="125" t="s">
        <v>211</v>
      </c>
      <c r="F487" s="166">
        <v>44207.672442129631</v>
      </c>
      <c r="G487" s="166">
        <v>45303</v>
      </c>
      <c r="H487" s="124" t="s">
        <v>213</v>
      </c>
      <c r="I487" s="126">
        <v>1205687671</v>
      </c>
      <c r="J487" s="126">
        <v>1000000000</v>
      </c>
      <c r="K487" s="126">
        <v>1031867612.3163419</v>
      </c>
      <c r="L487" s="126">
        <v>1205687671</v>
      </c>
      <c r="M487" s="156">
        <v>0.85583326190999998</v>
      </c>
      <c r="N487" s="167">
        <v>6.9674121720000004</v>
      </c>
      <c r="O487" s="125" t="s">
        <v>214</v>
      </c>
      <c r="P487" s="158">
        <v>0.2464549596</v>
      </c>
      <c r="Q487" s="127"/>
      <c r="R487" s="147"/>
    </row>
    <row r="488" spans="2:18" x14ac:dyDescent="0.25">
      <c r="B488" s="165" t="s">
        <v>176</v>
      </c>
      <c r="C488" s="125" t="s">
        <v>230</v>
      </c>
      <c r="D488" s="124" t="s">
        <v>209</v>
      </c>
      <c r="E488" s="125" t="s">
        <v>211</v>
      </c>
      <c r="F488" s="166">
        <v>44221.689699074072</v>
      </c>
      <c r="G488" s="166">
        <v>45317</v>
      </c>
      <c r="H488" s="124" t="s">
        <v>213</v>
      </c>
      <c r="I488" s="126">
        <v>2411375342</v>
      </c>
      <c r="J488" s="126">
        <v>1999999998</v>
      </c>
      <c r="K488" s="126">
        <v>2058406957.6323082</v>
      </c>
      <c r="L488" s="126">
        <v>2411375342</v>
      </c>
      <c r="M488" s="156">
        <v>0.85362362373900003</v>
      </c>
      <c r="N488" s="167">
        <v>6.9669737045</v>
      </c>
      <c r="O488" s="125" t="s">
        <v>214</v>
      </c>
      <c r="P488" s="158">
        <v>0.49163729690000002</v>
      </c>
      <c r="Q488" s="127"/>
      <c r="R488" s="147"/>
    </row>
    <row r="489" spans="2:18" x14ac:dyDescent="0.25">
      <c r="B489" s="165" t="s">
        <v>176</v>
      </c>
      <c r="C489" s="125" t="s">
        <v>230</v>
      </c>
      <c r="D489" s="124" t="s">
        <v>209</v>
      </c>
      <c r="E489" s="125" t="s">
        <v>211</v>
      </c>
      <c r="F489" s="166">
        <v>44102.678807870368</v>
      </c>
      <c r="G489" s="166">
        <v>44833</v>
      </c>
      <c r="H489" s="124" t="s">
        <v>213</v>
      </c>
      <c r="I489" s="126">
        <v>1137187671</v>
      </c>
      <c r="J489" s="126">
        <v>1000000000</v>
      </c>
      <c r="K489" s="126">
        <v>1017308847.5874783</v>
      </c>
      <c r="L489" s="126">
        <v>1137187671</v>
      </c>
      <c r="M489" s="156">
        <v>0.89458307852800001</v>
      </c>
      <c r="N489" s="167">
        <v>6.9674660802000004</v>
      </c>
      <c r="O489" s="125" t="s">
        <v>214</v>
      </c>
      <c r="P489" s="158">
        <v>0.2429776921</v>
      </c>
      <c r="Q489" s="127"/>
      <c r="R489" s="147"/>
    </row>
    <row r="490" spans="2:18" x14ac:dyDescent="0.25">
      <c r="B490" s="165" t="s">
        <v>176</v>
      </c>
      <c r="C490" s="125" t="s">
        <v>230</v>
      </c>
      <c r="D490" s="124" t="s">
        <v>209</v>
      </c>
      <c r="E490" s="125" t="s">
        <v>211</v>
      </c>
      <c r="F490" s="166">
        <v>44266.482581018521</v>
      </c>
      <c r="G490" s="166">
        <v>45362</v>
      </c>
      <c r="H490" s="124" t="s">
        <v>213</v>
      </c>
      <c r="I490" s="126">
        <v>2411750685</v>
      </c>
      <c r="J490" s="126">
        <v>2000369091</v>
      </c>
      <c r="K490" s="126">
        <v>2041763236.1495569</v>
      </c>
      <c r="L490" s="126">
        <v>2411750685</v>
      </c>
      <c r="M490" s="156">
        <v>0.84658967813200003</v>
      </c>
      <c r="N490" s="167">
        <v>6.9670251195999997</v>
      </c>
      <c r="O490" s="125" t="s">
        <v>214</v>
      </c>
      <c r="P490" s="158">
        <v>0.48766205080000002</v>
      </c>
      <c r="Q490" s="127"/>
      <c r="R490" s="147"/>
    </row>
    <row r="491" spans="2:18" x14ac:dyDescent="0.25">
      <c r="B491" s="165" t="s">
        <v>176</v>
      </c>
      <c r="C491" s="125" t="s">
        <v>230</v>
      </c>
      <c r="D491" s="124" t="s">
        <v>209</v>
      </c>
      <c r="E491" s="125" t="s">
        <v>211</v>
      </c>
      <c r="F491" s="166">
        <v>44202.706712962965</v>
      </c>
      <c r="G491" s="166">
        <v>45299</v>
      </c>
      <c r="H491" s="124" t="s">
        <v>213</v>
      </c>
      <c r="I491" s="126">
        <v>2411750685</v>
      </c>
      <c r="J491" s="126">
        <v>2000000000</v>
      </c>
      <c r="K491" s="126">
        <v>2065637414.7037218</v>
      </c>
      <c r="L491" s="126">
        <v>2411750685</v>
      </c>
      <c r="M491" s="156">
        <v>0.85648878532600003</v>
      </c>
      <c r="N491" s="167">
        <v>6.9671085996000004</v>
      </c>
      <c r="O491" s="125" t="s">
        <v>214</v>
      </c>
      <c r="P491" s="158">
        <v>0.4933642452</v>
      </c>
      <c r="Q491" s="127"/>
      <c r="R491" s="147"/>
    </row>
    <row r="492" spans="2:18" x14ac:dyDescent="0.25">
      <c r="B492" s="165" t="s">
        <v>176</v>
      </c>
      <c r="C492" s="125" t="s">
        <v>230</v>
      </c>
      <c r="D492" s="124" t="s">
        <v>209</v>
      </c>
      <c r="E492" s="125" t="s">
        <v>211</v>
      </c>
      <c r="F492" s="166">
        <v>44216.417349537034</v>
      </c>
      <c r="G492" s="166">
        <v>45313</v>
      </c>
      <c r="H492" s="124" t="s">
        <v>213</v>
      </c>
      <c r="I492" s="126">
        <v>2412126027</v>
      </c>
      <c r="J492" s="126">
        <v>2000369092</v>
      </c>
      <c r="K492" s="126">
        <v>2060692532.2131174</v>
      </c>
      <c r="L492" s="126">
        <v>2412126027</v>
      </c>
      <c r="M492" s="156">
        <v>0.85430550027100005</v>
      </c>
      <c r="N492" s="167">
        <v>6.9676075985999999</v>
      </c>
      <c r="O492" s="125" t="s">
        <v>214</v>
      </c>
      <c r="P492" s="158">
        <v>0.49218319170000002</v>
      </c>
      <c r="Q492" s="127"/>
      <c r="R492" s="147"/>
    </row>
    <row r="493" spans="2:18" x14ac:dyDescent="0.25">
      <c r="B493" s="165" t="s">
        <v>176</v>
      </c>
      <c r="C493" s="125" t="s">
        <v>230</v>
      </c>
      <c r="D493" s="124" t="s">
        <v>209</v>
      </c>
      <c r="E493" s="125" t="s">
        <v>211</v>
      </c>
      <c r="F493" s="166">
        <v>44060.665810185186</v>
      </c>
      <c r="G493" s="166">
        <v>45159</v>
      </c>
      <c r="H493" s="124" t="s">
        <v>213</v>
      </c>
      <c r="I493" s="126">
        <v>615030855</v>
      </c>
      <c r="J493" s="126">
        <v>500500000</v>
      </c>
      <c r="K493" s="126">
        <v>514295024.99520141</v>
      </c>
      <c r="L493" s="126">
        <v>615030855</v>
      </c>
      <c r="M493" s="156">
        <v>0.83621011988899996</v>
      </c>
      <c r="N493" s="167">
        <v>7.7448406001999999</v>
      </c>
      <c r="O493" s="125" t="s">
        <v>214</v>
      </c>
      <c r="P493" s="158">
        <v>0.12283606750000001</v>
      </c>
      <c r="Q493" s="127"/>
      <c r="R493" s="147"/>
    </row>
    <row r="494" spans="2:18" x14ac:dyDescent="0.25">
      <c r="B494" s="165" t="s">
        <v>176</v>
      </c>
      <c r="C494" s="125" t="s">
        <v>230</v>
      </c>
      <c r="D494" s="124" t="s">
        <v>209</v>
      </c>
      <c r="E494" s="125" t="s">
        <v>211</v>
      </c>
      <c r="F494" s="166">
        <v>44257.7184837963</v>
      </c>
      <c r="G494" s="166">
        <v>45349</v>
      </c>
      <c r="H494" s="124" t="s">
        <v>213</v>
      </c>
      <c r="I494" s="126">
        <v>2411375342</v>
      </c>
      <c r="J494" s="126">
        <v>2001476775</v>
      </c>
      <c r="K494" s="126">
        <v>2046291238.2711408</v>
      </c>
      <c r="L494" s="126">
        <v>2411375342</v>
      </c>
      <c r="M494" s="156">
        <v>0.84859922162699997</v>
      </c>
      <c r="N494" s="167">
        <v>6.9673833862999999</v>
      </c>
      <c r="O494" s="125" t="s">
        <v>214</v>
      </c>
      <c r="P494" s="158">
        <v>0.48874353500000001</v>
      </c>
      <c r="Q494" s="127"/>
      <c r="R494" s="147"/>
    </row>
    <row r="495" spans="2:18" x14ac:dyDescent="0.25">
      <c r="B495" s="165" t="s">
        <v>176</v>
      </c>
      <c r="C495" s="125" t="s">
        <v>230</v>
      </c>
      <c r="D495" s="124" t="s">
        <v>209</v>
      </c>
      <c r="E495" s="125" t="s">
        <v>211</v>
      </c>
      <c r="F495" s="166">
        <v>44195.682372685187</v>
      </c>
      <c r="G495" s="166">
        <v>45292</v>
      </c>
      <c r="H495" s="124" t="s">
        <v>213</v>
      </c>
      <c r="I495" s="126">
        <v>2411750685</v>
      </c>
      <c r="J495" s="126">
        <v>1999999998</v>
      </c>
      <c r="K495" s="126">
        <v>1999994908.6616337</v>
      </c>
      <c r="L495" s="126">
        <v>2411750685</v>
      </c>
      <c r="M495" s="156">
        <v>0.82927100263800002</v>
      </c>
      <c r="N495" s="167">
        <v>6.9671068899000002</v>
      </c>
      <c r="O495" s="125" t="s">
        <v>214</v>
      </c>
      <c r="P495" s="158">
        <v>0.4776859537</v>
      </c>
      <c r="Q495" s="127"/>
      <c r="R495" s="147"/>
    </row>
    <row r="496" spans="2:18" x14ac:dyDescent="0.25">
      <c r="B496" s="165" t="s">
        <v>176</v>
      </c>
      <c r="C496" s="125" t="s">
        <v>230</v>
      </c>
      <c r="D496" s="124" t="s">
        <v>209</v>
      </c>
      <c r="E496" s="125" t="s">
        <v>211</v>
      </c>
      <c r="F496" s="166">
        <v>44055.703240740739</v>
      </c>
      <c r="G496" s="166">
        <v>45154</v>
      </c>
      <c r="H496" s="124" t="s">
        <v>213</v>
      </c>
      <c r="I496" s="126">
        <v>615135068</v>
      </c>
      <c r="J496" s="126">
        <v>500602294</v>
      </c>
      <c r="K496" s="126">
        <v>514926446.42585444</v>
      </c>
      <c r="L496" s="126">
        <v>615135068</v>
      </c>
      <c r="M496" s="156">
        <v>0.837094929574</v>
      </c>
      <c r="N496" s="167">
        <v>7.7449326342000004</v>
      </c>
      <c r="O496" s="125" t="s">
        <v>214</v>
      </c>
      <c r="P496" s="158">
        <v>0.1229868784</v>
      </c>
      <c r="Q496" s="127"/>
      <c r="R496" s="147"/>
    </row>
    <row r="497" spans="2:18" x14ac:dyDescent="0.25">
      <c r="B497" s="165" t="s">
        <v>176</v>
      </c>
      <c r="C497" s="125" t="s">
        <v>230</v>
      </c>
      <c r="D497" s="124" t="s">
        <v>209</v>
      </c>
      <c r="E497" s="125" t="s">
        <v>211</v>
      </c>
      <c r="F497" s="166">
        <v>44322.744004629632</v>
      </c>
      <c r="G497" s="166">
        <v>45418</v>
      </c>
      <c r="H497" s="124" t="s">
        <v>213</v>
      </c>
      <c r="I497" s="126">
        <v>2411375343</v>
      </c>
      <c r="J497" s="126">
        <v>2000000000</v>
      </c>
      <c r="K497" s="126">
        <v>2020401091.1548657</v>
      </c>
      <c r="L497" s="126">
        <v>2411375343</v>
      </c>
      <c r="M497" s="156">
        <v>0.83786254886400002</v>
      </c>
      <c r="N497" s="167">
        <v>6.9671507518000002</v>
      </c>
      <c r="O497" s="125" t="s">
        <v>214</v>
      </c>
      <c r="P497" s="158">
        <v>0.48255983949999998</v>
      </c>
      <c r="Q497" s="127"/>
      <c r="R497" s="147"/>
    </row>
    <row r="498" spans="2:18" x14ac:dyDescent="0.25">
      <c r="B498" s="165" t="s">
        <v>176</v>
      </c>
      <c r="C498" s="125" t="s">
        <v>230</v>
      </c>
      <c r="D498" s="124" t="s">
        <v>209</v>
      </c>
      <c r="E498" s="125" t="s">
        <v>211</v>
      </c>
      <c r="F498" s="166">
        <v>44245.718680555554</v>
      </c>
      <c r="G498" s="166">
        <v>44977</v>
      </c>
      <c r="H498" s="124" t="s">
        <v>213</v>
      </c>
      <c r="I498" s="126">
        <v>1123336986</v>
      </c>
      <c r="J498" s="126">
        <v>999999999</v>
      </c>
      <c r="K498" s="126">
        <v>1022146808.6193836</v>
      </c>
      <c r="L498" s="126">
        <v>1123336986</v>
      </c>
      <c r="M498" s="156">
        <v>0.90992001630700003</v>
      </c>
      <c r="N498" s="167">
        <v>6.2443031366000001</v>
      </c>
      <c r="O498" s="125" t="s">
        <v>214</v>
      </c>
      <c r="P498" s="158">
        <v>0.24413320799999999</v>
      </c>
      <c r="Q498" s="127"/>
      <c r="R498" s="147"/>
    </row>
    <row r="499" spans="2:18" x14ac:dyDescent="0.25">
      <c r="B499" s="165" t="s">
        <v>176</v>
      </c>
      <c r="C499" s="125" t="s">
        <v>230</v>
      </c>
      <c r="D499" s="124" t="s">
        <v>209</v>
      </c>
      <c r="E499" s="125" t="s">
        <v>211</v>
      </c>
      <c r="F499" s="166">
        <v>44194.648148148146</v>
      </c>
      <c r="G499" s="166">
        <v>45292</v>
      </c>
      <c r="H499" s="124" t="s">
        <v>213</v>
      </c>
      <c r="I499" s="126">
        <v>2412126027</v>
      </c>
      <c r="J499" s="126">
        <v>2000000001</v>
      </c>
      <c r="K499" s="126">
        <v>2000368802.8847525</v>
      </c>
      <c r="L499" s="126">
        <v>2412126027</v>
      </c>
      <c r="M499" s="156">
        <v>0.829296968937</v>
      </c>
      <c r="N499" s="167">
        <v>6.9676034079000004</v>
      </c>
      <c r="O499" s="125" t="s">
        <v>214</v>
      </c>
      <c r="P499" s="158">
        <v>0.47777525589999997</v>
      </c>
      <c r="Q499" s="127"/>
      <c r="R499" s="147"/>
    </row>
    <row r="500" spans="2:18" x14ac:dyDescent="0.25">
      <c r="B500" s="165" t="s">
        <v>176</v>
      </c>
      <c r="C500" s="125" t="s">
        <v>230</v>
      </c>
      <c r="D500" s="124" t="s">
        <v>209</v>
      </c>
      <c r="E500" s="125" t="s">
        <v>211</v>
      </c>
      <c r="F500" s="166">
        <v>44021.614583333336</v>
      </c>
      <c r="G500" s="166">
        <v>45117</v>
      </c>
      <c r="H500" s="124" t="s">
        <v>213</v>
      </c>
      <c r="I500" s="126">
        <v>614822427</v>
      </c>
      <c r="J500" s="126">
        <v>500603248</v>
      </c>
      <c r="K500" s="126">
        <v>518513623.46406591</v>
      </c>
      <c r="L500" s="126">
        <v>614822427</v>
      </c>
      <c r="M500" s="156">
        <v>0.84335509033699996</v>
      </c>
      <c r="N500" s="167">
        <v>7.7440160248999996</v>
      </c>
      <c r="O500" s="125" t="s">
        <v>214</v>
      </c>
      <c r="P500" s="158">
        <v>0.12384365260000001</v>
      </c>
      <c r="Q500" s="127"/>
      <c r="R500" s="147"/>
    </row>
    <row r="501" spans="2:18" x14ac:dyDescent="0.25">
      <c r="B501" s="165" t="s">
        <v>176</v>
      </c>
      <c r="C501" s="125" t="s">
        <v>230</v>
      </c>
      <c r="D501" s="124" t="s">
        <v>209</v>
      </c>
      <c r="E501" s="125" t="s">
        <v>211</v>
      </c>
      <c r="F501" s="166">
        <v>44273.702361111114</v>
      </c>
      <c r="G501" s="166">
        <v>45349</v>
      </c>
      <c r="H501" s="124" t="s">
        <v>213</v>
      </c>
      <c r="I501" s="126">
        <v>2411375342</v>
      </c>
      <c r="J501" s="126">
        <v>2007394857</v>
      </c>
      <c r="K501" s="126">
        <v>2046291238.2711408</v>
      </c>
      <c r="L501" s="126">
        <v>2411375342</v>
      </c>
      <c r="M501" s="156">
        <v>0.84859922162699997</v>
      </c>
      <c r="N501" s="167">
        <v>6.9673833862999999</v>
      </c>
      <c r="O501" s="125" t="s">
        <v>214</v>
      </c>
      <c r="P501" s="158">
        <v>0.48874353500000001</v>
      </c>
      <c r="Q501" s="127"/>
      <c r="R501" s="147"/>
    </row>
    <row r="502" spans="2:18" x14ac:dyDescent="0.25">
      <c r="B502" s="165" t="s">
        <v>176</v>
      </c>
      <c r="C502" s="125" t="s">
        <v>230</v>
      </c>
      <c r="D502" s="124" t="s">
        <v>209</v>
      </c>
      <c r="E502" s="125" t="s">
        <v>211</v>
      </c>
      <c r="F502" s="166">
        <v>44109.677407407406</v>
      </c>
      <c r="G502" s="166">
        <v>44841</v>
      </c>
      <c r="H502" s="124" t="s">
        <v>213</v>
      </c>
      <c r="I502" s="126">
        <v>1137375342</v>
      </c>
      <c r="J502" s="126">
        <v>1000000000</v>
      </c>
      <c r="K502" s="126">
        <v>1015996672.0152633</v>
      </c>
      <c r="L502" s="126">
        <v>1137375342</v>
      </c>
      <c r="M502" s="156">
        <v>0.89328178174600004</v>
      </c>
      <c r="N502" s="167">
        <v>6.9676153936</v>
      </c>
      <c r="O502" s="125" t="s">
        <v>214</v>
      </c>
      <c r="P502" s="158">
        <v>0.24266428740000001</v>
      </c>
      <c r="Q502" s="127"/>
      <c r="R502" s="147"/>
    </row>
    <row r="503" spans="2:18" x14ac:dyDescent="0.25">
      <c r="B503" s="165" t="s">
        <v>176</v>
      </c>
      <c r="C503" s="125" t="s">
        <v>230</v>
      </c>
      <c r="D503" s="124" t="s">
        <v>209</v>
      </c>
      <c r="E503" s="125" t="s">
        <v>211</v>
      </c>
      <c r="F503" s="166">
        <v>44021.611203703702</v>
      </c>
      <c r="G503" s="166">
        <v>45117</v>
      </c>
      <c r="H503" s="124" t="s">
        <v>213</v>
      </c>
      <c r="I503" s="126">
        <v>614822427</v>
      </c>
      <c r="J503" s="126">
        <v>500603248</v>
      </c>
      <c r="K503" s="126">
        <v>518513623.46406591</v>
      </c>
      <c r="L503" s="126">
        <v>614822427</v>
      </c>
      <c r="M503" s="156">
        <v>0.84335509033699996</v>
      </c>
      <c r="N503" s="167">
        <v>7.7440160248999996</v>
      </c>
      <c r="O503" s="125" t="s">
        <v>214</v>
      </c>
      <c r="P503" s="158">
        <v>0.12384365260000001</v>
      </c>
      <c r="Q503" s="127"/>
      <c r="R503" s="147"/>
    </row>
    <row r="504" spans="2:18" x14ac:dyDescent="0.25">
      <c r="B504" s="165" t="s">
        <v>176</v>
      </c>
      <c r="C504" s="125" t="s">
        <v>230</v>
      </c>
      <c r="D504" s="124" t="s">
        <v>209</v>
      </c>
      <c r="E504" s="125" t="s">
        <v>211</v>
      </c>
      <c r="F504" s="166">
        <v>44270.650277777779</v>
      </c>
      <c r="G504" s="166">
        <v>44998</v>
      </c>
      <c r="H504" s="124" t="s">
        <v>213</v>
      </c>
      <c r="I504" s="126">
        <v>1123336986</v>
      </c>
      <c r="J504" s="126">
        <v>1000664039</v>
      </c>
      <c r="K504" s="126">
        <v>1018590815.3967621</v>
      </c>
      <c r="L504" s="126">
        <v>1123336986</v>
      </c>
      <c r="M504" s="156">
        <v>0.90675445399900001</v>
      </c>
      <c r="N504" s="167">
        <v>6.2442560007000001</v>
      </c>
      <c r="O504" s="125" t="s">
        <v>214</v>
      </c>
      <c r="P504" s="158">
        <v>0.2432838819</v>
      </c>
      <c r="Q504" s="127"/>
      <c r="R504" s="147"/>
    </row>
    <row r="505" spans="2:18" x14ac:dyDescent="0.25">
      <c r="B505" s="165" t="s">
        <v>176</v>
      </c>
      <c r="C505" s="125" t="s">
        <v>230</v>
      </c>
      <c r="D505" s="124" t="s">
        <v>209</v>
      </c>
      <c r="E505" s="125" t="s">
        <v>211</v>
      </c>
      <c r="F505" s="166">
        <v>44216.416458333333</v>
      </c>
      <c r="G505" s="166">
        <v>45313</v>
      </c>
      <c r="H505" s="124" t="s">
        <v>213</v>
      </c>
      <c r="I505" s="126">
        <v>2412126027</v>
      </c>
      <c r="J505" s="126">
        <v>2000369092</v>
      </c>
      <c r="K505" s="126">
        <v>2060692532.2131174</v>
      </c>
      <c r="L505" s="126">
        <v>2412126027</v>
      </c>
      <c r="M505" s="156">
        <v>0.85430550027100005</v>
      </c>
      <c r="N505" s="167">
        <v>6.9676075985999999</v>
      </c>
      <c r="O505" s="125" t="s">
        <v>214</v>
      </c>
      <c r="P505" s="158">
        <v>0.49218319170000002</v>
      </c>
      <c r="Q505" s="127"/>
      <c r="R505" s="147"/>
    </row>
    <row r="506" spans="2:18" x14ac:dyDescent="0.25">
      <c r="B506" s="165" t="s">
        <v>176</v>
      </c>
      <c r="C506" s="125" t="s">
        <v>230</v>
      </c>
      <c r="D506" s="124" t="s">
        <v>209</v>
      </c>
      <c r="E506" s="125" t="s">
        <v>211</v>
      </c>
      <c r="F506" s="166">
        <v>44242.548784722225</v>
      </c>
      <c r="G506" s="166">
        <v>44970</v>
      </c>
      <c r="H506" s="124" t="s">
        <v>213</v>
      </c>
      <c r="I506" s="126">
        <v>1123168493</v>
      </c>
      <c r="J506" s="126">
        <v>1000497987</v>
      </c>
      <c r="K506" s="126">
        <v>1023165454.6779536</v>
      </c>
      <c r="L506" s="126">
        <v>1123168493</v>
      </c>
      <c r="M506" s="156">
        <v>0.91096345833699999</v>
      </c>
      <c r="N506" s="167">
        <v>6.2444099821999997</v>
      </c>
      <c r="O506" s="125" t="s">
        <v>214</v>
      </c>
      <c r="P506" s="158">
        <v>0.2443765051</v>
      </c>
      <c r="Q506" s="127"/>
      <c r="R506" s="147"/>
    </row>
    <row r="507" spans="2:18" x14ac:dyDescent="0.25">
      <c r="B507" s="165" t="s">
        <v>176</v>
      </c>
      <c r="C507" s="125" t="s">
        <v>230</v>
      </c>
      <c r="D507" s="124" t="s">
        <v>209</v>
      </c>
      <c r="E507" s="125" t="s">
        <v>211</v>
      </c>
      <c r="F507" s="166">
        <v>44266.799131944441</v>
      </c>
      <c r="G507" s="166">
        <v>45349</v>
      </c>
      <c r="H507" s="124" t="s">
        <v>213</v>
      </c>
      <c r="I507" s="126">
        <v>2411375342</v>
      </c>
      <c r="J507" s="126">
        <v>2004803545</v>
      </c>
      <c r="K507" s="126">
        <v>2046291237.9841778</v>
      </c>
      <c r="L507" s="126">
        <v>2411375342</v>
      </c>
      <c r="M507" s="156">
        <v>0.84859922150800005</v>
      </c>
      <c r="N507" s="167">
        <v>6.9673833925000004</v>
      </c>
      <c r="O507" s="125" t="s">
        <v>214</v>
      </c>
      <c r="P507" s="158">
        <v>0.48874353500000001</v>
      </c>
      <c r="Q507" s="127"/>
      <c r="R507" s="147"/>
    </row>
    <row r="508" spans="2:18" x14ac:dyDescent="0.25">
      <c r="B508" s="165" t="s">
        <v>176</v>
      </c>
      <c r="C508" s="125" t="s">
        <v>230</v>
      </c>
      <c r="D508" s="124" t="s">
        <v>209</v>
      </c>
      <c r="E508" s="125" t="s">
        <v>211</v>
      </c>
      <c r="F508" s="166">
        <v>44207.671134259261</v>
      </c>
      <c r="G508" s="166">
        <v>45303</v>
      </c>
      <c r="H508" s="124" t="s">
        <v>213</v>
      </c>
      <c r="I508" s="126">
        <v>1205687671</v>
      </c>
      <c r="J508" s="126">
        <v>1000000000</v>
      </c>
      <c r="K508" s="126">
        <v>1031867612.3163419</v>
      </c>
      <c r="L508" s="126">
        <v>1205687671</v>
      </c>
      <c r="M508" s="156">
        <v>0.85583326190999998</v>
      </c>
      <c r="N508" s="167">
        <v>6.9674121720000004</v>
      </c>
      <c r="O508" s="125" t="s">
        <v>214</v>
      </c>
      <c r="P508" s="158">
        <v>0.2464549596</v>
      </c>
      <c r="Q508" s="127"/>
      <c r="R508" s="147"/>
    </row>
    <row r="509" spans="2:18" x14ac:dyDescent="0.25">
      <c r="B509" s="165" t="s">
        <v>176</v>
      </c>
      <c r="C509" s="125" t="s">
        <v>230</v>
      </c>
      <c r="D509" s="124" t="s">
        <v>209</v>
      </c>
      <c r="E509" s="125" t="s">
        <v>211</v>
      </c>
      <c r="F509" s="166">
        <v>44216.41847222222</v>
      </c>
      <c r="G509" s="166">
        <v>45313</v>
      </c>
      <c r="H509" s="124" t="s">
        <v>213</v>
      </c>
      <c r="I509" s="126">
        <v>2412126027</v>
      </c>
      <c r="J509" s="126">
        <v>2000369092</v>
      </c>
      <c r="K509" s="126">
        <v>2060692532.2131174</v>
      </c>
      <c r="L509" s="126">
        <v>2412126027</v>
      </c>
      <c r="M509" s="156">
        <v>0.85430550027100005</v>
      </c>
      <c r="N509" s="167">
        <v>6.9676075985999999</v>
      </c>
      <c r="O509" s="125" t="s">
        <v>214</v>
      </c>
      <c r="P509" s="158">
        <v>0.49218319170000002</v>
      </c>
      <c r="Q509" s="127"/>
      <c r="R509" s="147"/>
    </row>
    <row r="510" spans="2:18" x14ac:dyDescent="0.25">
      <c r="B510" s="165" t="s">
        <v>176</v>
      </c>
      <c r="C510" s="125" t="s">
        <v>230</v>
      </c>
      <c r="D510" s="124" t="s">
        <v>209</v>
      </c>
      <c r="E510" s="125" t="s">
        <v>211</v>
      </c>
      <c r="F510" s="166">
        <v>44060.66684027778</v>
      </c>
      <c r="G510" s="166">
        <v>45159</v>
      </c>
      <c r="H510" s="124" t="s">
        <v>213</v>
      </c>
      <c r="I510" s="126">
        <v>615030855</v>
      </c>
      <c r="J510" s="126">
        <v>500500000</v>
      </c>
      <c r="K510" s="126">
        <v>514295024.99520141</v>
      </c>
      <c r="L510" s="126">
        <v>615030855</v>
      </c>
      <c r="M510" s="156">
        <v>0.83621011988899996</v>
      </c>
      <c r="N510" s="167">
        <v>7.7448406001999999</v>
      </c>
      <c r="O510" s="125" t="s">
        <v>214</v>
      </c>
      <c r="P510" s="158">
        <v>0.12283606750000001</v>
      </c>
      <c r="Q510" s="127"/>
      <c r="R510" s="147"/>
    </row>
    <row r="511" spans="2:18" x14ac:dyDescent="0.25">
      <c r="B511" s="165" t="s">
        <v>176</v>
      </c>
      <c r="C511" s="125" t="s">
        <v>230</v>
      </c>
      <c r="D511" s="124" t="s">
        <v>209</v>
      </c>
      <c r="E511" s="125" t="s">
        <v>211</v>
      </c>
      <c r="F511" s="166">
        <v>44265.684421296297</v>
      </c>
      <c r="G511" s="166">
        <v>45362</v>
      </c>
      <c r="H511" s="124" t="s">
        <v>213</v>
      </c>
      <c r="I511" s="126">
        <v>2412126028</v>
      </c>
      <c r="J511" s="126">
        <v>2000369092</v>
      </c>
      <c r="K511" s="126">
        <v>2042139550.4178486</v>
      </c>
      <c r="L511" s="126">
        <v>2412126028</v>
      </c>
      <c r="M511" s="156">
        <v>0.84661395246899995</v>
      </c>
      <c r="N511" s="167">
        <v>6.9669262269000001</v>
      </c>
      <c r="O511" s="125" t="s">
        <v>214</v>
      </c>
      <c r="P511" s="158">
        <v>0.48775193100000003</v>
      </c>
      <c r="Q511" s="127"/>
      <c r="R511" s="147"/>
    </row>
    <row r="512" spans="2:18" x14ac:dyDescent="0.25">
      <c r="B512" s="165" t="s">
        <v>176</v>
      </c>
      <c r="C512" s="125" t="s">
        <v>230</v>
      </c>
      <c r="D512" s="124" t="s">
        <v>209</v>
      </c>
      <c r="E512" s="125" t="s">
        <v>211</v>
      </c>
      <c r="F512" s="166">
        <v>44201.709826388891</v>
      </c>
      <c r="G512" s="166">
        <v>45299</v>
      </c>
      <c r="H512" s="124" t="s">
        <v>213</v>
      </c>
      <c r="I512" s="126">
        <v>2412126027</v>
      </c>
      <c r="J512" s="126">
        <v>2000000001</v>
      </c>
      <c r="K512" s="126">
        <v>2066023253.8079748</v>
      </c>
      <c r="L512" s="126">
        <v>2412126027</v>
      </c>
      <c r="M512" s="156">
        <v>0.85651546838000003</v>
      </c>
      <c r="N512" s="167">
        <v>6.9676073029000003</v>
      </c>
      <c r="O512" s="125" t="s">
        <v>214</v>
      </c>
      <c r="P512" s="158">
        <v>0.49345640039999999</v>
      </c>
      <c r="Q512" s="127"/>
      <c r="R512" s="147"/>
    </row>
    <row r="513" spans="2:18" x14ac:dyDescent="0.25">
      <c r="B513" s="165" t="s">
        <v>176</v>
      </c>
      <c r="C513" s="125" t="s">
        <v>230</v>
      </c>
      <c r="D513" s="124" t="s">
        <v>209</v>
      </c>
      <c r="E513" s="125" t="s">
        <v>211</v>
      </c>
      <c r="F513" s="166">
        <v>44060.665011574078</v>
      </c>
      <c r="G513" s="166">
        <v>45159</v>
      </c>
      <c r="H513" s="124" t="s">
        <v>213</v>
      </c>
      <c r="I513" s="126">
        <v>615030855</v>
      </c>
      <c r="J513" s="126">
        <v>500500000</v>
      </c>
      <c r="K513" s="126">
        <v>514295024.99520141</v>
      </c>
      <c r="L513" s="126">
        <v>615030855</v>
      </c>
      <c r="M513" s="156">
        <v>0.83621011988899996</v>
      </c>
      <c r="N513" s="167">
        <v>7.7448406001999999</v>
      </c>
      <c r="O513" s="125" t="s">
        <v>214</v>
      </c>
      <c r="P513" s="158">
        <v>0.12283606750000001</v>
      </c>
      <c r="Q513" s="127"/>
      <c r="R513" s="147"/>
    </row>
    <row r="514" spans="2:18" x14ac:dyDescent="0.25">
      <c r="B514" s="165" t="s">
        <v>176</v>
      </c>
      <c r="C514" s="125" t="s">
        <v>230</v>
      </c>
      <c r="D514" s="124" t="s">
        <v>209</v>
      </c>
      <c r="E514" s="125" t="s">
        <v>211</v>
      </c>
      <c r="F514" s="166">
        <v>44342.691458333335</v>
      </c>
      <c r="G514" s="166">
        <v>45117</v>
      </c>
      <c r="H514" s="124" t="s">
        <v>213</v>
      </c>
      <c r="I514" s="126">
        <v>595647106</v>
      </c>
      <c r="J514" s="126">
        <v>514818302</v>
      </c>
      <c r="K514" s="126">
        <v>518513623.46406591</v>
      </c>
      <c r="L514" s="126">
        <v>595647106</v>
      </c>
      <c r="M514" s="156">
        <v>0.87050473047099997</v>
      </c>
      <c r="N514" s="167">
        <v>7.7440160248999996</v>
      </c>
      <c r="O514" s="125" t="s">
        <v>214</v>
      </c>
      <c r="P514" s="158">
        <v>0.12384365260000001</v>
      </c>
      <c r="Q514" s="127"/>
      <c r="R514" s="147"/>
    </row>
    <row r="515" spans="2:18" x14ac:dyDescent="0.25">
      <c r="B515" s="165" t="s">
        <v>176</v>
      </c>
      <c r="C515" s="125" t="s">
        <v>230</v>
      </c>
      <c r="D515" s="124" t="s">
        <v>209</v>
      </c>
      <c r="E515" s="125" t="s">
        <v>211</v>
      </c>
      <c r="F515" s="166">
        <v>44257.717361111114</v>
      </c>
      <c r="G515" s="166">
        <v>45349</v>
      </c>
      <c r="H515" s="124" t="s">
        <v>213</v>
      </c>
      <c r="I515" s="126">
        <v>2411375342</v>
      </c>
      <c r="J515" s="126">
        <v>2001476775</v>
      </c>
      <c r="K515" s="126">
        <v>2046291238.2711408</v>
      </c>
      <c r="L515" s="126">
        <v>2411375342</v>
      </c>
      <c r="M515" s="156">
        <v>0.84859922162699997</v>
      </c>
      <c r="N515" s="167">
        <v>6.9673833862999999</v>
      </c>
      <c r="O515" s="125" t="s">
        <v>214</v>
      </c>
      <c r="P515" s="158">
        <v>0.48874353500000001</v>
      </c>
      <c r="Q515" s="127"/>
      <c r="R515" s="147"/>
    </row>
    <row r="516" spans="2:18" x14ac:dyDescent="0.25">
      <c r="B516" s="165" t="s">
        <v>176</v>
      </c>
      <c r="C516" s="125" t="s">
        <v>230</v>
      </c>
      <c r="D516" s="124" t="s">
        <v>209</v>
      </c>
      <c r="E516" s="125" t="s">
        <v>211</v>
      </c>
      <c r="F516" s="166">
        <v>44195.681400462963</v>
      </c>
      <c r="G516" s="166">
        <v>45292</v>
      </c>
      <c r="H516" s="124" t="s">
        <v>213</v>
      </c>
      <c r="I516" s="126">
        <v>2411750685</v>
      </c>
      <c r="J516" s="126">
        <v>1999999998</v>
      </c>
      <c r="K516" s="126">
        <v>1999994908.6616337</v>
      </c>
      <c r="L516" s="126">
        <v>2411750685</v>
      </c>
      <c r="M516" s="156">
        <v>0.82927100263800002</v>
      </c>
      <c r="N516" s="167">
        <v>6.9671068899000002</v>
      </c>
      <c r="O516" s="125" t="s">
        <v>214</v>
      </c>
      <c r="P516" s="158">
        <v>0.4776859537</v>
      </c>
      <c r="Q516" s="127"/>
      <c r="R516" s="147"/>
    </row>
    <row r="517" spans="2:18" x14ac:dyDescent="0.25">
      <c r="B517" s="165" t="s">
        <v>176</v>
      </c>
      <c r="C517" s="125" t="s">
        <v>230</v>
      </c>
      <c r="D517" s="124" t="s">
        <v>209</v>
      </c>
      <c r="E517" s="125" t="s">
        <v>211</v>
      </c>
      <c r="F517" s="166">
        <v>44021.616157407407</v>
      </c>
      <c r="G517" s="166">
        <v>45117</v>
      </c>
      <c r="H517" s="124" t="s">
        <v>213</v>
      </c>
      <c r="I517" s="126">
        <v>614822427</v>
      </c>
      <c r="J517" s="126">
        <v>500603248</v>
      </c>
      <c r="K517" s="126">
        <v>518513623.46406591</v>
      </c>
      <c r="L517" s="126">
        <v>614822427</v>
      </c>
      <c r="M517" s="156">
        <v>0.84335509033699996</v>
      </c>
      <c r="N517" s="167">
        <v>7.7440160248999996</v>
      </c>
      <c r="O517" s="125" t="s">
        <v>214</v>
      </c>
      <c r="P517" s="158">
        <v>0.12384365260000001</v>
      </c>
      <c r="Q517" s="127"/>
      <c r="R517" s="147"/>
    </row>
    <row r="518" spans="2:18" x14ac:dyDescent="0.25">
      <c r="B518" s="165" t="s">
        <v>176</v>
      </c>
      <c r="C518" s="125" t="s">
        <v>230</v>
      </c>
      <c r="D518" s="124" t="s">
        <v>209</v>
      </c>
      <c r="E518" s="125" t="s">
        <v>211</v>
      </c>
      <c r="F518" s="166">
        <v>44322.742743055554</v>
      </c>
      <c r="G518" s="166">
        <v>45418</v>
      </c>
      <c r="H518" s="124" t="s">
        <v>213</v>
      </c>
      <c r="I518" s="126">
        <v>2411375343</v>
      </c>
      <c r="J518" s="126">
        <v>2000000000</v>
      </c>
      <c r="K518" s="126">
        <v>2020401091.1548657</v>
      </c>
      <c r="L518" s="126">
        <v>2411375343</v>
      </c>
      <c r="M518" s="156">
        <v>0.83786254886400002</v>
      </c>
      <c r="N518" s="167">
        <v>6.9671507518000002</v>
      </c>
      <c r="O518" s="125" t="s">
        <v>214</v>
      </c>
      <c r="P518" s="158">
        <v>0.48255983949999998</v>
      </c>
      <c r="Q518" s="127"/>
      <c r="R518" s="147"/>
    </row>
    <row r="519" spans="2:18" x14ac:dyDescent="0.25">
      <c r="B519" s="165" t="s">
        <v>176</v>
      </c>
      <c r="C519" s="125" t="s">
        <v>230</v>
      </c>
      <c r="D519" s="124" t="s">
        <v>209</v>
      </c>
      <c r="E519" s="125" t="s">
        <v>211</v>
      </c>
      <c r="F519" s="166">
        <v>44242.549722222226</v>
      </c>
      <c r="G519" s="166">
        <v>44970</v>
      </c>
      <c r="H519" s="124" t="s">
        <v>213</v>
      </c>
      <c r="I519" s="126">
        <v>1123168493</v>
      </c>
      <c r="J519" s="126">
        <v>1000497987</v>
      </c>
      <c r="K519" s="126">
        <v>1023165454.6779536</v>
      </c>
      <c r="L519" s="126">
        <v>1123168493</v>
      </c>
      <c r="M519" s="156">
        <v>0.91096345833699999</v>
      </c>
      <c r="N519" s="167">
        <v>6.2444099821999997</v>
      </c>
      <c r="O519" s="125" t="s">
        <v>214</v>
      </c>
      <c r="P519" s="158">
        <v>0.2443765051</v>
      </c>
      <c r="Q519" s="127"/>
      <c r="R519" s="147"/>
    </row>
    <row r="520" spans="2:18" x14ac:dyDescent="0.25">
      <c r="B520" s="165" t="s">
        <v>176</v>
      </c>
      <c r="C520" s="125" t="s">
        <v>230</v>
      </c>
      <c r="D520" s="124" t="s">
        <v>209</v>
      </c>
      <c r="E520" s="125" t="s">
        <v>211</v>
      </c>
      <c r="F520" s="166">
        <v>44109.68172453704</v>
      </c>
      <c r="G520" s="166">
        <v>45208</v>
      </c>
      <c r="H520" s="124" t="s">
        <v>213</v>
      </c>
      <c r="I520" s="126">
        <v>1228832877</v>
      </c>
      <c r="J520" s="126">
        <v>1000000000</v>
      </c>
      <c r="K520" s="126">
        <v>1017731779.1307014</v>
      </c>
      <c r="L520" s="126">
        <v>1228832877</v>
      </c>
      <c r="M520" s="156">
        <v>0.82821008306300004</v>
      </c>
      <c r="N520" s="167">
        <v>7.7448795070000003</v>
      </c>
      <c r="O520" s="125" t="s">
        <v>214</v>
      </c>
      <c r="P520" s="158">
        <v>0.2430787066</v>
      </c>
      <c r="Q520" s="127"/>
      <c r="R520" s="147"/>
    </row>
    <row r="521" spans="2:18" x14ac:dyDescent="0.25">
      <c r="B521" s="165" t="s">
        <v>176</v>
      </c>
      <c r="C521" s="125" t="s">
        <v>230</v>
      </c>
      <c r="D521" s="124" t="s">
        <v>209</v>
      </c>
      <c r="E521" s="125" t="s">
        <v>211</v>
      </c>
      <c r="F521" s="166">
        <v>44021.613194444442</v>
      </c>
      <c r="G521" s="166">
        <v>45117</v>
      </c>
      <c r="H521" s="124" t="s">
        <v>213</v>
      </c>
      <c r="I521" s="126">
        <v>614822427</v>
      </c>
      <c r="J521" s="126">
        <v>500603248</v>
      </c>
      <c r="K521" s="126">
        <v>518513623.46406591</v>
      </c>
      <c r="L521" s="126">
        <v>614822427</v>
      </c>
      <c r="M521" s="156">
        <v>0.84335509033699996</v>
      </c>
      <c r="N521" s="167">
        <v>7.7440160248999996</v>
      </c>
      <c r="O521" s="125" t="s">
        <v>214</v>
      </c>
      <c r="P521" s="158">
        <v>0.12384365260000001</v>
      </c>
      <c r="Q521" s="127"/>
      <c r="R521" s="147"/>
    </row>
    <row r="522" spans="2:18" x14ac:dyDescent="0.25">
      <c r="B522" s="165" t="s">
        <v>176</v>
      </c>
      <c r="C522" s="125" t="s">
        <v>230</v>
      </c>
      <c r="D522" s="124" t="s">
        <v>209</v>
      </c>
      <c r="E522" s="125" t="s">
        <v>211</v>
      </c>
      <c r="F522" s="166">
        <v>44273.67627314815</v>
      </c>
      <c r="G522" s="166">
        <v>45369</v>
      </c>
      <c r="H522" s="124" t="s">
        <v>213</v>
      </c>
      <c r="I522" s="126">
        <v>1205875342</v>
      </c>
      <c r="J522" s="126">
        <v>1000184547</v>
      </c>
      <c r="K522" s="126">
        <v>1019563782.2349778</v>
      </c>
      <c r="L522" s="126">
        <v>1205875342</v>
      </c>
      <c r="M522" s="156">
        <v>0.84549683265300002</v>
      </c>
      <c r="N522" s="167">
        <v>6.9670568096999999</v>
      </c>
      <c r="O522" s="125" t="s">
        <v>214</v>
      </c>
      <c r="P522" s="158">
        <v>0.24351626879999999</v>
      </c>
      <c r="Q522" s="127"/>
      <c r="R522" s="147"/>
    </row>
    <row r="523" spans="2:18" x14ac:dyDescent="0.25">
      <c r="B523" s="165" t="s">
        <v>176</v>
      </c>
      <c r="C523" s="125" t="s">
        <v>230</v>
      </c>
      <c r="D523" s="124" t="s">
        <v>209</v>
      </c>
      <c r="E523" s="125" t="s">
        <v>211</v>
      </c>
      <c r="F523" s="166">
        <v>44270.649085648147</v>
      </c>
      <c r="G523" s="166">
        <v>44998</v>
      </c>
      <c r="H523" s="124" t="s">
        <v>213</v>
      </c>
      <c r="I523" s="126">
        <v>1123336986</v>
      </c>
      <c r="J523" s="126">
        <v>1000664039</v>
      </c>
      <c r="K523" s="126">
        <v>1018590815.3967621</v>
      </c>
      <c r="L523" s="126">
        <v>1123336986</v>
      </c>
      <c r="M523" s="156">
        <v>0.90675445399900001</v>
      </c>
      <c r="N523" s="167">
        <v>6.2442560007000001</v>
      </c>
      <c r="O523" s="125" t="s">
        <v>214</v>
      </c>
      <c r="P523" s="158">
        <v>0.2432838819</v>
      </c>
      <c r="Q523" s="127"/>
      <c r="R523" s="147"/>
    </row>
    <row r="524" spans="2:18" x14ac:dyDescent="0.25">
      <c r="B524" s="165" t="s">
        <v>176</v>
      </c>
      <c r="C524" s="125" t="s">
        <v>230</v>
      </c>
      <c r="D524" s="124" t="s">
        <v>209</v>
      </c>
      <c r="E524" s="125" t="s">
        <v>211</v>
      </c>
      <c r="F524" s="166">
        <v>44207.672766203701</v>
      </c>
      <c r="G524" s="166">
        <v>45303</v>
      </c>
      <c r="H524" s="124" t="s">
        <v>213</v>
      </c>
      <c r="I524" s="126">
        <v>1205687671</v>
      </c>
      <c r="J524" s="126">
        <v>1000000000</v>
      </c>
      <c r="K524" s="126">
        <v>1031867612.3163419</v>
      </c>
      <c r="L524" s="126">
        <v>1205687671</v>
      </c>
      <c r="M524" s="156">
        <v>0.85583326190999998</v>
      </c>
      <c r="N524" s="167">
        <v>6.9674121720000004</v>
      </c>
      <c r="O524" s="125" t="s">
        <v>214</v>
      </c>
      <c r="P524" s="158">
        <v>0.2464549596</v>
      </c>
      <c r="Q524" s="127"/>
      <c r="R524" s="147"/>
    </row>
    <row r="525" spans="2:18" x14ac:dyDescent="0.25">
      <c r="B525" s="165" t="s">
        <v>176</v>
      </c>
      <c r="C525" s="125" t="s">
        <v>230</v>
      </c>
      <c r="D525" s="124" t="s">
        <v>209</v>
      </c>
      <c r="E525" s="125" t="s">
        <v>211</v>
      </c>
      <c r="F525" s="166">
        <v>44221.690335648149</v>
      </c>
      <c r="G525" s="166">
        <v>45317</v>
      </c>
      <c r="H525" s="124" t="s">
        <v>213</v>
      </c>
      <c r="I525" s="126">
        <v>2411375342</v>
      </c>
      <c r="J525" s="126">
        <v>1999999998</v>
      </c>
      <c r="K525" s="126">
        <v>2058406957.6323082</v>
      </c>
      <c r="L525" s="126">
        <v>2411375342</v>
      </c>
      <c r="M525" s="156">
        <v>0.85362362373900003</v>
      </c>
      <c r="N525" s="167">
        <v>6.9669737045</v>
      </c>
      <c r="O525" s="125" t="s">
        <v>214</v>
      </c>
      <c r="P525" s="158">
        <v>0.49163729690000002</v>
      </c>
      <c r="Q525" s="127"/>
      <c r="R525" s="147"/>
    </row>
    <row r="526" spans="2:18" x14ac:dyDescent="0.25">
      <c r="B526" s="165" t="s">
        <v>176</v>
      </c>
      <c r="C526" s="125" t="s">
        <v>230</v>
      </c>
      <c r="D526" s="124" t="s">
        <v>209</v>
      </c>
      <c r="E526" s="125" t="s">
        <v>211</v>
      </c>
      <c r="F526" s="166">
        <v>44102.679143518515</v>
      </c>
      <c r="G526" s="166">
        <v>44833</v>
      </c>
      <c r="H526" s="124" t="s">
        <v>213</v>
      </c>
      <c r="I526" s="126">
        <v>1137187671</v>
      </c>
      <c r="J526" s="126">
        <v>1000000000</v>
      </c>
      <c r="K526" s="126">
        <v>1017308847.5874783</v>
      </c>
      <c r="L526" s="126">
        <v>1137187671</v>
      </c>
      <c r="M526" s="156">
        <v>0.89458307852800001</v>
      </c>
      <c r="N526" s="167">
        <v>6.9674660802000004</v>
      </c>
      <c r="O526" s="125" t="s">
        <v>214</v>
      </c>
      <c r="P526" s="158">
        <v>0.2429776921</v>
      </c>
      <c r="Q526" s="127"/>
      <c r="R526" s="147"/>
    </row>
    <row r="527" spans="2:18" x14ac:dyDescent="0.25">
      <c r="B527" s="165" t="s">
        <v>176</v>
      </c>
      <c r="C527" s="125" t="s">
        <v>230</v>
      </c>
      <c r="D527" s="124" t="s">
        <v>209</v>
      </c>
      <c r="E527" s="125" t="s">
        <v>211</v>
      </c>
      <c r="F527" s="166">
        <v>44266.483067129629</v>
      </c>
      <c r="G527" s="166">
        <v>45362</v>
      </c>
      <c r="H527" s="124" t="s">
        <v>213</v>
      </c>
      <c r="I527" s="126">
        <v>2411750685</v>
      </c>
      <c r="J527" s="126">
        <v>2000369091</v>
      </c>
      <c r="K527" s="126">
        <v>2041763236.1495569</v>
      </c>
      <c r="L527" s="126">
        <v>2411750685</v>
      </c>
      <c r="M527" s="156">
        <v>0.84658967813200003</v>
      </c>
      <c r="N527" s="167">
        <v>6.9670251195999997</v>
      </c>
      <c r="O527" s="125" t="s">
        <v>214</v>
      </c>
      <c r="P527" s="158">
        <v>0.48766205080000002</v>
      </c>
      <c r="Q527" s="127"/>
      <c r="R527" s="147"/>
    </row>
    <row r="528" spans="2:18" x14ac:dyDescent="0.25">
      <c r="B528" s="165" t="s">
        <v>176</v>
      </c>
      <c r="C528" s="125" t="s">
        <v>230</v>
      </c>
      <c r="D528" s="124" t="s">
        <v>209</v>
      </c>
      <c r="E528" s="125" t="s">
        <v>211</v>
      </c>
      <c r="F528" s="166">
        <v>44202.707060185188</v>
      </c>
      <c r="G528" s="166">
        <v>45299</v>
      </c>
      <c r="H528" s="124" t="s">
        <v>213</v>
      </c>
      <c r="I528" s="126">
        <v>2411750685</v>
      </c>
      <c r="J528" s="126">
        <v>2000000000</v>
      </c>
      <c r="K528" s="126">
        <v>2065637414.7037218</v>
      </c>
      <c r="L528" s="126">
        <v>2411750685</v>
      </c>
      <c r="M528" s="156">
        <v>0.85648878532600003</v>
      </c>
      <c r="N528" s="167">
        <v>6.9671085996000004</v>
      </c>
      <c r="O528" s="125" t="s">
        <v>214</v>
      </c>
      <c r="P528" s="158">
        <v>0.4933642452</v>
      </c>
      <c r="Q528" s="127"/>
      <c r="R528" s="147"/>
    </row>
    <row r="529" spans="2:18" x14ac:dyDescent="0.25">
      <c r="B529" s="165" t="s">
        <v>176</v>
      </c>
      <c r="C529" s="125" t="s">
        <v>230</v>
      </c>
      <c r="D529" s="124" t="s">
        <v>209</v>
      </c>
      <c r="E529" s="125" t="s">
        <v>211</v>
      </c>
      <c r="F529" s="166">
        <v>44216.417627314811</v>
      </c>
      <c r="G529" s="166">
        <v>45313</v>
      </c>
      <c r="H529" s="124" t="s">
        <v>213</v>
      </c>
      <c r="I529" s="126">
        <v>2412126027</v>
      </c>
      <c r="J529" s="126">
        <v>2000369092</v>
      </c>
      <c r="K529" s="126">
        <v>2060692532.2131174</v>
      </c>
      <c r="L529" s="126">
        <v>2412126027</v>
      </c>
      <c r="M529" s="156">
        <v>0.85430550027100005</v>
      </c>
      <c r="N529" s="167">
        <v>6.9676075985999999</v>
      </c>
      <c r="O529" s="125" t="s">
        <v>214</v>
      </c>
      <c r="P529" s="158">
        <v>0.49218319170000002</v>
      </c>
      <c r="Q529" s="127"/>
      <c r="R529" s="147"/>
    </row>
    <row r="530" spans="2:18" x14ac:dyDescent="0.25">
      <c r="B530" s="165" t="s">
        <v>176</v>
      </c>
      <c r="C530" s="125" t="s">
        <v>230</v>
      </c>
      <c r="D530" s="124" t="s">
        <v>209</v>
      </c>
      <c r="E530" s="125" t="s">
        <v>211</v>
      </c>
      <c r="F530" s="166">
        <v>44060.666087962964</v>
      </c>
      <c r="G530" s="166">
        <v>45159</v>
      </c>
      <c r="H530" s="124" t="s">
        <v>213</v>
      </c>
      <c r="I530" s="126">
        <v>615030855</v>
      </c>
      <c r="J530" s="126">
        <v>500500000</v>
      </c>
      <c r="K530" s="126">
        <v>514295024.99520141</v>
      </c>
      <c r="L530" s="126">
        <v>615030855</v>
      </c>
      <c r="M530" s="156">
        <v>0.83621011988899996</v>
      </c>
      <c r="N530" s="167">
        <v>7.7448406001999999</v>
      </c>
      <c r="O530" s="125" t="s">
        <v>214</v>
      </c>
      <c r="P530" s="158">
        <v>0.12283606750000001</v>
      </c>
      <c r="Q530" s="127"/>
      <c r="R530" s="147"/>
    </row>
    <row r="531" spans="2:18" x14ac:dyDescent="0.25">
      <c r="B531" s="165" t="s">
        <v>176</v>
      </c>
      <c r="C531" s="125" t="s">
        <v>230</v>
      </c>
      <c r="D531" s="124" t="s">
        <v>209</v>
      </c>
      <c r="E531" s="125" t="s">
        <v>211</v>
      </c>
      <c r="F531" s="166">
        <v>44265.68105324074</v>
      </c>
      <c r="G531" s="166">
        <v>45362</v>
      </c>
      <c r="H531" s="124" t="s">
        <v>213</v>
      </c>
      <c r="I531" s="126">
        <v>2412126028</v>
      </c>
      <c r="J531" s="126">
        <v>2000369092</v>
      </c>
      <c r="K531" s="126">
        <v>2042139550.4178486</v>
      </c>
      <c r="L531" s="126">
        <v>2412126028</v>
      </c>
      <c r="M531" s="156">
        <v>0.84661395246899995</v>
      </c>
      <c r="N531" s="167">
        <v>6.9669262269000001</v>
      </c>
      <c r="O531" s="125" t="s">
        <v>214</v>
      </c>
      <c r="P531" s="158">
        <v>0.48775193100000003</v>
      </c>
      <c r="Q531" s="127"/>
      <c r="R531" s="147"/>
    </row>
    <row r="532" spans="2:18" x14ac:dyDescent="0.25">
      <c r="B532" s="165" t="s">
        <v>176</v>
      </c>
      <c r="C532" s="125" t="s">
        <v>230</v>
      </c>
      <c r="D532" s="124" t="s">
        <v>209</v>
      </c>
      <c r="E532" s="125" t="s">
        <v>211</v>
      </c>
      <c r="F532" s="166">
        <v>44201.709039351852</v>
      </c>
      <c r="G532" s="166">
        <v>45299</v>
      </c>
      <c r="H532" s="124" t="s">
        <v>213</v>
      </c>
      <c r="I532" s="126">
        <v>2412126027</v>
      </c>
      <c r="J532" s="126">
        <v>2000000001</v>
      </c>
      <c r="K532" s="126">
        <v>2066023253.8079748</v>
      </c>
      <c r="L532" s="126">
        <v>2412126027</v>
      </c>
      <c r="M532" s="156">
        <v>0.85651546838000003</v>
      </c>
      <c r="N532" s="167">
        <v>6.9676073029000003</v>
      </c>
      <c r="O532" s="125" t="s">
        <v>214</v>
      </c>
      <c r="P532" s="158">
        <v>0.49345640039999999</v>
      </c>
      <c r="Q532" s="127"/>
      <c r="R532" s="147"/>
    </row>
    <row r="533" spans="2:18" x14ac:dyDescent="0.25">
      <c r="B533" s="165" t="s">
        <v>176</v>
      </c>
      <c r="C533" s="125" t="s">
        <v>230</v>
      </c>
      <c r="D533" s="124" t="s">
        <v>209</v>
      </c>
      <c r="E533" s="125" t="s">
        <v>211</v>
      </c>
      <c r="F533" s="166">
        <v>44055.703576388885</v>
      </c>
      <c r="G533" s="166">
        <v>45154</v>
      </c>
      <c r="H533" s="124" t="s">
        <v>213</v>
      </c>
      <c r="I533" s="126">
        <v>615135068</v>
      </c>
      <c r="J533" s="126">
        <v>500602294</v>
      </c>
      <c r="K533" s="126">
        <v>514926446.42585444</v>
      </c>
      <c r="L533" s="126">
        <v>615135068</v>
      </c>
      <c r="M533" s="156">
        <v>0.837094929574</v>
      </c>
      <c r="N533" s="167">
        <v>7.7449326342000004</v>
      </c>
      <c r="O533" s="125" t="s">
        <v>214</v>
      </c>
      <c r="P533" s="158">
        <v>0.1229868784</v>
      </c>
      <c r="Q533" s="127"/>
      <c r="R533" s="147"/>
    </row>
    <row r="534" spans="2:18" x14ac:dyDescent="0.25">
      <c r="B534" s="165" t="s">
        <v>176</v>
      </c>
      <c r="C534" s="125" t="s">
        <v>230</v>
      </c>
      <c r="D534" s="124" t="s">
        <v>209</v>
      </c>
      <c r="E534" s="125" t="s">
        <v>211</v>
      </c>
      <c r="F534" s="166">
        <v>44329.706284722219</v>
      </c>
      <c r="G534" s="166">
        <v>44865</v>
      </c>
      <c r="H534" s="124" t="s">
        <v>213</v>
      </c>
      <c r="I534" s="126">
        <v>2411375342</v>
      </c>
      <c r="J534" s="126">
        <v>2028246285</v>
      </c>
      <c r="K534" s="126">
        <v>2046291238.6663725</v>
      </c>
      <c r="L534" s="126">
        <v>2411375342</v>
      </c>
      <c r="M534" s="156">
        <v>0.848599221791</v>
      </c>
      <c r="N534" s="167">
        <v>6.9673833778000001</v>
      </c>
      <c r="O534" s="125" t="s">
        <v>214</v>
      </c>
      <c r="P534" s="158">
        <v>0.48874353510000001</v>
      </c>
      <c r="Q534" s="127"/>
      <c r="R534" s="147"/>
    </row>
    <row r="535" spans="2:18" x14ac:dyDescent="0.25">
      <c r="B535" s="165" t="s">
        <v>176</v>
      </c>
      <c r="C535" s="125" t="s">
        <v>230</v>
      </c>
      <c r="D535" s="124" t="s">
        <v>209</v>
      </c>
      <c r="E535" s="125" t="s">
        <v>211</v>
      </c>
      <c r="F535" s="166">
        <v>44245.718935185185</v>
      </c>
      <c r="G535" s="166">
        <v>44977</v>
      </c>
      <c r="H535" s="124" t="s">
        <v>213</v>
      </c>
      <c r="I535" s="126">
        <v>1123336986</v>
      </c>
      <c r="J535" s="126">
        <v>999999999</v>
      </c>
      <c r="K535" s="126">
        <v>1022146808.6193836</v>
      </c>
      <c r="L535" s="126">
        <v>1123336986</v>
      </c>
      <c r="M535" s="156">
        <v>0.90992001630700003</v>
      </c>
      <c r="N535" s="167">
        <v>6.2443031366000001</v>
      </c>
      <c r="O535" s="125" t="s">
        <v>214</v>
      </c>
      <c r="P535" s="158">
        <v>0.24413320799999999</v>
      </c>
      <c r="Q535" s="127"/>
      <c r="R535" s="147"/>
    </row>
    <row r="536" spans="2:18" x14ac:dyDescent="0.25">
      <c r="B536" s="165" t="s">
        <v>176</v>
      </c>
      <c r="C536" s="125" t="s">
        <v>230</v>
      </c>
      <c r="D536" s="124" t="s">
        <v>209</v>
      </c>
      <c r="E536" s="125" t="s">
        <v>211</v>
      </c>
      <c r="F536" s="166">
        <v>44194.648657407408</v>
      </c>
      <c r="G536" s="166">
        <v>45292</v>
      </c>
      <c r="H536" s="124" t="s">
        <v>213</v>
      </c>
      <c r="I536" s="126">
        <v>2412126027</v>
      </c>
      <c r="J536" s="126">
        <v>2000000001</v>
      </c>
      <c r="K536" s="126">
        <v>2000368802.8847525</v>
      </c>
      <c r="L536" s="126">
        <v>2412126027</v>
      </c>
      <c r="M536" s="156">
        <v>0.829296968937</v>
      </c>
      <c r="N536" s="167">
        <v>6.9676034079000004</v>
      </c>
      <c r="O536" s="125" t="s">
        <v>214</v>
      </c>
      <c r="P536" s="158">
        <v>0.47777525589999997</v>
      </c>
      <c r="Q536" s="127"/>
      <c r="R536" s="147"/>
    </row>
    <row r="537" spans="2:18" x14ac:dyDescent="0.25">
      <c r="B537" s="165" t="s">
        <v>176</v>
      </c>
      <c r="C537" s="125" t="s">
        <v>230</v>
      </c>
      <c r="D537" s="124" t="s">
        <v>209</v>
      </c>
      <c r="E537" s="125" t="s">
        <v>211</v>
      </c>
      <c r="F537" s="166">
        <v>44021.614953703705</v>
      </c>
      <c r="G537" s="166">
        <v>45117</v>
      </c>
      <c r="H537" s="124" t="s">
        <v>213</v>
      </c>
      <c r="I537" s="126">
        <v>614822427</v>
      </c>
      <c r="J537" s="126">
        <v>500603248</v>
      </c>
      <c r="K537" s="126">
        <v>518513623.46406591</v>
      </c>
      <c r="L537" s="126">
        <v>614822427</v>
      </c>
      <c r="M537" s="156">
        <v>0.84335509033699996</v>
      </c>
      <c r="N537" s="167">
        <v>7.7440160248999996</v>
      </c>
      <c r="O537" s="125" t="s">
        <v>214</v>
      </c>
      <c r="P537" s="158">
        <v>0.12384365260000001</v>
      </c>
      <c r="Q537" s="127"/>
      <c r="R537" s="147"/>
    </row>
    <row r="538" spans="2:18" x14ac:dyDescent="0.25">
      <c r="B538" s="165" t="s">
        <v>176</v>
      </c>
      <c r="C538" s="125" t="s">
        <v>230</v>
      </c>
      <c r="D538" s="124" t="s">
        <v>209</v>
      </c>
      <c r="E538" s="125" t="s">
        <v>211</v>
      </c>
      <c r="F538" s="166">
        <v>44273.7033912037</v>
      </c>
      <c r="G538" s="166">
        <v>45349</v>
      </c>
      <c r="H538" s="124" t="s">
        <v>213</v>
      </c>
      <c r="I538" s="126">
        <v>2411375342</v>
      </c>
      <c r="J538" s="126">
        <v>2007394857</v>
      </c>
      <c r="K538" s="126">
        <v>2046291238.2711408</v>
      </c>
      <c r="L538" s="126">
        <v>2411375342</v>
      </c>
      <c r="M538" s="156">
        <v>0.84859922162699997</v>
      </c>
      <c r="N538" s="167">
        <v>6.9673833862999999</v>
      </c>
      <c r="O538" s="125" t="s">
        <v>214</v>
      </c>
      <c r="P538" s="158">
        <v>0.48874353500000001</v>
      </c>
      <c r="Q538" s="127"/>
      <c r="R538" s="147"/>
    </row>
    <row r="539" spans="2:18" x14ac:dyDescent="0.25">
      <c r="B539" s="165" t="s">
        <v>176</v>
      </c>
      <c r="C539" s="125" t="s">
        <v>230</v>
      </c>
      <c r="D539" s="124" t="s">
        <v>209</v>
      </c>
      <c r="E539" s="125" t="s">
        <v>211</v>
      </c>
      <c r="F539" s="166">
        <v>44109.680613425924</v>
      </c>
      <c r="G539" s="166">
        <v>45208</v>
      </c>
      <c r="H539" s="124" t="s">
        <v>213</v>
      </c>
      <c r="I539" s="126">
        <v>1228832877</v>
      </c>
      <c r="J539" s="126">
        <v>1000000000</v>
      </c>
      <c r="K539" s="126">
        <v>1017731779.1307014</v>
      </c>
      <c r="L539" s="126">
        <v>1228832877</v>
      </c>
      <c r="M539" s="156">
        <v>0.82821008306300004</v>
      </c>
      <c r="N539" s="167">
        <v>7.7448795070000003</v>
      </c>
      <c r="O539" s="125" t="s">
        <v>214</v>
      </c>
      <c r="P539" s="158">
        <v>0.2430787066</v>
      </c>
      <c r="Q539" s="127"/>
      <c r="R539" s="147"/>
    </row>
    <row r="540" spans="2:18" x14ac:dyDescent="0.25">
      <c r="B540" s="165" t="s">
        <v>176</v>
      </c>
      <c r="C540" s="125" t="s">
        <v>230</v>
      </c>
      <c r="D540" s="124" t="s">
        <v>209</v>
      </c>
      <c r="E540" s="125" t="s">
        <v>211</v>
      </c>
      <c r="F540" s="166">
        <v>44021.611909722225</v>
      </c>
      <c r="G540" s="166">
        <v>45117</v>
      </c>
      <c r="H540" s="124" t="s">
        <v>213</v>
      </c>
      <c r="I540" s="126">
        <v>614822427</v>
      </c>
      <c r="J540" s="126">
        <v>500603248</v>
      </c>
      <c r="K540" s="126">
        <v>518513623.46406591</v>
      </c>
      <c r="L540" s="126">
        <v>614822427</v>
      </c>
      <c r="M540" s="156">
        <v>0.84335509033699996</v>
      </c>
      <c r="N540" s="167">
        <v>7.7440160248999996</v>
      </c>
      <c r="O540" s="125" t="s">
        <v>214</v>
      </c>
      <c r="P540" s="158">
        <v>0.12384365260000001</v>
      </c>
      <c r="Q540" s="127"/>
      <c r="R540" s="147"/>
    </row>
    <row r="541" spans="2:18" x14ac:dyDescent="0.25">
      <c r="B541" s="165" t="s">
        <v>176</v>
      </c>
      <c r="C541" s="125" t="s">
        <v>230</v>
      </c>
      <c r="D541" s="124" t="s">
        <v>209</v>
      </c>
      <c r="E541" s="125" t="s">
        <v>211</v>
      </c>
      <c r="F541" s="166">
        <v>44270.650995370372</v>
      </c>
      <c r="G541" s="166">
        <v>44998</v>
      </c>
      <c r="H541" s="124" t="s">
        <v>213</v>
      </c>
      <c r="I541" s="126">
        <v>1123336986</v>
      </c>
      <c r="J541" s="126">
        <v>1000664039</v>
      </c>
      <c r="K541" s="126">
        <v>1018590815.3967621</v>
      </c>
      <c r="L541" s="126">
        <v>1123336986</v>
      </c>
      <c r="M541" s="156">
        <v>0.90675445399900001</v>
      </c>
      <c r="N541" s="167">
        <v>6.2442560007000001</v>
      </c>
      <c r="O541" s="125" t="s">
        <v>214</v>
      </c>
      <c r="P541" s="158">
        <v>0.2432838819</v>
      </c>
      <c r="Q541" s="127"/>
      <c r="R541" s="147"/>
    </row>
    <row r="542" spans="2:18" x14ac:dyDescent="0.25">
      <c r="B542" s="165" t="s">
        <v>176</v>
      </c>
      <c r="C542" s="125" t="s">
        <v>230</v>
      </c>
      <c r="D542" s="124" t="s">
        <v>209</v>
      </c>
      <c r="E542" s="125" t="s">
        <v>211</v>
      </c>
      <c r="F542" s="166">
        <v>44216.416759259257</v>
      </c>
      <c r="G542" s="166">
        <v>45313</v>
      </c>
      <c r="H542" s="124" t="s">
        <v>213</v>
      </c>
      <c r="I542" s="126">
        <v>2412126027</v>
      </c>
      <c r="J542" s="126">
        <v>2000369092</v>
      </c>
      <c r="K542" s="126">
        <v>2060692532.2131174</v>
      </c>
      <c r="L542" s="126">
        <v>2412126027</v>
      </c>
      <c r="M542" s="156">
        <v>0.85430550027100005</v>
      </c>
      <c r="N542" s="167">
        <v>6.9676075985999999</v>
      </c>
      <c r="O542" s="125" t="s">
        <v>214</v>
      </c>
      <c r="P542" s="158">
        <v>0.49218319170000002</v>
      </c>
      <c r="Q542" s="127"/>
      <c r="R542" s="147"/>
    </row>
    <row r="543" spans="2:18" x14ac:dyDescent="0.25">
      <c r="B543" s="165" t="s">
        <v>176</v>
      </c>
      <c r="C543" s="125" t="s">
        <v>230</v>
      </c>
      <c r="D543" s="124" t="s">
        <v>209</v>
      </c>
      <c r="E543" s="125" t="s">
        <v>211</v>
      </c>
      <c r="F543" s="166">
        <v>44242.549027777779</v>
      </c>
      <c r="G543" s="166">
        <v>44970</v>
      </c>
      <c r="H543" s="124" t="s">
        <v>213</v>
      </c>
      <c r="I543" s="126">
        <v>1123168493</v>
      </c>
      <c r="J543" s="126">
        <v>1000497987</v>
      </c>
      <c r="K543" s="126">
        <v>1023165454.6779536</v>
      </c>
      <c r="L543" s="126">
        <v>1123168493</v>
      </c>
      <c r="M543" s="156">
        <v>0.91096345833699999</v>
      </c>
      <c r="N543" s="167">
        <v>6.2444099821999997</v>
      </c>
      <c r="O543" s="125" t="s">
        <v>214</v>
      </c>
      <c r="P543" s="158">
        <v>0.2443765051</v>
      </c>
      <c r="Q543" s="127"/>
      <c r="R543" s="147"/>
    </row>
    <row r="544" spans="2:18" x14ac:dyDescent="0.25">
      <c r="B544" s="165" t="s">
        <v>176</v>
      </c>
      <c r="C544" s="125" t="s">
        <v>230</v>
      </c>
      <c r="D544" s="124" t="s">
        <v>209</v>
      </c>
      <c r="E544" s="125" t="s">
        <v>211</v>
      </c>
      <c r="F544" s="166">
        <v>44266.79959490741</v>
      </c>
      <c r="G544" s="166">
        <v>45349</v>
      </c>
      <c r="H544" s="124" t="s">
        <v>213</v>
      </c>
      <c r="I544" s="126">
        <v>2411375342</v>
      </c>
      <c r="J544" s="126">
        <v>2004803545</v>
      </c>
      <c r="K544" s="126">
        <v>2046291237.9841778</v>
      </c>
      <c r="L544" s="126">
        <v>2411375342</v>
      </c>
      <c r="M544" s="156">
        <v>0.84859922150800005</v>
      </c>
      <c r="N544" s="167">
        <v>6.9673833925000004</v>
      </c>
      <c r="O544" s="125" t="s">
        <v>214</v>
      </c>
      <c r="P544" s="158">
        <v>0.48874353500000001</v>
      </c>
      <c r="Q544" s="127"/>
      <c r="R544" s="147"/>
    </row>
    <row r="545" spans="2:18" x14ac:dyDescent="0.25">
      <c r="B545" s="165" t="s">
        <v>176</v>
      </c>
      <c r="C545" s="125" t="s">
        <v>230</v>
      </c>
      <c r="D545" s="124" t="s">
        <v>209</v>
      </c>
      <c r="E545" s="125" t="s">
        <v>211</v>
      </c>
      <c r="F545" s="166">
        <v>44207.671898148146</v>
      </c>
      <c r="G545" s="166">
        <v>45303</v>
      </c>
      <c r="H545" s="124" t="s">
        <v>213</v>
      </c>
      <c r="I545" s="126">
        <v>1205687671</v>
      </c>
      <c r="J545" s="126">
        <v>1000000000</v>
      </c>
      <c r="K545" s="126">
        <v>1031867612.3163419</v>
      </c>
      <c r="L545" s="126">
        <v>1205687671</v>
      </c>
      <c r="M545" s="156">
        <v>0.85583326190999998</v>
      </c>
      <c r="N545" s="167">
        <v>6.9674121720000004</v>
      </c>
      <c r="O545" s="125" t="s">
        <v>214</v>
      </c>
      <c r="P545" s="158">
        <v>0.2464549596</v>
      </c>
      <c r="Q545" s="127"/>
      <c r="R545" s="147"/>
    </row>
    <row r="546" spans="2:18" x14ac:dyDescent="0.25">
      <c r="B546" s="165" t="s">
        <v>176</v>
      </c>
      <c r="C546" s="125" t="s">
        <v>230</v>
      </c>
      <c r="D546" s="124" t="s">
        <v>209</v>
      </c>
      <c r="E546" s="125" t="s">
        <v>211</v>
      </c>
      <c r="F546" s="166">
        <v>44221.689108796294</v>
      </c>
      <c r="G546" s="166">
        <v>45317</v>
      </c>
      <c r="H546" s="124" t="s">
        <v>213</v>
      </c>
      <c r="I546" s="126">
        <v>2411375342</v>
      </c>
      <c r="J546" s="126">
        <v>1999999998</v>
      </c>
      <c r="K546" s="126">
        <v>2058406957.6323082</v>
      </c>
      <c r="L546" s="126">
        <v>2411375342</v>
      </c>
      <c r="M546" s="156">
        <v>0.85362362373900003</v>
      </c>
      <c r="N546" s="167">
        <v>6.9669737045</v>
      </c>
      <c r="O546" s="125" t="s">
        <v>214</v>
      </c>
      <c r="P546" s="158">
        <v>0.49163729690000002</v>
      </c>
      <c r="Q546" s="127"/>
      <c r="R546" s="147"/>
    </row>
    <row r="547" spans="2:18" x14ac:dyDescent="0.25">
      <c r="B547" s="165" t="s">
        <v>176</v>
      </c>
      <c r="C547" s="125" t="s">
        <v>230</v>
      </c>
      <c r="D547" s="124" t="s">
        <v>209</v>
      </c>
      <c r="E547" s="125" t="s">
        <v>211</v>
      </c>
      <c r="F547" s="166">
        <v>44060.667222222219</v>
      </c>
      <c r="G547" s="166">
        <v>45159</v>
      </c>
      <c r="H547" s="124" t="s">
        <v>213</v>
      </c>
      <c r="I547" s="126">
        <v>615030855</v>
      </c>
      <c r="J547" s="126">
        <v>500500000</v>
      </c>
      <c r="K547" s="126">
        <v>514295024.99520141</v>
      </c>
      <c r="L547" s="126">
        <v>615030855</v>
      </c>
      <c r="M547" s="156">
        <v>0.83621011988899996</v>
      </c>
      <c r="N547" s="167">
        <v>7.7448406001999999</v>
      </c>
      <c r="O547" s="125" t="s">
        <v>214</v>
      </c>
      <c r="P547" s="158">
        <v>0.12283606750000001</v>
      </c>
      <c r="Q547" s="127"/>
      <c r="R547" s="147"/>
    </row>
    <row r="548" spans="2:18" x14ac:dyDescent="0.25">
      <c r="B548" s="165" t="s">
        <v>176</v>
      </c>
      <c r="C548" s="125" t="s">
        <v>230</v>
      </c>
      <c r="D548" s="124" t="s">
        <v>209</v>
      </c>
      <c r="E548" s="125" t="s">
        <v>211</v>
      </c>
      <c r="F548" s="166">
        <v>44349.722199074073</v>
      </c>
      <c r="G548" s="166">
        <v>45117</v>
      </c>
      <c r="H548" s="124" t="s">
        <v>213</v>
      </c>
      <c r="I548" s="126">
        <v>595647106</v>
      </c>
      <c r="J548" s="126">
        <v>515555254</v>
      </c>
      <c r="K548" s="126">
        <v>518513623.72323215</v>
      </c>
      <c r="L548" s="126">
        <v>595647106</v>
      </c>
      <c r="M548" s="156">
        <v>0.870504730906</v>
      </c>
      <c r="N548" s="167">
        <v>7.7440159957999999</v>
      </c>
      <c r="O548" s="125" t="s">
        <v>214</v>
      </c>
      <c r="P548" s="158">
        <v>0.1238436527</v>
      </c>
      <c r="Q548" s="127"/>
      <c r="R548" s="147"/>
    </row>
    <row r="549" spans="2:18" x14ac:dyDescent="0.25">
      <c r="B549" s="165" t="s">
        <v>176</v>
      </c>
      <c r="C549" s="125" t="s">
        <v>230</v>
      </c>
      <c r="D549" s="124" t="s">
        <v>209</v>
      </c>
      <c r="E549" s="125" t="s">
        <v>211</v>
      </c>
      <c r="F549" s="166">
        <v>44265.685289351852</v>
      </c>
      <c r="G549" s="166">
        <v>45362</v>
      </c>
      <c r="H549" s="124" t="s">
        <v>213</v>
      </c>
      <c r="I549" s="126">
        <v>2412126028</v>
      </c>
      <c r="J549" s="126">
        <v>2000369092</v>
      </c>
      <c r="K549" s="126">
        <v>2042139550.4178486</v>
      </c>
      <c r="L549" s="126">
        <v>2412126028</v>
      </c>
      <c r="M549" s="156">
        <v>0.84661395246899995</v>
      </c>
      <c r="N549" s="167">
        <v>6.9669262269000001</v>
      </c>
      <c r="O549" s="125" t="s">
        <v>214</v>
      </c>
      <c r="P549" s="158">
        <v>0.48775193100000003</v>
      </c>
      <c r="Q549" s="127"/>
      <c r="R549" s="147"/>
    </row>
    <row r="550" spans="2:18" x14ac:dyDescent="0.25">
      <c r="B550" s="165" t="s">
        <v>176</v>
      </c>
      <c r="C550" s="125" t="s">
        <v>230</v>
      </c>
      <c r="D550" s="124" t="s">
        <v>209</v>
      </c>
      <c r="E550" s="125" t="s">
        <v>211</v>
      </c>
      <c r="F550" s="166">
        <v>44201.710057870368</v>
      </c>
      <c r="G550" s="166">
        <v>45299</v>
      </c>
      <c r="H550" s="124" t="s">
        <v>213</v>
      </c>
      <c r="I550" s="126">
        <v>2412126027</v>
      </c>
      <c r="J550" s="126">
        <v>2000000001</v>
      </c>
      <c r="K550" s="126">
        <v>2066023253.8079748</v>
      </c>
      <c r="L550" s="126">
        <v>2412126027</v>
      </c>
      <c r="M550" s="156">
        <v>0.85651546838000003</v>
      </c>
      <c r="N550" s="167">
        <v>6.9676073029000003</v>
      </c>
      <c r="O550" s="125" t="s">
        <v>214</v>
      </c>
      <c r="P550" s="158">
        <v>0.49345640039999999</v>
      </c>
      <c r="Q550" s="127"/>
      <c r="R550" s="147"/>
    </row>
    <row r="551" spans="2:18" x14ac:dyDescent="0.25">
      <c r="B551" s="165" t="s">
        <v>176</v>
      </c>
      <c r="C551" s="125" t="s">
        <v>230</v>
      </c>
      <c r="D551" s="124" t="s">
        <v>209</v>
      </c>
      <c r="E551" s="125" t="s">
        <v>211</v>
      </c>
      <c r="F551" s="166">
        <v>44060.665277777778</v>
      </c>
      <c r="G551" s="166">
        <v>45159</v>
      </c>
      <c r="H551" s="124" t="s">
        <v>213</v>
      </c>
      <c r="I551" s="126">
        <v>615030855</v>
      </c>
      <c r="J551" s="126">
        <v>500500000</v>
      </c>
      <c r="K551" s="126">
        <v>514295024.99520141</v>
      </c>
      <c r="L551" s="126">
        <v>615030855</v>
      </c>
      <c r="M551" s="156">
        <v>0.83621011988899996</v>
      </c>
      <c r="N551" s="167">
        <v>7.7448406001999999</v>
      </c>
      <c r="O551" s="125" t="s">
        <v>214</v>
      </c>
      <c r="P551" s="158">
        <v>0.12283606750000001</v>
      </c>
      <c r="Q551" s="127"/>
      <c r="R551" s="147"/>
    </row>
    <row r="552" spans="2:18" x14ac:dyDescent="0.25">
      <c r="B552" s="165" t="s">
        <v>176</v>
      </c>
      <c r="C552" s="125" t="s">
        <v>230</v>
      </c>
      <c r="D552" s="124" t="s">
        <v>209</v>
      </c>
      <c r="E552" s="125" t="s">
        <v>211</v>
      </c>
      <c r="F552" s="166">
        <v>44257.717777777776</v>
      </c>
      <c r="G552" s="166">
        <v>45349</v>
      </c>
      <c r="H552" s="124" t="s">
        <v>213</v>
      </c>
      <c r="I552" s="126">
        <v>2411375342</v>
      </c>
      <c r="J552" s="126">
        <v>2001476775</v>
      </c>
      <c r="K552" s="126">
        <v>2046291238.2711408</v>
      </c>
      <c r="L552" s="126">
        <v>2411375342</v>
      </c>
      <c r="M552" s="156">
        <v>0.84859922162699997</v>
      </c>
      <c r="N552" s="167">
        <v>6.9673833862999999</v>
      </c>
      <c r="O552" s="125" t="s">
        <v>214</v>
      </c>
      <c r="P552" s="158">
        <v>0.48874353500000001</v>
      </c>
      <c r="Q552" s="127"/>
      <c r="R552" s="147"/>
    </row>
    <row r="553" spans="2:18" x14ac:dyDescent="0.25">
      <c r="B553" s="165" t="s">
        <v>176</v>
      </c>
      <c r="C553" s="125" t="s">
        <v>230</v>
      </c>
      <c r="D553" s="124" t="s">
        <v>209</v>
      </c>
      <c r="E553" s="125" t="s">
        <v>211</v>
      </c>
      <c r="F553" s="166">
        <v>44195.68172453704</v>
      </c>
      <c r="G553" s="166">
        <v>45292</v>
      </c>
      <c r="H553" s="124" t="s">
        <v>213</v>
      </c>
      <c r="I553" s="126">
        <v>2411750685</v>
      </c>
      <c r="J553" s="126">
        <v>1999999998</v>
      </c>
      <c r="K553" s="126">
        <v>1999994908.6616337</v>
      </c>
      <c r="L553" s="126">
        <v>2411750685</v>
      </c>
      <c r="M553" s="156">
        <v>0.82927100263800002</v>
      </c>
      <c r="N553" s="167">
        <v>6.9671068899000002</v>
      </c>
      <c r="O553" s="125" t="s">
        <v>214</v>
      </c>
      <c r="P553" s="158">
        <v>0.4776859537</v>
      </c>
      <c r="Q553" s="127"/>
      <c r="R553" s="147"/>
    </row>
    <row r="554" spans="2:18" x14ac:dyDescent="0.25">
      <c r="B554" s="165" t="s">
        <v>176</v>
      </c>
      <c r="C554" s="125" t="s">
        <v>230</v>
      </c>
      <c r="D554" s="124" t="s">
        <v>209</v>
      </c>
      <c r="E554" s="125" t="s">
        <v>211</v>
      </c>
      <c r="F554" s="166">
        <v>44055.702557870369</v>
      </c>
      <c r="G554" s="166">
        <v>45154</v>
      </c>
      <c r="H554" s="124" t="s">
        <v>213</v>
      </c>
      <c r="I554" s="126">
        <v>615135068</v>
      </c>
      <c r="J554" s="126">
        <v>500602294</v>
      </c>
      <c r="K554" s="126">
        <v>514926446.42585444</v>
      </c>
      <c r="L554" s="126">
        <v>615135068</v>
      </c>
      <c r="M554" s="156">
        <v>0.837094929574</v>
      </c>
      <c r="N554" s="167">
        <v>7.7449326342000004</v>
      </c>
      <c r="O554" s="125" t="s">
        <v>214</v>
      </c>
      <c r="P554" s="158">
        <v>0.1229868784</v>
      </c>
      <c r="Q554" s="127"/>
      <c r="R554" s="147"/>
    </row>
    <row r="555" spans="2:18" x14ac:dyDescent="0.25">
      <c r="B555" s="165" t="s">
        <v>176</v>
      </c>
      <c r="C555" s="125" t="s">
        <v>230</v>
      </c>
      <c r="D555" s="124" t="s">
        <v>209</v>
      </c>
      <c r="E555" s="125" t="s">
        <v>211</v>
      </c>
      <c r="F555" s="166">
        <v>44322.74318287037</v>
      </c>
      <c r="G555" s="166">
        <v>45418</v>
      </c>
      <c r="H555" s="124" t="s">
        <v>213</v>
      </c>
      <c r="I555" s="126">
        <v>2411375343</v>
      </c>
      <c r="J555" s="126">
        <v>2000000000</v>
      </c>
      <c r="K555" s="126">
        <v>2020401091.1548657</v>
      </c>
      <c r="L555" s="126">
        <v>2411375343</v>
      </c>
      <c r="M555" s="156">
        <v>0.83786254886400002</v>
      </c>
      <c r="N555" s="167">
        <v>6.9671507518000002</v>
      </c>
      <c r="O555" s="125" t="s">
        <v>214</v>
      </c>
      <c r="P555" s="158">
        <v>0.48255983949999998</v>
      </c>
      <c r="Q555" s="127"/>
      <c r="R555" s="147"/>
    </row>
    <row r="556" spans="2:18" x14ac:dyDescent="0.25">
      <c r="B556" s="165" t="s">
        <v>176</v>
      </c>
      <c r="C556" s="125" t="s">
        <v>230</v>
      </c>
      <c r="D556" s="124" t="s">
        <v>209</v>
      </c>
      <c r="E556" s="125" t="s">
        <v>211</v>
      </c>
      <c r="F556" s="166">
        <v>44245.718159722222</v>
      </c>
      <c r="G556" s="166">
        <v>44977</v>
      </c>
      <c r="H556" s="124" t="s">
        <v>213</v>
      </c>
      <c r="I556" s="126">
        <v>1123336986</v>
      </c>
      <c r="J556" s="126">
        <v>999999999</v>
      </c>
      <c r="K556" s="126">
        <v>1022146808.6193836</v>
      </c>
      <c r="L556" s="126">
        <v>1123336986</v>
      </c>
      <c r="M556" s="156">
        <v>0.90992001630700003</v>
      </c>
      <c r="N556" s="167">
        <v>6.2443031366000001</v>
      </c>
      <c r="O556" s="125" t="s">
        <v>214</v>
      </c>
      <c r="P556" s="158">
        <v>0.24413320799999999</v>
      </c>
      <c r="Q556" s="127"/>
      <c r="R556" s="147"/>
    </row>
    <row r="557" spans="2:18" x14ac:dyDescent="0.25">
      <c r="B557" s="165" t="s">
        <v>176</v>
      </c>
      <c r="C557" s="125" t="s">
        <v>230</v>
      </c>
      <c r="D557" s="124" t="s">
        <v>209</v>
      </c>
      <c r="E557" s="125" t="s">
        <v>211</v>
      </c>
      <c r="F557" s="166">
        <v>44194.646550925929</v>
      </c>
      <c r="G557" s="166">
        <v>45292</v>
      </c>
      <c r="H557" s="124" t="s">
        <v>213</v>
      </c>
      <c r="I557" s="126">
        <v>2412126027</v>
      </c>
      <c r="J557" s="126">
        <v>2000000001</v>
      </c>
      <c r="K557" s="126">
        <v>2000368802.8847525</v>
      </c>
      <c r="L557" s="126">
        <v>2412126027</v>
      </c>
      <c r="M557" s="156">
        <v>0.829296968937</v>
      </c>
      <c r="N557" s="167">
        <v>6.9676034079000004</v>
      </c>
      <c r="O557" s="125" t="s">
        <v>214</v>
      </c>
      <c r="P557" s="158">
        <v>0.47777525589999997</v>
      </c>
      <c r="Q557" s="127"/>
      <c r="R557" s="147"/>
    </row>
    <row r="558" spans="2:18" x14ac:dyDescent="0.25">
      <c r="B558" s="165" t="s">
        <v>176</v>
      </c>
      <c r="C558" s="125" t="s">
        <v>230</v>
      </c>
      <c r="D558" s="124" t="s">
        <v>209</v>
      </c>
      <c r="E558" s="125" t="s">
        <v>211</v>
      </c>
      <c r="F558" s="166">
        <v>44021.613692129627</v>
      </c>
      <c r="G558" s="166">
        <v>45117</v>
      </c>
      <c r="H558" s="124" t="s">
        <v>213</v>
      </c>
      <c r="I558" s="126">
        <v>614822427</v>
      </c>
      <c r="J558" s="126">
        <v>500603248</v>
      </c>
      <c r="K558" s="126">
        <v>518513623.46406591</v>
      </c>
      <c r="L558" s="126">
        <v>614822427</v>
      </c>
      <c r="M558" s="156">
        <v>0.84335509033699996</v>
      </c>
      <c r="N558" s="167">
        <v>7.7440160248999996</v>
      </c>
      <c r="O558" s="125" t="s">
        <v>214</v>
      </c>
      <c r="P558" s="158">
        <v>0.12384365260000001</v>
      </c>
      <c r="Q558" s="127"/>
      <c r="R558" s="147"/>
    </row>
    <row r="559" spans="2:18" x14ac:dyDescent="0.25">
      <c r="B559" s="165" t="s">
        <v>176</v>
      </c>
      <c r="C559" s="125" t="s">
        <v>230</v>
      </c>
      <c r="D559" s="124" t="s">
        <v>209</v>
      </c>
      <c r="E559" s="125" t="s">
        <v>211</v>
      </c>
      <c r="F559" s="166">
        <v>44273.677037037036</v>
      </c>
      <c r="G559" s="166">
        <v>45369</v>
      </c>
      <c r="H559" s="124" t="s">
        <v>213</v>
      </c>
      <c r="I559" s="126">
        <v>1205875342</v>
      </c>
      <c r="J559" s="126">
        <v>1000184547</v>
      </c>
      <c r="K559" s="126">
        <v>1019563782.2349778</v>
      </c>
      <c r="L559" s="126">
        <v>1205875342</v>
      </c>
      <c r="M559" s="156">
        <v>0.84549683265300002</v>
      </c>
      <c r="N559" s="167">
        <v>6.9670568096999999</v>
      </c>
      <c r="O559" s="125" t="s">
        <v>214</v>
      </c>
      <c r="P559" s="158">
        <v>0.24351626879999999</v>
      </c>
      <c r="Q559" s="127"/>
      <c r="R559" s="147"/>
    </row>
    <row r="560" spans="2:18" x14ac:dyDescent="0.25">
      <c r="B560" s="165" t="s">
        <v>176</v>
      </c>
      <c r="C560" s="125" t="s">
        <v>230</v>
      </c>
      <c r="D560" s="124" t="s">
        <v>209</v>
      </c>
      <c r="E560" s="125" t="s">
        <v>211</v>
      </c>
      <c r="F560" s="166">
        <v>44270.649594907409</v>
      </c>
      <c r="G560" s="166">
        <v>44998</v>
      </c>
      <c r="H560" s="124" t="s">
        <v>213</v>
      </c>
      <c r="I560" s="126">
        <v>1123336986</v>
      </c>
      <c r="J560" s="126">
        <v>1000664039</v>
      </c>
      <c r="K560" s="126">
        <v>1018590815.3967621</v>
      </c>
      <c r="L560" s="126">
        <v>1123336986</v>
      </c>
      <c r="M560" s="156">
        <v>0.90675445399900001</v>
      </c>
      <c r="N560" s="167">
        <v>6.2442560007000001</v>
      </c>
      <c r="O560" s="125" t="s">
        <v>214</v>
      </c>
      <c r="P560" s="158">
        <v>0.2432838819</v>
      </c>
      <c r="Q560" s="127"/>
      <c r="R560" s="147"/>
    </row>
    <row r="561" spans="2:18" x14ac:dyDescent="0.25">
      <c r="B561" s="165" t="s">
        <v>176</v>
      </c>
      <c r="C561" s="125" t="s">
        <v>230</v>
      </c>
      <c r="D561" s="124" t="s">
        <v>209</v>
      </c>
      <c r="E561" s="125" t="s">
        <v>211</v>
      </c>
      <c r="F561" s="166">
        <v>44216.415856481479</v>
      </c>
      <c r="G561" s="166">
        <v>45313</v>
      </c>
      <c r="H561" s="124" t="s">
        <v>213</v>
      </c>
      <c r="I561" s="126">
        <v>2412126027</v>
      </c>
      <c r="J561" s="126">
        <v>2000369092</v>
      </c>
      <c r="K561" s="126">
        <v>2060692532.2131174</v>
      </c>
      <c r="L561" s="126">
        <v>2412126027</v>
      </c>
      <c r="M561" s="156">
        <v>0.85430550027100005</v>
      </c>
      <c r="N561" s="167">
        <v>6.9676075985999999</v>
      </c>
      <c r="O561" s="125" t="s">
        <v>214</v>
      </c>
      <c r="P561" s="158">
        <v>0.49218319170000002</v>
      </c>
      <c r="Q561" s="127"/>
      <c r="R561" s="147"/>
    </row>
    <row r="562" spans="2:18" x14ac:dyDescent="0.25">
      <c r="B562" s="165" t="s">
        <v>176</v>
      </c>
      <c r="C562" s="125" t="s">
        <v>230</v>
      </c>
      <c r="D562" s="124" t="s">
        <v>209</v>
      </c>
      <c r="E562" s="125" t="s">
        <v>211</v>
      </c>
      <c r="F562" s="166">
        <v>44221.690578703703</v>
      </c>
      <c r="G562" s="166">
        <v>45317</v>
      </c>
      <c r="H562" s="124" t="s">
        <v>213</v>
      </c>
      <c r="I562" s="126">
        <v>2411375342</v>
      </c>
      <c r="J562" s="126">
        <v>1999999998</v>
      </c>
      <c r="K562" s="126">
        <v>2058406957.6323082</v>
      </c>
      <c r="L562" s="126">
        <v>2411375342</v>
      </c>
      <c r="M562" s="156">
        <v>0.85362362373900003</v>
      </c>
      <c r="N562" s="167">
        <v>6.9669737045</v>
      </c>
      <c r="O562" s="125" t="s">
        <v>214</v>
      </c>
      <c r="P562" s="158">
        <v>0.49163729690000002</v>
      </c>
      <c r="Q562" s="127"/>
      <c r="R562" s="147"/>
    </row>
    <row r="563" spans="2:18" x14ac:dyDescent="0.25">
      <c r="B563" s="165" t="s">
        <v>176</v>
      </c>
      <c r="C563" s="125" t="s">
        <v>230</v>
      </c>
      <c r="D563" s="124" t="s">
        <v>209</v>
      </c>
      <c r="E563" s="125" t="s">
        <v>211</v>
      </c>
      <c r="F563" s="166">
        <v>44109.676111111112</v>
      </c>
      <c r="G563" s="166">
        <v>44841</v>
      </c>
      <c r="H563" s="124" t="s">
        <v>213</v>
      </c>
      <c r="I563" s="126">
        <v>1137375342</v>
      </c>
      <c r="J563" s="126">
        <v>1000000000</v>
      </c>
      <c r="K563" s="126">
        <v>1015996672.0152633</v>
      </c>
      <c r="L563" s="126">
        <v>1137375342</v>
      </c>
      <c r="M563" s="156">
        <v>0.89328178174600004</v>
      </c>
      <c r="N563" s="167">
        <v>6.9676153936</v>
      </c>
      <c r="O563" s="125" t="s">
        <v>214</v>
      </c>
      <c r="P563" s="158">
        <v>0.24266428740000001</v>
      </c>
      <c r="Q563" s="127"/>
      <c r="R563" s="147"/>
    </row>
    <row r="564" spans="2:18" x14ac:dyDescent="0.25">
      <c r="B564" s="165" t="s">
        <v>176</v>
      </c>
      <c r="C564" s="125" t="s">
        <v>230</v>
      </c>
      <c r="D564" s="124" t="s">
        <v>209</v>
      </c>
      <c r="E564" s="125" t="s">
        <v>211</v>
      </c>
      <c r="F564" s="166">
        <v>44266.483599537038</v>
      </c>
      <c r="G564" s="166">
        <v>45362</v>
      </c>
      <c r="H564" s="124" t="s">
        <v>213</v>
      </c>
      <c r="I564" s="126">
        <v>2411750685</v>
      </c>
      <c r="J564" s="126">
        <v>2000369091</v>
      </c>
      <c r="K564" s="126">
        <v>2041763236.1495569</v>
      </c>
      <c r="L564" s="126">
        <v>2411750685</v>
      </c>
      <c r="M564" s="156">
        <v>0.84658967813200003</v>
      </c>
      <c r="N564" s="167">
        <v>6.9670251195999997</v>
      </c>
      <c r="O564" s="125" t="s">
        <v>214</v>
      </c>
      <c r="P564" s="158">
        <v>0.48766205080000002</v>
      </c>
      <c r="Q564" s="127"/>
      <c r="R564" s="147"/>
    </row>
    <row r="565" spans="2:18" x14ac:dyDescent="0.25">
      <c r="B565" s="165" t="s">
        <v>176</v>
      </c>
      <c r="C565" s="125" t="s">
        <v>230</v>
      </c>
      <c r="D565" s="124" t="s">
        <v>209</v>
      </c>
      <c r="E565" s="125" t="s">
        <v>211</v>
      </c>
      <c r="F565" s="166">
        <v>44202.707291666666</v>
      </c>
      <c r="G565" s="166">
        <v>45299</v>
      </c>
      <c r="H565" s="124" t="s">
        <v>213</v>
      </c>
      <c r="I565" s="126">
        <v>2411750685</v>
      </c>
      <c r="J565" s="126">
        <v>2000000000</v>
      </c>
      <c r="K565" s="126">
        <v>2065637414.7037218</v>
      </c>
      <c r="L565" s="126">
        <v>2411750685</v>
      </c>
      <c r="M565" s="156">
        <v>0.85648878532600003</v>
      </c>
      <c r="N565" s="167">
        <v>6.9671085996000004</v>
      </c>
      <c r="O565" s="125" t="s">
        <v>214</v>
      </c>
      <c r="P565" s="158">
        <v>0.4933642452</v>
      </c>
      <c r="Q565" s="127"/>
      <c r="R565" s="147"/>
    </row>
    <row r="566" spans="2:18" x14ac:dyDescent="0.25">
      <c r="B566" s="165" t="s">
        <v>176</v>
      </c>
      <c r="C566" s="125" t="s">
        <v>230</v>
      </c>
      <c r="D566" s="124" t="s">
        <v>209</v>
      </c>
      <c r="E566" s="125" t="s">
        <v>211</v>
      </c>
      <c r="F566" s="166">
        <v>44216.417916666665</v>
      </c>
      <c r="G566" s="166">
        <v>45313</v>
      </c>
      <c r="H566" s="124" t="s">
        <v>213</v>
      </c>
      <c r="I566" s="126">
        <v>2412126027</v>
      </c>
      <c r="J566" s="126">
        <v>2000369092</v>
      </c>
      <c r="K566" s="126">
        <v>2060692532.2131174</v>
      </c>
      <c r="L566" s="126">
        <v>2412126027</v>
      </c>
      <c r="M566" s="156">
        <v>0.85430550027100005</v>
      </c>
      <c r="N566" s="167">
        <v>6.9676075985999999</v>
      </c>
      <c r="O566" s="125" t="s">
        <v>214</v>
      </c>
      <c r="P566" s="158">
        <v>0.49218319170000002</v>
      </c>
      <c r="Q566" s="127"/>
      <c r="R566" s="147"/>
    </row>
    <row r="567" spans="2:18" x14ac:dyDescent="0.25">
      <c r="B567" s="165" t="s">
        <v>176</v>
      </c>
      <c r="C567" s="125" t="s">
        <v>230</v>
      </c>
      <c r="D567" s="124" t="s">
        <v>209</v>
      </c>
      <c r="E567" s="125" t="s">
        <v>211</v>
      </c>
      <c r="F567" s="166">
        <v>44060.666342592594</v>
      </c>
      <c r="G567" s="166">
        <v>45159</v>
      </c>
      <c r="H567" s="124" t="s">
        <v>213</v>
      </c>
      <c r="I567" s="126">
        <v>615030855</v>
      </c>
      <c r="J567" s="126">
        <v>500500000</v>
      </c>
      <c r="K567" s="126">
        <v>514295024.99520141</v>
      </c>
      <c r="L567" s="126">
        <v>615030855</v>
      </c>
      <c r="M567" s="156">
        <v>0.83621011988899996</v>
      </c>
      <c r="N567" s="167">
        <v>7.7448406001999999</v>
      </c>
      <c r="O567" s="125" t="s">
        <v>214</v>
      </c>
      <c r="P567" s="158">
        <v>0.12283606750000001</v>
      </c>
      <c r="Q567" s="127"/>
      <c r="R567" s="147"/>
    </row>
    <row r="568" spans="2:18" x14ac:dyDescent="0.25">
      <c r="B568" s="165" t="s">
        <v>176</v>
      </c>
      <c r="C568" s="125" t="s">
        <v>230</v>
      </c>
      <c r="D568" s="124" t="s">
        <v>209</v>
      </c>
      <c r="E568" s="125" t="s">
        <v>211</v>
      </c>
      <c r="F568" s="166">
        <v>44265.681851851848</v>
      </c>
      <c r="G568" s="166">
        <v>45362</v>
      </c>
      <c r="H568" s="124" t="s">
        <v>213</v>
      </c>
      <c r="I568" s="126">
        <v>2412126028</v>
      </c>
      <c r="J568" s="126">
        <v>2000369092</v>
      </c>
      <c r="K568" s="126">
        <v>2042139550.4178486</v>
      </c>
      <c r="L568" s="126">
        <v>2412126028</v>
      </c>
      <c r="M568" s="156">
        <v>0.84661395246899995</v>
      </c>
      <c r="N568" s="167">
        <v>6.9669262269000001</v>
      </c>
      <c r="O568" s="125" t="s">
        <v>214</v>
      </c>
      <c r="P568" s="158">
        <v>0.48775193100000003</v>
      </c>
      <c r="Q568" s="127"/>
      <c r="R568" s="147"/>
    </row>
    <row r="569" spans="2:18" x14ac:dyDescent="0.25">
      <c r="B569" s="165" t="s">
        <v>176</v>
      </c>
      <c r="C569" s="125" t="s">
        <v>230</v>
      </c>
      <c r="D569" s="124" t="s">
        <v>209</v>
      </c>
      <c r="E569" s="125" t="s">
        <v>211</v>
      </c>
      <c r="F569" s="166">
        <v>44201.709305555552</v>
      </c>
      <c r="G569" s="166">
        <v>45299</v>
      </c>
      <c r="H569" s="124" t="s">
        <v>213</v>
      </c>
      <c r="I569" s="126">
        <v>2412126027</v>
      </c>
      <c r="J569" s="126">
        <v>2000000001</v>
      </c>
      <c r="K569" s="126">
        <v>2066023253.8079748</v>
      </c>
      <c r="L569" s="126">
        <v>2412126027</v>
      </c>
      <c r="M569" s="156">
        <v>0.85651546838000003</v>
      </c>
      <c r="N569" s="167">
        <v>6.9676073029000003</v>
      </c>
      <c r="O569" s="125" t="s">
        <v>214</v>
      </c>
      <c r="P569" s="158">
        <v>0.49345640039999999</v>
      </c>
      <c r="Q569" s="127"/>
      <c r="R569" s="147"/>
    </row>
    <row r="570" spans="2:18" x14ac:dyDescent="0.25">
      <c r="B570" s="165" t="s">
        <v>176</v>
      </c>
      <c r="C570" s="125" t="s">
        <v>230</v>
      </c>
      <c r="D570" s="124" t="s">
        <v>209</v>
      </c>
      <c r="E570" s="125" t="s">
        <v>211</v>
      </c>
      <c r="F570" s="166">
        <v>44055.703923611109</v>
      </c>
      <c r="G570" s="166">
        <v>45154</v>
      </c>
      <c r="H570" s="124" t="s">
        <v>213</v>
      </c>
      <c r="I570" s="126">
        <v>615135068</v>
      </c>
      <c r="J570" s="126">
        <v>500602294</v>
      </c>
      <c r="K570" s="126">
        <v>514926446.42585444</v>
      </c>
      <c r="L570" s="126">
        <v>615135068</v>
      </c>
      <c r="M570" s="156">
        <v>0.837094929574</v>
      </c>
      <c r="N570" s="167">
        <v>7.7449326342000004</v>
      </c>
      <c r="O570" s="125" t="s">
        <v>214</v>
      </c>
      <c r="P570" s="158">
        <v>0.1229868784</v>
      </c>
      <c r="Q570" s="127"/>
      <c r="R570" s="147"/>
    </row>
    <row r="571" spans="2:18" x14ac:dyDescent="0.25">
      <c r="B571" s="165" t="s">
        <v>176</v>
      </c>
      <c r="C571" s="125" t="s">
        <v>230</v>
      </c>
      <c r="D571" s="124" t="s">
        <v>209</v>
      </c>
      <c r="E571" s="125" t="s">
        <v>211</v>
      </c>
      <c r="F571" s="166">
        <v>44335.430347222224</v>
      </c>
      <c r="G571" s="166">
        <v>45349</v>
      </c>
      <c r="H571" s="124" t="s">
        <v>213</v>
      </c>
      <c r="I571" s="126">
        <v>2411375342</v>
      </c>
      <c r="J571" s="126">
        <v>2030493171</v>
      </c>
      <c r="K571" s="126">
        <v>2046291238.2711408</v>
      </c>
      <c r="L571" s="126">
        <v>2411375342</v>
      </c>
      <c r="M571" s="156">
        <v>0.84859922162699997</v>
      </c>
      <c r="N571" s="167">
        <v>6.9673833862999999</v>
      </c>
      <c r="O571" s="125" t="s">
        <v>214</v>
      </c>
      <c r="P571" s="158">
        <v>0.48874353500000001</v>
      </c>
      <c r="Q571" s="127"/>
      <c r="R571" s="147"/>
    </row>
    <row r="572" spans="2:18" x14ac:dyDescent="0.25">
      <c r="B572" s="165" t="s">
        <v>176</v>
      </c>
      <c r="C572" s="125" t="s">
        <v>230</v>
      </c>
      <c r="D572" s="124" t="s">
        <v>209</v>
      </c>
      <c r="E572" s="125" t="s">
        <v>211</v>
      </c>
      <c r="F572" s="166">
        <v>44245.719236111108</v>
      </c>
      <c r="G572" s="166">
        <v>44977</v>
      </c>
      <c r="H572" s="124" t="s">
        <v>213</v>
      </c>
      <c r="I572" s="126">
        <v>1123336986</v>
      </c>
      <c r="J572" s="126">
        <v>999999999</v>
      </c>
      <c r="K572" s="126">
        <v>1022146808.6193836</v>
      </c>
      <c r="L572" s="126">
        <v>1123336986</v>
      </c>
      <c r="M572" s="156">
        <v>0.90992001630700003</v>
      </c>
      <c r="N572" s="167">
        <v>6.2443031366000001</v>
      </c>
      <c r="O572" s="125" t="s">
        <v>214</v>
      </c>
      <c r="P572" s="158">
        <v>0.24413320799999999</v>
      </c>
      <c r="Q572" s="127"/>
      <c r="R572" s="147"/>
    </row>
    <row r="573" spans="2:18" x14ac:dyDescent="0.25">
      <c r="B573" s="165" t="s">
        <v>176</v>
      </c>
      <c r="C573" s="125" t="s">
        <v>230</v>
      </c>
      <c r="D573" s="124" t="s">
        <v>209</v>
      </c>
      <c r="E573" s="125" t="s">
        <v>211</v>
      </c>
      <c r="F573" s="166">
        <v>44194.649143518516</v>
      </c>
      <c r="G573" s="166">
        <v>45292</v>
      </c>
      <c r="H573" s="124" t="s">
        <v>213</v>
      </c>
      <c r="I573" s="126">
        <v>2412126027</v>
      </c>
      <c r="J573" s="126">
        <v>2000000001</v>
      </c>
      <c r="K573" s="126">
        <v>2000368802.8847525</v>
      </c>
      <c r="L573" s="126">
        <v>2412126027</v>
      </c>
      <c r="M573" s="156">
        <v>0.829296968937</v>
      </c>
      <c r="N573" s="167">
        <v>6.9676034079000004</v>
      </c>
      <c r="O573" s="125" t="s">
        <v>214</v>
      </c>
      <c r="P573" s="158">
        <v>0.47777525589999997</v>
      </c>
      <c r="Q573" s="127"/>
      <c r="R573" s="147"/>
    </row>
    <row r="574" spans="2:18" x14ac:dyDescent="0.25">
      <c r="B574" s="165" t="s">
        <v>176</v>
      </c>
      <c r="C574" s="125" t="s">
        <v>230</v>
      </c>
      <c r="D574" s="124" t="s">
        <v>209</v>
      </c>
      <c r="E574" s="125" t="s">
        <v>211</v>
      </c>
      <c r="F574" s="166">
        <v>44021.615243055552</v>
      </c>
      <c r="G574" s="166">
        <v>45117</v>
      </c>
      <c r="H574" s="124" t="s">
        <v>213</v>
      </c>
      <c r="I574" s="126">
        <v>614822427</v>
      </c>
      <c r="J574" s="126">
        <v>500603248</v>
      </c>
      <c r="K574" s="126">
        <v>518513623.46406591</v>
      </c>
      <c r="L574" s="126">
        <v>614822427</v>
      </c>
      <c r="M574" s="156">
        <v>0.84335509033699996</v>
      </c>
      <c r="N574" s="167">
        <v>7.7440160248999996</v>
      </c>
      <c r="O574" s="125" t="s">
        <v>214</v>
      </c>
      <c r="P574" s="158">
        <v>0.12384365260000001</v>
      </c>
      <c r="Q574" s="127"/>
      <c r="R574" s="147"/>
    </row>
    <row r="575" spans="2:18" x14ac:dyDescent="0.25">
      <c r="B575" s="165" t="s">
        <v>176</v>
      </c>
      <c r="C575" s="125" t="s">
        <v>230</v>
      </c>
      <c r="D575" s="124" t="s">
        <v>209</v>
      </c>
      <c r="E575" s="125" t="s">
        <v>211</v>
      </c>
      <c r="F575" s="166">
        <v>44277.661666666667</v>
      </c>
      <c r="G575" s="166">
        <v>45349</v>
      </c>
      <c r="H575" s="124" t="s">
        <v>213</v>
      </c>
      <c r="I575" s="126">
        <v>2411375342</v>
      </c>
      <c r="J575" s="126">
        <v>2008877111</v>
      </c>
      <c r="K575" s="126">
        <v>2046291238.2711408</v>
      </c>
      <c r="L575" s="126">
        <v>2411375342</v>
      </c>
      <c r="M575" s="156">
        <v>0.84859922162699997</v>
      </c>
      <c r="N575" s="167">
        <v>6.9673833862999999</v>
      </c>
      <c r="O575" s="125" t="s">
        <v>214</v>
      </c>
      <c r="P575" s="158">
        <v>0.48874353500000001</v>
      </c>
      <c r="Q575" s="127"/>
      <c r="R575" s="147"/>
    </row>
    <row r="576" spans="2:18" x14ac:dyDescent="0.25">
      <c r="B576" s="165" t="s">
        <v>176</v>
      </c>
      <c r="C576" s="125" t="s">
        <v>230</v>
      </c>
      <c r="D576" s="124" t="s">
        <v>209</v>
      </c>
      <c r="E576" s="125" t="s">
        <v>211</v>
      </c>
      <c r="F576" s="166">
        <v>44109.680902777778</v>
      </c>
      <c r="G576" s="166">
        <v>45208</v>
      </c>
      <c r="H576" s="124" t="s">
        <v>213</v>
      </c>
      <c r="I576" s="126">
        <v>1228832877</v>
      </c>
      <c r="J576" s="126">
        <v>1000000000</v>
      </c>
      <c r="K576" s="126">
        <v>1017731779.1307014</v>
      </c>
      <c r="L576" s="126">
        <v>1228832877</v>
      </c>
      <c r="M576" s="156">
        <v>0.82821008306300004</v>
      </c>
      <c r="N576" s="167">
        <v>7.7448795070000003</v>
      </c>
      <c r="O576" s="125" t="s">
        <v>214</v>
      </c>
      <c r="P576" s="158">
        <v>0.2430787066</v>
      </c>
      <c r="Q576" s="127"/>
      <c r="R576" s="147"/>
    </row>
    <row r="577" spans="2:18" x14ac:dyDescent="0.25">
      <c r="B577" s="165" t="s">
        <v>176</v>
      </c>
      <c r="C577" s="125" t="s">
        <v>230</v>
      </c>
      <c r="D577" s="124" t="s">
        <v>209</v>
      </c>
      <c r="E577" s="125" t="s">
        <v>211</v>
      </c>
      <c r="F577" s="166">
        <v>44021.612337962964</v>
      </c>
      <c r="G577" s="166">
        <v>45117</v>
      </c>
      <c r="H577" s="124" t="s">
        <v>213</v>
      </c>
      <c r="I577" s="126">
        <v>614822427</v>
      </c>
      <c r="J577" s="126">
        <v>500603248</v>
      </c>
      <c r="K577" s="126">
        <v>518513623.46406591</v>
      </c>
      <c r="L577" s="126">
        <v>614822427</v>
      </c>
      <c r="M577" s="156">
        <v>0.84335509033699996</v>
      </c>
      <c r="N577" s="167">
        <v>7.7440160248999996</v>
      </c>
      <c r="O577" s="125" t="s">
        <v>214</v>
      </c>
      <c r="P577" s="158">
        <v>0.12384365260000001</v>
      </c>
      <c r="Q577" s="127"/>
      <c r="R577" s="147"/>
    </row>
    <row r="578" spans="2:18" x14ac:dyDescent="0.25">
      <c r="B578" s="165" t="s">
        <v>176</v>
      </c>
      <c r="C578" s="125" t="s">
        <v>230</v>
      </c>
      <c r="D578" s="124" t="s">
        <v>209</v>
      </c>
      <c r="E578" s="125" t="s">
        <v>211</v>
      </c>
      <c r="F578" s="166">
        <v>44273.674907407411</v>
      </c>
      <c r="G578" s="166">
        <v>45369</v>
      </c>
      <c r="H578" s="124" t="s">
        <v>213</v>
      </c>
      <c r="I578" s="126">
        <v>1205875342</v>
      </c>
      <c r="J578" s="126">
        <v>1000184547</v>
      </c>
      <c r="K578" s="126">
        <v>1019563782.2349778</v>
      </c>
      <c r="L578" s="126">
        <v>1205875342</v>
      </c>
      <c r="M578" s="156">
        <v>0.84549683265300002</v>
      </c>
      <c r="N578" s="167">
        <v>6.9670568096999999</v>
      </c>
      <c r="O578" s="125" t="s">
        <v>214</v>
      </c>
      <c r="P578" s="158">
        <v>0.24351626879999999</v>
      </c>
      <c r="Q578" s="127"/>
      <c r="R578" s="147"/>
    </row>
    <row r="579" spans="2:18" x14ac:dyDescent="0.25">
      <c r="B579" s="165" t="s">
        <v>176</v>
      </c>
      <c r="C579" s="125" t="s">
        <v>230</v>
      </c>
      <c r="D579" s="124" t="s">
        <v>209</v>
      </c>
      <c r="E579" s="125" t="s">
        <v>211</v>
      </c>
      <c r="F579" s="166">
        <v>44242.54923611111</v>
      </c>
      <c r="G579" s="166">
        <v>44970</v>
      </c>
      <c r="H579" s="124" t="s">
        <v>213</v>
      </c>
      <c r="I579" s="126">
        <v>1123168493</v>
      </c>
      <c r="J579" s="126">
        <v>1000497987</v>
      </c>
      <c r="K579" s="126">
        <v>1023165454.6779536</v>
      </c>
      <c r="L579" s="126">
        <v>1123168493</v>
      </c>
      <c r="M579" s="156">
        <v>0.91096345833699999</v>
      </c>
      <c r="N579" s="167">
        <v>6.2444099821999997</v>
      </c>
      <c r="O579" s="125" t="s">
        <v>214</v>
      </c>
      <c r="P579" s="158">
        <v>0.2443765051</v>
      </c>
      <c r="Q579" s="127"/>
      <c r="R579" s="147"/>
    </row>
    <row r="580" spans="2:18" x14ac:dyDescent="0.25">
      <c r="B580" s="165" t="s">
        <v>176</v>
      </c>
      <c r="C580" s="125" t="s">
        <v>230</v>
      </c>
      <c r="D580" s="124" t="s">
        <v>209</v>
      </c>
      <c r="E580" s="125" t="s">
        <v>211</v>
      </c>
      <c r="F580" s="166">
        <v>44266.800092592595</v>
      </c>
      <c r="G580" s="166">
        <v>45349</v>
      </c>
      <c r="H580" s="124" t="s">
        <v>213</v>
      </c>
      <c r="I580" s="126">
        <v>2411375342</v>
      </c>
      <c r="J580" s="126">
        <v>2004803545</v>
      </c>
      <c r="K580" s="126">
        <v>2046291237.9841778</v>
      </c>
      <c r="L580" s="126">
        <v>2411375342</v>
      </c>
      <c r="M580" s="156">
        <v>0.84859922150800005</v>
      </c>
      <c r="N580" s="167">
        <v>6.9673833925000004</v>
      </c>
      <c r="O580" s="125" t="s">
        <v>214</v>
      </c>
      <c r="P580" s="158">
        <v>0.48874353500000001</v>
      </c>
      <c r="Q580" s="127"/>
      <c r="R580" s="147"/>
    </row>
    <row r="581" spans="2:18" x14ac:dyDescent="0.25">
      <c r="B581" s="165" t="s">
        <v>176</v>
      </c>
      <c r="C581" s="125" t="s">
        <v>230</v>
      </c>
      <c r="D581" s="124" t="s">
        <v>209</v>
      </c>
      <c r="E581" s="125" t="s">
        <v>211</v>
      </c>
      <c r="F581" s="166">
        <v>44207.672175925924</v>
      </c>
      <c r="G581" s="166">
        <v>45303</v>
      </c>
      <c r="H581" s="124" t="s">
        <v>213</v>
      </c>
      <c r="I581" s="126">
        <v>1205687671</v>
      </c>
      <c r="J581" s="126">
        <v>1000000000</v>
      </c>
      <c r="K581" s="126">
        <v>1031867612.3163419</v>
      </c>
      <c r="L581" s="126">
        <v>1205687671</v>
      </c>
      <c r="M581" s="156">
        <v>0.85583326190999998</v>
      </c>
      <c r="N581" s="167">
        <v>6.9674121720000004</v>
      </c>
      <c r="O581" s="125" t="s">
        <v>214</v>
      </c>
      <c r="P581" s="158">
        <v>0.2464549596</v>
      </c>
      <c r="Q581" s="127"/>
      <c r="R581" s="147"/>
    </row>
    <row r="582" spans="2:18" x14ac:dyDescent="0.25">
      <c r="B582" s="165" t="s">
        <v>176</v>
      </c>
      <c r="C582" s="125" t="s">
        <v>230</v>
      </c>
      <c r="D582" s="124" t="s">
        <v>209</v>
      </c>
      <c r="E582" s="125" t="s">
        <v>211</v>
      </c>
      <c r="F582" s="166">
        <v>44221.689386574071</v>
      </c>
      <c r="G582" s="166">
        <v>45317</v>
      </c>
      <c r="H582" s="124" t="s">
        <v>213</v>
      </c>
      <c r="I582" s="126">
        <v>2411375342</v>
      </c>
      <c r="J582" s="126">
        <v>1999999998</v>
      </c>
      <c r="K582" s="126">
        <v>2058406957.6323082</v>
      </c>
      <c r="L582" s="126">
        <v>2411375342</v>
      </c>
      <c r="M582" s="156">
        <v>0.85362362373900003</v>
      </c>
      <c r="N582" s="167">
        <v>6.9669737045</v>
      </c>
      <c r="O582" s="125" t="s">
        <v>214</v>
      </c>
      <c r="P582" s="158">
        <v>0.49163729690000002</v>
      </c>
      <c r="Q582" s="127"/>
      <c r="R582" s="147"/>
    </row>
    <row r="583" spans="2:18" x14ac:dyDescent="0.25">
      <c r="B583" s="165" t="s">
        <v>176</v>
      </c>
      <c r="C583" s="125" t="s">
        <v>230</v>
      </c>
      <c r="D583" s="124" t="s">
        <v>209</v>
      </c>
      <c r="E583" s="125" t="s">
        <v>211</v>
      </c>
      <c r="F583" s="166">
        <v>44102.678541666668</v>
      </c>
      <c r="G583" s="166">
        <v>44833</v>
      </c>
      <c r="H583" s="124" t="s">
        <v>213</v>
      </c>
      <c r="I583" s="126">
        <v>1137187671</v>
      </c>
      <c r="J583" s="126">
        <v>1000000000</v>
      </c>
      <c r="K583" s="126">
        <v>1017308847.5874783</v>
      </c>
      <c r="L583" s="126">
        <v>1137187671</v>
      </c>
      <c r="M583" s="156">
        <v>0.89458307852800001</v>
      </c>
      <c r="N583" s="167">
        <v>6.9674660802000004</v>
      </c>
      <c r="O583" s="125" t="s">
        <v>214</v>
      </c>
      <c r="P583" s="158">
        <v>0.2429776921</v>
      </c>
      <c r="Q583" s="127"/>
      <c r="R583" s="147"/>
    </row>
    <row r="584" spans="2:18" x14ac:dyDescent="0.25">
      <c r="B584" s="159" t="s">
        <v>197</v>
      </c>
      <c r="C584" s="128"/>
      <c r="D584" s="130"/>
      <c r="E584" s="128"/>
      <c r="F584" s="160"/>
      <c r="G584" s="160"/>
      <c r="H584" s="130"/>
      <c r="I584" s="129">
        <v>217011106312</v>
      </c>
      <c r="J584" s="129">
        <v>181210400857</v>
      </c>
      <c r="K584" s="129">
        <v>185073390002.79657</v>
      </c>
      <c r="L584" s="129">
        <v>217011106312</v>
      </c>
      <c r="M584" s="156"/>
      <c r="N584" s="161"/>
      <c r="O584" s="128"/>
      <c r="P584" s="162">
        <v>44.203591932600006</v>
      </c>
      <c r="Q584" s="163"/>
      <c r="R584" s="164"/>
    </row>
    <row r="585" spans="2:18" x14ac:dyDescent="0.25">
      <c r="B585" s="165" t="s">
        <v>176</v>
      </c>
      <c r="C585" s="125" t="s">
        <v>183</v>
      </c>
      <c r="D585" s="124" t="s">
        <v>209</v>
      </c>
      <c r="E585" s="125" t="s">
        <v>211</v>
      </c>
      <c r="F585" s="166">
        <v>43959.668599537035</v>
      </c>
      <c r="G585" s="166">
        <v>44441</v>
      </c>
      <c r="H585" s="124" t="s">
        <v>213</v>
      </c>
      <c r="I585" s="126">
        <v>113684931</v>
      </c>
      <c r="J585" s="126">
        <v>103663957</v>
      </c>
      <c r="K585" s="126">
        <v>101261085.62488574</v>
      </c>
      <c r="L585" s="126">
        <v>113684931</v>
      </c>
      <c r="M585" s="156">
        <v>0.89071686752300006</v>
      </c>
      <c r="N585" s="167">
        <v>7.7135864700000001</v>
      </c>
      <c r="O585" s="125" t="s">
        <v>214</v>
      </c>
      <c r="P585" s="158">
        <v>2.4185560700000001E-2</v>
      </c>
      <c r="Q585" s="127"/>
      <c r="R585" s="147"/>
    </row>
    <row r="586" spans="2:18" x14ac:dyDescent="0.25">
      <c r="B586" s="165" t="s">
        <v>176</v>
      </c>
      <c r="C586" s="125" t="s">
        <v>183</v>
      </c>
      <c r="D586" s="124" t="s">
        <v>209</v>
      </c>
      <c r="E586" s="125" t="s">
        <v>211</v>
      </c>
      <c r="F586" s="166">
        <v>44315.681597222225</v>
      </c>
      <c r="G586" s="166">
        <v>44419</v>
      </c>
      <c r="H586" s="124" t="s">
        <v>213</v>
      </c>
      <c r="I586" s="126">
        <v>157182124</v>
      </c>
      <c r="J586" s="126">
        <v>153324819</v>
      </c>
      <c r="K586" s="126">
        <v>155612820.23232082</v>
      </c>
      <c r="L586" s="126">
        <v>157182124</v>
      </c>
      <c r="M586" s="156">
        <v>0.990016016276</v>
      </c>
      <c r="N586" s="167">
        <v>9.1116638305999995</v>
      </c>
      <c r="O586" s="125" t="s">
        <v>214</v>
      </c>
      <c r="P586" s="158">
        <v>3.71671238E-2</v>
      </c>
      <c r="Q586" s="127"/>
      <c r="R586" s="147"/>
    </row>
    <row r="587" spans="2:18" x14ac:dyDescent="0.25">
      <c r="B587" s="165" t="s">
        <v>176</v>
      </c>
      <c r="C587" s="125" t="s">
        <v>183</v>
      </c>
      <c r="D587" s="124" t="s">
        <v>209</v>
      </c>
      <c r="E587" s="125" t="s">
        <v>211</v>
      </c>
      <c r="F587" s="166">
        <v>44315.682256944441</v>
      </c>
      <c r="G587" s="166">
        <v>44419</v>
      </c>
      <c r="H587" s="124" t="s">
        <v>213</v>
      </c>
      <c r="I587" s="126">
        <v>157182124</v>
      </c>
      <c r="J587" s="126">
        <v>153324819</v>
      </c>
      <c r="K587" s="126">
        <v>155612820.23232082</v>
      </c>
      <c r="L587" s="126">
        <v>157182124</v>
      </c>
      <c r="M587" s="156">
        <v>0.990016016276</v>
      </c>
      <c r="N587" s="167">
        <v>9.1116638305999995</v>
      </c>
      <c r="O587" s="125" t="s">
        <v>214</v>
      </c>
      <c r="P587" s="158">
        <v>3.71671238E-2</v>
      </c>
      <c r="Q587" s="127"/>
      <c r="R587" s="147"/>
    </row>
    <row r="588" spans="2:18" x14ac:dyDescent="0.25">
      <c r="B588" s="159" t="s">
        <v>198</v>
      </c>
      <c r="C588" s="128"/>
      <c r="D588" s="130"/>
      <c r="E588" s="128"/>
      <c r="F588" s="160"/>
      <c r="G588" s="160"/>
      <c r="H588" s="130"/>
      <c r="I588" s="129">
        <v>428049179</v>
      </c>
      <c r="J588" s="129">
        <v>410313595</v>
      </c>
      <c r="K588" s="129">
        <v>412486726.08952737</v>
      </c>
      <c r="L588" s="129">
        <v>428049179</v>
      </c>
      <c r="M588" s="156"/>
      <c r="N588" s="161"/>
      <c r="O588" s="128"/>
      <c r="P588" s="162">
        <v>9.8519808300000011E-2</v>
      </c>
      <c r="Q588" s="163"/>
      <c r="R588" s="164"/>
    </row>
    <row r="589" spans="2:18" x14ac:dyDescent="0.25">
      <c r="B589" s="165" t="s">
        <v>176</v>
      </c>
      <c r="C589" s="125" t="s">
        <v>184</v>
      </c>
      <c r="D589" s="124" t="s">
        <v>209</v>
      </c>
      <c r="E589" s="125" t="s">
        <v>211</v>
      </c>
      <c r="F589" s="166">
        <v>44074.708113425928</v>
      </c>
      <c r="G589" s="166">
        <v>44445</v>
      </c>
      <c r="H589" s="124" t="s">
        <v>213</v>
      </c>
      <c r="I589" s="126">
        <v>533034247</v>
      </c>
      <c r="J589" s="126">
        <v>500000000</v>
      </c>
      <c r="K589" s="126">
        <v>502124570.54898185</v>
      </c>
      <c r="L589" s="126">
        <v>533034247</v>
      </c>
      <c r="M589" s="156">
        <v>0.94201183765399998</v>
      </c>
      <c r="N589" s="167">
        <v>6.6592499730999997</v>
      </c>
      <c r="O589" s="125" t="s">
        <v>214</v>
      </c>
      <c r="P589" s="158">
        <v>0.1199292325</v>
      </c>
      <c r="Q589" s="127"/>
      <c r="R589" s="147"/>
    </row>
    <row r="590" spans="2:18" x14ac:dyDescent="0.25">
      <c r="B590" s="165" t="s">
        <v>176</v>
      </c>
      <c r="C590" s="125" t="s">
        <v>184</v>
      </c>
      <c r="D590" s="124" t="s">
        <v>209</v>
      </c>
      <c r="E590" s="125" t="s">
        <v>211</v>
      </c>
      <c r="F590" s="166">
        <v>44074.706134259257</v>
      </c>
      <c r="G590" s="166">
        <v>44445</v>
      </c>
      <c r="H590" s="124" t="s">
        <v>213</v>
      </c>
      <c r="I590" s="126">
        <v>533034247</v>
      </c>
      <c r="J590" s="126">
        <v>500000000</v>
      </c>
      <c r="K590" s="126">
        <v>502124570.54898185</v>
      </c>
      <c r="L590" s="126">
        <v>533034247</v>
      </c>
      <c r="M590" s="156">
        <v>0.94201183765399998</v>
      </c>
      <c r="N590" s="167">
        <v>6.6592499730999997</v>
      </c>
      <c r="O590" s="125" t="s">
        <v>214</v>
      </c>
      <c r="P590" s="158">
        <v>0.1199292325</v>
      </c>
      <c r="Q590" s="127"/>
      <c r="R590" s="147"/>
    </row>
    <row r="591" spans="2:18" x14ac:dyDescent="0.25">
      <c r="B591" s="165" t="s">
        <v>176</v>
      </c>
      <c r="C591" s="125" t="s">
        <v>184</v>
      </c>
      <c r="D591" s="124" t="s">
        <v>209</v>
      </c>
      <c r="E591" s="125" t="s">
        <v>211</v>
      </c>
      <c r="F591" s="166">
        <v>44362.755706018521</v>
      </c>
      <c r="G591" s="166">
        <v>44645</v>
      </c>
      <c r="H591" s="124" t="s">
        <v>213</v>
      </c>
      <c r="I591" s="126">
        <v>162341098</v>
      </c>
      <c r="J591" s="126">
        <v>152743160</v>
      </c>
      <c r="K591" s="126">
        <v>150101415.13985935</v>
      </c>
      <c r="L591" s="126">
        <v>162341098</v>
      </c>
      <c r="M591" s="156">
        <v>0.92460514921400005</v>
      </c>
      <c r="N591" s="167">
        <v>8.5087618637000002</v>
      </c>
      <c r="O591" s="125" t="s">
        <v>214</v>
      </c>
      <c r="P591" s="158">
        <v>3.5850760099999997E-2</v>
      </c>
      <c r="Q591" s="127"/>
      <c r="R591" s="147"/>
    </row>
    <row r="592" spans="2:18" x14ac:dyDescent="0.25">
      <c r="B592" s="165" t="s">
        <v>176</v>
      </c>
      <c r="C592" s="125" t="s">
        <v>184</v>
      </c>
      <c r="D592" s="124" t="s">
        <v>209</v>
      </c>
      <c r="E592" s="125" t="s">
        <v>211</v>
      </c>
      <c r="F592" s="166">
        <v>44074.707245370373</v>
      </c>
      <c r="G592" s="166">
        <v>44445</v>
      </c>
      <c r="H592" s="124" t="s">
        <v>213</v>
      </c>
      <c r="I592" s="126">
        <v>533034247</v>
      </c>
      <c r="J592" s="126">
        <v>500000000</v>
      </c>
      <c r="K592" s="126">
        <v>502124570.54898185</v>
      </c>
      <c r="L592" s="126">
        <v>533034247</v>
      </c>
      <c r="M592" s="156">
        <v>0.94201183765399998</v>
      </c>
      <c r="N592" s="167">
        <v>6.6592499730999997</v>
      </c>
      <c r="O592" s="125" t="s">
        <v>214</v>
      </c>
      <c r="P592" s="158">
        <v>0.1199292325</v>
      </c>
      <c r="Q592" s="127"/>
      <c r="R592" s="147"/>
    </row>
    <row r="593" spans="2:18" x14ac:dyDescent="0.25">
      <c r="B593" s="165" t="s">
        <v>176</v>
      </c>
      <c r="C593" s="125" t="s">
        <v>184</v>
      </c>
      <c r="D593" s="124" t="s">
        <v>209</v>
      </c>
      <c r="E593" s="125" t="s">
        <v>211</v>
      </c>
      <c r="F593" s="166">
        <v>44074.708391203705</v>
      </c>
      <c r="G593" s="166">
        <v>44445</v>
      </c>
      <c r="H593" s="124" t="s">
        <v>213</v>
      </c>
      <c r="I593" s="126">
        <v>533034247</v>
      </c>
      <c r="J593" s="126">
        <v>500000000</v>
      </c>
      <c r="K593" s="126">
        <v>502124570.54898185</v>
      </c>
      <c r="L593" s="126">
        <v>533034247</v>
      </c>
      <c r="M593" s="156">
        <v>0.94201183765399998</v>
      </c>
      <c r="N593" s="167">
        <v>6.6592499730999997</v>
      </c>
      <c r="O593" s="125" t="s">
        <v>214</v>
      </c>
      <c r="P593" s="158">
        <v>0.1199292325</v>
      </c>
      <c r="Q593" s="127"/>
      <c r="R593" s="147"/>
    </row>
    <row r="594" spans="2:18" x14ac:dyDescent="0.25">
      <c r="B594" s="165" t="s">
        <v>176</v>
      </c>
      <c r="C594" s="125" t="s">
        <v>184</v>
      </c>
      <c r="D594" s="124" t="s">
        <v>209</v>
      </c>
      <c r="E594" s="125" t="s">
        <v>211</v>
      </c>
      <c r="F594" s="166">
        <v>44074.706377314818</v>
      </c>
      <c r="G594" s="166">
        <v>44445</v>
      </c>
      <c r="H594" s="124" t="s">
        <v>213</v>
      </c>
      <c r="I594" s="126">
        <v>533034247</v>
      </c>
      <c r="J594" s="126">
        <v>500000000</v>
      </c>
      <c r="K594" s="126">
        <v>502124570.54898185</v>
      </c>
      <c r="L594" s="126">
        <v>533034247</v>
      </c>
      <c r="M594" s="156">
        <v>0.94201183765399998</v>
      </c>
      <c r="N594" s="167">
        <v>6.6592499730999997</v>
      </c>
      <c r="O594" s="125" t="s">
        <v>214</v>
      </c>
      <c r="P594" s="158">
        <v>0.1199292325</v>
      </c>
      <c r="Q594" s="127"/>
      <c r="R594" s="147"/>
    </row>
    <row r="595" spans="2:18" x14ac:dyDescent="0.25">
      <c r="B595" s="165" t="s">
        <v>176</v>
      </c>
      <c r="C595" s="125" t="s">
        <v>184</v>
      </c>
      <c r="D595" s="124" t="s">
        <v>209</v>
      </c>
      <c r="E595" s="125" t="s">
        <v>211</v>
      </c>
      <c r="F595" s="166">
        <v>44074.707557870373</v>
      </c>
      <c r="G595" s="166">
        <v>44445</v>
      </c>
      <c r="H595" s="124" t="s">
        <v>213</v>
      </c>
      <c r="I595" s="126">
        <v>533034247</v>
      </c>
      <c r="J595" s="126">
        <v>500000000</v>
      </c>
      <c r="K595" s="126">
        <v>502124570.54898185</v>
      </c>
      <c r="L595" s="126">
        <v>533034247</v>
      </c>
      <c r="M595" s="156">
        <v>0.94201183765399998</v>
      </c>
      <c r="N595" s="167">
        <v>6.6592499730999997</v>
      </c>
      <c r="O595" s="125" t="s">
        <v>214</v>
      </c>
      <c r="P595" s="158">
        <v>0.1199292325</v>
      </c>
      <c r="Q595" s="127"/>
      <c r="R595" s="147"/>
    </row>
    <row r="596" spans="2:18" x14ac:dyDescent="0.25">
      <c r="B596" s="165" t="s">
        <v>176</v>
      </c>
      <c r="C596" s="125" t="s">
        <v>184</v>
      </c>
      <c r="D596" s="124" t="s">
        <v>209</v>
      </c>
      <c r="E596" s="125" t="s">
        <v>211</v>
      </c>
      <c r="F596" s="166">
        <v>44074.708472222221</v>
      </c>
      <c r="G596" s="166">
        <v>44445</v>
      </c>
      <c r="H596" s="124" t="s">
        <v>213</v>
      </c>
      <c r="I596" s="126">
        <v>533034247</v>
      </c>
      <c r="J596" s="126">
        <v>500000000</v>
      </c>
      <c r="K596" s="126">
        <v>502124570.54898185</v>
      </c>
      <c r="L596" s="126">
        <v>533034247</v>
      </c>
      <c r="M596" s="156">
        <v>0.94201183765399998</v>
      </c>
      <c r="N596" s="167">
        <v>6.6592499730999997</v>
      </c>
      <c r="O596" s="125" t="s">
        <v>214</v>
      </c>
      <c r="P596" s="158">
        <v>0.1199292325</v>
      </c>
      <c r="Q596" s="127"/>
      <c r="R596" s="147"/>
    </row>
    <row r="597" spans="2:18" x14ac:dyDescent="0.25">
      <c r="B597" s="165" t="s">
        <v>176</v>
      </c>
      <c r="C597" s="125" t="s">
        <v>184</v>
      </c>
      <c r="D597" s="124" t="s">
        <v>209</v>
      </c>
      <c r="E597" s="125" t="s">
        <v>211</v>
      </c>
      <c r="F597" s="166">
        <v>44074.706678240742</v>
      </c>
      <c r="G597" s="166">
        <v>44445</v>
      </c>
      <c r="H597" s="124" t="s">
        <v>213</v>
      </c>
      <c r="I597" s="126">
        <v>533034247</v>
      </c>
      <c r="J597" s="126">
        <v>500000000</v>
      </c>
      <c r="K597" s="126">
        <v>502124570.54898185</v>
      </c>
      <c r="L597" s="126">
        <v>533034247</v>
      </c>
      <c r="M597" s="156">
        <v>0.94201183765399998</v>
      </c>
      <c r="N597" s="167">
        <v>6.6592499730999997</v>
      </c>
      <c r="O597" s="125" t="s">
        <v>214</v>
      </c>
      <c r="P597" s="158">
        <v>0.1199292325</v>
      </c>
      <c r="Q597" s="127"/>
      <c r="R597" s="147"/>
    </row>
    <row r="598" spans="2:18" x14ac:dyDescent="0.25">
      <c r="B598" s="165" t="s">
        <v>176</v>
      </c>
      <c r="C598" s="125" t="s">
        <v>184</v>
      </c>
      <c r="D598" s="124" t="s">
        <v>209</v>
      </c>
      <c r="E598" s="125" t="s">
        <v>211</v>
      </c>
      <c r="F598" s="166">
        <v>44074.707835648151</v>
      </c>
      <c r="G598" s="166">
        <v>44445</v>
      </c>
      <c r="H598" s="124" t="s">
        <v>213</v>
      </c>
      <c r="I598" s="126">
        <v>533034247</v>
      </c>
      <c r="J598" s="126">
        <v>500000000</v>
      </c>
      <c r="K598" s="126">
        <v>502124570.54898185</v>
      </c>
      <c r="L598" s="126">
        <v>533034247</v>
      </c>
      <c r="M598" s="156">
        <v>0.94201183765399998</v>
      </c>
      <c r="N598" s="167">
        <v>6.6592499730999997</v>
      </c>
      <c r="O598" s="125" t="s">
        <v>214</v>
      </c>
      <c r="P598" s="158">
        <v>0.1199292325</v>
      </c>
      <c r="Q598" s="127"/>
      <c r="R598" s="147"/>
    </row>
    <row r="599" spans="2:18" x14ac:dyDescent="0.25">
      <c r="B599" s="165" t="s">
        <v>176</v>
      </c>
      <c r="C599" s="125" t="s">
        <v>184</v>
      </c>
      <c r="D599" s="124" t="s">
        <v>209</v>
      </c>
      <c r="E599" s="125" t="s">
        <v>211</v>
      </c>
      <c r="F599" s="166">
        <v>44252.670069444444</v>
      </c>
      <c r="G599" s="166">
        <v>44645</v>
      </c>
      <c r="H599" s="124" t="s">
        <v>213</v>
      </c>
      <c r="I599" s="126">
        <v>165494180</v>
      </c>
      <c r="J599" s="126">
        <v>152162706</v>
      </c>
      <c r="K599" s="126">
        <v>150101415.13985935</v>
      </c>
      <c r="L599" s="126">
        <v>165494180</v>
      </c>
      <c r="M599" s="156">
        <v>0.90698908650400001</v>
      </c>
      <c r="N599" s="167">
        <v>8.5087618637000002</v>
      </c>
      <c r="O599" s="125" t="s">
        <v>214</v>
      </c>
      <c r="P599" s="158">
        <v>3.5850760099999997E-2</v>
      </c>
      <c r="Q599" s="127"/>
      <c r="R599" s="147"/>
    </row>
    <row r="600" spans="2:18" x14ac:dyDescent="0.25">
      <c r="B600" s="165" t="s">
        <v>176</v>
      </c>
      <c r="C600" s="125" t="s">
        <v>184</v>
      </c>
      <c r="D600" s="124" t="s">
        <v>209</v>
      </c>
      <c r="E600" s="125" t="s">
        <v>211</v>
      </c>
      <c r="F600" s="166">
        <v>44074.706921296296</v>
      </c>
      <c r="G600" s="166">
        <v>44445</v>
      </c>
      <c r="H600" s="124" t="s">
        <v>213</v>
      </c>
      <c r="I600" s="126">
        <v>533034247</v>
      </c>
      <c r="J600" s="126">
        <v>500000000</v>
      </c>
      <c r="K600" s="126">
        <v>502124570.54898185</v>
      </c>
      <c r="L600" s="126">
        <v>533034247</v>
      </c>
      <c r="M600" s="156">
        <v>0.94201183765399998</v>
      </c>
      <c r="N600" s="167">
        <v>6.6592499730999997</v>
      </c>
      <c r="O600" s="125" t="s">
        <v>214</v>
      </c>
      <c r="P600" s="158">
        <v>0.1199292325</v>
      </c>
      <c r="Q600" s="127"/>
      <c r="R600" s="147"/>
    </row>
    <row r="601" spans="2:18" x14ac:dyDescent="0.25">
      <c r="B601" s="159" t="s">
        <v>199</v>
      </c>
      <c r="C601" s="128"/>
      <c r="D601" s="130"/>
      <c r="E601" s="128"/>
      <c r="F601" s="160"/>
      <c r="G601" s="160"/>
      <c r="H601" s="130"/>
      <c r="I601" s="129">
        <v>5658177748</v>
      </c>
      <c r="J601" s="129">
        <v>5304905866</v>
      </c>
      <c r="K601" s="129">
        <v>5321448535.769536</v>
      </c>
      <c r="L601" s="129">
        <v>5658177748</v>
      </c>
      <c r="M601" s="156"/>
      <c r="N601" s="161"/>
      <c r="O601" s="128"/>
      <c r="P601" s="162">
        <v>1.2709938452</v>
      </c>
      <c r="Q601" s="163"/>
      <c r="R601" s="164"/>
    </row>
    <row r="602" spans="2:18" x14ac:dyDescent="0.25">
      <c r="B602" s="165" t="s">
        <v>176</v>
      </c>
      <c r="C602" s="125" t="s">
        <v>185</v>
      </c>
      <c r="D602" s="124" t="s">
        <v>209</v>
      </c>
      <c r="E602" s="125" t="s">
        <v>211</v>
      </c>
      <c r="F602" s="166">
        <v>44001.668136574073</v>
      </c>
      <c r="G602" s="166">
        <v>44551</v>
      </c>
      <c r="H602" s="124" t="s">
        <v>213</v>
      </c>
      <c r="I602" s="126">
        <v>552739726</v>
      </c>
      <c r="J602" s="126">
        <v>499999999</v>
      </c>
      <c r="K602" s="126">
        <v>501517425.86435032</v>
      </c>
      <c r="L602" s="126">
        <v>552739726</v>
      </c>
      <c r="M602" s="156">
        <v>0.90733016331899996</v>
      </c>
      <c r="N602" s="167">
        <v>7.1855781416999998</v>
      </c>
      <c r="O602" s="125" t="s">
        <v>214</v>
      </c>
      <c r="P602" s="158">
        <v>0.1197842199</v>
      </c>
      <c r="Q602" s="127"/>
      <c r="R602" s="147"/>
    </row>
    <row r="603" spans="2:18" x14ac:dyDescent="0.25">
      <c r="B603" s="165" t="s">
        <v>176</v>
      </c>
      <c r="C603" s="125" t="s">
        <v>185</v>
      </c>
      <c r="D603" s="124" t="s">
        <v>209</v>
      </c>
      <c r="E603" s="125" t="s">
        <v>211</v>
      </c>
      <c r="F603" s="166">
        <v>44001.665081018517</v>
      </c>
      <c r="G603" s="166">
        <v>44551</v>
      </c>
      <c r="H603" s="124" t="s">
        <v>213</v>
      </c>
      <c r="I603" s="126">
        <v>552739726</v>
      </c>
      <c r="J603" s="126">
        <v>499999999</v>
      </c>
      <c r="K603" s="126">
        <v>501517425.86435032</v>
      </c>
      <c r="L603" s="126">
        <v>552739726</v>
      </c>
      <c r="M603" s="156">
        <v>0.90733016331899996</v>
      </c>
      <c r="N603" s="167">
        <v>7.1855781416999998</v>
      </c>
      <c r="O603" s="125" t="s">
        <v>214</v>
      </c>
      <c r="P603" s="158">
        <v>0.1197842199</v>
      </c>
      <c r="Q603" s="127"/>
      <c r="R603" s="147"/>
    </row>
    <row r="604" spans="2:18" x14ac:dyDescent="0.25">
      <c r="B604" s="165" t="s">
        <v>176</v>
      </c>
      <c r="C604" s="125" t="s">
        <v>185</v>
      </c>
      <c r="D604" s="124" t="s">
        <v>209</v>
      </c>
      <c r="E604" s="125" t="s">
        <v>211</v>
      </c>
      <c r="F604" s="166">
        <v>44001.66673611111</v>
      </c>
      <c r="G604" s="166">
        <v>44551</v>
      </c>
      <c r="H604" s="124" t="s">
        <v>213</v>
      </c>
      <c r="I604" s="126">
        <v>552739726</v>
      </c>
      <c r="J604" s="126">
        <v>499999999</v>
      </c>
      <c r="K604" s="126">
        <v>501517425.86435032</v>
      </c>
      <c r="L604" s="126">
        <v>552739726</v>
      </c>
      <c r="M604" s="156">
        <v>0.90733016331899996</v>
      </c>
      <c r="N604" s="167">
        <v>7.1855781416999998</v>
      </c>
      <c r="O604" s="125" t="s">
        <v>214</v>
      </c>
      <c r="P604" s="158">
        <v>0.1197842199</v>
      </c>
      <c r="Q604" s="127"/>
      <c r="R604" s="147"/>
    </row>
    <row r="605" spans="2:18" x14ac:dyDescent="0.25">
      <c r="B605" s="165" t="s">
        <v>176</v>
      </c>
      <c r="C605" s="125" t="s">
        <v>185</v>
      </c>
      <c r="D605" s="124" t="s">
        <v>209</v>
      </c>
      <c r="E605" s="125" t="s">
        <v>211</v>
      </c>
      <c r="F605" s="166">
        <v>44001.668449074074</v>
      </c>
      <c r="G605" s="166">
        <v>44551</v>
      </c>
      <c r="H605" s="124" t="s">
        <v>213</v>
      </c>
      <c r="I605" s="126">
        <v>552739726</v>
      </c>
      <c r="J605" s="126">
        <v>499999999</v>
      </c>
      <c r="K605" s="126">
        <v>501517425.86435032</v>
      </c>
      <c r="L605" s="126">
        <v>552739726</v>
      </c>
      <c r="M605" s="156">
        <v>0.90733016331899996</v>
      </c>
      <c r="N605" s="167">
        <v>7.1855781416999998</v>
      </c>
      <c r="O605" s="125" t="s">
        <v>214</v>
      </c>
      <c r="P605" s="158">
        <v>0.1197842199</v>
      </c>
      <c r="Q605" s="127"/>
      <c r="R605" s="147"/>
    </row>
    <row r="606" spans="2:18" x14ac:dyDescent="0.25">
      <c r="B606" s="165" t="s">
        <v>176</v>
      </c>
      <c r="C606" s="125" t="s">
        <v>185</v>
      </c>
      <c r="D606" s="124" t="s">
        <v>209</v>
      </c>
      <c r="E606" s="125" t="s">
        <v>211</v>
      </c>
      <c r="F606" s="166">
        <v>44001.66547453704</v>
      </c>
      <c r="G606" s="166">
        <v>44551</v>
      </c>
      <c r="H606" s="124" t="s">
        <v>213</v>
      </c>
      <c r="I606" s="126">
        <v>552739726</v>
      </c>
      <c r="J606" s="126">
        <v>499999999</v>
      </c>
      <c r="K606" s="126">
        <v>501517425.86435032</v>
      </c>
      <c r="L606" s="126">
        <v>552739726</v>
      </c>
      <c r="M606" s="156">
        <v>0.90733016331899996</v>
      </c>
      <c r="N606" s="167">
        <v>7.1855781416999998</v>
      </c>
      <c r="O606" s="125" t="s">
        <v>214</v>
      </c>
      <c r="P606" s="158">
        <v>0.1197842199</v>
      </c>
      <c r="Q606" s="127"/>
      <c r="R606" s="147"/>
    </row>
    <row r="607" spans="2:18" x14ac:dyDescent="0.25">
      <c r="B607" s="165" t="s">
        <v>176</v>
      </c>
      <c r="C607" s="125" t="s">
        <v>185</v>
      </c>
      <c r="D607" s="124" t="s">
        <v>209</v>
      </c>
      <c r="E607" s="125" t="s">
        <v>211</v>
      </c>
      <c r="F607" s="166">
        <v>44001.667071759257</v>
      </c>
      <c r="G607" s="166">
        <v>44551</v>
      </c>
      <c r="H607" s="124" t="s">
        <v>213</v>
      </c>
      <c r="I607" s="126">
        <v>552739726</v>
      </c>
      <c r="J607" s="126">
        <v>499999999</v>
      </c>
      <c r="K607" s="126">
        <v>501517425.86435032</v>
      </c>
      <c r="L607" s="126">
        <v>552739726</v>
      </c>
      <c r="M607" s="156">
        <v>0.90733016331899996</v>
      </c>
      <c r="N607" s="167">
        <v>7.1855781416999998</v>
      </c>
      <c r="O607" s="125" t="s">
        <v>214</v>
      </c>
      <c r="P607" s="158">
        <v>0.1197842199</v>
      </c>
      <c r="Q607" s="127"/>
      <c r="R607" s="147"/>
    </row>
    <row r="608" spans="2:18" x14ac:dyDescent="0.25">
      <c r="B608" s="165" t="s">
        <v>176</v>
      </c>
      <c r="C608" s="125" t="s">
        <v>185</v>
      </c>
      <c r="D608" s="124" t="s">
        <v>209</v>
      </c>
      <c r="E608" s="125" t="s">
        <v>211</v>
      </c>
      <c r="F608" s="166">
        <v>43910.681087962963</v>
      </c>
      <c r="G608" s="166">
        <v>44389</v>
      </c>
      <c r="H608" s="124" t="s">
        <v>213</v>
      </c>
      <c r="I608" s="126">
        <v>100300683</v>
      </c>
      <c r="J608" s="126">
        <v>90888578</v>
      </c>
      <c r="K608" s="126">
        <v>90079490.984203219</v>
      </c>
      <c r="L608" s="126">
        <v>100300683</v>
      </c>
      <c r="M608" s="156">
        <v>0.89809449238000005</v>
      </c>
      <c r="N608" s="167">
        <v>8.2432157829000001</v>
      </c>
      <c r="O608" s="125" t="s">
        <v>214</v>
      </c>
      <c r="P608" s="158">
        <v>2.15149086E-2</v>
      </c>
      <c r="Q608" s="127"/>
      <c r="R608" s="147"/>
    </row>
    <row r="609" spans="2:18" x14ac:dyDescent="0.25">
      <c r="B609" s="165" t="s">
        <v>176</v>
      </c>
      <c r="C609" s="125" t="s">
        <v>185</v>
      </c>
      <c r="D609" s="124" t="s">
        <v>209</v>
      </c>
      <c r="E609" s="125" t="s">
        <v>211</v>
      </c>
      <c r="F609" s="166">
        <v>44187.706562500003</v>
      </c>
      <c r="G609" s="166">
        <v>44431</v>
      </c>
      <c r="H609" s="124" t="s">
        <v>213</v>
      </c>
      <c r="I609" s="126">
        <v>540432876</v>
      </c>
      <c r="J609" s="126">
        <v>515212183</v>
      </c>
      <c r="K609" s="126">
        <v>534746930.01352358</v>
      </c>
      <c r="L609" s="126">
        <v>540432876</v>
      </c>
      <c r="M609" s="156">
        <v>0.98947890433899999</v>
      </c>
      <c r="N609" s="167">
        <v>7.4109086504999997</v>
      </c>
      <c r="O609" s="125" t="s">
        <v>214</v>
      </c>
      <c r="P609" s="158">
        <v>0.1277208738</v>
      </c>
      <c r="Q609" s="127"/>
      <c r="R609" s="147"/>
    </row>
    <row r="610" spans="2:18" x14ac:dyDescent="0.25">
      <c r="B610" s="165" t="s">
        <v>176</v>
      </c>
      <c r="C610" s="125" t="s">
        <v>185</v>
      </c>
      <c r="D610" s="124" t="s">
        <v>209</v>
      </c>
      <c r="E610" s="125" t="s">
        <v>211</v>
      </c>
      <c r="F610" s="166">
        <v>44001.665856481479</v>
      </c>
      <c r="G610" s="166">
        <v>44551</v>
      </c>
      <c r="H610" s="124" t="s">
        <v>213</v>
      </c>
      <c r="I610" s="126">
        <v>552739726</v>
      </c>
      <c r="J610" s="126">
        <v>499999999</v>
      </c>
      <c r="K610" s="126">
        <v>501517425.86435032</v>
      </c>
      <c r="L610" s="126">
        <v>552739726</v>
      </c>
      <c r="M610" s="156">
        <v>0.90733016331899996</v>
      </c>
      <c r="N610" s="167">
        <v>7.1855781416999998</v>
      </c>
      <c r="O610" s="125" t="s">
        <v>214</v>
      </c>
      <c r="P610" s="158">
        <v>0.1197842199</v>
      </c>
      <c r="Q610" s="127"/>
      <c r="R610" s="147"/>
    </row>
    <row r="611" spans="2:18" x14ac:dyDescent="0.25">
      <c r="B611" s="165" t="s">
        <v>176</v>
      </c>
      <c r="C611" s="125" t="s">
        <v>185</v>
      </c>
      <c r="D611" s="124" t="s">
        <v>209</v>
      </c>
      <c r="E611" s="125" t="s">
        <v>211</v>
      </c>
      <c r="F611" s="166">
        <v>44001.66741898148</v>
      </c>
      <c r="G611" s="166">
        <v>44551</v>
      </c>
      <c r="H611" s="124" t="s">
        <v>213</v>
      </c>
      <c r="I611" s="126">
        <v>552739726</v>
      </c>
      <c r="J611" s="126">
        <v>499999999</v>
      </c>
      <c r="K611" s="126">
        <v>501517425.86435032</v>
      </c>
      <c r="L611" s="126">
        <v>552739726</v>
      </c>
      <c r="M611" s="156">
        <v>0.90733016331899996</v>
      </c>
      <c r="N611" s="167">
        <v>7.1855781416999998</v>
      </c>
      <c r="O611" s="125" t="s">
        <v>214</v>
      </c>
      <c r="P611" s="158">
        <v>0.1197842199</v>
      </c>
      <c r="Q611" s="127"/>
      <c r="R611" s="147"/>
    </row>
    <row r="612" spans="2:18" x14ac:dyDescent="0.25">
      <c r="B612" s="165" t="s">
        <v>176</v>
      </c>
      <c r="C612" s="125" t="s">
        <v>185</v>
      </c>
      <c r="D612" s="124" t="s">
        <v>209</v>
      </c>
      <c r="E612" s="125" t="s">
        <v>211</v>
      </c>
      <c r="F612" s="166">
        <v>44001.664687500001</v>
      </c>
      <c r="G612" s="166">
        <v>44551</v>
      </c>
      <c r="H612" s="124" t="s">
        <v>213</v>
      </c>
      <c r="I612" s="126">
        <v>552739726</v>
      </c>
      <c r="J612" s="126">
        <v>499999999</v>
      </c>
      <c r="K612" s="126">
        <v>501517425.86435032</v>
      </c>
      <c r="L612" s="126">
        <v>552739726</v>
      </c>
      <c r="M612" s="156">
        <v>0.90733016331899996</v>
      </c>
      <c r="N612" s="167">
        <v>7.1855781416999998</v>
      </c>
      <c r="O612" s="125" t="s">
        <v>214</v>
      </c>
      <c r="P612" s="158">
        <v>0.1197842199</v>
      </c>
      <c r="Q612" s="127"/>
      <c r="R612" s="147"/>
    </row>
    <row r="613" spans="2:18" x14ac:dyDescent="0.25">
      <c r="B613" s="165" t="s">
        <v>176</v>
      </c>
      <c r="C613" s="125" t="s">
        <v>185</v>
      </c>
      <c r="D613" s="124" t="s">
        <v>209</v>
      </c>
      <c r="E613" s="125" t="s">
        <v>211</v>
      </c>
      <c r="F613" s="166">
        <v>44001.666250000002</v>
      </c>
      <c r="G613" s="166">
        <v>44551</v>
      </c>
      <c r="H613" s="124" t="s">
        <v>213</v>
      </c>
      <c r="I613" s="126">
        <v>552739726</v>
      </c>
      <c r="J613" s="126">
        <v>499999999</v>
      </c>
      <c r="K613" s="126">
        <v>501517425.86435032</v>
      </c>
      <c r="L613" s="126">
        <v>552739726</v>
      </c>
      <c r="M613" s="156">
        <v>0.90733016331899996</v>
      </c>
      <c r="N613" s="167">
        <v>7.1855781416999998</v>
      </c>
      <c r="O613" s="125" t="s">
        <v>214</v>
      </c>
      <c r="P613" s="158">
        <v>0.1197842199</v>
      </c>
      <c r="Q613" s="127"/>
      <c r="R613" s="147"/>
    </row>
    <row r="614" spans="2:18" x14ac:dyDescent="0.25">
      <c r="B614" s="159" t="s">
        <v>200</v>
      </c>
      <c r="C614" s="128"/>
      <c r="D614" s="130"/>
      <c r="E614" s="128"/>
      <c r="F614" s="160"/>
      <c r="G614" s="160"/>
      <c r="H614" s="130"/>
      <c r="I614" s="129">
        <v>6168130819</v>
      </c>
      <c r="J614" s="129">
        <v>5606100751</v>
      </c>
      <c r="K614" s="129">
        <v>5640000679.6412296</v>
      </c>
      <c r="L614" s="129">
        <v>6168130819</v>
      </c>
      <c r="M614" s="156"/>
      <c r="N614" s="161"/>
      <c r="O614" s="128"/>
      <c r="P614" s="162">
        <v>1.3470779814000002</v>
      </c>
      <c r="Q614" s="163"/>
      <c r="R614" s="164"/>
    </row>
    <row r="615" spans="2:18" x14ac:dyDescent="0.25">
      <c r="B615" s="165" t="s">
        <v>176</v>
      </c>
      <c r="C615" s="125" t="s">
        <v>186</v>
      </c>
      <c r="D615" s="124" t="s">
        <v>209</v>
      </c>
      <c r="E615" s="125" t="s">
        <v>211</v>
      </c>
      <c r="F615" s="166">
        <v>44369.712025462963</v>
      </c>
      <c r="G615" s="166">
        <v>44767</v>
      </c>
      <c r="H615" s="124" t="s">
        <v>213</v>
      </c>
      <c r="I615" s="126">
        <v>162945202</v>
      </c>
      <c r="J615" s="126">
        <v>150677975</v>
      </c>
      <c r="K615" s="126">
        <v>150061730.48571581</v>
      </c>
      <c r="L615" s="126">
        <v>162945202</v>
      </c>
      <c r="M615" s="156">
        <v>0.92093371663500001</v>
      </c>
      <c r="N615" s="167">
        <v>7.7632598856000001</v>
      </c>
      <c r="O615" s="125" t="s">
        <v>214</v>
      </c>
      <c r="P615" s="158">
        <v>3.5841281699999998E-2</v>
      </c>
      <c r="Q615" s="127"/>
      <c r="R615" s="147"/>
    </row>
    <row r="616" spans="2:18" x14ac:dyDescent="0.25">
      <c r="B616" s="165" t="s">
        <v>176</v>
      </c>
      <c r="C616" s="125" t="s">
        <v>186</v>
      </c>
      <c r="D616" s="124" t="s">
        <v>209</v>
      </c>
      <c r="E616" s="125" t="s">
        <v>211</v>
      </c>
      <c r="F616" s="166">
        <v>44365.667384259257</v>
      </c>
      <c r="G616" s="166">
        <v>44760</v>
      </c>
      <c r="H616" s="124" t="s">
        <v>213</v>
      </c>
      <c r="I616" s="126">
        <v>178907535</v>
      </c>
      <c r="J616" s="126">
        <v>171088463</v>
      </c>
      <c r="K616" s="126">
        <v>171326422.14914939</v>
      </c>
      <c r="L616" s="126">
        <v>178907535</v>
      </c>
      <c r="M616" s="156">
        <v>0.95762552510200005</v>
      </c>
      <c r="N616" s="167">
        <v>4.3182154345999999</v>
      </c>
      <c r="O616" s="125" t="s">
        <v>214</v>
      </c>
      <c r="P616" s="158">
        <v>4.0920216799999999E-2</v>
      </c>
      <c r="Q616" s="127"/>
      <c r="R616" s="147"/>
    </row>
    <row r="617" spans="2:18" x14ac:dyDescent="0.25">
      <c r="B617" s="159" t="s">
        <v>201</v>
      </c>
      <c r="C617" s="128"/>
      <c r="D617" s="130"/>
      <c r="E617" s="128"/>
      <c r="F617" s="160"/>
      <c r="G617" s="160"/>
      <c r="H617" s="130"/>
      <c r="I617" s="129">
        <v>341852737</v>
      </c>
      <c r="J617" s="129">
        <v>321766438</v>
      </c>
      <c r="K617" s="129">
        <v>321388152.63486516</v>
      </c>
      <c r="L617" s="129">
        <v>341852737</v>
      </c>
      <c r="M617" s="156"/>
      <c r="N617" s="161"/>
      <c r="O617" s="128"/>
      <c r="P617" s="162">
        <v>7.6761498499999997E-2</v>
      </c>
      <c r="Q617" s="163"/>
      <c r="R617" s="164"/>
    </row>
    <row r="618" spans="2:18" x14ac:dyDescent="0.25">
      <c r="B618" s="165" t="s">
        <v>175</v>
      </c>
      <c r="C618" s="125" t="s">
        <v>231</v>
      </c>
      <c r="D618" s="124" t="s">
        <v>209</v>
      </c>
      <c r="E618" s="125" t="s">
        <v>211</v>
      </c>
      <c r="F618" s="166">
        <v>44361.629305555558</v>
      </c>
      <c r="G618" s="166">
        <v>47864</v>
      </c>
      <c r="H618" s="124" t="s">
        <v>213</v>
      </c>
      <c r="I618" s="126">
        <v>3798808232</v>
      </c>
      <c r="J618" s="126">
        <v>2175315069</v>
      </c>
      <c r="K618" s="126">
        <v>2182977556.8176103</v>
      </c>
      <c r="L618" s="126">
        <v>3798808232</v>
      </c>
      <c r="M618" s="156">
        <v>0.574648001031</v>
      </c>
      <c r="N618" s="167">
        <v>8.3520138607999996</v>
      </c>
      <c r="O618" s="125" t="s">
        <v>214</v>
      </c>
      <c r="P618" s="158">
        <v>0.52139018540000004</v>
      </c>
      <c r="Q618" s="127"/>
      <c r="R618" s="147"/>
    </row>
    <row r="619" spans="2:18" x14ac:dyDescent="0.25">
      <c r="B619" s="159" t="s">
        <v>202</v>
      </c>
      <c r="C619" s="128"/>
      <c r="D619" s="130"/>
      <c r="E619" s="128"/>
      <c r="F619" s="160"/>
      <c r="G619" s="160"/>
      <c r="H619" s="130"/>
      <c r="I619" s="129">
        <v>3798808232</v>
      </c>
      <c r="J619" s="129">
        <v>2175315069</v>
      </c>
      <c r="K619" s="129">
        <v>2182977556.8176103</v>
      </c>
      <c r="L619" s="129">
        <v>3798808232</v>
      </c>
      <c r="M619" s="156"/>
      <c r="N619" s="161"/>
      <c r="O619" s="128"/>
      <c r="P619" s="162">
        <v>0.52139018540000004</v>
      </c>
      <c r="Q619" s="163"/>
      <c r="R619" s="164"/>
    </row>
    <row r="620" spans="2:18" x14ac:dyDescent="0.25">
      <c r="B620" s="165" t="s">
        <v>176</v>
      </c>
      <c r="C620" s="125" t="s">
        <v>187</v>
      </c>
      <c r="D620" s="124" t="s">
        <v>209</v>
      </c>
      <c r="E620" s="125" t="s">
        <v>211</v>
      </c>
      <c r="F620" s="166">
        <v>44321.729571759257</v>
      </c>
      <c r="G620" s="166">
        <v>46146</v>
      </c>
      <c r="H620" s="124" t="s">
        <v>213</v>
      </c>
      <c r="I620" s="126">
        <v>1400000000</v>
      </c>
      <c r="J620" s="126">
        <v>999999999</v>
      </c>
      <c r="K620" s="126">
        <v>1012113013.9120439</v>
      </c>
      <c r="L620" s="126">
        <v>1400000000</v>
      </c>
      <c r="M620" s="156">
        <v>0.72293786707999996</v>
      </c>
      <c r="N620" s="167">
        <v>8.1637994762999995</v>
      </c>
      <c r="O620" s="125" t="s">
        <v>214</v>
      </c>
      <c r="P620" s="158">
        <v>0.24173670050000001</v>
      </c>
      <c r="Q620" s="127"/>
      <c r="R620" s="147"/>
    </row>
    <row r="621" spans="2:18" x14ac:dyDescent="0.25">
      <c r="B621" s="165" t="s">
        <v>176</v>
      </c>
      <c r="C621" s="125" t="s">
        <v>187</v>
      </c>
      <c r="D621" s="124" t="s">
        <v>209</v>
      </c>
      <c r="E621" s="125" t="s">
        <v>211</v>
      </c>
      <c r="F621" s="166">
        <v>44321.726527777777</v>
      </c>
      <c r="G621" s="166">
        <v>46146</v>
      </c>
      <c r="H621" s="124" t="s">
        <v>213</v>
      </c>
      <c r="I621" s="126">
        <v>1400000000</v>
      </c>
      <c r="J621" s="126">
        <v>999999999</v>
      </c>
      <c r="K621" s="126">
        <v>1012113013.9120439</v>
      </c>
      <c r="L621" s="126">
        <v>1400000000</v>
      </c>
      <c r="M621" s="156">
        <v>0.72293786707999996</v>
      </c>
      <c r="N621" s="167">
        <v>8.1637994762999995</v>
      </c>
      <c r="O621" s="125" t="s">
        <v>214</v>
      </c>
      <c r="P621" s="158">
        <v>0.24173670050000001</v>
      </c>
      <c r="Q621" s="127"/>
      <c r="R621" s="147"/>
    </row>
    <row r="622" spans="2:18" x14ac:dyDescent="0.25">
      <c r="B622" s="165" t="s">
        <v>176</v>
      </c>
      <c r="C622" s="125" t="s">
        <v>187</v>
      </c>
      <c r="D622" s="124" t="s">
        <v>209</v>
      </c>
      <c r="E622" s="125" t="s">
        <v>211</v>
      </c>
      <c r="F622" s="166">
        <v>44309.703344907408</v>
      </c>
      <c r="G622" s="166">
        <v>44722</v>
      </c>
      <c r="H622" s="124" t="s">
        <v>213</v>
      </c>
      <c r="I622" s="126">
        <v>33937972</v>
      </c>
      <c r="J622" s="126">
        <v>31346777</v>
      </c>
      <c r="K622" s="126">
        <v>31232511.399906524</v>
      </c>
      <c r="L622" s="126">
        <v>33937972</v>
      </c>
      <c r="M622" s="156">
        <v>0.92028219599899996</v>
      </c>
      <c r="N622" s="167">
        <v>7.7252748608999999</v>
      </c>
      <c r="O622" s="125" t="s">
        <v>214</v>
      </c>
      <c r="P622" s="158">
        <v>7.4596849999999998E-3</v>
      </c>
      <c r="Q622" s="127"/>
      <c r="R622" s="147"/>
    </row>
    <row r="623" spans="2:18" x14ac:dyDescent="0.25">
      <c r="B623" s="165" t="s">
        <v>176</v>
      </c>
      <c r="C623" s="125" t="s">
        <v>187</v>
      </c>
      <c r="D623" s="124" t="s">
        <v>209</v>
      </c>
      <c r="E623" s="125" t="s">
        <v>211</v>
      </c>
      <c r="F623" s="166">
        <v>44364.730624999997</v>
      </c>
      <c r="G623" s="166">
        <v>45460</v>
      </c>
      <c r="H623" s="124" t="s">
        <v>213</v>
      </c>
      <c r="I623" s="126">
        <v>1240219178</v>
      </c>
      <c r="J623" s="126">
        <v>999999999</v>
      </c>
      <c r="K623" s="126">
        <v>1002797681.1706074</v>
      </c>
      <c r="L623" s="126">
        <v>1240219178</v>
      </c>
      <c r="M623" s="156">
        <v>0.80856488833499995</v>
      </c>
      <c r="N623" s="167">
        <v>8.1599109317000007</v>
      </c>
      <c r="O623" s="125" t="s">
        <v>214</v>
      </c>
      <c r="P623" s="158">
        <v>0.23951179310000001</v>
      </c>
      <c r="Q623" s="127"/>
      <c r="R623" s="147"/>
    </row>
    <row r="624" spans="2:18" x14ac:dyDescent="0.25">
      <c r="B624" s="165" t="s">
        <v>176</v>
      </c>
      <c r="C624" s="125" t="s">
        <v>187</v>
      </c>
      <c r="D624" s="124" t="s">
        <v>209</v>
      </c>
      <c r="E624" s="125" t="s">
        <v>211</v>
      </c>
      <c r="F624" s="166">
        <v>44321.728449074071</v>
      </c>
      <c r="G624" s="166">
        <v>46146</v>
      </c>
      <c r="H624" s="124" t="s">
        <v>213</v>
      </c>
      <c r="I624" s="126">
        <v>1400000000</v>
      </c>
      <c r="J624" s="126">
        <v>999999999</v>
      </c>
      <c r="K624" s="126">
        <v>1012113013.9120439</v>
      </c>
      <c r="L624" s="126">
        <v>1400000000</v>
      </c>
      <c r="M624" s="156">
        <v>0.72293786707999996</v>
      </c>
      <c r="N624" s="167">
        <v>8.1637994762999995</v>
      </c>
      <c r="O624" s="125" t="s">
        <v>214</v>
      </c>
      <c r="P624" s="158">
        <v>0.24173670050000001</v>
      </c>
      <c r="Q624" s="127"/>
      <c r="R624" s="147"/>
    </row>
    <row r="625" spans="2:18" x14ac:dyDescent="0.25">
      <c r="B625" s="165" t="s">
        <v>176</v>
      </c>
      <c r="C625" s="125" t="s">
        <v>187</v>
      </c>
      <c r="D625" s="124" t="s">
        <v>209</v>
      </c>
      <c r="E625" s="125" t="s">
        <v>211</v>
      </c>
      <c r="F625" s="166">
        <v>44321.693831018521</v>
      </c>
      <c r="G625" s="166">
        <v>46146</v>
      </c>
      <c r="H625" s="124" t="s">
        <v>213</v>
      </c>
      <c r="I625" s="126">
        <v>1400219178</v>
      </c>
      <c r="J625" s="126">
        <v>1000214932</v>
      </c>
      <c r="K625" s="126">
        <v>1012330634.3439605</v>
      </c>
      <c r="L625" s="126">
        <v>1400219178</v>
      </c>
      <c r="M625" s="156">
        <v>0.72298012357600006</v>
      </c>
      <c r="N625" s="167">
        <v>8.1638593467000007</v>
      </c>
      <c r="O625" s="125" t="s">
        <v>214</v>
      </c>
      <c r="P625" s="158">
        <v>0.24178867779999999</v>
      </c>
      <c r="Q625" s="127"/>
      <c r="R625" s="147"/>
    </row>
    <row r="626" spans="2:18" x14ac:dyDescent="0.25">
      <c r="B626" s="165" t="s">
        <v>176</v>
      </c>
      <c r="C626" s="125" t="s">
        <v>187</v>
      </c>
      <c r="D626" s="124" t="s">
        <v>209</v>
      </c>
      <c r="E626" s="125" t="s">
        <v>211</v>
      </c>
      <c r="F626" s="166">
        <v>44329.707662037035</v>
      </c>
      <c r="G626" s="166">
        <v>45349</v>
      </c>
      <c r="H626" s="124" t="s">
        <v>213</v>
      </c>
      <c r="I626" s="126">
        <v>115850682</v>
      </c>
      <c r="J626" s="126">
        <v>104095858</v>
      </c>
      <c r="K626" s="126">
        <v>103411127.17926759</v>
      </c>
      <c r="L626" s="126">
        <v>115850682</v>
      </c>
      <c r="M626" s="156">
        <v>0.89262424177400002</v>
      </c>
      <c r="N626" s="167">
        <v>8.1381663405999998</v>
      </c>
      <c r="O626" s="125" t="s">
        <v>214</v>
      </c>
      <c r="P626" s="158">
        <v>2.46990843E-2</v>
      </c>
      <c r="Q626" s="127"/>
      <c r="R626" s="147"/>
    </row>
    <row r="627" spans="2:18" x14ac:dyDescent="0.25">
      <c r="B627" s="165" t="s">
        <v>176</v>
      </c>
      <c r="C627" s="125" t="s">
        <v>187</v>
      </c>
      <c r="D627" s="124" t="s">
        <v>209</v>
      </c>
      <c r="E627" s="125" t="s">
        <v>211</v>
      </c>
      <c r="F627" s="166">
        <v>44321.726840277777</v>
      </c>
      <c r="G627" s="166">
        <v>46146</v>
      </c>
      <c r="H627" s="124" t="s">
        <v>213</v>
      </c>
      <c r="I627" s="126">
        <v>1400000000</v>
      </c>
      <c r="J627" s="126">
        <v>999999999</v>
      </c>
      <c r="K627" s="126">
        <v>1012113013.9120439</v>
      </c>
      <c r="L627" s="126">
        <v>1400000000</v>
      </c>
      <c r="M627" s="156">
        <v>0.72293786707999996</v>
      </c>
      <c r="N627" s="167">
        <v>8.1637994762999995</v>
      </c>
      <c r="O627" s="125" t="s">
        <v>214</v>
      </c>
      <c r="P627" s="158">
        <v>0.24173670050000001</v>
      </c>
      <c r="Q627" s="127"/>
      <c r="R627" s="147"/>
    </row>
    <row r="628" spans="2:18" x14ac:dyDescent="0.25">
      <c r="B628" s="165" t="s">
        <v>176</v>
      </c>
      <c r="C628" s="125" t="s">
        <v>187</v>
      </c>
      <c r="D628" s="124" t="s">
        <v>209</v>
      </c>
      <c r="E628" s="125" t="s">
        <v>211</v>
      </c>
      <c r="F628" s="166">
        <v>44309.704143518517</v>
      </c>
      <c r="G628" s="166">
        <v>44620</v>
      </c>
      <c r="H628" s="124" t="s">
        <v>213</v>
      </c>
      <c r="I628" s="126">
        <v>88916167</v>
      </c>
      <c r="J628" s="126">
        <v>83697067</v>
      </c>
      <c r="K628" s="126">
        <v>82524477.293693796</v>
      </c>
      <c r="L628" s="126">
        <v>88916167</v>
      </c>
      <c r="M628" s="156">
        <v>0.92811555061399997</v>
      </c>
      <c r="N628" s="167">
        <v>7.7118840814</v>
      </c>
      <c r="O628" s="125" t="s">
        <v>214</v>
      </c>
      <c r="P628" s="158">
        <v>1.9710442000000002E-2</v>
      </c>
      <c r="Q628" s="127"/>
      <c r="R628" s="147"/>
    </row>
    <row r="629" spans="2:18" x14ac:dyDescent="0.25">
      <c r="B629" s="165" t="s">
        <v>176</v>
      </c>
      <c r="C629" s="125" t="s">
        <v>187</v>
      </c>
      <c r="D629" s="124" t="s">
        <v>209</v>
      </c>
      <c r="E629" s="125" t="s">
        <v>211</v>
      </c>
      <c r="F629" s="166">
        <v>44364.730636574073</v>
      </c>
      <c r="G629" s="166">
        <v>45460</v>
      </c>
      <c r="H629" s="124" t="s">
        <v>213</v>
      </c>
      <c r="I629" s="126">
        <v>1240219178</v>
      </c>
      <c r="J629" s="126">
        <v>999999999</v>
      </c>
      <c r="K629" s="126">
        <v>1002797681.1706074</v>
      </c>
      <c r="L629" s="126">
        <v>1240219178</v>
      </c>
      <c r="M629" s="156">
        <v>0.80856488833499995</v>
      </c>
      <c r="N629" s="167">
        <v>8.1599109317000007</v>
      </c>
      <c r="O629" s="125" t="s">
        <v>214</v>
      </c>
      <c r="P629" s="158">
        <v>0.23951179310000001</v>
      </c>
      <c r="Q629" s="127"/>
      <c r="R629" s="147"/>
    </row>
    <row r="630" spans="2:18" x14ac:dyDescent="0.25">
      <c r="B630" s="165" t="s">
        <v>176</v>
      </c>
      <c r="C630" s="125" t="s">
        <v>187</v>
      </c>
      <c r="D630" s="124" t="s">
        <v>209</v>
      </c>
      <c r="E630" s="125" t="s">
        <v>211</v>
      </c>
      <c r="F630" s="166">
        <v>44321.728807870371</v>
      </c>
      <c r="G630" s="166">
        <v>46146</v>
      </c>
      <c r="H630" s="124" t="s">
        <v>213</v>
      </c>
      <c r="I630" s="126">
        <v>1400000000</v>
      </c>
      <c r="J630" s="126">
        <v>999999999</v>
      </c>
      <c r="K630" s="126">
        <v>1012113013.9120439</v>
      </c>
      <c r="L630" s="126">
        <v>1400000000</v>
      </c>
      <c r="M630" s="156">
        <v>0.72293786707999996</v>
      </c>
      <c r="N630" s="167">
        <v>8.1637994762999995</v>
      </c>
      <c r="O630" s="125" t="s">
        <v>214</v>
      </c>
      <c r="P630" s="158">
        <v>0.24173670050000001</v>
      </c>
      <c r="Q630" s="127"/>
      <c r="R630" s="147"/>
    </row>
    <row r="631" spans="2:18" x14ac:dyDescent="0.25">
      <c r="B631" s="165" t="s">
        <v>176</v>
      </c>
      <c r="C631" s="125" t="s">
        <v>187</v>
      </c>
      <c r="D631" s="124" t="s">
        <v>209</v>
      </c>
      <c r="E631" s="125" t="s">
        <v>211</v>
      </c>
      <c r="F631" s="166">
        <v>44321.694351851853</v>
      </c>
      <c r="G631" s="166">
        <v>46146</v>
      </c>
      <c r="H631" s="124" t="s">
        <v>213</v>
      </c>
      <c r="I631" s="126">
        <v>1400219178</v>
      </c>
      <c r="J631" s="126">
        <v>1000214932</v>
      </c>
      <c r="K631" s="126">
        <v>1012330634.3439605</v>
      </c>
      <c r="L631" s="126">
        <v>1400219178</v>
      </c>
      <c r="M631" s="156">
        <v>0.72298012357600006</v>
      </c>
      <c r="N631" s="167">
        <v>8.1638593467000007</v>
      </c>
      <c r="O631" s="125" t="s">
        <v>214</v>
      </c>
      <c r="P631" s="158">
        <v>0.24178867779999999</v>
      </c>
      <c r="Q631" s="127"/>
      <c r="R631" s="147"/>
    </row>
    <row r="632" spans="2:18" x14ac:dyDescent="0.25">
      <c r="B632" s="165" t="s">
        <v>176</v>
      </c>
      <c r="C632" s="125" t="s">
        <v>187</v>
      </c>
      <c r="D632" s="124" t="s">
        <v>209</v>
      </c>
      <c r="E632" s="125" t="s">
        <v>211</v>
      </c>
      <c r="F632" s="166">
        <v>44344.620659722219</v>
      </c>
      <c r="G632" s="166">
        <v>44448</v>
      </c>
      <c r="H632" s="124" t="s">
        <v>213</v>
      </c>
      <c r="I632" s="126">
        <v>42736986</v>
      </c>
      <c r="J632" s="126">
        <v>41948940</v>
      </c>
      <c r="K632" s="126">
        <v>42197406.287102804</v>
      </c>
      <c r="L632" s="126">
        <v>42736986</v>
      </c>
      <c r="M632" s="156">
        <v>0.98737440883399996</v>
      </c>
      <c r="N632" s="167">
        <v>6.7499961272000002</v>
      </c>
      <c r="O632" s="125" t="s">
        <v>214</v>
      </c>
      <c r="P632" s="158">
        <v>1.0078579799999999E-2</v>
      </c>
      <c r="Q632" s="127"/>
      <c r="R632" s="147"/>
    </row>
    <row r="633" spans="2:18" x14ac:dyDescent="0.25">
      <c r="B633" s="165" t="s">
        <v>176</v>
      </c>
      <c r="C633" s="125" t="s">
        <v>187</v>
      </c>
      <c r="D633" s="124" t="s">
        <v>209</v>
      </c>
      <c r="E633" s="125" t="s">
        <v>211</v>
      </c>
      <c r="F633" s="166">
        <v>44321.727546296293</v>
      </c>
      <c r="G633" s="166">
        <v>46146</v>
      </c>
      <c r="H633" s="124" t="s">
        <v>213</v>
      </c>
      <c r="I633" s="126">
        <v>1400000000</v>
      </c>
      <c r="J633" s="126">
        <v>999999999</v>
      </c>
      <c r="K633" s="126">
        <v>1012113013.9120439</v>
      </c>
      <c r="L633" s="126">
        <v>1400000000</v>
      </c>
      <c r="M633" s="156">
        <v>0.72293786707999996</v>
      </c>
      <c r="N633" s="167">
        <v>8.1637994762999995</v>
      </c>
      <c r="O633" s="125" t="s">
        <v>214</v>
      </c>
      <c r="P633" s="158">
        <v>0.24173670050000001</v>
      </c>
      <c r="Q633" s="127"/>
      <c r="R633" s="147"/>
    </row>
    <row r="634" spans="2:18" x14ac:dyDescent="0.25">
      <c r="B634" s="165" t="s">
        <v>176</v>
      </c>
      <c r="C634" s="125" t="s">
        <v>187</v>
      </c>
      <c r="D634" s="124" t="s">
        <v>209</v>
      </c>
      <c r="E634" s="125" t="s">
        <v>211</v>
      </c>
      <c r="F634" s="166">
        <v>44321.692453703705</v>
      </c>
      <c r="G634" s="166">
        <v>46146</v>
      </c>
      <c r="H634" s="124" t="s">
        <v>213</v>
      </c>
      <c r="I634" s="126">
        <v>1400219178</v>
      </c>
      <c r="J634" s="126">
        <v>1000214932</v>
      </c>
      <c r="K634" s="126">
        <v>1012330634.3439605</v>
      </c>
      <c r="L634" s="126">
        <v>1400219178</v>
      </c>
      <c r="M634" s="156">
        <v>0.72298012357600006</v>
      </c>
      <c r="N634" s="167">
        <v>8.1638593467000007</v>
      </c>
      <c r="O634" s="125" t="s">
        <v>214</v>
      </c>
      <c r="P634" s="158">
        <v>0.24178867779999999</v>
      </c>
      <c r="Q634" s="127"/>
      <c r="R634" s="147"/>
    </row>
    <row r="635" spans="2:18" x14ac:dyDescent="0.25">
      <c r="B635" s="165" t="s">
        <v>176</v>
      </c>
      <c r="C635" s="125" t="s">
        <v>187</v>
      </c>
      <c r="D635" s="124" t="s">
        <v>209</v>
      </c>
      <c r="E635" s="125" t="s">
        <v>211</v>
      </c>
      <c r="F635" s="166">
        <v>44364.730671296296</v>
      </c>
      <c r="G635" s="166">
        <v>45460</v>
      </c>
      <c r="H635" s="124" t="s">
        <v>213</v>
      </c>
      <c r="I635" s="126">
        <v>1240219178</v>
      </c>
      <c r="J635" s="126">
        <v>999999999</v>
      </c>
      <c r="K635" s="126">
        <v>1002797681.1706074</v>
      </c>
      <c r="L635" s="126">
        <v>1240219178</v>
      </c>
      <c r="M635" s="156">
        <v>0.80856488833499995</v>
      </c>
      <c r="N635" s="167">
        <v>8.1599109317000007</v>
      </c>
      <c r="O635" s="125" t="s">
        <v>214</v>
      </c>
      <c r="P635" s="158">
        <v>0.23951179310000001</v>
      </c>
      <c r="Q635" s="127"/>
      <c r="R635" s="147"/>
    </row>
    <row r="636" spans="2:18" x14ac:dyDescent="0.25">
      <c r="B636" s="165" t="s">
        <v>176</v>
      </c>
      <c r="C636" s="125" t="s">
        <v>187</v>
      </c>
      <c r="D636" s="124" t="s">
        <v>209</v>
      </c>
      <c r="E636" s="125" t="s">
        <v>211</v>
      </c>
      <c r="F636" s="166">
        <v>44321.729166666664</v>
      </c>
      <c r="G636" s="166">
        <v>46146</v>
      </c>
      <c r="H636" s="124" t="s">
        <v>213</v>
      </c>
      <c r="I636" s="126">
        <v>1400000000</v>
      </c>
      <c r="J636" s="126">
        <v>999999999</v>
      </c>
      <c r="K636" s="126">
        <v>1012113013.9120439</v>
      </c>
      <c r="L636" s="126">
        <v>1400000000</v>
      </c>
      <c r="M636" s="156">
        <v>0.72293786707999996</v>
      </c>
      <c r="N636" s="167">
        <v>8.1637994762999995</v>
      </c>
      <c r="O636" s="125" t="s">
        <v>214</v>
      </c>
      <c r="P636" s="158">
        <v>0.24173670050000001</v>
      </c>
      <c r="Q636" s="127"/>
      <c r="R636" s="147"/>
    </row>
    <row r="637" spans="2:18" x14ac:dyDescent="0.25">
      <c r="B637" s="165" t="s">
        <v>176</v>
      </c>
      <c r="C637" s="125" t="s">
        <v>187</v>
      </c>
      <c r="D637" s="124" t="s">
        <v>209</v>
      </c>
      <c r="E637" s="125" t="s">
        <v>211</v>
      </c>
      <c r="F637" s="166">
        <v>44321.694965277777</v>
      </c>
      <c r="G637" s="166">
        <v>46146</v>
      </c>
      <c r="H637" s="124" t="s">
        <v>213</v>
      </c>
      <c r="I637" s="126">
        <v>1400219178</v>
      </c>
      <c r="J637" s="126">
        <v>1000214932</v>
      </c>
      <c r="K637" s="126">
        <v>1012330634.3439605</v>
      </c>
      <c r="L637" s="126">
        <v>1400219178</v>
      </c>
      <c r="M637" s="156">
        <v>0.72298012357600006</v>
      </c>
      <c r="N637" s="167">
        <v>8.1638593467000007</v>
      </c>
      <c r="O637" s="125" t="s">
        <v>214</v>
      </c>
      <c r="P637" s="158">
        <v>0.24178867779999999</v>
      </c>
      <c r="Q637" s="127"/>
      <c r="R637" s="147"/>
    </row>
    <row r="638" spans="2:18" x14ac:dyDescent="0.25">
      <c r="B638" s="165" t="s">
        <v>176</v>
      </c>
      <c r="C638" s="125" t="s">
        <v>187</v>
      </c>
      <c r="D638" s="124" t="s">
        <v>209</v>
      </c>
      <c r="E638" s="125" t="s">
        <v>211</v>
      </c>
      <c r="F638" s="166">
        <v>44309.702291666668</v>
      </c>
      <c r="G638" s="166">
        <v>44826</v>
      </c>
      <c r="H638" s="124" t="s">
        <v>213</v>
      </c>
      <c r="I638" s="126">
        <v>115220550</v>
      </c>
      <c r="J638" s="126">
        <v>104319444</v>
      </c>
      <c r="K638" s="126">
        <v>103223065.5164645</v>
      </c>
      <c r="L638" s="126">
        <v>115220550</v>
      </c>
      <c r="M638" s="156">
        <v>0.895873744019</v>
      </c>
      <c r="N638" s="167">
        <v>7.7463141084</v>
      </c>
      <c r="O638" s="125" t="s">
        <v>214</v>
      </c>
      <c r="P638" s="158">
        <v>2.4654167000000001E-2</v>
      </c>
      <c r="Q638" s="127"/>
      <c r="R638" s="147"/>
    </row>
    <row r="639" spans="2:18" x14ac:dyDescent="0.25">
      <c r="B639" s="165" t="s">
        <v>176</v>
      </c>
      <c r="C639" s="125" t="s">
        <v>187</v>
      </c>
      <c r="D639" s="124" t="s">
        <v>209</v>
      </c>
      <c r="E639" s="125" t="s">
        <v>211</v>
      </c>
      <c r="F639" s="166">
        <v>44364.727986111109</v>
      </c>
      <c r="G639" s="166">
        <v>45460</v>
      </c>
      <c r="H639" s="124" t="s">
        <v>213</v>
      </c>
      <c r="I639" s="126">
        <v>1240219178</v>
      </c>
      <c r="J639" s="126">
        <v>999999999</v>
      </c>
      <c r="K639" s="126">
        <v>1002797681.1706074</v>
      </c>
      <c r="L639" s="126">
        <v>1240219178</v>
      </c>
      <c r="M639" s="156">
        <v>0.80856488833499995</v>
      </c>
      <c r="N639" s="167">
        <v>8.1599109317000007</v>
      </c>
      <c r="O639" s="125" t="s">
        <v>214</v>
      </c>
      <c r="P639" s="158">
        <v>0.23951179310000001</v>
      </c>
      <c r="Q639" s="127"/>
      <c r="R639" s="147"/>
    </row>
    <row r="640" spans="2:18" x14ac:dyDescent="0.25">
      <c r="B640" s="165" t="s">
        <v>176</v>
      </c>
      <c r="C640" s="125" t="s">
        <v>187</v>
      </c>
      <c r="D640" s="124" t="s">
        <v>209</v>
      </c>
      <c r="E640" s="125" t="s">
        <v>211</v>
      </c>
      <c r="F640" s="166">
        <v>44321.727962962963</v>
      </c>
      <c r="G640" s="166">
        <v>46146</v>
      </c>
      <c r="H640" s="124" t="s">
        <v>213</v>
      </c>
      <c r="I640" s="126">
        <v>1400000000</v>
      </c>
      <c r="J640" s="126">
        <v>999999999</v>
      </c>
      <c r="K640" s="126">
        <v>1012113013.9120439</v>
      </c>
      <c r="L640" s="126">
        <v>1400000000</v>
      </c>
      <c r="M640" s="156">
        <v>0.72293786707999996</v>
      </c>
      <c r="N640" s="167">
        <v>8.1637994762999995</v>
      </c>
      <c r="O640" s="125" t="s">
        <v>214</v>
      </c>
      <c r="P640" s="158">
        <v>0.24173670050000001</v>
      </c>
      <c r="Q640" s="127"/>
      <c r="R640" s="147"/>
    </row>
    <row r="641" spans="2:18" x14ac:dyDescent="0.25">
      <c r="B641" s="165" t="s">
        <v>176</v>
      </c>
      <c r="C641" s="125" t="s">
        <v>187</v>
      </c>
      <c r="D641" s="124" t="s">
        <v>209</v>
      </c>
      <c r="E641" s="125" t="s">
        <v>211</v>
      </c>
      <c r="F641" s="166">
        <v>44321.693356481483</v>
      </c>
      <c r="G641" s="166">
        <v>46146</v>
      </c>
      <c r="H641" s="124" t="s">
        <v>213</v>
      </c>
      <c r="I641" s="126">
        <v>1400219178</v>
      </c>
      <c r="J641" s="126">
        <v>1000214932</v>
      </c>
      <c r="K641" s="126">
        <v>1012330634.3439605</v>
      </c>
      <c r="L641" s="126">
        <v>1400219178</v>
      </c>
      <c r="M641" s="156">
        <v>0.72298012357600006</v>
      </c>
      <c r="N641" s="167">
        <v>8.1638593467000007</v>
      </c>
      <c r="O641" s="125" t="s">
        <v>214</v>
      </c>
      <c r="P641" s="158">
        <v>0.24178867779999999</v>
      </c>
      <c r="Q641" s="127"/>
      <c r="R641" s="147"/>
    </row>
    <row r="642" spans="2:18" x14ac:dyDescent="0.25">
      <c r="B642" s="165" t="s">
        <v>176</v>
      </c>
      <c r="C642" s="125" t="s">
        <v>187</v>
      </c>
      <c r="D642" s="124" t="s">
        <v>209</v>
      </c>
      <c r="E642" s="125" t="s">
        <v>211</v>
      </c>
      <c r="F642" s="166">
        <v>44364.730682870373</v>
      </c>
      <c r="G642" s="166">
        <v>45460</v>
      </c>
      <c r="H642" s="124" t="s">
        <v>213</v>
      </c>
      <c r="I642" s="126">
        <v>1240219178</v>
      </c>
      <c r="J642" s="126">
        <v>999999999</v>
      </c>
      <c r="K642" s="126">
        <v>1002797681.1706074</v>
      </c>
      <c r="L642" s="126">
        <v>1240219178</v>
      </c>
      <c r="M642" s="156">
        <v>0.80856488833499995</v>
      </c>
      <c r="N642" s="167">
        <v>8.1599109317000007</v>
      </c>
      <c r="O642" s="125" t="s">
        <v>214</v>
      </c>
      <c r="P642" s="158">
        <v>0.23951179310000001</v>
      </c>
      <c r="Q642" s="127"/>
      <c r="R642" s="147"/>
    </row>
    <row r="643" spans="2:18" x14ac:dyDescent="0.25">
      <c r="B643" s="159" t="s">
        <v>203</v>
      </c>
      <c r="C643" s="128"/>
      <c r="D643" s="130"/>
      <c r="E643" s="128"/>
      <c r="F643" s="160"/>
      <c r="G643" s="160"/>
      <c r="H643" s="130"/>
      <c r="I643" s="129">
        <v>24798854137</v>
      </c>
      <c r="J643" s="129">
        <v>18366482733</v>
      </c>
      <c r="K643" s="129">
        <v>18535134276.545628</v>
      </c>
      <c r="L643" s="129">
        <v>24798854137</v>
      </c>
      <c r="M643" s="156"/>
      <c r="N643" s="161"/>
      <c r="O643" s="128"/>
      <c r="P643" s="162">
        <v>4.4269979166000004</v>
      </c>
      <c r="Q643" s="163"/>
      <c r="R643" s="164"/>
    </row>
    <row r="644" spans="2:18" x14ac:dyDescent="0.25">
      <c r="B644" s="165" t="s">
        <v>175</v>
      </c>
      <c r="C644" s="125" t="s">
        <v>188</v>
      </c>
      <c r="D644" s="124" t="s">
        <v>209</v>
      </c>
      <c r="E644" s="125" t="s">
        <v>211</v>
      </c>
      <c r="F644" s="166">
        <v>44377.453969907408</v>
      </c>
      <c r="G644" s="166">
        <v>48026</v>
      </c>
      <c r="H644" s="124" t="s">
        <v>213</v>
      </c>
      <c r="I644" s="126">
        <v>21143750006</v>
      </c>
      <c r="J644" s="126">
        <v>10102316782</v>
      </c>
      <c r="K644" s="126">
        <v>10102316785.251837</v>
      </c>
      <c r="L644" s="126">
        <v>21143750006</v>
      </c>
      <c r="M644" s="156">
        <v>0.477792103217</v>
      </c>
      <c r="N644" s="167">
        <v>11.4629707294</v>
      </c>
      <c r="O644" s="125" t="s">
        <v>214</v>
      </c>
      <c r="P644" s="158">
        <v>2.4128735565000001</v>
      </c>
      <c r="Q644" s="127"/>
      <c r="R644" s="147"/>
    </row>
    <row r="645" spans="2:18" x14ac:dyDescent="0.25">
      <c r="B645" s="165" t="s">
        <v>175</v>
      </c>
      <c r="C645" s="125" t="s">
        <v>188</v>
      </c>
      <c r="D645" s="124" t="s">
        <v>209</v>
      </c>
      <c r="E645" s="125" t="s">
        <v>211</v>
      </c>
      <c r="F645" s="166">
        <v>44377.462673611109</v>
      </c>
      <c r="G645" s="166">
        <v>46202</v>
      </c>
      <c r="H645" s="124" t="s">
        <v>213</v>
      </c>
      <c r="I645" s="126">
        <v>6414190689</v>
      </c>
      <c r="J645" s="126">
        <v>4283590685</v>
      </c>
      <c r="K645" s="126">
        <v>4283590688.3647113</v>
      </c>
      <c r="L645" s="126">
        <v>6414190689</v>
      </c>
      <c r="M645" s="156">
        <v>0.66783026823799996</v>
      </c>
      <c r="N645" s="167">
        <v>10.3740953962</v>
      </c>
      <c r="O645" s="125" t="s">
        <v>214</v>
      </c>
      <c r="P645" s="158">
        <v>1.0231081560999999</v>
      </c>
      <c r="Q645" s="127"/>
      <c r="R645" s="147"/>
    </row>
    <row r="646" spans="2:18" x14ac:dyDescent="0.25">
      <c r="B646" s="165" t="s">
        <v>175</v>
      </c>
      <c r="C646" s="125" t="s">
        <v>188</v>
      </c>
      <c r="D646" s="124" t="s">
        <v>209</v>
      </c>
      <c r="E646" s="125" t="s">
        <v>211</v>
      </c>
      <c r="F646" s="166">
        <v>44377.466504629629</v>
      </c>
      <c r="G646" s="166">
        <v>46931</v>
      </c>
      <c r="H646" s="124" t="s">
        <v>213</v>
      </c>
      <c r="I646" s="126">
        <v>8744975009</v>
      </c>
      <c r="J646" s="126">
        <v>5053844654</v>
      </c>
      <c r="K646" s="126">
        <v>5053844664.5773621</v>
      </c>
      <c r="L646" s="126">
        <v>8744975009</v>
      </c>
      <c r="M646" s="156">
        <v>0.57791413461700003</v>
      </c>
      <c r="N646" s="167">
        <v>10.915897986099999</v>
      </c>
      <c r="O646" s="125" t="s">
        <v>214</v>
      </c>
      <c r="P646" s="158">
        <v>1.2070783771</v>
      </c>
      <c r="Q646" s="127"/>
      <c r="R646" s="147"/>
    </row>
    <row r="647" spans="2:18" x14ac:dyDescent="0.25">
      <c r="B647" s="159" t="s">
        <v>204</v>
      </c>
      <c r="C647" s="128"/>
      <c r="D647" s="130"/>
      <c r="E647" s="128"/>
      <c r="F647" s="160"/>
      <c r="G647" s="160"/>
      <c r="H647" s="130"/>
      <c r="I647" s="129">
        <v>36302915704</v>
      </c>
      <c r="J647" s="129">
        <v>19439752121</v>
      </c>
      <c r="K647" s="129">
        <v>19439752138.193909</v>
      </c>
      <c r="L647" s="129">
        <v>36302915704</v>
      </c>
      <c r="M647" s="156"/>
      <c r="N647" s="161"/>
      <c r="O647" s="128"/>
      <c r="P647" s="162">
        <v>4.6430600897000005</v>
      </c>
      <c r="Q647" s="163"/>
      <c r="R647" s="164"/>
    </row>
    <row r="648" spans="2:18" x14ac:dyDescent="0.25">
      <c r="B648" s="165" t="s">
        <v>176</v>
      </c>
      <c r="C648" s="125" t="s">
        <v>189</v>
      </c>
      <c r="D648" s="124" t="s">
        <v>209</v>
      </c>
      <c r="E648" s="125" t="s">
        <v>211</v>
      </c>
      <c r="F648" s="166">
        <v>44273.700740740744</v>
      </c>
      <c r="G648" s="166">
        <v>44397</v>
      </c>
      <c r="H648" s="124" t="s">
        <v>213</v>
      </c>
      <c r="I648" s="126">
        <v>104130652</v>
      </c>
      <c r="J648" s="126">
        <v>101411012</v>
      </c>
      <c r="K648" s="126">
        <v>101624118.03407039</v>
      </c>
      <c r="L648" s="126">
        <v>104130652</v>
      </c>
      <c r="M648" s="156">
        <v>0.97592895158399995</v>
      </c>
      <c r="N648" s="167">
        <v>8.2271533883999997</v>
      </c>
      <c r="O648" s="125" t="s">
        <v>214</v>
      </c>
      <c r="P648" s="158">
        <v>2.4272268699999999E-2</v>
      </c>
      <c r="Q648" s="127"/>
      <c r="R648" s="147"/>
    </row>
    <row r="649" spans="2:18" x14ac:dyDescent="0.25">
      <c r="B649" s="165" t="s">
        <v>176</v>
      </c>
      <c r="C649" s="125" t="s">
        <v>189</v>
      </c>
      <c r="D649" s="124" t="s">
        <v>209</v>
      </c>
      <c r="E649" s="125" t="s">
        <v>211</v>
      </c>
      <c r="F649" s="166">
        <v>44363.741898148146</v>
      </c>
      <c r="G649" s="166">
        <v>44526</v>
      </c>
      <c r="H649" s="124" t="s">
        <v>213</v>
      </c>
      <c r="I649" s="126">
        <v>261260278</v>
      </c>
      <c r="J649" s="126">
        <v>252091281</v>
      </c>
      <c r="K649" s="126">
        <v>251003833.87998998</v>
      </c>
      <c r="L649" s="126">
        <v>261260278</v>
      </c>
      <c r="M649" s="156">
        <v>0.96074242820800004</v>
      </c>
      <c r="N649" s="167">
        <v>8.5099937975</v>
      </c>
      <c r="O649" s="125" t="s">
        <v>214</v>
      </c>
      <c r="P649" s="158">
        <v>5.9950655499999998E-2</v>
      </c>
      <c r="Q649" s="127"/>
      <c r="R649" s="147"/>
    </row>
    <row r="650" spans="2:18" x14ac:dyDescent="0.25">
      <c r="B650" s="165" t="s">
        <v>176</v>
      </c>
      <c r="C650" s="125" t="s">
        <v>189</v>
      </c>
      <c r="D650" s="124" t="s">
        <v>209</v>
      </c>
      <c r="E650" s="125" t="s">
        <v>211</v>
      </c>
      <c r="F650" s="166">
        <v>44363.743541666663</v>
      </c>
      <c r="G650" s="166">
        <v>44526</v>
      </c>
      <c r="H650" s="124" t="s">
        <v>213</v>
      </c>
      <c r="I650" s="126">
        <v>261260278</v>
      </c>
      <c r="J650" s="126">
        <v>252091281</v>
      </c>
      <c r="K650" s="126">
        <v>251003833.87998998</v>
      </c>
      <c r="L650" s="126">
        <v>261260278</v>
      </c>
      <c r="M650" s="156">
        <v>0.96074242820800004</v>
      </c>
      <c r="N650" s="167">
        <v>8.5099937975</v>
      </c>
      <c r="O650" s="125" t="s">
        <v>214</v>
      </c>
      <c r="P650" s="158">
        <v>5.9950655499999998E-2</v>
      </c>
      <c r="Q650" s="127"/>
      <c r="R650" s="147"/>
    </row>
    <row r="651" spans="2:18" x14ac:dyDescent="0.25">
      <c r="B651" s="165" t="s">
        <v>176</v>
      </c>
      <c r="C651" s="125" t="s">
        <v>189</v>
      </c>
      <c r="D651" s="124" t="s">
        <v>209</v>
      </c>
      <c r="E651" s="125" t="s">
        <v>211</v>
      </c>
      <c r="F651" s="166">
        <v>44369.713136574072</v>
      </c>
      <c r="G651" s="166">
        <v>44995</v>
      </c>
      <c r="H651" s="124" t="s">
        <v>213</v>
      </c>
      <c r="I651" s="126">
        <v>171656250</v>
      </c>
      <c r="J651" s="126">
        <v>150425693</v>
      </c>
      <c r="K651" s="126">
        <v>150697007.86794496</v>
      </c>
      <c r="L651" s="126">
        <v>171656250</v>
      </c>
      <c r="M651" s="156">
        <v>0.87789991840100001</v>
      </c>
      <c r="N651" s="167">
        <v>8.5692138619999998</v>
      </c>
      <c r="O651" s="125" t="s">
        <v>214</v>
      </c>
      <c r="P651" s="158">
        <v>3.5993013599999998E-2</v>
      </c>
      <c r="Q651" s="127"/>
      <c r="R651" s="147"/>
    </row>
    <row r="652" spans="2:18" x14ac:dyDescent="0.25">
      <c r="B652" s="159" t="s">
        <v>205</v>
      </c>
      <c r="C652" s="128"/>
      <c r="D652" s="130"/>
      <c r="E652" s="128"/>
      <c r="F652" s="160"/>
      <c r="G652" s="160"/>
      <c r="H652" s="130"/>
      <c r="I652" s="129">
        <v>798307458</v>
      </c>
      <c r="J652" s="129">
        <v>756019267</v>
      </c>
      <c r="K652" s="129">
        <v>754328793.66199529</v>
      </c>
      <c r="L652" s="129">
        <v>798307458</v>
      </c>
      <c r="M652" s="156"/>
      <c r="N652" s="161"/>
      <c r="O652" s="128"/>
      <c r="P652" s="162">
        <v>0.18016659330000001</v>
      </c>
      <c r="Q652" s="163"/>
      <c r="R652" s="164"/>
    </row>
    <row r="653" spans="2:18" x14ac:dyDescent="0.25">
      <c r="B653" s="165" t="s">
        <v>232</v>
      </c>
      <c r="C653" s="125" t="s">
        <v>233</v>
      </c>
      <c r="D653" s="124" t="s">
        <v>209</v>
      </c>
      <c r="E653" s="125" t="s">
        <v>211</v>
      </c>
      <c r="F653" s="166">
        <v>44372.63177083333</v>
      </c>
      <c r="G653" s="166">
        <v>44379</v>
      </c>
      <c r="H653" s="124" t="s">
        <v>213</v>
      </c>
      <c r="I653" s="126">
        <v>1135592806</v>
      </c>
      <c r="J653" s="126">
        <v>1133853196</v>
      </c>
      <c r="K653" s="126">
        <v>1135095502.4093928</v>
      </c>
      <c r="L653" s="126">
        <v>1135592806</v>
      </c>
      <c r="M653" s="156">
        <v>0.99956207578300005</v>
      </c>
      <c r="N653" s="167">
        <v>8.3220637408000009</v>
      </c>
      <c r="O653" s="125" t="s">
        <v>234</v>
      </c>
      <c r="P653" s="158">
        <v>0.27111027900000001</v>
      </c>
      <c r="Q653" s="127"/>
      <c r="R653" s="147"/>
    </row>
    <row r="654" spans="2:18" x14ac:dyDescent="0.25">
      <c r="B654" s="165" t="s">
        <v>232</v>
      </c>
      <c r="C654" s="125" t="s">
        <v>233</v>
      </c>
      <c r="D654" s="124" t="s">
        <v>209</v>
      </c>
      <c r="E654" s="125" t="s">
        <v>211</v>
      </c>
      <c r="F654" s="166">
        <v>44152.522141203706</v>
      </c>
      <c r="G654" s="166">
        <v>49533</v>
      </c>
      <c r="H654" s="124" t="s">
        <v>213</v>
      </c>
      <c r="I654" s="126">
        <v>12125000000</v>
      </c>
      <c r="J654" s="126">
        <v>6005203805</v>
      </c>
      <c r="K654" s="126">
        <v>6039835573.5032873</v>
      </c>
      <c r="L654" s="126">
        <v>12125000000</v>
      </c>
      <c r="M654" s="156">
        <v>0.49813076894899999</v>
      </c>
      <c r="N654" s="167">
        <v>7.6405492153000001</v>
      </c>
      <c r="O654" s="125" t="s">
        <v>234</v>
      </c>
      <c r="P654" s="158">
        <v>1.4425759804</v>
      </c>
      <c r="Q654" s="127"/>
      <c r="R654" s="147"/>
    </row>
    <row r="655" spans="2:18" x14ac:dyDescent="0.25">
      <c r="B655" s="165" t="s">
        <v>232</v>
      </c>
      <c r="C655" s="125" t="s">
        <v>233</v>
      </c>
      <c r="D655" s="124" t="s">
        <v>209</v>
      </c>
      <c r="E655" s="125" t="s">
        <v>211</v>
      </c>
      <c r="F655" s="166">
        <v>44344.79184027778</v>
      </c>
      <c r="G655" s="166">
        <v>49737</v>
      </c>
      <c r="H655" s="124" t="s">
        <v>213</v>
      </c>
      <c r="I655" s="126">
        <v>11000000000</v>
      </c>
      <c r="J655" s="126">
        <v>5344558365</v>
      </c>
      <c r="K655" s="126">
        <v>5379913935.6546431</v>
      </c>
      <c r="L655" s="126">
        <v>11000000000</v>
      </c>
      <c r="M655" s="156">
        <v>0.48908308505999998</v>
      </c>
      <c r="N655" s="167">
        <v>7.5652747844999997</v>
      </c>
      <c r="O655" s="125" t="s">
        <v>234</v>
      </c>
      <c r="P655" s="158">
        <v>1.2849579307000001</v>
      </c>
      <c r="Q655" s="127"/>
      <c r="R655" s="147"/>
    </row>
    <row r="656" spans="2:18" x14ac:dyDescent="0.25">
      <c r="B656" s="165" t="s">
        <v>232</v>
      </c>
      <c r="C656" s="125" t="s">
        <v>233</v>
      </c>
      <c r="D656" s="124" t="s">
        <v>209</v>
      </c>
      <c r="E656" s="125" t="s">
        <v>211</v>
      </c>
      <c r="F656" s="166">
        <v>43781.641504629632</v>
      </c>
      <c r="G656" s="166">
        <v>44768</v>
      </c>
      <c r="H656" s="124" t="s">
        <v>213</v>
      </c>
      <c r="I656" s="126">
        <v>12400000</v>
      </c>
      <c r="J656" s="126">
        <v>10236956</v>
      </c>
      <c r="K656" s="126">
        <v>10342944.013726503</v>
      </c>
      <c r="L656" s="126">
        <v>12400000</v>
      </c>
      <c r="M656" s="156">
        <v>0.83410838820400002</v>
      </c>
      <c r="N656" s="167">
        <v>8.1495227577999998</v>
      </c>
      <c r="O656" s="125" t="s">
        <v>234</v>
      </c>
      <c r="P656" s="158">
        <v>2.4703457999999999E-3</v>
      </c>
      <c r="Q656" s="127"/>
      <c r="R656" s="147"/>
    </row>
    <row r="657" spans="2:18" x14ac:dyDescent="0.25">
      <c r="B657" s="165" t="s">
        <v>232</v>
      </c>
      <c r="C657" s="125" t="s">
        <v>233</v>
      </c>
      <c r="D657" s="124" t="s">
        <v>209</v>
      </c>
      <c r="E657" s="125" t="s">
        <v>211</v>
      </c>
      <c r="F657" s="166">
        <v>44152.533252314817</v>
      </c>
      <c r="G657" s="166">
        <v>49533</v>
      </c>
      <c r="H657" s="124" t="s">
        <v>213</v>
      </c>
      <c r="I657" s="126">
        <v>8730000000</v>
      </c>
      <c r="J657" s="126">
        <v>4323746738</v>
      </c>
      <c r="K657" s="126">
        <v>4348681612.9223671</v>
      </c>
      <c r="L657" s="126">
        <v>8730000000</v>
      </c>
      <c r="M657" s="156">
        <v>0.49813076894899999</v>
      </c>
      <c r="N657" s="167">
        <v>7.6405492153000001</v>
      </c>
      <c r="O657" s="125" t="s">
        <v>234</v>
      </c>
      <c r="P657" s="158">
        <v>1.0386547059</v>
      </c>
      <c r="Q657" s="127"/>
      <c r="R657" s="147"/>
    </row>
    <row r="658" spans="2:18" x14ac:dyDescent="0.25">
      <c r="B658" s="165" t="s">
        <v>232</v>
      </c>
      <c r="C658" s="125" t="s">
        <v>233</v>
      </c>
      <c r="D658" s="124" t="s">
        <v>209</v>
      </c>
      <c r="E658" s="125" t="s">
        <v>211</v>
      </c>
      <c r="F658" s="166">
        <v>44344.793854166666</v>
      </c>
      <c r="G658" s="166">
        <v>49737</v>
      </c>
      <c r="H658" s="124" t="s">
        <v>213</v>
      </c>
      <c r="I658" s="126">
        <v>11000000000</v>
      </c>
      <c r="J658" s="126">
        <v>5344558365</v>
      </c>
      <c r="K658" s="126">
        <v>5379913935.6546431</v>
      </c>
      <c r="L658" s="126">
        <v>11000000000</v>
      </c>
      <c r="M658" s="156">
        <v>0.48908308505999998</v>
      </c>
      <c r="N658" s="167">
        <v>7.5652747844999997</v>
      </c>
      <c r="O658" s="125" t="s">
        <v>234</v>
      </c>
      <c r="P658" s="158">
        <v>1.2849579307000001</v>
      </c>
      <c r="Q658" s="127"/>
      <c r="R658" s="147"/>
    </row>
    <row r="659" spans="2:18" x14ac:dyDescent="0.25">
      <c r="B659" s="165" t="s">
        <v>232</v>
      </c>
      <c r="C659" s="125" t="s">
        <v>233</v>
      </c>
      <c r="D659" s="124" t="s">
        <v>209</v>
      </c>
      <c r="E659" s="125" t="s">
        <v>211</v>
      </c>
      <c r="F659" s="166">
        <v>43917.702731481484</v>
      </c>
      <c r="G659" s="166">
        <v>44461</v>
      </c>
      <c r="H659" s="124" t="s">
        <v>213</v>
      </c>
      <c r="I659" s="126">
        <v>292861808</v>
      </c>
      <c r="J659" s="126">
        <v>264523866</v>
      </c>
      <c r="K659" s="126">
        <v>265321554.19813651</v>
      </c>
      <c r="L659" s="126">
        <v>292861808</v>
      </c>
      <c r="M659" s="156">
        <v>0.90596160697799999</v>
      </c>
      <c r="N659" s="167">
        <v>7.3805710776</v>
      </c>
      <c r="O659" s="125" t="s">
        <v>234</v>
      </c>
      <c r="P659" s="158">
        <v>6.33703511E-2</v>
      </c>
      <c r="Q659" s="127"/>
      <c r="R659" s="147"/>
    </row>
    <row r="660" spans="2:18" x14ac:dyDescent="0.25">
      <c r="B660" s="165" t="s">
        <v>232</v>
      </c>
      <c r="C660" s="125" t="s">
        <v>233</v>
      </c>
      <c r="D660" s="124" t="s">
        <v>209</v>
      </c>
      <c r="E660" s="125" t="s">
        <v>211</v>
      </c>
      <c r="F660" s="166">
        <v>44153.39949074074</v>
      </c>
      <c r="G660" s="166">
        <v>49533</v>
      </c>
      <c r="H660" s="124" t="s">
        <v>213</v>
      </c>
      <c r="I660" s="126">
        <v>12125000000</v>
      </c>
      <c r="J660" s="126">
        <v>6539994566</v>
      </c>
      <c r="K660" s="126">
        <v>6557975740.4797649</v>
      </c>
      <c r="L660" s="126">
        <v>12125000000</v>
      </c>
      <c r="M660" s="156">
        <v>0.54086397859599999</v>
      </c>
      <c r="N660" s="167">
        <v>6.5914157205999997</v>
      </c>
      <c r="O660" s="125" t="s">
        <v>234</v>
      </c>
      <c r="P660" s="158">
        <v>1.5663304354000001</v>
      </c>
      <c r="Q660" s="127"/>
      <c r="R660" s="147"/>
    </row>
    <row r="661" spans="2:18" x14ac:dyDescent="0.25">
      <c r="B661" s="165" t="s">
        <v>232</v>
      </c>
      <c r="C661" s="125" t="s">
        <v>233</v>
      </c>
      <c r="D661" s="124" t="s">
        <v>209</v>
      </c>
      <c r="E661" s="125" t="s">
        <v>211</v>
      </c>
      <c r="F661" s="166">
        <v>44363.7653587963</v>
      </c>
      <c r="G661" s="166">
        <v>44378</v>
      </c>
      <c r="H661" s="124" t="s">
        <v>213</v>
      </c>
      <c r="I661" s="126">
        <v>885051853</v>
      </c>
      <c r="J661" s="126">
        <v>882513117</v>
      </c>
      <c r="K661" s="126">
        <v>884882376.95602477</v>
      </c>
      <c r="L661" s="126">
        <v>885051853</v>
      </c>
      <c r="M661" s="156">
        <v>0.99980851286500005</v>
      </c>
      <c r="N661" s="167">
        <v>7.2400397181000002</v>
      </c>
      <c r="O661" s="125" t="s">
        <v>234</v>
      </c>
      <c r="P661" s="158">
        <v>0.21134847909999999</v>
      </c>
      <c r="Q661" s="127"/>
      <c r="R661" s="147"/>
    </row>
    <row r="662" spans="2:18" x14ac:dyDescent="0.25">
      <c r="B662" s="165" t="s">
        <v>232</v>
      </c>
      <c r="C662" s="125" t="s">
        <v>233</v>
      </c>
      <c r="D662" s="124" t="s">
        <v>209</v>
      </c>
      <c r="E662" s="125" t="s">
        <v>211</v>
      </c>
      <c r="F662" s="166">
        <v>44146.437060185184</v>
      </c>
      <c r="G662" s="166">
        <v>47050</v>
      </c>
      <c r="H662" s="124" t="s">
        <v>213</v>
      </c>
      <c r="I662" s="126">
        <v>8160000000</v>
      </c>
      <c r="J662" s="126">
        <v>5019535000</v>
      </c>
      <c r="K662" s="126">
        <v>5071284948.0507917</v>
      </c>
      <c r="L662" s="126">
        <v>8160000000</v>
      </c>
      <c r="M662" s="156">
        <v>0.62148099853600003</v>
      </c>
      <c r="N662" s="167">
        <v>8.0498432809999994</v>
      </c>
      <c r="O662" s="125" t="s">
        <v>234</v>
      </c>
      <c r="P662" s="158">
        <v>1.2112438769</v>
      </c>
      <c r="Q662" s="127"/>
      <c r="R662" s="147"/>
    </row>
    <row r="663" spans="2:18" x14ac:dyDescent="0.25">
      <c r="B663" s="165" t="s">
        <v>232</v>
      </c>
      <c r="C663" s="125" t="s">
        <v>233</v>
      </c>
      <c r="D663" s="124" t="s">
        <v>209</v>
      </c>
      <c r="E663" s="125" t="s">
        <v>211</v>
      </c>
      <c r="F663" s="166">
        <v>44161.414479166669</v>
      </c>
      <c r="G663" s="166">
        <v>49533</v>
      </c>
      <c r="H663" s="124" t="s">
        <v>213</v>
      </c>
      <c r="I663" s="126">
        <v>12125000000</v>
      </c>
      <c r="J663" s="126">
        <v>6549820652</v>
      </c>
      <c r="K663" s="126">
        <v>6558625571.8706951</v>
      </c>
      <c r="L663" s="126">
        <v>12125000000</v>
      </c>
      <c r="M663" s="156">
        <v>0.54091757293800002</v>
      </c>
      <c r="N663" s="167">
        <v>6.5901774591000004</v>
      </c>
      <c r="O663" s="125" t="s">
        <v>234</v>
      </c>
      <c r="P663" s="158">
        <v>1.5664856434000001</v>
      </c>
      <c r="Q663" s="127"/>
      <c r="R663" s="147"/>
    </row>
    <row r="664" spans="2:18" x14ac:dyDescent="0.25">
      <c r="B664" s="159" t="s">
        <v>235</v>
      </c>
      <c r="C664" s="128"/>
      <c r="D664" s="130"/>
      <c r="E664" s="128"/>
      <c r="F664" s="160"/>
      <c r="G664" s="160"/>
      <c r="H664" s="130"/>
      <c r="I664" s="129">
        <v>77590906467</v>
      </c>
      <c r="J664" s="129">
        <v>41418544626</v>
      </c>
      <c r="K664" s="129">
        <v>41631873695.71347</v>
      </c>
      <c r="L664" s="129">
        <v>77590906467</v>
      </c>
      <c r="M664" s="156"/>
      <c r="N664" s="161"/>
      <c r="O664" s="128"/>
      <c r="P664" s="162">
        <v>9.9435059583999994</v>
      </c>
      <c r="Q664" s="163"/>
      <c r="R664" s="164"/>
    </row>
    <row r="665" spans="2:18" x14ac:dyDescent="0.25">
      <c r="B665" s="165" t="s">
        <v>176</v>
      </c>
      <c r="C665" s="125" t="s">
        <v>236</v>
      </c>
      <c r="D665" s="124" t="s">
        <v>209</v>
      </c>
      <c r="E665" s="125" t="s">
        <v>211</v>
      </c>
      <c r="F665" s="166">
        <v>44061.649907407409</v>
      </c>
      <c r="G665" s="166">
        <v>44610</v>
      </c>
      <c r="H665" s="124" t="s">
        <v>213</v>
      </c>
      <c r="I665" s="126">
        <v>548972603</v>
      </c>
      <c r="J665" s="126">
        <v>500088334</v>
      </c>
      <c r="K665" s="126">
        <v>503899548.70406216</v>
      </c>
      <c r="L665" s="126">
        <v>548972603</v>
      </c>
      <c r="M665" s="156">
        <v>0.91789562165799998</v>
      </c>
      <c r="N665" s="167">
        <v>6.6598378462000003</v>
      </c>
      <c r="O665" s="125" t="s">
        <v>214</v>
      </c>
      <c r="P665" s="158">
        <v>0.1203531746</v>
      </c>
      <c r="Q665" s="127"/>
      <c r="R665" s="147"/>
    </row>
    <row r="666" spans="2:18" x14ac:dyDescent="0.25">
      <c r="B666" s="165" t="s">
        <v>176</v>
      </c>
      <c r="C666" s="125" t="s">
        <v>236</v>
      </c>
      <c r="D666" s="124" t="s">
        <v>209</v>
      </c>
      <c r="E666" s="125" t="s">
        <v>211</v>
      </c>
      <c r="F666" s="166">
        <v>44124.625405092593</v>
      </c>
      <c r="G666" s="166">
        <v>44494</v>
      </c>
      <c r="H666" s="124" t="s">
        <v>213</v>
      </c>
      <c r="I666" s="126">
        <v>530410959</v>
      </c>
      <c r="J666" s="126">
        <v>500000001</v>
      </c>
      <c r="K666" s="126">
        <v>505905307.39305514</v>
      </c>
      <c r="L666" s="126">
        <v>530410959</v>
      </c>
      <c r="M666" s="156">
        <v>0.95379874568699996</v>
      </c>
      <c r="N666" s="167">
        <v>6.1356809401000003</v>
      </c>
      <c r="O666" s="125" t="s">
        <v>214</v>
      </c>
      <c r="P666" s="158">
        <v>0.1208322372</v>
      </c>
      <c r="Q666" s="127"/>
      <c r="R666" s="147"/>
    </row>
    <row r="667" spans="2:18" x14ac:dyDescent="0.25">
      <c r="B667" s="165" t="s">
        <v>176</v>
      </c>
      <c r="C667" s="125" t="s">
        <v>236</v>
      </c>
      <c r="D667" s="124" t="s">
        <v>209</v>
      </c>
      <c r="E667" s="125" t="s">
        <v>211</v>
      </c>
      <c r="F667" s="166">
        <v>44109.664351851854</v>
      </c>
      <c r="G667" s="166">
        <v>44656</v>
      </c>
      <c r="H667" s="124" t="s">
        <v>213</v>
      </c>
      <c r="I667" s="126">
        <v>548705479</v>
      </c>
      <c r="J667" s="126">
        <v>500000001</v>
      </c>
      <c r="K667" s="126">
        <v>507653689.76660794</v>
      </c>
      <c r="L667" s="126">
        <v>548705479</v>
      </c>
      <c r="M667" s="156">
        <v>0.92518429138299996</v>
      </c>
      <c r="N667" s="167">
        <v>6.6601841288000001</v>
      </c>
      <c r="O667" s="125" t="s">
        <v>214</v>
      </c>
      <c r="P667" s="158">
        <v>0.1212498271</v>
      </c>
      <c r="Q667" s="127"/>
      <c r="R667" s="147"/>
    </row>
    <row r="668" spans="2:18" x14ac:dyDescent="0.25">
      <c r="B668" s="165" t="s">
        <v>176</v>
      </c>
      <c r="C668" s="125" t="s">
        <v>236</v>
      </c>
      <c r="D668" s="124" t="s">
        <v>209</v>
      </c>
      <c r="E668" s="125" t="s">
        <v>211</v>
      </c>
      <c r="F668" s="166">
        <v>44067.478819444441</v>
      </c>
      <c r="G668" s="166">
        <v>44617</v>
      </c>
      <c r="H668" s="124" t="s">
        <v>213</v>
      </c>
      <c r="I668" s="126">
        <v>548972603</v>
      </c>
      <c r="J668" s="126">
        <v>500000000</v>
      </c>
      <c r="K668" s="126">
        <v>503541602.63503003</v>
      </c>
      <c r="L668" s="126">
        <v>548972603</v>
      </c>
      <c r="M668" s="156">
        <v>0.91724359263699995</v>
      </c>
      <c r="N668" s="167">
        <v>6.6598496161999998</v>
      </c>
      <c r="O668" s="125" t="s">
        <v>214</v>
      </c>
      <c r="P668" s="158">
        <v>0.1202676815</v>
      </c>
      <c r="Q668" s="127"/>
      <c r="R668" s="147"/>
    </row>
    <row r="669" spans="2:18" x14ac:dyDescent="0.25">
      <c r="B669" s="165" t="s">
        <v>176</v>
      </c>
      <c r="C669" s="125" t="s">
        <v>236</v>
      </c>
      <c r="D669" s="124" t="s">
        <v>209</v>
      </c>
      <c r="E669" s="125" t="s">
        <v>211</v>
      </c>
      <c r="F669" s="166">
        <v>44067.476481481484</v>
      </c>
      <c r="G669" s="166">
        <v>44617</v>
      </c>
      <c r="H669" s="124" t="s">
        <v>213</v>
      </c>
      <c r="I669" s="126">
        <v>548972603</v>
      </c>
      <c r="J669" s="126">
        <v>500000000</v>
      </c>
      <c r="K669" s="126">
        <v>503541602.63503003</v>
      </c>
      <c r="L669" s="126">
        <v>548972603</v>
      </c>
      <c r="M669" s="156">
        <v>0.91724359263699995</v>
      </c>
      <c r="N669" s="167">
        <v>6.6598496161999998</v>
      </c>
      <c r="O669" s="125" t="s">
        <v>214</v>
      </c>
      <c r="P669" s="158">
        <v>0.1202676815</v>
      </c>
      <c r="Q669" s="127"/>
      <c r="R669" s="147"/>
    </row>
    <row r="670" spans="2:18" x14ac:dyDescent="0.25">
      <c r="B670" s="165" t="s">
        <v>176</v>
      </c>
      <c r="C670" s="125" t="s">
        <v>236</v>
      </c>
      <c r="D670" s="124" t="s">
        <v>209</v>
      </c>
      <c r="E670" s="125" t="s">
        <v>211</v>
      </c>
      <c r="F670" s="166">
        <v>44061.648865740739</v>
      </c>
      <c r="G670" s="166">
        <v>44610</v>
      </c>
      <c r="H670" s="124" t="s">
        <v>213</v>
      </c>
      <c r="I670" s="126">
        <v>548972603</v>
      </c>
      <c r="J670" s="126">
        <v>500088334</v>
      </c>
      <c r="K670" s="126">
        <v>503899548.70406216</v>
      </c>
      <c r="L670" s="126">
        <v>548972603</v>
      </c>
      <c r="M670" s="156">
        <v>0.91789562165799998</v>
      </c>
      <c r="N670" s="167">
        <v>6.6598378462000003</v>
      </c>
      <c r="O670" s="125" t="s">
        <v>214</v>
      </c>
      <c r="P670" s="158">
        <v>0.1203531746</v>
      </c>
      <c r="Q670" s="127"/>
      <c r="R670" s="147"/>
    </row>
    <row r="671" spans="2:18" x14ac:dyDescent="0.25">
      <c r="B671" s="165" t="s">
        <v>176</v>
      </c>
      <c r="C671" s="125" t="s">
        <v>236</v>
      </c>
      <c r="D671" s="124" t="s">
        <v>209</v>
      </c>
      <c r="E671" s="125" t="s">
        <v>211</v>
      </c>
      <c r="F671" s="166">
        <v>44124.624363425923</v>
      </c>
      <c r="G671" s="166">
        <v>44494</v>
      </c>
      <c r="H671" s="124" t="s">
        <v>213</v>
      </c>
      <c r="I671" s="126">
        <v>530410959</v>
      </c>
      <c r="J671" s="126">
        <v>500000001</v>
      </c>
      <c r="K671" s="126">
        <v>505905307.39305514</v>
      </c>
      <c r="L671" s="126">
        <v>530410959</v>
      </c>
      <c r="M671" s="156">
        <v>0.95379874568699996</v>
      </c>
      <c r="N671" s="167">
        <v>6.1356809401000003</v>
      </c>
      <c r="O671" s="125" t="s">
        <v>214</v>
      </c>
      <c r="P671" s="158">
        <v>0.1208322372</v>
      </c>
      <c r="Q671" s="127"/>
      <c r="R671" s="147"/>
    </row>
    <row r="672" spans="2:18" x14ac:dyDescent="0.25">
      <c r="B672" s="165" t="s">
        <v>176</v>
      </c>
      <c r="C672" s="125" t="s">
        <v>236</v>
      </c>
      <c r="D672" s="124" t="s">
        <v>209</v>
      </c>
      <c r="E672" s="125" t="s">
        <v>211</v>
      </c>
      <c r="F672" s="166">
        <v>44109.663402777776</v>
      </c>
      <c r="G672" s="166">
        <v>44656</v>
      </c>
      <c r="H672" s="124" t="s">
        <v>213</v>
      </c>
      <c r="I672" s="126">
        <v>548705479</v>
      </c>
      <c r="J672" s="126">
        <v>500000001</v>
      </c>
      <c r="K672" s="126">
        <v>507653689.76660794</v>
      </c>
      <c r="L672" s="126">
        <v>548705479</v>
      </c>
      <c r="M672" s="156">
        <v>0.92518429138299996</v>
      </c>
      <c r="N672" s="167">
        <v>6.6601841288000001</v>
      </c>
      <c r="O672" s="125" t="s">
        <v>214</v>
      </c>
      <c r="P672" s="158">
        <v>0.1212498271</v>
      </c>
      <c r="Q672" s="127"/>
      <c r="R672" s="147"/>
    </row>
    <row r="673" spans="2:18" x14ac:dyDescent="0.25">
      <c r="B673" s="165" t="s">
        <v>176</v>
      </c>
      <c r="C673" s="125" t="s">
        <v>236</v>
      </c>
      <c r="D673" s="124" t="s">
        <v>209</v>
      </c>
      <c r="E673" s="125" t="s">
        <v>211</v>
      </c>
      <c r="F673" s="166">
        <v>44067.477905092594</v>
      </c>
      <c r="G673" s="166">
        <v>44617</v>
      </c>
      <c r="H673" s="124" t="s">
        <v>213</v>
      </c>
      <c r="I673" s="126">
        <v>548972603</v>
      </c>
      <c r="J673" s="126">
        <v>500000000</v>
      </c>
      <c r="K673" s="126">
        <v>503541602.63503003</v>
      </c>
      <c r="L673" s="126">
        <v>548972603</v>
      </c>
      <c r="M673" s="156">
        <v>0.91724359263699995</v>
      </c>
      <c r="N673" s="167">
        <v>6.6598496161999998</v>
      </c>
      <c r="O673" s="125" t="s">
        <v>214</v>
      </c>
      <c r="P673" s="158">
        <v>0.1202676815</v>
      </c>
      <c r="Q673" s="127"/>
      <c r="R673" s="147"/>
    </row>
    <row r="674" spans="2:18" x14ac:dyDescent="0.25">
      <c r="B674" s="165" t="s">
        <v>176</v>
      </c>
      <c r="C674" s="125" t="s">
        <v>236</v>
      </c>
      <c r="D674" s="124" t="s">
        <v>209</v>
      </c>
      <c r="E674" s="125" t="s">
        <v>211</v>
      </c>
      <c r="F674" s="166">
        <v>44061.65016203704</v>
      </c>
      <c r="G674" s="166">
        <v>44610</v>
      </c>
      <c r="H674" s="124" t="s">
        <v>213</v>
      </c>
      <c r="I674" s="126">
        <v>548972603</v>
      </c>
      <c r="J674" s="126">
        <v>500088334</v>
      </c>
      <c r="K674" s="126">
        <v>503899548.70406216</v>
      </c>
      <c r="L674" s="126">
        <v>548972603</v>
      </c>
      <c r="M674" s="156">
        <v>0.91789562165799998</v>
      </c>
      <c r="N674" s="167">
        <v>6.6598378462000003</v>
      </c>
      <c r="O674" s="125" t="s">
        <v>214</v>
      </c>
      <c r="P674" s="158">
        <v>0.1203531746</v>
      </c>
      <c r="Q674" s="127"/>
      <c r="R674" s="147"/>
    </row>
    <row r="675" spans="2:18" x14ac:dyDescent="0.25">
      <c r="B675" s="165" t="s">
        <v>176</v>
      </c>
      <c r="C675" s="125" t="s">
        <v>236</v>
      </c>
      <c r="D675" s="124" t="s">
        <v>209</v>
      </c>
      <c r="E675" s="125" t="s">
        <v>211</v>
      </c>
      <c r="F675" s="166">
        <v>44308.657060185185</v>
      </c>
      <c r="G675" s="166">
        <v>45313</v>
      </c>
      <c r="H675" s="124" t="s">
        <v>213</v>
      </c>
      <c r="I675" s="126">
        <v>177906165</v>
      </c>
      <c r="J675" s="126">
        <v>148170000</v>
      </c>
      <c r="K675" s="126">
        <v>150196284.09856394</v>
      </c>
      <c r="L675" s="126">
        <v>177906165</v>
      </c>
      <c r="M675" s="156">
        <v>0.84424440321399996</v>
      </c>
      <c r="N675" s="167">
        <v>7.4494915687000001</v>
      </c>
      <c r="O675" s="125" t="s">
        <v>214</v>
      </c>
      <c r="P675" s="158">
        <v>3.5873418900000002E-2</v>
      </c>
      <c r="Q675" s="127"/>
      <c r="R675" s="147"/>
    </row>
    <row r="676" spans="2:18" x14ac:dyDescent="0.25">
      <c r="B676" s="165" t="s">
        <v>176</v>
      </c>
      <c r="C676" s="125" t="s">
        <v>236</v>
      </c>
      <c r="D676" s="124" t="s">
        <v>209</v>
      </c>
      <c r="E676" s="125" t="s">
        <v>211</v>
      </c>
      <c r="F676" s="166">
        <v>44061.647905092592</v>
      </c>
      <c r="G676" s="166">
        <v>44610</v>
      </c>
      <c r="H676" s="124" t="s">
        <v>213</v>
      </c>
      <c r="I676" s="126">
        <v>548972603</v>
      </c>
      <c r="J676" s="126">
        <v>500088334</v>
      </c>
      <c r="K676" s="126">
        <v>503899548.70406216</v>
      </c>
      <c r="L676" s="126">
        <v>548972603</v>
      </c>
      <c r="M676" s="156">
        <v>0.91789562165799998</v>
      </c>
      <c r="N676" s="167">
        <v>6.6598378462000003</v>
      </c>
      <c r="O676" s="125" t="s">
        <v>214</v>
      </c>
      <c r="P676" s="158">
        <v>0.1203531746</v>
      </c>
      <c r="Q676" s="127"/>
      <c r="R676" s="147"/>
    </row>
    <row r="677" spans="2:18" x14ac:dyDescent="0.25">
      <c r="B677" s="165" t="s">
        <v>176</v>
      </c>
      <c r="C677" s="125" t="s">
        <v>236</v>
      </c>
      <c r="D677" s="124" t="s">
        <v>209</v>
      </c>
      <c r="E677" s="125" t="s">
        <v>211</v>
      </c>
      <c r="F677" s="166">
        <v>44109.66511574074</v>
      </c>
      <c r="G677" s="166">
        <v>44656</v>
      </c>
      <c r="H677" s="124" t="s">
        <v>213</v>
      </c>
      <c r="I677" s="126">
        <v>548705479</v>
      </c>
      <c r="J677" s="126">
        <v>500000001</v>
      </c>
      <c r="K677" s="126">
        <v>507653689.76660794</v>
      </c>
      <c r="L677" s="126">
        <v>548705479</v>
      </c>
      <c r="M677" s="156">
        <v>0.92518429138299996</v>
      </c>
      <c r="N677" s="167">
        <v>6.6601841288000001</v>
      </c>
      <c r="O677" s="125" t="s">
        <v>214</v>
      </c>
      <c r="P677" s="158">
        <v>0.1212498271</v>
      </c>
      <c r="Q677" s="127"/>
      <c r="R677" s="147"/>
    </row>
    <row r="678" spans="2:18" x14ac:dyDescent="0.25">
      <c r="B678" s="165" t="s">
        <v>176</v>
      </c>
      <c r="C678" s="125" t="s">
        <v>236</v>
      </c>
      <c r="D678" s="124" t="s">
        <v>209</v>
      </c>
      <c r="E678" s="125" t="s">
        <v>211</v>
      </c>
      <c r="F678" s="166">
        <v>44067.479178240741</v>
      </c>
      <c r="G678" s="166">
        <v>44617</v>
      </c>
      <c r="H678" s="124" t="s">
        <v>213</v>
      </c>
      <c r="I678" s="126">
        <v>548972603</v>
      </c>
      <c r="J678" s="126">
        <v>500000000</v>
      </c>
      <c r="K678" s="126">
        <v>503541602.63503003</v>
      </c>
      <c r="L678" s="126">
        <v>548972603</v>
      </c>
      <c r="M678" s="156">
        <v>0.91724359263699995</v>
      </c>
      <c r="N678" s="167">
        <v>6.6598496161999998</v>
      </c>
      <c r="O678" s="125" t="s">
        <v>214</v>
      </c>
      <c r="P678" s="158">
        <v>0.1202676815</v>
      </c>
      <c r="Q678" s="127"/>
      <c r="R678" s="147"/>
    </row>
    <row r="679" spans="2:18" x14ac:dyDescent="0.25">
      <c r="B679" s="165" t="s">
        <v>176</v>
      </c>
      <c r="C679" s="125" t="s">
        <v>236</v>
      </c>
      <c r="D679" s="124" t="s">
        <v>209</v>
      </c>
      <c r="E679" s="125" t="s">
        <v>211</v>
      </c>
      <c r="F679" s="166">
        <v>44067.4768287037</v>
      </c>
      <c r="G679" s="166">
        <v>44617</v>
      </c>
      <c r="H679" s="124" t="s">
        <v>213</v>
      </c>
      <c r="I679" s="126">
        <v>548972603</v>
      </c>
      <c r="J679" s="126">
        <v>500000000</v>
      </c>
      <c r="K679" s="126">
        <v>503541602.63503003</v>
      </c>
      <c r="L679" s="126">
        <v>548972603</v>
      </c>
      <c r="M679" s="156">
        <v>0.91724359263699995</v>
      </c>
      <c r="N679" s="167">
        <v>6.6598496161999998</v>
      </c>
      <c r="O679" s="125" t="s">
        <v>214</v>
      </c>
      <c r="P679" s="158">
        <v>0.1202676815</v>
      </c>
      <c r="Q679" s="127"/>
      <c r="R679" s="147"/>
    </row>
    <row r="680" spans="2:18" x14ac:dyDescent="0.25">
      <c r="B680" s="165" t="s">
        <v>176</v>
      </c>
      <c r="C680" s="125" t="s">
        <v>236</v>
      </c>
      <c r="D680" s="124" t="s">
        <v>209</v>
      </c>
      <c r="E680" s="125" t="s">
        <v>211</v>
      </c>
      <c r="F680" s="166">
        <v>44061.649212962962</v>
      </c>
      <c r="G680" s="166">
        <v>44610</v>
      </c>
      <c r="H680" s="124" t="s">
        <v>213</v>
      </c>
      <c r="I680" s="126">
        <v>548972603</v>
      </c>
      <c r="J680" s="126">
        <v>500088334</v>
      </c>
      <c r="K680" s="126">
        <v>503899548.70406216</v>
      </c>
      <c r="L680" s="126">
        <v>548972603</v>
      </c>
      <c r="M680" s="156">
        <v>0.91789562165799998</v>
      </c>
      <c r="N680" s="167">
        <v>6.6598378462000003</v>
      </c>
      <c r="O680" s="125" t="s">
        <v>214</v>
      </c>
      <c r="P680" s="158">
        <v>0.1203531746</v>
      </c>
      <c r="Q680" s="127"/>
      <c r="R680" s="147"/>
    </row>
    <row r="681" spans="2:18" x14ac:dyDescent="0.25">
      <c r="B681" s="165" t="s">
        <v>176</v>
      </c>
      <c r="C681" s="125" t="s">
        <v>236</v>
      </c>
      <c r="D681" s="124" t="s">
        <v>209</v>
      </c>
      <c r="E681" s="125" t="s">
        <v>211</v>
      </c>
      <c r="F681" s="166">
        <v>44124.6247337963</v>
      </c>
      <c r="G681" s="166">
        <v>44494</v>
      </c>
      <c r="H681" s="124" t="s">
        <v>213</v>
      </c>
      <c r="I681" s="126">
        <v>530410959</v>
      </c>
      <c r="J681" s="126">
        <v>500000001</v>
      </c>
      <c r="K681" s="126">
        <v>505905307.39305514</v>
      </c>
      <c r="L681" s="126">
        <v>530410959</v>
      </c>
      <c r="M681" s="156">
        <v>0.95379874568699996</v>
      </c>
      <c r="N681" s="167">
        <v>6.1356809401000003</v>
      </c>
      <c r="O681" s="125" t="s">
        <v>214</v>
      </c>
      <c r="P681" s="158">
        <v>0.1208322372</v>
      </c>
      <c r="Q681" s="127"/>
      <c r="R681" s="147"/>
    </row>
    <row r="682" spans="2:18" x14ac:dyDescent="0.25">
      <c r="B682" s="165" t="s">
        <v>176</v>
      </c>
      <c r="C682" s="125" t="s">
        <v>236</v>
      </c>
      <c r="D682" s="124" t="s">
        <v>209</v>
      </c>
      <c r="E682" s="125" t="s">
        <v>211</v>
      </c>
      <c r="F682" s="166">
        <v>44109.663645833331</v>
      </c>
      <c r="G682" s="166">
        <v>44656</v>
      </c>
      <c r="H682" s="124" t="s">
        <v>213</v>
      </c>
      <c r="I682" s="126">
        <v>548705479</v>
      </c>
      <c r="J682" s="126">
        <v>500000001</v>
      </c>
      <c r="K682" s="126">
        <v>507653689.76660794</v>
      </c>
      <c r="L682" s="126">
        <v>548705479</v>
      </c>
      <c r="M682" s="156">
        <v>0.92518429138299996</v>
      </c>
      <c r="N682" s="167">
        <v>6.6601841288000001</v>
      </c>
      <c r="O682" s="125" t="s">
        <v>214</v>
      </c>
      <c r="P682" s="158">
        <v>0.1212498271</v>
      </c>
      <c r="Q682" s="127"/>
      <c r="R682" s="147"/>
    </row>
    <row r="683" spans="2:18" x14ac:dyDescent="0.25">
      <c r="B683" s="165" t="s">
        <v>176</v>
      </c>
      <c r="C683" s="125" t="s">
        <v>236</v>
      </c>
      <c r="D683" s="124" t="s">
        <v>209</v>
      </c>
      <c r="E683" s="125" t="s">
        <v>211</v>
      </c>
      <c r="F683" s="166">
        <v>44067.478194444448</v>
      </c>
      <c r="G683" s="166">
        <v>44617</v>
      </c>
      <c r="H683" s="124" t="s">
        <v>213</v>
      </c>
      <c r="I683" s="126">
        <v>548972603</v>
      </c>
      <c r="J683" s="126">
        <v>500000000</v>
      </c>
      <c r="K683" s="126">
        <v>503541602.63503003</v>
      </c>
      <c r="L683" s="126">
        <v>548972603</v>
      </c>
      <c r="M683" s="156">
        <v>0.91724359263699995</v>
      </c>
      <c r="N683" s="167">
        <v>6.6598496161999998</v>
      </c>
      <c r="O683" s="125" t="s">
        <v>214</v>
      </c>
      <c r="P683" s="158">
        <v>0.1202676815</v>
      </c>
      <c r="Q683" s="127"/>
      <c r="R683" s="147"/>
    </row>
    <row r="684" spans="2:18" x14ac:dyDescent="0.25">
      <c r="B684" s="165" t="s">
        <v>176</v>
      </c>
      <c r="C684" s="125" t="s">
        <v>236</v>
      </c>
      <c r="D684" s="124" t="s">
        <v>209</v>
      </c>
      <c r="E684" s="125" t="s">
        <v>211</v>
      </c>
      <c r="F684" s="166">
        <v>44061.65053240741</v>
      </c>
      <c r="G684" s="166">
        <v>44610</v>
      </c>
      <c r="H684" s="124" t="s">
        <v>213</v>
      </c>
      <c r="I684" s="126">
        <v>548972603</v>
      </c>
      <c r="J684" s="126">
        <v>500088334</v>
      </c>
      <c r="K684" s="126">
        <v>503899548.70406216</v>
      </c>
      <c r="L684" s="126">
        <v>548972603</v>
      </c>
      <c r="M684" s="156">
        <v>0.91789562165799998</v>
      </c>
      <c r="N684" s="167">
        <v>6.6598378462000003</v>
      </c>
      <c r="O684" s="125" t="s">
        <v>214</v>
      </c>
      <c r="P684" s="158">
        <v>0.1203531746</v>
      </c>
      <c r="Q684" s="127"/>
      <c r="R684" s="147"/>
    </row>
    <row r="685" spans="2:18" x14ac:dyDescent="0.25">
      <c r="B685" s="165" t="s">
        <v>176</v>
      </c>
      <c r="C685" s="125" t="s">
        <v>236</v>
      </c>
      <c r="D685" s="124" t="s">
        <v>209</v>
      </c>
      <c r="E685" s="125" t="s">
        <v>211</v>
      </c>
      <c r="F685" s="166">
        <v>44336.673159722224</v>
      </c>
      <c r="G685" s="166">
        <v>45376</v>
      </c>
      <c r="H685" s="124" t="s">
        <v>213</v>
      </c>
      <c r="I685" s="126">
        <v>130945308</v>
      </c>
      <c r="J685" s="126">
        <v>108610089</v>
      </c>
      <c r="K685" s="126">
        <v>107570726.51453258</v>
      </c>
      <c r="L685" s="126">
        <v>130945308</v>
      </c>
      <c r="M685" s="156">
        <v>0.82149355450399997</v>
      </c>
      <c r="N685" s="167">
        <v>7.4991681238999996</v>
      </c>
      <c r="O685" s="125" t="s">
        <v>214</v>
      </c>
      <c r="P685" s="158">
        <v>2.5692577899999999E-2</v>
      </c>
      <c r="Q685" s="127"/>
      <c r="R685" s="147"/>
    </row>
    <row r="686" spans="2:18" x14ac:dyDescent="0.25">
      <c r="B686" s="165" t="s">
        <v>176</v>
      </c>
      <c r="C686" s="125" t="s">
        <v>236</v>
      </c>
      <c r="D686" s="124" t="s">
        <v>209</v>
      </c>
      <c r="E686" s="125" t="s">
        <v>211</v>
      </c>
      <c r="F686" s="166">
        <v>44061.648287037038</v>
      </c>
      <c r="G686" s="166">
        <v>44610</v>
      </c>
      <c r="H686" s="124" t="s">
        <v>213</v>
      </c>
      <c r="I686" s="126">
        <v>548972603</v>
      </c>
      <c r="J686" s="126">
        <v>500088334</v>
      </c>
      <c r="K686" s="126">
        <v>503899548.70406216</v>
      </c>
      <c r="L686" s="126">
        <v>548972603</v>
      </c>
      <c r="M686" s="156">
        <v>0.91789562165799998</v>
      </c>
      <c r="N686" s="167">
        <v>6.6598378462000003</v>
      </c>
      <c r="O686" s="125" t="s">
        <v>214</v>
      </c>
      <c r="P686" s="158">
        <v>0.1203531746</v>
      </c>
      <c r="Q686" s="127"/>
      <c r="R686" s="147"/>
    </row>
    <row r="687" spans="2:18" x14ac:dyDescent="0.25">
      <c r="B687" s="165" t="s">
        <v>176</v>
      </c>
      <c r="C687" s="125" t="s">
        <v>236</v>
      </c>
      <c r="D687" s="124" t="s">
        <v>209</v>
      </c>
      <c r="E687" s="125" t="s">
        <v>211</v>
      </c>
      <c r="F687" s="166">
        <v>44124.623206018521</v>
      </c>
      <c r="G687" s="166">
        <v>44494</v>
      </c>
      <c r="H687" s="124" t="s">
        <v>213</v>
      </c>
      <c r="I687" s="126">
        <v>530410959</v>
      </c>
      <c r="J687" s="126">
        <v>500000001</v>
      </c>
      <c r="K687" s="126">
        <v>505905307.39305514</v>
      </c>
      <c r="L687" s="126">
        <v>530410959</v>
      </c>
      <c r="M687" s="156">
        <v>0.95379874568699996</v>
      </c>
      <c r="N687" s="167">
        <v>6.1356809401000003</v>
      </c>
      <c r="O687" s="125" t="s">
        <v>214</v>
      </c>
      <c r="P687" s="158">
        <v>0.1208322372</v>
      </c>
      <c r="Q687" s="127"/>
      <c r="R687" s="147"/>
    </row>
    <row r="688" spans="2:18" x14ac:dyDescent="0.25">
      <c r="B688" s="165" t="s">
        <v>176</v>
      </c>
      <c r="C688" s="125" t="s">
        <v>236</v>
      </c>
      <c r="D688" s="124" t="s">
        <v>209</v>
      </c>
      <c r="E688" s="125" t="s">
        <v>211</v>
      </c>
      <c r="F688" s="166">
        <v>44067.479525462964</v>
      </c>
      <c r="G688" s="166">
        <v>44617</v>
      </c>
      <c r="H688" s="124" t="s">
        <v>213</v>
      </c>
      <c r="I688" s="126">
        <v>548972603</v>
      </c>
      <c r="J688" s="126">
        <v>500000000</v>
      </c>
      <c r="K688" s="126">
        <v>503541602.63503003</v>
      </c>
      <c r="L688" s="126">
        <v>548972603</v>
      </c>
      <c r="M688" s="156">
        <v>0.91724359263699995</v>
      </c>
      <c r="N688" s="167">
        <v>6.6598496161999998</v>
      </c>
      <c r="O688" s="125" t="s">
        <v>214</v>
      </c>
      <c r="P688" s="158">
        <v>0.1202676815</v>
      </c>
      <c r="Q688" s="127"/>
      <c r="R688" s="147"/>
    </row>
    <row r="689" spans="2:18" x14ac:dyDescent="0.25">
      <c r="B689" s="165" t="s">
        <v>176</v>
      </c>
      <c r="C689" s="125" t="s">
        <v>236</v>
      </c>
      <c r="D689" s="124" t="s">
        <v>209</v>
      </c>
      <c r="E689" s="125" t="s">
        <v>211</v>
      </c>
      <c r="F689" s="166">
        <v>44067.477199074077</v>
      </c>
      <c r="G689" s="166">
        <v>44617</v>
      </c>
      <c r="H689" s="124" t="s">
        <v>213</v>
      </c>
      <c r="I689" s="126">
        <v>548972603</v>
      </c>
      <c r="J689" s="126">
        <v>500000000</v>
      </c>
      <c r="K689" s="126">
        <v>503541602.63503003</v>
      </c>
      <c r="L689" s="126">
        <v>548972603</v>
      </c>
      <c r="M689" s="156">
        <v>0.91724359263699995</v>
      </c>
      <c r="N689" s="167">
        <v>6.6598496161999998</v>
      </c>
      <c r="O689" s="125" t="s">
        <v>214</v>
      </c>
      <c r="P689" s="158">
        <v>0.1202676815</v>
      </c>
      <c r="Q689" s="127"/>
      <c r="R689" s="147"/>
    </row>
    <row r="690" spans="2:18" x14ac:dyDescent="0.25">
      <c r="B690" s="165" t="s">
        <v>176</v>
      </c>
      <c r="C690" s="125" t="s">
        <v>236</v>
      </c>
      <c r="D690" s="124" t="s">
        <v>209</v>
      </c>
      <c r="E690" s="125" t="s">
        <v>211</v>
      </c>
      <c r="F690" s="166">
        <v>44061.649560185186</v>
      </c>
      <c r="G690" s="166">
        <v>44610</v>
      </c>
      <c r="H690" s="124" t="s">
        <v>213</v>
      </c>
      <c r="I690" s="126">
        <v>548972603</v>
      </c>
      <c r="J690" s="126">
        <v>500088334</v>
      </c>
      <c r="K690" s="126">
        <v>503899548.70406216</v>
      </c>
      <c r="L690" s="126">
        <v>548972603</v>
      </c>
      <c r="M690" s="156">
        <v>0.91789562165799998</v>
      </c>
      <c r="N690" s="167">
        <v>6.6598378462000003</v>
      </c>
      <c r="O690" s="125" t="s">
        <v>214</v>
      </c>
      <c r="P690" s="158">
        <v>0.1203531746</v>
      </c>
      <c r="Q690" s="127"/>
      <c r="R690" s="147"/>
    </row>
    <row r="691" spans="2:18" x14ac:dyDescent="0.25">
      <c r="B691" s="165" t="s">
        <v>176</v>
      </c>
      <c r="C691" s="125" t="s">
        <v>236</v>
      </c>
      <c r="D691" s="124" t="s">
        <v>209</v>
      </c>
      <c r="E691" s="125" t="s">
        <v>211</v>
      </c>
      <c r="F691" s="166">
        <v>44124.625092592592</v>
      </c>
      <c r="G691" s="166">
        <v>44494</v>
      </c>
      <c r="H691" s="124" t="s">
        <v>213</v>
      </c>
      <c r="I691" s="126">
        <v>530410959</v>
      </c>
      <c r="J691" s="126">
        <v>500000001</v>
      </c>
      <c r="K691" s="126">
        <v>505905307.39305514</v>
      </c>
      <c r="L691" s="126">
        <v>530410959</v>
      </c>
      <c r="M691" s="156">
        <v>0.95379874568699996</v>
      </c>
      <c r="N691" s="167">
        <v>6.1356809401000003</v>
      </c>
      <c r="O691" s="125" t="s">
        <v>214</v>
      </c>
      <c r="P691" s="158">
        <v>0.1208322372</v>
      </c>
      <c r="Q691" s="127"/>
      <c r="R691" s="147"/>
    </row>
    <row r="692" spans="2:18" x14ac:dyDescent="0.25">
      <c r="B692" s="165" t="s">
        <v>176</v>
      </c>
      <c r="C692" s="125" t="s">
        <v>236</v>
      </c>
      <c r="D692" s="124" t="s">
        <v>209</v>
      </c>
      <c r="E692" s="125" t="s">
        <v>211</v>
      </c>
      <c r="F692" s="166">
        <v>44109.663923611108</v>
      </c>
      <c r="G692" s="166">
        <v>44656</v>
      </c>
      <c r="H692" s="124" t="s">
        <v>213</v>
      </c>
      <c r="I692" s="126">
        <v>548705479</v>
      </c>
      <c r="J692" s="126">
        <v>500000001</v>
      </c>
      <c r="K692" s="126">
        <v>507653689.76660794</v>
      </c>
      <c r="L692" s="126">
        <v>548705479</v>
      </c>
      <c r="M692" s="156">
        <v>0.92518429138299996</v>
      </c>
      <c r="N692" s="167">
        <v>6.6601841288000001</v>
      </c>
      <c r="O692" s="125" t="s">
        <v>214</v>
      </c>
      <c r="P692" s="158">
        <v>0.1212498271</v>
      </c>
      <c r="Q692" s="127"/>
      <c r="R692" s="147"/>
    </row>
    <row r="693" spans="2:18" x14ac:dyDescent="0.25">
      <c r="B693" s="165" t="s">
        <v>176</v>
      </c>
      <c r="C693" s="125" t="s">
        <v>236</v>
      </c>
      <c r="D693" s="124" t="s">
        <v>209</v>
      </c>
      <c r="E693" s="125" t="s">
        <v>211</v>
      </c>
      <c r="F693" s="166">
        <v>44067.478518518517</v>
      </c>
      <c r="G693" s="166">
        <v>44617</v>
      </c>
      <c r="H693" s="124" t="s">
        <v>213</v>
      </c>
      <c r="I693" s="126">
        <v>548972603</v>
      </c>
      <c r="J693" s="126">
        <v>500000000</v>
      </c>
      <c r="K693" s="126">
        <v>503541602.63503003</v>
      </c>
      <c r="L693" s="126">
        <v>548972603</v>
      </c>
      <c r="M693" s="156">
        <v>0.91724359263699995</v>
      </c>
      <c r="N693" s="167">
        <v>6.6598496161999998</v>
      </c>
      <c r="O693" s="125" t="s">
        <v>214</v>
      </c>
      <c r="P693" s="158">
        <v>0.1202676815</v>
      </c>
      <c r="Q693" s="127"/>
      <c r="R693" s="147"/>
    </row>
    <row r="694" spans="2:18" x14ac:dyDescent="0.25">
      <c r="B694" s="165" t="s">
        <v>176</v>
      </c>
      <c r="C694" s="125" t="s">
        <v>236</v>
      </c>
      <c r="D694" s="124" t="s">
        <v>209</v>
      </c>
      <c r="E694" s="125" t="s">
        <v>211</v>
      </c>
      <c r="F694" s="166">
        <v>44061.650868055556</v>
      </c>
      <c r="G694" s="166">
        <v>44610</v>
      </c>
      <c r="H694" s="124" t="s">
        <v>213</v>
      </c>
      <c r="I694" s="126">
        <v>548972603</v>
      </c>
      <c r="J694" s="126">
        <v>500088334</v>
      </c>
      <c r="K694" s="126">
        <v>503899548.70406216</v>
      </c>
      <c r="L694" s="126">
        <v>548972603</v>
      </c>
      <c r="M694" s="156">
        <v>0.91789562165799998</v>
      </c>
      <c r="N694" s="167">
        <v>6.6598378462000003</v>
      </c>
      <c r="O694" s="125" t="s">
        <v>214</v>
      </c>
      <c r="P694" s="158">
        <v>0.1203531746</v>
      </c>
      <c r="Q694" s="127"/>
      <c r="R694" s="147"/>
    </row>
    <row r="695" spans="2:18" x14ac:dyDescent="0.25">
      <c r="B695" s="165" t="s">
        <v>176</v>
      </c>
      <c r="C695" s="125" t="s">
        <v>236</v>
      </c>
      <c r="D695" s="124" t="s">
        <v>209</v>
      </c>
      <c r="E695" s="125" t="s">
        <v>211</v>
      </c>
      <c r="F695" s="166">
        <v>44061.648576388892</v>
      </c>
      <c r="G695" s="166">
        <v>44610</v>
      </c>
      <c r="H695" s="124" t="s">
        <v>213</v>
      </c>
      <c r="I695" s="126">
        <v>548972603</v>
      </c>
      <c r="J695" s="126">
        <v>500088334</v>
      </c>
      <c r="K695" s="126">
        <v>503899548.70406216</v>
      </c>
      <c r="L695" s="126">
        <v>548972603</v>
      </c>
      <c r="M695" s="156">
        <v>0.91789562165799998</v>
      </c>
      <c r="N695" s="167">
        <v>6.6598378462000003</v>
      </c>
      <c r="O695" s="125" t="s">
        <v>214</v>
      </c>
      <c r="P695" s="158">
        <v>0.1203531746</v>
      </c>
      <c r="Q695" s="127"/>
      <c r="R695" s="147"/>
    </row>
    <row r="696" spans="2:18" x14ac:dyDescent="0.25">
      <c r="B696" s="165" t="s">
        <v>176</v>
      </c>
      <c r="C696" s="125" t="s">
        <v>236</v>
      </c>
      <c r="D696" s="124" t="s">
        <v>209</v>
      </c>
      <c r="E696" s="125" t="s">
        <v>211</v>
      </c>
      <c r="F696" s="166">
        <v>44124.624027777776</v>
      </c>
      <c r="G696" s="166">
        <v>44494</v>
      </c>
      <c r="H696" s="124" t="s">
        <v>213</v>
      </c>
      <c r="I696" s="126">
        <v>530410959</v>
      </c>
      <c r="J696" s="126">
        <v>500000001</v>
      </c>
      <c r="K696" s="126">
        <v>505905307.39305514</v>
      </c>
      <c r="L696" s="126">
        <v>530410959</v>
      </c>
      <c r="M696" s="156">
        <v>0.95379874568699996</v>
      </c>
      <c r="N696" s="167">
        <v>6.1356809401000003</v>
      </c>
      <c r="O696" s="125" t="s">
        <v>214</v>
      </c>
      <c r="P696" s="158">
        <v>0.1208322372</v>
      </c>
      <c r="Q696" s="127"/>
      <c r="R696" s="147"/>
    </row>
    <row r="697" spans="2:18" x14ac:dyDescent="0.25">
      <c r="B697" s="165" t="s">
        <v>176</v>
      </c>
      <c r="C697" s="125" t="s">
        <v>236</v>
      </c>
      <c r="D697" s="124" t="s">
        <v>209</v>
      </c>
      <c r="E697" s="125" t="s">
        <v>211</v>
      </c>
      <c r="F697" s="166">
        <v>44109.662974537037</v>
      </c>
      <c r="G697" s="166">
        <v>44656</v>
      </c>
      <c r="H697" s="124" t="s">
        <v>213</v>
      </c>
      <c r="I697" s="126">
        <v>548705479</v>
      </c>
      <c r="J697" s="126">
        <v>500000001</v>
      </c>
      <c r="K697" s="126">
        <v>507653689.76660794</v>
      </c>
      <c r="L697" s="126">
        <v>548705479</v>
      </c>
      <c r="M697" s="156">
        <v>0.92518429138299996</v>
      </c>
      <c r="N697" s="167">
        <v>6.6601841288000001</v>
      </c>
      <c r="O697" s="125" t="s">
        <v>214</v>
      </c>
      <c r="P697" s="158">
        <v>0.1212498271</v>
      </c>
      <c r="Q697" s="127"/>
      <c r="R697" s="147"/>
    </row>
    <row r="698" spans="2:18" x14ac:dyDescent="0.25">
      <c r="B698" s="165" t="s">
        <v>176</v>
      </c>
      <c r="C698" s="125" t="s">
        <v>236</v>
      </c>
      <c r="D698" s="124" t="s">
        <v>209</v>
      </c>
      <c r="E698" s="125" t="s">
        <v>211</v>
      </c>
      <c r="F698" s="166">
        <v>44067.477465277778</v>
      </c>
      <c r="G698" s="166">
        <v>44617</v>
      </c>
      <c r="H698" s="124" t="s">
        <v>213</v>
      </c>
      <c r="I698" s="126">
        <v>548972603</v>
      </c>
      <c r="J698" s="126">
        <v>500000000</v>
      </c>
      <c r="K698" s="126">
        <v>503541602.63503003</v>
      </c>
      <c r="L698" s="126">
        <v>548972603</v>
      </c>
      <c r="M698" s="156">
        <v>0.91724359263699995</v>
      </c>
      <c r="N698" s="167">
        <v>6.6598496161999998</v>
      </c>
      <c r="O698" s="125" t="s">
        <v>214</v>
      </c>
      <c r="P698" s="158">
        <v>0.1202676815</v>
      </c>
      <c r="Q698" s="127"/>
      <c r="R698" s="147"/>
    </row>
    <row r="699" spans="2:18" x14ac:dyDescent="0.25">
      <c r="B699" s="159" t="s">
        <v>206</v>
      </c>
      <c r="C699" s="128"/>
      <c r="D699" s="130"/>
      <c r="E699" s="128"/>
      <c r="F699" s="160"/>
      <c r="G699" s="160"/>
      <c r="H699" s="130"/>
      <c r="I699" s="129">
        <v>17763002161</v>
      </c>
      <c r="J699" s="129">
        <v>16257663441</v>
      </c>
      <c r="K699" s="129">
        <v>16413532506.961994</v>
      </c>
      <c r="L699" s="129">
        <v>17763002161</v>
      </c>
      <c r="M699" s="156"/>
      <c r="N699" s="161"/>
      <c r="O699" s="128"/>
      <c r="P699" s="162">
        <v>3.9202669436000011</v>
      </c>
      <c r="Q699" s="163"/>
      <c r="R699" s="164"/>
    </row>
    <row r="700" spans="2:18" x14ac:dyDescent="0.25">
      <c r="B700" s="165" t="s">
        <v>176</v>
      </c>
      <c r="C700" s="125" t="s">
        <v>192</v>
      </c>
      <c r="D700" s="124" t="s">
        <v>209</v>
      </c>
      <c r="E700" s="125" t="s">
        <v>211</v>
      </c>
      <c r="F700" s="166">
        <v>44294.656180555554</v>
      </c>
      <c r="G700" s="166">
        <v>44378</v>
      </c>
      <c r="H700" s="124" t="s">
        <v>213</v>
      </c>
      <c r="I700" s="126">
        <v>61072604</v>
      </c>
      <c r="J700" s="126">
        <v>60037032</v>
      </c>
      <c r="K700" s="126">
        <v>60369826.579108484</v>
      </c>
      <c r="L700" s="126">
        <v>61072604</v>
      </c>
      <c r="M700" s="156">
        <v>0.98849275493699995</v>
      </c>
      <c r="N700" s="167">
        <v>7.7632596287000002</v>
      </c>
      <c r="O700" s="125" t="s">
        <v>214</v>
      </c>
      <c r="P700" s="158">
        <v>1.4418945799999999E-2</v>
      </c>
      <c r="Q700" s="127"/>
      <c r="R700" s="147"/>
    </row>
    <row r="701" spans="2:18" x14ac:dyDescent="0.25">
      <c r="B701" s="165" t="s">
        <v>176</v>
      </c>
      <c r="C701" s="125" t="s">
        <v>192</v>
      </c>
      <c r="D701" s="124" t="s">
        <v>209</v>
      </c>
      <c r="E701" s="125" t="s">
        <v>211</v>
      </c>
      <c r="F701" s="166">
        <v>43881.68482638889</v>
      </c>
      <c r="G701" s="166">
        <v>44426</v>
      </c>
      <c r="H701" s="124" t="s">
        <v>213</v>
      </c>
      <c r="I701" s="126">
        <v>553478082</v>
      </c>
      <c r="J701" s="126">
        <v>500097091</v>
      </c>
      <c r="K701" s="126">
        <v>504288162.37702125</v>
      </c>
      <c r="L701" s="126">
        <v>553478082</v>
      </c>
      <c r="M701" s="156">
        <v>0.91112580385300002</v>
      </c>
      <c r="N701" s="167">
        <v>7.3441991146000003</v>
      </c>
      <c r="O701" s="125" t="s">
        <v>214</v>
      </c>
      <c r="P701" s="158">
        <v>0.1204459925</v>
      </c>
      <c r="Q701" s="127"/>
      <c r="R701" s="147"/>
    </row>
    <row r="702" spans="2:18" x14ac:dyDescent="0.25">
      <c r="B702" s="165" t="s">
        <v>176</v>
      </c>
      <c r="C702" s="125" t="s">
        <v>192</v>
      </c>
      <c r="D702" s="124" t="s">
        <v>209</v>
      </c>
      <c r="E702" s="125" t="s">
        <v>211</v>
      </c>
      <c r="F702" s="166">
        <v>44314.668402777781</v>
      </c>
      <c r="G702" s="166">
        <v>44907</v>
      </c>
      <c r="H702" s="124" t="s">
        <v>213</v>
      </c>
      <c r="I702" s="126">
        <v>57483561</v>
      </c>
      <c r="J702" s="126">
        <v>50172245</v>
      </c>
      <c r="K702" s="126">
        <v>50196928.158080034</v>
      </c>
      <c r="L702" s="126">
        <v>57483561</v>
      </c>
      <c r="M702" s="156">
        <v>0.87323971036000003</v>
      </c>
      <c r="N702" s="167">
        <v>9.3806897670999998</v>
      </c>
      <c r="O702" s="125" t="s">
        <v>214</v>
      </c>
      <c r="P702" s="158">
        <v>1.19892143E-2</v>
      </c>
      <c r="Q702" s="127"/>
      <c r="R702" s="147"/>
    </row>
    <row r="703" spans="2:18" x14ac:dyDescent="0.25">
      <c r="B703" s="165" t="s">
        <v>176</v>
      </c>
      <c r="C703" s="125" t="s">
        <v>192</v>
      </c>
      <c r="D703" s="124" t="s">
        <v>209</v>
      </c>
      <c r="E703" s="125" t="s">
        <v>211</v>
      </c>
      <c r="F703" s="166">
        <v>43881.68540509259</v>
      </c>
      <c r="G703" s="166">
        <v>44426</v>
      </c>
      <c r="H703" s="124" t="s">
        <v>213</v>
      </c>
      <c r="I703" s="126">
        <v>553478082</v>
      </c>
      <c r="J703" s="126">
        <v>500097091</v>
      </c>
      <c r="K703" s="126">
        <v>504288162.37702125</v>
      </c>
      <c r="L703" s="126">
        <v>553478082</v>
      </c>
      <c r="M703" s="156">
        <v>0.91112580385300002</v>
      </c>
      <c r="N703" s="167">
        <v>7.3441991146000003</v>
      </c>
      <c r="O703" s="125" t="s">
        <v>214</v>
      </c>
      <c r="P703" s="158">
        <v>0.1204459925</v>
      </c>
      <c r="Q703" s="127"/>
      <c r="R703" s="147"/>
    </row>
    <row r="704" spans="2:18" x14ac:dyDescent="0.25">
      <c r="B704" s="165" t="s">
        <v>176</v>
      </c>
      <c r="C704" s="125" t="s">
        <v>192</v>
      </c>
      <c r="D704" s="124" t="s">
        <v>209</v>
      </c>
      <c r="E704" s="125" t="s">
        <v>211</v>
      </c>
      <c r="F704" s="166">
        <v>43881.685960648145</v>
      </c>
      <c r="G704" s="166">
        <v>44426</v>
      </c>
      <c r="H704" s="124" t="s">
        <v>213</v>
      </c>
      <c r="I704" s="126">
        <v>553478082</v>
      </c>
      <c r="J704" s="126">
        <v>500097091</v>
      </c>
      <c r="K704" s="126">
        <v>504288162.37702125</v>
      </c>
      <c r="L704" s="126">
        <v>553478082</v>
      </c>
      <c r="M704" s="156">
        <v>0.91112580385300002</v>
      </c>
      <c r="N704" s="167">
        <v>7.3441991146000003</v>
      </c>
      <c r="O704" s="125" t="s">
        <v>214</v>
      </c>
      <c r="P704" s="158">
        <v>0.1204459925</v>
      </c>
      <c r="Q704" s="127"/>
      <c r="R704" s="147"/>
    </row>
    <row r="705" spans="2:18" x14ac:dyDescent="0.25">
      <c r="B705" s="165" t="s">
        <v>176</v>
      </c>
      <c r="C705" s="125" t="s">
        <v>192</v>
      </c>
      <c r="D705" s="124" t="s">
        <v>209</v>
      </c>
      <c r="E705" s="125" t="s">
        <v>211</v>
      </c>
      <c r="F705" s="166">
        <v>43881.684050925927</v>
      </c>
      <c r="G705" s="166">
        <v>44426</v>
      </c>
      <c r="H705" s="124" t="s">
        <v>213</v>
      </c>
      <c r="I705" s="126">
        <v>553478082</v>
      </c>
      <c r="J705" s="126">
        <v>500097091</v>
      </c>
      <c r="K705" s="126">
        <v>504288162.37702125</v>
      </c>
      <c r="L705" s="126">
        <v>553478082</v>
      </c>
      <c r="M705" s="156">
        <v>0.91112580385300002</v>
      </c>
      <c r="N705" s="167">
        <v>7.3441991146000003</v>
      </c>
      <c r="O705" s="125" t="s">
        <v>214</v>
      </c>
      <c r="P705" s="158">
        <v>0.1204459925</v>
      </c>
      <c r="Q705" s="127"/>
      <c r="R705" s="147"/>
    </row>
    <row r="706" spans="2:18" x14ac:dyDescent="0.25">
      <c r="B706" s="159" t="s">
        <v>207</v>
      </c>
      <c r="C706" s="128"/>
      <c r="D706" s="130"/>
      <c r="E706" s="128"/>
      <c r="F706" s="160"/>
      <c r="G706" s="160"/>
      <c r="H706" s="130"/>
      <c r="I706" s="129">
        <v>2332468493</v>
      </c>
      <c r="J706" s="129">
        <v>2110597641</v>
      </c>
      <c r="K706" s="129">
        <v>2127719404.2452736</v>
      </c>
      <c r="L706" s="129">
        <v>2332468493</v>
      </c>
      <c r="M706" s="156"/>
      <c r="N706" s="161"/>
      <c r="O706" s="128"/>
      <c r="P706" s="162">
        <v>0.50819213009999997</v>
      </c>
      <c r="Q706" s="163"/>
      <c r="R706" s="164"/>
    </row>
    <row r="707" spans="2:18" x14ac:dyDescent="0.25">
      <c r="B707" s="165" t="s">
        <v>175</v>
      </c>
      <c r="C707" s="125" t="s">
        <v>193</v>
      </c>
      <c r="D707" s="124" t="s">
        <v>209</v>
      </c>
      <c r="E707" s="125" t="s">
        <v>211</v>
      </c>
      <c r="F707" s="166">
        <v>44343.605092592596</v>
      </c>
      <c r="G707" s="166">
        <v>45446</v>
      </c>
      <c r="H707" s="124" t="s">
        <v>213</v>
      </c>
      <c r="I707" s="126">
        <v>6417979446</v>
      </c>
      <c r="J707" s="126">
        <v>5575140411</v>
      </c>
      <c r="K707" s="126">
        <v>5493094478.3447628</v>
      </c>
      <c r="L707" s="126">
        <v>6417979446</v>
      </c>
      <c r="M707" s="156">
        <v>0.85589156596100002</v>
      </c>
      <c r="N707" s="167">
        <v>5.4024034540999999</v>
      </c>
      <c r="O707" s="125" t="s">
        <v>214</v>
      </c>
      <c r="P707" s="158">
        <v>1.3119903771999999</v>
      </c>
      <c r="Q707" s="127"/>
      <c r="R707" s="147"/>
    </row>
    <row r="708" spans="2:18" x14ac:dyDescent="0.25">
      <c r="B708" s="159" t="s">
        <v>208</v>
      </c>
      <c r="C708" s="128"/>
      <c r="D708" s="130"/>
      <c r="E708" s="128"/>
      <c r="F708" s="160"/>
      <c r="G708" s="160"/>
      <c r="H708" s="130"/>
      <c r="I708" s="129">
        <v>6417979446</v>
      </c>
      <c r="J708" s="129">
        <v>5575140411</v>
      </c>
      <c r="K708" s="129">
        <v>5493094478.3447628</v>
      </c>
      <c r="L708" s="129">
        <v>6417979446</v>
      </c>
      <c r="M708" s="156"/>
      <c r="N708" s="161"/>
      <c r="O708" s="128"/>
      <c r="P708" s="162">
        <v>1.3119903771999999</v>
      </c>
      <c r="Q708" s="163"/>
      <c r="R708" s="164"/>
    </row>
    <row r="709" spans="2:18" x14ac:dyDescent="0.25">
      <c r="B709" s="165" t="s">
        <v>176</v>
      </c>
      <c r="C709" s="125" t="s">
        <v>212</v>
      </c>
      <c r="D709" s="124" t="s">
        <v>209</v>
      </c>
      <c r="E709" s="125" t="s">
        <v>211</v>
      </c>
      <c r="F709" s="166">
        <v>44361.656111111108</v>
      </c>
      <c r="G709" s="166">
        <v>44431</v>
      </c>
      <c r="H709" s="124" t="s">
        <v>213</v>
      </c>
      <c r="I709" s="126">
        <v>510739725</v>
      </c>
      <c r="J709" s="126">
        <v>503040753</v>
      </c>
      <c r="K709" s="126">
        <v>504790222.50545561</v>
      </c>
      <c r="L709" s="126">
        <v>510739725</v>
      </c>
      <c r="M709" s="156">
        <v>0.988351204727</v>
      </c>
      <c r="N709" s="167">
        <v>8.2420153726999992</v>
      </c>
      <c r="O709" s="125" t="s">
        <v>214</v>
      </c>
      <c r="P709" s="158">
        <v>0.12056590640000001</v>
      </c>
      <c r="Q709" s="127"/>
      <c r="R709" s="147"/>
    </row>
    <row r="710" spans="2:18" x14ac:dyDescent="0.25">
      <c r="B710" s="165" t="s">
        <v>176</v>
      </c>
      <c r="C710" s="125" t="s">
        <v>212</v>
      </c>
      <c r="D710" s="124" t="s">
        <v>209</v>
      </c>
      <c r="E710" s="125" t="s">
        <v>211</v>
      </c>
      <c r="F710" s="166">
        <v>44377.647465277776</v>
      </c>
      <c r="G710" s="166">
        <v>44434</v>
      </c>
      <c r="H710" s="124" t="s">
        <v>213</v>
      </c>
      <c r="I710" s="126">
        <v>510958903</v>
      </c>
      <c r="J710" s="126">
        <v>504678268</v>
      </c>
      <c r="K710" s="126">
        <v>504678267.80439603</v>
      </c>
      <c r="L710" s="126">
        <v>510958903</v>
      </c>
      <c r="M710" s="156">
        <v>0.98770814020700004</v>
      </c>
      <c r="N710" s="167">
        <v>8.2419470338000007</v>
      </c>
      <c r="O710" s="125" t="s">
        <v>214</v>
      </c>
      <c r="P710" s="158">
        <v>0.12053916670000001</v>
      </c>
      <c r="Q710" s="127"/>
      <c r="R710" s="147"/>
    </row>
    <row r="711" spans="2:18" x14ac:dyDescent="0.25">
      <c r="B711" s="165" t="s">
        <v>176</v>
      </c>
      <c r="C711" s="125" t="s">
        <v>212</v>
      </c>
      <c r="D711" s="124" t="s">
        <v>209</v>
      </c>
      <c r="E711" s="125" t="s">
        <v>211</v>
      </c>
      <c r="F711" s="166">
        <v>44361.656053240738</v>
      </c>
      <c r="G711" s="166">
        <v>44431</v>
      </c>
      <c r="H711" s="124" t="s">
        <v>213</v>
      </c>
      <c r="I711" s="126">
        <v>510739725</v>
      </c>
      <c r="J711" s="126">
        <v>503040753</v>
      </c>
      <c r="K711" s="126">
        <v>504790222.50545561</v>
      </c>
      <c r="L711" s="126">
        <v>510739725</v>
      </c>
      <c r="M711" s="156">
        <v>0.988351204727</v>
      </c>
      <c r="N711" s="167">
        <v>8.2420153726999992</v>
      </c>
      <c r="O711" s="125" t="s">
        <v>214</v>
      </c>
      <c r="P711" s="158">
        <v>0.12056590640000001</v>
      </c>
      <c r="Q711" s="127"/>
      <c r="R711" s="147"/>
    </row>
    <row r="712" spans="2:18" x14ac:dyDescent="0.25">
      <c r="B712" s="165" t="s">
        <v>176</v>
      </c>
      <c r="C712" s="125" t="s">
        <v>212</v>
      </c>
      <c r="D712" s="124" t="s">
        <v>209</v>
      </c>
      <c r="E712" s="125" t="s">
        <v>211</v>
      </c>
      <c r="F712" s="166">
        <v>44377.645879629628</v>
      </c>
      <c r="G712" s="166">
        <v>44434</v>
      </c>
      <c r="H712" s="124" t="s">
        <v>213</v>
      </c>
      <c r="I712" s="126">
        <v>510958903</v>
      </c>
      <c r="J712" s="126">
        <v>504678268</v>
      </c>
      <c r="K712" s="126">
        <v>504678267.80439603</v>
      </c>
      <c r="L712" s="126">
        <v>510958903</v>
      </c>
      <c r="M712" s="156">
        <v>0.98770814020700004</v>
      </c>
      <c r="N712" s="167">
        <v>8.2419470338000007</v>
      </c>
      <c r="O712" s="125" t="s">
        <v>214</v>
      </c>
      <c r="P712" s="158">
        <v>0.12053916670000001</v>
      </c>
      <c r="Q712" s="127"/>
      <c r="R712" s="147"/>
    </row>
    <row r="713" spans="2:18" x14ac:dyDescent="0.25">
      <c r="B713" s="165" t="s">
        <v>176</v>
      </c>
      <c r="C713" s="125" t="s">
        <v>212</v>
      </c>
      <c r="D713" s="124" t="s">
        <v>209</v>
      </c>
      <c r="E713" s="125" t="s">
        <v>211</v>
      </c>
      <c r="F713" s="166">
        <v>44131.647499999999</v>
      </c>
      <c r="G713" s="166">
        <v>44470</v>
      </c>
      <c r="H713" s="124" t="s">
        <v>213</v>
      </c>
      <c r="I713" s="126">
        <v>96351780</v>
      </c>
      <c r="J713" s="126">
        <v>90492479</v>
      </c>
      <c r="K713" s="126">
        <v>91590615.916775063</v>
      </c>
      <c r="L713" s="126">
        <v>96351780</v>
      </c>
      <c r="M713" s="156">
        <v>0.950585613642</v>
      </c>
      <c r="N713" s="167">
        <v>7.1225002560000004</v>
      </c>
      <c r="O713" s="125" t="s">
        <v>214</v>
      </c>
      <c r="P713" s="158">
        <v>2.1875830999999998E-2</v>
      </c>
      <c r="Q713" s="127"/>
      <c r="R713" s="147"/>
    </row>
    <row r="714" spans="2:18" x14ac:dyDescent="0.25">
      <c r="B714" s="165" t="s">
        <v>176</v>
      </c>
      <c r="C714" s="125" t="s">
        <v>212</v>
      </c>
      <c r="D714" s="124" t="s">
        <v>209</v>
      </c>
      <c r="E714" s="125" t="s">
        <v>211</v>
      </c>
      <c r="F714" s="166">
        <v>44361.671747685185</v>
      </c>
      <c r="G714" s="166">
        <v>44432</v>
      </c>
      <c r="H714" s="124" t="s">
        <v>213</v>
      </c>
      <c r="I714" s="126">
        <v>510849314</v>
      </c>
      <c r="J714" s="126">
        <v>503038441</v>
      </c>
      <c r="K714" s="126">
        <v>504788147.88827693</v>
      </c>
      <c r="L714" s="126">
        <v>510849314</v>
      </c>
      <c r="M714" s="156">
        <v>0.98813511940700005</v>
      </c>
      <c r="N714" s="167">
        <v>8.2432159576000004</v>
      </c>
      <c r="O714" s="125" t="s">
        <v>214</v>
      </c>
      <c r="P714" s="158">
        <v>0.12056541079999999</v>
      </c>
      <c r="Q714" s="127"/>
      <c r="R714" s="147"/>
    </row>
    <row r="715" spans="2:18" x14ac:dyDescent="0.25">
      <c r="B715" s="165" t="s">
        <v>176</v>
      </c>
      <c r="C715" s="125" t="s">
        <v>212</v>
      </c>
      <c r="D715" s="124" t="s">
        <v>209</v>
      </c>
      <c r="E715" s="125" t="s">
        <v>211</v>
      </c>
      <c r="F715" s="166">
        <v>44377.647453703707</v>
      </c>
      <c r="G715" s="166">
        <v>44434</v>
      </c>
      <c r="H715" s="124" t="s">
        <v>213</v>
      </c>
      <c r="I715" s="126">
        <v>510958903</v>
      </c>
      <c r="J715" s="126">
        <v>504678268</v>
      </c>
      <c r="K715" s="126">
        <v>504678267.80439603</v>
      </c>
      <c r="L715" s="126">
        <v>510958903</v>
      </c>
      <c r="M715" s="156">
        <v>0.98770814020700004</v>
      </c>
      <c r="N715" s="167">
        <v>8.2419470338000007</v>
      </c>
      <c r="O715" s="125" t="s">
        <v>214</v>
      </c>
      <c r="P715" s="158">
        <v>0.12053916670000001</v>
      </c>
      <c r="Q715" s="127"/>
      <c r="R715" s="147"/>
    </row>
    <row r="716" spans="2:18" x14ac:dyDescent="0.25">
      <c r="B716" s="165" t="s">
        <v>176</v>
      </c>
      <c r="C716" s="125" t="s">
        <v>212</v>
      </c>
      <c r="D716" s="124" t="s">
        <v>209</v>
      </c>
      <c r="E716" s="125" t="s">
        <v>211</v>
      </c>
      <c r="F716" s="166">
        <v>44327.767812500002</v>
      </c>
      <c r="G716" s="166">
        <v>44690</v>
      </c>
      <c r="H716" s="124" t="s">
        <v>213</v>
      </c>
      <c r="I716" s="126">
        <v>162427397</v>
      </c>
      <c r="J716" s="126">
        <v>149773856</v>
      </c>
      <c r="K716" s="126">
        <v>151491531.92309541</v>
      </c>
      <c r="L716" s="126">
        <v>162427397</v>
      </c>
      <c r="M716" s="156">
        <v>0.932672287564</v>
      </c>
      <c r="N716" s="167">
        <v>8.6806250642999991</v>
      </c>
      <c r="O716" s="125" t="s">
        <v>214</v>
      </c>
      <c r="P716" s="158">
        <v>3.6182780599999999E-2</v>
      </c>
      <c r="Q716" s="127"/>
      <c r="R716" s="147"/>
    </row>
    <row r="717" spans="2:18" x14ac:dyDescent="0.25">
      <c r="B717" s="165" t="s">
        <v>176</v>
      </c>
      <c r="C717" s="125" t="s">
        <v>212</v>
      </c>
      <c r="D717" s="124" t="s">
        <v>209</v>
      </c>
      <c r="E717" s="125" t="s">
        <v>211</v>
      </c>
      <c r="F717" s="166">
        <v>44361.678483796299</v>
      </c>
      <c r="G717" s="166">
        <v>44432</v>
      </c>
      <c r="H717" s="124" t="s">
        <v>213</v>
      </c>
      <c r="I717" s="126">
        <v>510849314</v>
      </c>
      <c r="J717" s="126">
        <v>503039553</v>
      </c>
      <c r="K717" s="126">
        <v>504789012.33345258</v>
      </c>
      <c r="L717" s="126">
        <v>510849314</v>
      </c>
      <c r="M717" s="156">
        <v>0.98813681157900002</v>
      </c>
      <c r="N717" s="167">
        <v>8.2419858124999994</v>
      </c>
      <c r="O717" s="125" t="s">
        <v>214</v>
      </c>
      <c r="P717" s="158">
        <v>0.1205656173</v>
      </c>
      <c r="Q717" s="127"/>
      <c r="R717" s="147"/>
    </row>
    <row r="718" spans="2:18" x14ac:dyDescent="0.25">
      <c r="B718" s="165" t="s">
        <v>176</v>
      </c>
      <c r="C718" s="125" t="s">
        <v>212</v>
      </c>
      <c r="D718" s="124" t="s">
        <v>209</v>
      </c>
      <c r="E718" s="125" t="s">
        <v>211</v>
      </c>
      <c r="F718" s="166">
        <v>44361.656122685185</v>
      </c>
      <c r="G718" s="166">
        <v>44431</v>
      </c>
      <c r="H718" s="124" t="s">
        <v>213</v>
      </c>
      <c r="I718" s="126">
        <v>510739725</v>
      </c>
      <c r="J718" s="126">
        <v>503040753</v>
      </c>
      <c r="K718" s="126">
        <v>504790222.50545561</v>
      </c>
      <c r="L718" s="126">
        <v>510739725</v>
      </c>
      <c r="M718" s="156">
        <v>0.988351204727</v>
      </c>
      <c r="N718" s="167">
        <v>8.2420153726999992</v>
      </c>
      <c r="O718" s="125" t="s">
        <v>214</v>
      </c>
      <c r="P718" s="158">
        <v>0.12056590640000001</v>
      </c>
      <c r="Q718" s="127"/>
      <c r="R718" s="147"/>
    </row>
    <row r="719" spans="2:18" x14ac:dyDescent="0.25">
      <c r="B719" s="165" t="s">
        <v>176</v>
      </c>
      <c r="C719" s="125" t="s">
        <v>212</v>
      </c>
      <c r="D719" s="124" t="s">
        <v>209</v>
      </c>
      <c r="E719" s="125" t="s">
        <v>211</v>
      </c>
      <c r="F719" s="166">
        <v>44361.656076388892</v>
      </c>
      <c r="G719" s="166">
        <v>44431</v>
      </c>
      <c r="H719" s="124" t="s">
        <v>213</v>
      </c>
      <c r="I719" s="126">
        <v>510739725</v>
      </c>
      <c r="J719" s="126">
        <v>503040753</v>
      </c>
      <c r="K719" s="126">
        <v>504790222.50545561</v>
      </c>
      <c r="L719" s="126">
        <v>510739725</v>
      </c>
      <c r="M719" s="156">
        <v>0.988351204727</v>
      </c>
      <c r="N719" s="167">
        <v>8.2420153726999992</v>
      </c>
      <c r="O719" s="125" t="s">
        <v>214</v>
      </c>
      <c r="P719" s="158">
        <v>0.12056590640000001</v>
      </c>
      <c r="Q719" s="127"/>
      <c r="R719" s="147"/>
    </row>
    <row r="720" spans="2:18" x14ac:dyDescent="0.25">
      <c r="B720" s="165" t="s">
        <v>176</v>
      </c>
      <c r="C720" s="125" t="s">
        <v>212</v>
      </c>
      <c r="D720" s="124" t="s">
        <v>209</v>
      </c>
      <c r="E720" s="125" t="s">
        <v>211</v>
      </c>
      <c r="F720" s="166">
        <v>44377.647418981483</v>
      </c>
      <c r="G720" s="166">
        <v>44434</v>
      </c>
      <c r="H720" s="124" t="s">
        <v>213</v>
      </c>
      <c r="I720" s="126">
        <v>510958903</v>
      </c>
      <c r="J720" s="126">
        <v>504678268</v>
      </c>
      <c r="K720" s="126">
        <v>504678267.80439603</v>
      </c>
      <c r="L720" s="126">
        <v>510958903</v>
      </c>
      <c r="M720" s="156">
        <v>0.98770814020700004</v>
      </c>
      <c r="N720" s="167">
        <v>8.2419470338000007</v>
      </c>
      <c r="O720" s="125" t="s">
        <v>214</v>
      </c>
      <c r="P720" s="158">
        <v>0.12053916670000001</v>
      </c>
      <c r="Q720" s="127"/>
      <c r="R720" s="147"/>
    </row>
    <row r="721" spans="2:18" x14ac:dyDescent="0.25">
      <c r="B721" s="165" t="s">
        <v>176</v>
      </c>
      <c r="C721" s="125" t="s">
        <v>212</v>
      </c>
      <c r="D721" s="124" t="s">
        <v>209</v>
      </c>
      <c r="E721" s="125" t="s">
        <v>211</v>
      </c>
      <c r="F721" s="166">
        <v>44294.657314814816</v>
      </c>
      <c r="G721" s="166">
        <v>44382</v>
      </c>
      <c r="H721" s="124" t="s">
        <v>213</v>
      </c>
      <c r="I721" s="126">
        <v>43252603</v>
      </c>
      <c r="J721" s="126">
        <v>42457451</v>
      </c>
      <c r="K721" s="126">
        <v>43207027.492890827</v>
      </c>
      <c r="L721" s="126">
        <v>43252603</v>
      </c>
      <c r="M721" s="156">
        <v>0.99894629446700001</v>
      </c>
      <c r="N721" s="167">
        <v>8.0000019258999995</v>
      </c>
      <c r="O721" s="125" t="s">
        <v>214</v>
      </c>
      <c r="P721" s="158">
        <v>1.0319721299999999E-2</v>
      </c>
      <c r="Q721" s="127"/>
      <c r="R721" s="147"/>
    </row>
    <row r="722" spans="2:18" x14ac:dyDescent="0.25">
      <c r="B722" s="165" t="s">
        <v>176</v>
      </c>
      <c r="C722" s="125" t="s">
        <v>212</v>
      </c>
      <c r="D722" s="124" t="s">
        <v>209</v>
      </c>
      <c r="E722" s="125" t="s">
        <v>211</v>
      </c>
      <c r="F722" s="166">
        <v>44361.675509259258</v>
      </c>
      <c r="G722" s="166">
        <v>44432</v>
      </c>
      <c r="H722" s="124" t="s">
        <v>213</v>
      </c>
      <c r="I722" s="126">
        <v>510849314</v>
      </c>
      <c r="J722" s="126">
        <v>503039553</v>
      </c>
      <c r="K722" s="126">
        <v>504789012.33345258</v>
      </c>
      <c r="L722" s="126">
        <v>510849314</v>
      </c>
      <c r="M722" s="156">
        <v>0.98813681157900002</v>
      </c>
      <c r="N722" s="167">
        <v>8.2419858124999994</v>
      </c>
      <c r="O722" s="125" t="s">
        <v>214</v>
      </c>
      <c r="P722" s="158">
        <v>0.1205656173</v>
      </c>
      <c r="Q722" s="127"/>
      <c r="R722" s="147"/>
    </row>
    <row r="723" spans="2:18" x14ac:dyDescent="0.25">
      <c r="B723" s="165" t="s">
        <v>176</v>
      </c>
      <c r="C723" s="125" t="s">
        <v>212</v>
      </c>
      <c r="D723" s="124" t="s">
        <v>209</v>
      </c>
      <c r="E723" s="125" t="s">
        <v>211</v>
      </c>
      <c r="F723" s="166">
        <v>44377.647453703707</v>
      </c>
      <c r="G723" s="166">
        <v>44434</v>
      </c>
      <c r="H723" s="124" t="s">
        <v>213</v>
      </c>
      <c r="I723" s="126">
        <v>510958903</v>
      </c>
      <c r="J723" s="126">
        <v>504678268</v>
      </c>
      <c r="K723" s="126">
        <v>504678267.80439603</v>
      </c>
      <c r="L723" s="126">
        <v>510958903</v>
      </c>
      <c r="M723" s="156">
        <v>0.98770814020700004</v>
      </c>
      <c r="N723" s="167">
        <v>8.2419470338000007</v>
      </c>
      <c r="O723" s="125" t="s">
        <v>214</v>
      </c>
      <c r="P723" s="158">
        <v>0.12053916670000001</v>
      </c>
      <c r="Q723" s="127"/>
      <c r="R723" s="147"/>
    </row>
    <row r="724" spans="2:18" x14ac:dyDescent="0.25">
      <c r="B724" s="165" t="s">
        <v>176</v>
      </c>
      <c r="C724" s="125" t="s">
        <v>212</v>
      </c>
      <c r="D724" s="124" t="s">
        <v>209</v>
      </c>
      <c r="E724" s="125" t="s">
        <v>211</v>
      </c>
      <c r="F724" s="166">
        <v>44344.724745370368</v>
      </c>
      <c r="G724" s="166">
        <v>44586</v>
      </c>
      <c r="H724" s="124" t="s">
        <v>213</v>
      </c>
      <c r="I724" s="126">
        <v>176432464</v>
      </c>
      <c r="J724" s="126">
        <v>166048387</v>
      </c>
      <c r="K724" s="126">
        <v>167463910.31293556</v>
      </c>
      <c r="L724" s="126">
        <v>176432464</v>
      </c>
      <c r="M724" s="156">
        <v>0.94916721399399995</v>
      </c>
      <c r="N724" s="167">
        <v>9.8438284107000005</v>
      </c>
      <c r="O724" s="125" t="s">
        <v>214</v>
      </c>
      <c r="P724" s="158">
        <v>3.9997680700000003E-2</v>
      </c>
      <c r="Q724" s="127"/>
      <c r="R724" s="147"/>
    </row>
    <row r="725" spans="2:18" x14ac:dyDescent="0.25">
      <c r="B725" s="165" t="s">
        <v>176</v>
      </c>
      <c r="C725" s="125" t="s">
        <v>212</v>
      </c>
      <c r="D725" s="124" t="s">
        <v>209</v>
      </c>
      <c r="E725" s="125" t="s">
        <v>211</v>
      </c>
      <c r="F725" s="166">
        <v>44361.695208333331</v>
      </c>
      <c r="G725" s="166">
        <v>44434</v>
      </c>
      <c r="H725" s="124" t="s">
        <v>213</v>
      </c>
      <c r="I725" s="126">
        <v>510958903</v>
      </c>
      <c r="J725" s="126">
        <v>502929200</v>
      </c>
      <c r="K725" s="126">
        <v>504678267.80439603</v>
      </c>
      <c r="L725" s="126">
        <v>510958903</v>
      </c>
      <c r="M725" s="156">
        <v>0.98770814020700004</v>
      </c>
      <c r="N725" s="167">
        <v>8.2419470338000007</v>
      </c>
      <c r="O725" s="125" t="s">
        <v>214</v>
      </c>
      <c r="P725" s="158">
        <v>0.12053916670000001</v>
      </c>
      <c r="Q725" s="127"/>
      <c r="R725" s="147"/>
    </row>
    <row r="726" spans="2:18" x14ac:dyDescent="0.25">
      <c r="B726" s="165" t="s">
        <v>176</v>
      </c>
      <c r="C726" s="125" t="s">
        <v>212</v>
      </c>
      <c r="D726" s="124" t="s">
        <v>209</v>
      </c>
      <c r="E726" s="125" t="s">
        <v>211</v>
      </c>
      <c r="F726" s="166">
        <v>44361.656145833331</v>
      </c>
      <c r="G726" s="166">
        <v>44431</v>
      </c>
      <c r="H726" s="124" t="s">
        <v>213</v>
      </c>
      <c r="I726" s="126">
        <v>510739725</v>
      </c>
      <c r="J726" s="126">
        <v>503040753</v>
      </c>
      <c r="K726" s="126">
        <v>504790222.50545561</v>
      </c>
      <c r="L726" s="126">
        <v>510739725</v>
      </c>
      <c r="M726" s="156">
        <v>0.988351204727</v>
      </c>
      <c r="N726" s="167">
        <v>8.2420153726999992</v>
      </c>
      <c r="O726" s="125" t="s">
        <v>214</v>
      </c>
      <c r="P726" s="158">
        <v>0.12056590640000001</v>
      </c>
      <c r="Q726" s="127"/>
      <c r="R726" s="147"/>
    </row>
    <row r="727" spans="2:18" x14ac:dyDescent="0.25">
      <c r="B727" s="165" t="s">
        <v>176</v>
      </c>
      <c r="C727" s="125" t="s">
        <v>212</v>
      </c>
      <c r="D727" s="124" t="s">
        <v>209</v>
      </c>
      <c r="E727" s="125" t="s">
        <v>211</v>
      </c>
      <c r="F727" s="166">
        <v>44361.656087962961</v>
      </c>
      <c r="G727" s="166">
        <v>44431</v>
      </c>
      <c r="H727" s="124" t="s">
        <v>213</v>
      </c>
      <c r="I727" s="126">
        <v>510739725</v>
      </c>
      <c r="J727" s="126">
        <v>503040753</v>
      </c>
      <c r="K727" s="126">
        <v>504790222.50545561</v>
      </c>
      <c r="L727" s="126">
        <v>510739725</v>
      </c>
      <c r="M727" s="156">
        <v>0.988351204727</v>
      </c>
      <c r="N727" s="167">
        <v>8.2420153726999992</v>
      </c>
      <c r="O727" s="125" t="s">
        <v>214</v>
      </c>
      <c r="P727" s="158">
        <v>0.12056590640000001</v>
      </c>
      <c r="Q727" s="127"/>
      <c r="R727" s="147"/>
    </row>
    <row r="728" spans="2:18" x14ac:dyDescent="0.25">
      <c r="B728" s="165" t="s">
        <v>176</v>
      </c>
      <c r="C728" s="125" t="s">
        <v>212</v>
      </c>
      <c r="D728" s="124" t="s">
        <v>209</v>
      </c>
      <c r="E728" s="125" t="s">
        <v>211</v>
      </c>
      <c r="F728" s="166">
        <v>44377.647430555553</v>
      </c>
      <c r="G728" s="166">
        <v>44434</v>
      </c>
      <c r="H728" s="124" t="s">
        <v>213</v>
      </c>
      <c r="I728" s="126">
        <v>510958903</v>
      </c>
      <c r="J728" s="126">
        <v>504678268</v>
      </c>
      <c r="K728" s="126">
        <v>504678267.80439603</v>
      </c>
      <c r="L728" s="126">
        <v>510958903</v>
      </c>
      <c r="M728" s="156">
        <v>0.98770814020700004</v>
      </c>
      <c r="N728" s="167">
        <v>8.2419470338000007</v>
      </c>
      <c r="O728" s="125" t="s">
        <v>214</v>
      </c>
      <c r="P728" s="158">
        <v>0.12053916670000001</v>
      </c>
      <c r="Q728" s="127"/>
      <c r="R728" s="147"/>
    </row>
    <row r="729" spans="2:18" x14ac:dyDescent="0.25">
      <c r="B729" s="165" t="s">
        <v>176</v>
      </c>
      <c r="C729" s="125" t="s">
        <v>212</v>
      </c>
      <c r="D729" s="124" t="s">
        <v>209</v>
      </c>
      <c r="E729" s="125" t="s">
        <v>211</v>
      </c>
      <c r="F729" s="166">
        <v>44312.646493055552</v>
      </c>
      <c r="G729" s="166">
        <v>44383</v>
      </c>
      <c r="H729" s="124" t="s">
        <v>213</v>
      </c>
      <c r="I729" s="126">
        <v>102169862</v>
      </c>
      <c r="J729" s="126">
        <v>100607687</v>
      </c>
      <c r="K729" s="126">
        <v>102036914.12777339</v>
      </c>
      <c r="L729" s="126">
        <v>102169862</v>
      </c>
      <c r="M729" s="156">
        <v>0.99869875646700002</v>
      </c>
      <c r="N729" s="167">
        <v>8.2432182184999991</v>
      </c>
      <c r="O729" s="125" t="s">
        <v>214</v>
      </c>
      <c r="P729" s="158">
        <v>2.4370862399999998E-2</v>
      </c>
      <c r="Q729" s="127"/>
      <c r="R729" s="147"/>
    </row>
    <row r="730" spans="2:18" x14ac:dyDescent="0.25">
      <c r="B730" s="165" t="s">
        <v>176</v>
      </c>
      <c r="C730" s="125" t="s">
        <v>212</v>
      </c>
      <c r="D730" s="124" t="s">
        <v>209</v>
      </c>
      <c r="E730" s="125" t="s">
        <v>211</v>
      </c>
      <c r="F730" s="166">
        <v>44361.678449074076</v>
      </c>
      <c r="G730" s="166">
        <v>44432</v>
      </c>
      <c r="H730" s="124" t="s">
        <v>213</v>
      </c>
      <c r="I730" s="126">
        <v>510849314</v>
      </c>
      <c r="J730" s="126">
        <v>503039553</v>
      </c>
      <c r="K730" s="126">
        <v>504789012.33345258</v>
      </c>
      <c r="L730" s="126">
        <v>510849314</v>
      </c>
      <c r="M730" s="156">
        <v>0.98813681157900002</v>
      </c>
      <c r="N730" s="167">
        <v>8.2419858124999994</v>
      </c>
      <c r="O730" s="125" t="s">
        <v>214</v>
      </c>
      <c r="P730" s="158">
        <v>0.1205656173</v>
      </c>
      <c r="Q730" s="127"/>
      <c r="R730" s="147"/>
    </row>
    <row r="731" spans="2:18" x14ac:dyDescent="0.25">
      <c r="B731" s="165" t="s">
        <v>176</v>
      </c>
      <c r="C731" s="125" t="s">
        <v>212</v>
      </c>
      <c r="D731" s="124" t="s">
        <v>209</v>
      </c>
      <c r="E731" s="125" t="s">
        <v>211</v>
      </c>
      <c r="F731" s="166">
        <v>44377.647465277776</v>
      </c>
      <c r="G731" s="166">
        <v>44434</v>
      </c>
      <c r="H731" s="124" t="s">
        <v>213</v>
      </c>
      <c r="I731" s="126">
        <v>510958903</v>
      </c>
      <c r="J731" s="126">
        <v>504678268</v>
      </c>
      <c r="K731" s="126">
        <v>504678267.80439603</v>
      </c>
      <c r="L731" s="126">
        <v>510958903</v>
      </c>
      <c r="M731" s="156">
        <v>0.98770814020700004</v>
      </c>
      <c r="N731" s="167">
        <v>8.2419470338000007</v>
      </c>
      <c r="O731" s="125" t="s">
        <v>214</v>
      </c>
      <c r="P731" s="158">
        <v>0.12053916670000001</v>
      </c>
      <c r="Q731" s="127"/>
      <c r="R731" s="147"/>
    </row>
    <row r="732" spans="2:18" x14ac:dyDescent="0.25">
      <c r="B732" s="165" t="s">
        <v>176</v>
      </c>
      <c r="C732" s="125" t="s">
        <v>212</v>
      </c>
      <c r="D732" s="124" t="s">
        <v>209</v>
      </c>
      <c r="E732" s="125" t="s">
        <v>211</v>
      </c>
      <c r="F732" s="166">
        <v>44361.656030092592</v>
      </c>
      <c r="G732" s="166">
        <v>44431</v>
      </c>
      <c r="H732" s="124" t="s">
        <v>213</v>
      </c>
      <c r="I732" s="126">
        <v>510739725</v>
      </c>
      <c r="J732" s="126">
        <v>503040753</v>
      </c>
      <c r="K732" s="126">
        <v>504790222.50545561</v>
      </c>
      <c r="L732" s="126">
        <v>510739725</v>
      </c>
      <c r="M732" s="156">
        <v>0.988351204727</v>
      </c>
      <c r="N732" s="167">
        <v>8.2420153726999992</v>
      </c>
      <c r="O732" s="125" t="s">
        <v>214</v>
      </c>
      <c r="P732" s="158">
        <v>0.12056590640000001</v>
      </c>
      <c r="Q732" s="127"/>
      <c r="R732" s="147"/>
    </row>
    <row r="733" spans="2:18" x14ac:dyDescent="0.25">
      <c r="B733" s="165" t="s">
        <v>176</v>
      </c>
      <c r="C733" s="125" t="s">
        <v>212</v>
      </c>
      <c r="D733" s="124" t="s">
        <v>209</v>
      </c>
      <c r="E733" s="125" t="s">
        <v>211</v>
      </c>
      <c r="F733" s="166">
        <v>44361.697789351849</v>
      </c>
      <c r="G733" s="166">
        <v>44434</v>
      </c>
      <c r="H733" s="124" t="s">
        <v>213</v>
      </c>
      <c r="I733" s="126">
        <v>510958903</v>
      </c>
      <c r="J733" s="126">
        <v>502929200</v>
      </c>
      <c r="K733" s="126">
        <v>504678267.80439603</v>
      </c>
      <c r="L733" s="126">
        <v>510958903</v>
      </c>
      <c r="M733" s="156">
        <v>0.98770814020700004</v>
      </c>
      <c r="N733" s="167">
        <v>8.2419470338000007</v>
      </c>
      <c r="O733" s="125" t="s">
        <v>214</v>
      </c>
      <c r="P733" s="158">
        <v>0.12053916670000001</v>
      </c>
      <c r="Q733" s="127"/>
      <c r="R733" s="147"/>
    </row>
    <row r="734" spans="2:18" x14ac:dyDescent="0.25">
      <c r="B734" s="165" t="s">
        <v>176</v>
      </c>
      <c r="C734" s="125" t="s">
        <v>212</v>
      </c>
      <c r="D734" s="124" t="s">
        <v>209</v>
      </c>
      <c r="E734" s="125" t="s">
        <v>211</v>
      </c>
      <c r="F734" s="166">
        <v>43986.559629629628</v>
      </c>
      <c r="G734" s="166">
        <v>44399</v>
      </c>
      <c r="H734" s="124" t="s">
        <v>213</v>
      </c>
      <c r="I734" s="126">
        <v>170305479</v>
      </c>
      <c r="J734" s="126">
        <v>158217051</v>
      </c>
      <c r="K734" s="126">
        <v>156193382.79376686</v>
      </c>
      <c r="L734" s="126">
        <v>170305479</v>
      </c>
      <c r="M734" s="156">
        <v>0.91713656959800005</v>
      </c>
      <c r="N734" s="167">
        <v>7.1224997531999996</v>
      </c>
      <c r="O734" s="125" t="s">
        <v>214</v>
      </c>
      <c r="P734" s="158">
        <v>3.73057875E-2</v>
      </c>
      <c r="Q734" s="127"/>
      <c r="R734" s="147"/>
    </row>
    <row r="735" spans="2:18" x14ac:dyDescent="0.25">
      <c r="B735" s="165" t="s">
        <v>176</v>
      </c>
      <c r="C735" s="125" t="s">
        <v>212</v>
      </c>
      <c r="D735" s="124" t="s">
        <v>209</v>
      </c>
      <c r="E735" s="125" t="s">
        <v>211</v>
      </c>
      <c r="F735" s="166">
        <v>44361.668449074074</v>
      </c>
      <c r="G735" s="166">
        <v>44432</v>
      </c>
      <c r="H735" s="124" t="s">
        <v>213</v>
      </c>
      <c r="I735" s="126">
        <v>510849314</v>
      </c>
      <c r="J735" s="126">
        <v>503038441</v>
      </c>
      <c r="K735" s="126">
        <v>504788147.88827693</v>
      </c>
      <c r="L735" s="126">
        <v>510849314</v>
      </c>
      <c r="M735" s="156">
        <v>0.98813511940700005</v>
      </c>
      <c r="N735" s="167">
        <v>8.2432159576000004</v>
      </c>
      <c r="O735" s="125" t="s">
        <v>214</v>
      </c>
      <c r="P735" s="158">
        <v>0.12056541079999999</v>
      </c>
      <c r="Q735" s="127"/>
      <c r="R735" s="147"/>
    </row>
    <row r="736" spans="2:18" x14ac:dyDescent="0.25">
      <c r="B736" s="165" t="s">
        <v>176</v>
      </c>
      <c r="C736" s="125" t="s">
        <v>212</v>
      </c>
      <c r="D736" s="124" t="s">
        <v>209</v>
      </c>
      <c r="E736" s="125" t="s">
        <v>211</v>
      </c>
      <c r="F736" s="166">
        <v>44377.64744212963</v>
      </c>
      <c r="G736" s="166">
        <v>44434</v>
      </c>
      <c r="H736" s="124" t="s">
        <v>213</v>
      </c>
      <c r="I736" s="126">
        <v>510958903</v>
      </c>
      <c r="J736" s="126">
        <v>504678268</v>
      </c>
      <c r="K736" s="126">
        <v>504678267.80439603</v>
      </c>
      <c r="L736" s="126">
        <v>510958903</v>
      </c>
      <c r="M736" s="156">
        <v>0.98770814020700004</v>
      </c>
      <c r="N736" s="167">
        <v>8.2419470338000007</v>
      </c>
      <c r="O736" s="125" t="s">
        <v>214</v>
      </c>
      <c r="P736" s="158">
        <v>0.12053916670000001</v>
      </c>
      <c r="Q736" s="127"/>
      <c r="R736" s="147"/>
    </row>
    <row r="737" spans="2:18" x14ac:dyDescent="0.25">
      <c r="B737" s="165" t="s">
        <v>176</v>
      </c>
      <c r="C737" s="125" t="s">
        <v>212</v>
      </c>
      <c r="D737" s="124" t="s">
        <v>209</v>
      </c>
      <c r="E737" s="125" t="s">
        <v>211</v>
      </c>
      <c r="F737" s="166">
        <v>44315.672696759262</v>
      </c>
      <c r="G737" s="166">
        <v>44417</v>
      </c>
      <c r="H737" s="124" t="s">
        <v>213</v>
      </c>
      <c r="I737" s="126">
        <v>114841507</v>
      </c>
      <c r="J737" s="126">
        <v>112225688</v>
      </c>
      <c r="K737" s="126">
        <v>111478113.85809489</v>
      </c>
      <c r="L737" s="126">
        <v>114841507</v>
      </c>
      <c r="M737" s="156">
        <v>0.970712739411</v>
      </c>
      <c r="N737" s="167">
        <v>8.7747963693000006</v>
      </c>
      <c r="O737" s="125" t="s">
        <v>214</v>
      </c>
      <c r="P737" s="158">
        <v>2.6625832299999999E-2</v>
      </c>
      <c r="Q737" s="127"/>
      <c r="R737" s="147"/>
    </row>
    <row r="738" spans="2:18" x14ac:dyDescent="0.25">
      <c r="B738" s="165" t="s">
        <v>176</v>
      </c>
      <c r="C738" s="125" t="s">
        <v>212</v>
      </c>
      <c r="D738" s="124" t="s">
        <v>209</v>
      </c>
      <c r="E738" s="125" t="s">
        <v>211</v>
      </c>
      <c r="F738" s="166">
        <v>44361.678460648145</v>
      </c>
      <c r="G738" s="166">
        <v>44432</v>
      </c>
      <c r="H738" s="124" t="s">
        <v>213</v>
      </c>
      <c r="I738" s="126">
        <v>510849314</v>
      </c>
      <c r="J738" s="126">
        <v>503039553</v>
      </c>
      <c r="K738" s="126">
        <v>504789012.33345258</v>
      </c>
      <c r="L738" s="126">
        <v>510849314</v>
      </c>
      <c r="M738" s="156">
        <v>0.98813681157900002</v>
      </c>
      <c r="N738" s="167">
        <v>8.2419858124999994</v>
      </c>
      <c r="O738" s="125" t="s">
        <v>214</v>
      </c>
      <c r="P738" s="158">
        <v>0.1205656173</v>
      </c>
      <c r="Q738" s="127"/>
      <c r="R738" s="147"/>
    </row>
    <row r="739" spans="2:18" x14ac:dyDescent="0.25">
      <c r="B739" s="159" t="s">
        <v>220</v>
      </c>
      <c r="C739" s="128"/>
      <c r="D739" s="130"/>
      <c r="E739" s="128"/>
      <c r="F739" s="160"/>
      <c r="G739" s="160"/>
      <c r="H739" s="130"/>
      <c r="I739" s="129">
        <v>12615644081</v>
      </c>
      <c r="J739" s="129">
        <v>12402627508</v>
      </c>
      <c r="K739" s="129">
        <v>12432508077.117842</v>
      </c>
      <c r="L739" s="129">
        <v>12615644081</v>
      </c>
      <c r="M739" s="156"/>
      <c r="N739" s="161"/>
      <c r="O739" s="128"/>
      <c r="P739" s="162">
        <v>2.9694247984</v>
      </c>
      <c r="Q739" s="163"/>
      <c r="R739" s="164"/>
    </row>
    <row r="740" spans="2:18" x14ac:dyDescent="0.25">
      <c r="B740" s="134"/>
      <c r="C740" s="138"/>
      <c r="D740" s="138"/>
      <c r="E740" s="138"/>
      <c r="F740" s="168" t="s">
        <v>217</v>
      </c>
      <c r="G740" s="168"/>
      <c r="H740" s="168"/>
      <c r="I740" s="169">
        <v>40017670188</v>
      </c>
      <c r="J740" s="169" t="s">
        <v>216</v>
      </c>
      <c r="K740" s="169" t="s">
        <v>216</v>
      </c>
      <c r="L740" s="169" t="s">
        <v>216</v>
      </c>
      <c r="M740" s="138"/>
      <c r="N740" s="138"/>
      <c r="O740" s="138"/>
      <c r="P740" s="170">
        <v>9.5579638059000001</v>
      </c>
      <c r="Q740" s="138"/>
      <c r="R740" s="139"/>
    </row>
    <row r="741" spans="2:18" x14ac:dyDescent="0.25">
      <c r="B741" s="140"/>
      <c r="C741" s="127"/>
      <c r="D741" s="127"/>
      <c r="E741" s="127"/>
      <c r="F741" s="128" t="s">
        <v>218</v>
      </c>
      <c r="G741" s="128"/>
      <c r="H741" s="128"/>
      <c r="I741" s="129">
        <v>1119750243.1243432</v>
      </c>
      <c r="J741" s="129" t="s">
        <v>216</v>
      </c>
      <c r="K741" s="129" t="s">
        <v>216</v>
      </c>
      <c r="L741" s="129" t="s">
        <v>216</v>
      </c>
      <c r="M741" s="127"/>
      <c r="N741" s="127"/>
      <c r="O741" s="127"/>
      <c r="P741" s="127"/>
      <c r="Q741" s="127"/>
      <c r="R741" s="147"/>
    </row>
    <row r="742" spans="2:18" x14ac:dyDescent="0.25">
      <c r="B742" s="140"/>
      <c r="C742" s="127"/>
      <c r="D742" s="127"/>
      <c r="E742" s="127"/>
      <c r="F742" s="128" t="s">
        <v>219</v>
      </c>
      <c r="G742" s="128"/>
      <c r="H742" s="128"/>
      <c r="I742" s="129">
        <v>138301855.55345339</v>
      </c>
      <c r="J742" s="129" t="s">
        <v>216</v>
      </c>
      <c r="K742" s="129" t="s">
        <v>216</v>
      </c>
      <c r="L742" s="129" t="s">
        <v>216</v>
      </c>
      <c r="M742" s="127"/>
      <c r="N742" s="127"/>
      <c r="O742" s="127"/>
      <c r="P742" s="127"/>
      <c r="Q742" s="127"/>
      <c r="R742" s="147"/>
    </row>
    <row r="743" spans="2:18" x14ac:dyDescent="0.25">
      <c r="B743" s="171"/>
      <c r="C743" s="172"/>
      <c r="D743" s="172"/>
      <c r="E743" s="172"/>
      <c r="F743" s="173" t="s">
        <v>237</v>
      </c>
      <c r="G743" s="173"/>
      <c r="H743" s="173"/>
      <c r="I743" s="174">
        <v>537434649071.57086</v>
      </c>
      <c r="J743" s="174">
        <v>379496905877</v>
      </c>
      <c r="K743" s="174">
        <v>378666382195.74707</v>
      </c>
      <c r="L743" s="174">
        <v>496435530496</v>
      </c>
      <c r="M743" s="175"/>
      <c r="N743" s="175"/>
      <c r="O743" s="175"/>
      <c r="P743" s="176">
        <v>100.00000000109996</v>
      </c>
      <c r="Q743" s="172"/>
      <c r="R743" s="177"/>
    </row>
  </sheetData>
  <mergeCells count="8">
    <mergeCell ref="B321:R321"/>
    <mergeCell ref="B322:R322"/>
    <mergeCell ref="F317:H317"/>
    <mergeCell ref="B2:R2"/>
    <mergeCell ref="B3:R3"/>
    <mergeCell ref="B4:R4"/>
    <mergeCell ref="B5:R5"/>
    <mergeCell ref="B320:R320"/>
  </mergeCells>
  <hyperlinks>
    <hyperlink ref="A1" location="INDICE!A1" display="INDICE" xr:uid="{75911643-DC3D-4121-B4E2-AF1F396436B5}"/>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3B508-D9B4-4386-A794-FE0A5957DF52}">
  <sheetPr>
    <tabColor theme="9" tint="0.79998168889431442"/>
  </sheetPr>
  <dimension ref="B2:E24"/>
  <sheetViews>
    <sheetView showGridLines="0" workbookViewId="0">
      <selection activeCell="E10" sqref="E10"/>
    </sheetView>
  </sheetViews>
  <sheetFormatPr baseColWidth="10" defaultRowHeight="15" x14ac:dyDescent="0.25"/>
  <cols>
    <col min="1" max="1" width="11.42578125" style="1"/>
    <col min="2" max="2" width="25.5703125" style="1" bestFit="1" customWidth="1"/>
    <col min="3" max="3" width="34.85546875" style="1" customWidth="1"/>
    <col min="4" max="4" width="12.5703125" style="1" bestFit="1" customWidth="1"/>
    <col min="5" max="5" width="19.5703125" style="1" bestFit="1" customWidth="1"/>
    <col min="6" max="16384" width="11.42578125" style="1"/>
  </cols>
  <sheetData>
    <row r="2" spans="2:5" x14ac:dyDescent="0.25">
      <c r="B2" s="233" t="s">
        <v>143</v>
      </c>
      <c r="C2" s="233"/>
      <c r="D2" s="233"/>
      <c r="E2" s="233"/>
    </row>
    <row r="3" spans="2:5" x14ac:dyDescent="0.25">
      <c r="B3" s="231" t="s">
        <v>56</v>
      </c>
      <c r="C3" s="231"/>
      <c r="D3" s="231"/>
      <c r="E3" s="231"/>
    </row>
    <row r="4" spans="2:5" x14ac:dyDescent="0.25">
      <c r="B4" s="231" t="s">
        <v>144</v>
      </c>
      <c r="C4" s="231"/>
      <c r="D4" s="231"/>
      <c r="E4" s="231"/>
    </row>
    <row r="5" spans="2:5" x14ac:dyDescent="0.25">
      <c r="B5" s="232">
        <v>44742</v>
      </c>
      <c r="C5" s="231"/>
      <c r="D5" s="231"/>
      <c r="E5" s="231"/>
    </row>
    <row r="6" spans="2:5" ht="30" x14ac:dyDescent="0.25">
      <c r="B6" s="92" t="s">
        <v>58</v>
      </c>
      <c r="C6" s="92" t="s">
        <v>59</v>
      </c>
      <c r="D6" s="92" t="s">
        <v>63</v>
      </c>
      <c r="E6" s="92" t="s">
        <v>67</v>
      </c>
    </row>
    <row r="7" spans="2:5" x14ac:dyDescent="0.25">
      <c r="B7" s="18" t="s">
        <v>175</v>
      </c>
      <c r="C7" s="18" t="s">
        <v>242</v>
      </c>
      <c r="D7" s="188">
        <v>45168</v>
      </c>
      <c r="E7" s="19">
        <v>10155212156.0516</v>
      </c>
    </row>
    <row r="8" spans="2:5" x14ac:dyDescent="0.25">
      <c r="B8" s="11" t="s">
        <v>175</v>
      </c>
      <c r="C8" s="11" t="s">
        <v>242</v>
      </c>
      <c r="D8" s="189">
        <v>45929</v>
      </c>
      <c r="E8" s="20">
        <v>10129141362.997999</v>
      </c>
    </row>
    <row r="9" spans="2:5" x14ac:dyDescent="0.25">
      <c r="B9" s="11" t="s">
        <v>243</v>
      </c>
      <c r="C9" s="11" t="s">
        <v>233</v>
      </c>
      <c r="D9" s="189">
        <v>49533</v>
      </c>
      <c r="E9" s="20">
        <v>6495679600.4879503</v>
      </c>
    </row>
    <row r="10" spans="2:5" x14ac:dyDescent="0.25">
      <c r="B10" s="11" t="s">
        <v>243</v>
      </c>
      <c r="C10" s="11" t="s">
        <v>233</v>
      </c>
      <c r="D10" s="189">
        <v>49533</v>
      </c>
      <c r="E10" s="20">
        <v>6496294695.6275797</v>
      </c>
    </row>
    <row r="11" spans="2:5" x14ac:dyDescent="0.25">
      <c r="B11" s="11" t="s">
        <v>243</v>
      </c>
      <c r="C11" s="11" t="s">
        <v>233</v>
      </c>
      <c r="D11" s="189">
        <v>49737</v>
      </c>
      <c r="E11" s="20">
        <v>5369752253.7058897</v>
      </c>
    </row>
    <row r="12" spans="2:5" x14ac:dyDescent="0.25">
      <c r="B12" s="11" t="s">
        <v>243</v>
      </c>
      <c r="C12" s="11" t="s">
        <v>233</v>
      </c>
      <c r="D12" s="189">
        <v>49737</v>
      </c>
      <c r="E12" s="20">
        <v>5369752253.7058897</v>
      </c>
    </row>
    <row r="13" spans="2:5" x14ac:dyDescent="0.25">
      <c r="B13" s="11" t="s">
        <v>243</v>
      </c>
      <c r="C13" s="11" t="s">
        <v>233</v>
      </c>
      <c r="D13" s="189">
        <v>49737</v>
      </c>
      <c r="E13" s="20">
        <v>10343099360.2834</v>
      </c>
    </row>
    <row r="14" spans="2:5" x14ac:dyDescent="0.25">
      <c r="B14" s="11" t="s">
        <v>243</v>
      </c>
      <c r="C14" s="11" t="s">
        <v>233</v>
      </c>
      <c r="D14" s="189">
        <v>49737</v>
      </c>
      <c r="E14" s="20">
        <v>10343073613.357901</v>
      </c>
    </row>
    <row r="15" spans="2:5" x14ac:dyDescent="0.25">
      <c r="B15" s="11" t="s">
        <v>243</v>
      </c>
      <c r="C15" s="11" t="s">
        <v>233</v>
      </c>
      <c r="D15" s="189">
        <v>47910</v>
      </c>
      <c r="E15" s="20">
        <v>10512307946.791</v>
      </c>
    </row>
    <row r="16" spans="2:5" x14ac:dyDescent="0.25">
      <c r="B16" s="11" t="s">
        <v>243</v>
      </c>
      <c r="C16" s="11" t="s">
        <v>233</v>
      </c>
      <c r="D16" s="189">
        <v>51395</v>
      </c>
      <c r="E16" s="20">
        <v>10285044993.6642</v>
      </c>
    </row>
    <row r="17" spans="2:5" x14ac:dyDescent="0.25">
      <c r="B17" s="11" t="s">
        <v>243</v>
      </c>
      <c r="C17" s="11" t="s">
        <v>233</v>
      </c>
      <c r="D17" s="189">
        <v>51395</v>
      </c>
      <c r="E17" s="20">
        <v>10285044993.6642</v>
      </c>
    </row>
    <row r="18" spans="2:5" x14ac:dyDescent="0.25">
      <c r="B18" s="11" t="s">
        <v>243</v>
      </c>
      <c r="C18" s="11" t="s">
        <v>233</v>
      </c>
      <c r="D18" s="189">
        <v>47050</v>
      </c>
      <c r="E18" s="20">
        <v>10225452282.3165</v>
      </c>
    </row>
    <row r="19" spans="2:5" x14ac:dyDescent="0.25">
      <c r="B19" s="21" t="s">
        <v>243</v>
      </c>
      <c r="C19" s="21" t="s">
        <v>233</v>
      </c>
      <c r="D19" s="190">
        <v>47050</v>
      </c>
      <c r="E19" s="22">
        <v>10225682361.840401</v>
      </c>
    </row>
    <row r="20" spans="2:5" x14ac:dyDescent="0.25">
      <c r="B20" s="234" t="s">
        <v>47</v>
      </c>
      <c r="C20" s="235"/>
      <c r="D20" s="235"/>
      <c r="E20" s="191">
        <f>SUM(E7:E19)</f>
        <v>116235537874.49451</v>
      </c>
    </row>
    <row r="22" spans="2:5" x14ac:dyDescent="0.25">
      <c r="E22" s="16"/>
    </row>
    <row r="23" spans="2:5" x14ac:dyDescent="0.25">
      <c r="E23" s="16"/>
    </row>
    <row r="24" spans="2:5" x14ac:dyDescent="0.25">
      <c r="E24" s="16"/>
    </row>
  </sheetData>
  <mergeCells count="5">
    <mergeCell ref="B2:E2"/>
    <mergeCell ref="B3:E3"/>
    <mergeCell ref="B4:E4"/>
    <mergeCell ref="B5:E5"/>
    <mergeCell ref="B20:D20"/>
  </mergeCell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MnlcR5TLakeHcIcgg53aDUNPSGWbeg2tDL3vudts3MQ=</DigestValue>
    </Reference>
    <Reference Type="http://www.w3.org/2000/09/xmldsig#Object" URI="#idOfficeObject">
      <DigestMethod Algorithm="http://www.w3.org/2001/04/xmlenc#sha256"/>
      <DigestValue>/PIKZ7+9CeiJl1d0/ZPM5L7gNsnmXXqq2ow0/+57lYY=</DigestValue>
    </Reference>
    <Reference Type="http://uri.etsi.org/01903#SignedProperties" URI="#idSignedProperties">
      <Transforms>
        <Transform Algorithm="http://www.w3.org/TR/2001/REC-xml-c14n-20010315"/>
      </Transforms>
      <DigestMethod Algorithm="http://www.w3.org/2001/04/xmlenc#sha256"/>
      <DigestValue>8SdzWxWeePjY/yNVDpj696ojV6Ma2Zn3vIBSoDoRFLE=</DigestValue>
    </Reference>
  </SignedInfo>
  <SignatureValue>vfeTH/iynCg3KoTHmpVGveMALvZwKuUl3SnRH3vu0NuXCQOduMaqWawSbfavZI+vYI7zelp1HmQX
f+hotNpJS7pOFYyWePB+puf0ZXZ2NGA/VAy7PVy8jLssB6SLGn8Np3lFHQ4Lr/W6GYUGIyLslnuk
6NbnTujs00UhgWptItEuzfW69x7mVh6m5j9c9sIBY6Vx7102rmhg0ez/bQ+P9RZITr9oetFRWhW2
T2Gb/U1W0uMVPEKe9t9xFaDZ7+/r0PXM0qEc/R7qNrDELyicuwy1Y5c72dM5pLzviWn2gjAEGDSA
YeXpn6bltu3jTsPm6gSawgGNfV1z8yQqsiJ7vw==</SignatureValue>
  <KeyInfo>
    <X509Data>
      <X509Certificate>MIIH/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uh7ianGCcoWbGrclgxpFgKfdJVCXZYOzyEd5r9kjL0uHoz0ijQXoosZJFjxPf1AmYKRygbzFHQ1bPb+pgBirFq5lkfQncdNAYNw64fyVmPdW6aT3MRaKa4g1ovjDLrx4pUmmlSsZPXBguI+surs7fcDNrcduAUuvksitpc7A91VEaBO3GST7c51R7Zzbwqk4c3AnrXCZP6k/4jlHSsuGlHQ0XP79s5z5FwhtDlMbLO7GYOpJB6Rk+RQ5EEQmYJ/y4sL0yNQhhOJOu59ugh+RJqVBoHt1HZLjpnnjWal+Z/4Nl138kGE21pNjYw+U53CXaQrdk/hAgMBAAGjggN8MIIDeDAMBgNVHRMBAf8EAjAAMA4GA1UdDwEB/wQEAwIF4DAqBgNVHSUBAf8EIDAeBggrBgEFBQcDAQYIKwYBBQUHAwIGCCsGAQUFBwMEMB0GA1UdDgQWBBQxinE+Tt60Z+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DSONtq8+FIf6S/X4v8JklgWCb4jdp3wKKozUG3h363kyFf0hMU7MJb+gSyhbESnEkHARIKW+iMM1WKJFieSCbElxkGUpIrz/PtzZOCb14FRE2v9nFVBe41b+QBYhxOgO+KGCUQaIYQGKpdbtufruAmqYGX5+IqrAklqFnV3+RNQyf9c3XrjAsmArqBpnMeqBAsOt6GgGCtHJDvWjk+TB6WFo8a7GbiAloRfGksCL6RXhKXNScNRSlRxfKZz/rC1JcxP56Z6q7F06x0gOEduTKjDxKV9V+v/7Z1Uq0N8b1gWbgmgJ28lMPKQj/Cth9zftbos62b726Ry6P2F1m3QDrEjt0owSa2LthEs1ZG4ZgEjp8uqTi7Z0E5ZAFycj0b9uRcdGGWqd5Qgla68Agu1hbAUJjvqqk1I0bDtx5aToZYgHN/3FAXUek2SX3tR24VnZwiA7UG/TdHzSN2EFlMa+U7/qlbDfQLD2VGK+bYpP08f5xAW4hBb0rhxLXg0fHjRzpNR5yL1V8WSuZ+njY1bC6TVQpgf4IXH/ze3ECIAVgPE6BnPFW3A37N8FkoF6HxdDC8oi0Khs/w8DbH4F7veSSDtJXcpNKtlbD30gkof9GKz7jKxEvvF5kYQ6j2uPAOUXMd8sXCfcZXCgKvYZvsj4LWlo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YNrmp8joBH5ltEEkYQTfSZelgOgcdPakS0gMB16KI4E=</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uz/qIlFr/UwynZFcgTPJpVnax7pTcsoFR5EL4f/g+RM=</DigestValue>
      </Reference>
      <Reference URI="/xl/printerSettings/printerSettings6.bin?ContentType=application/vnd.openxmlformats-officedocument.spreadsheetml.printerSettings">
        <DigestMethod Algorithm="http://www.w3.org/2001/04/xmlenc#sha256"/>
        <DigestValue>8uuDiYskLg0ZBuBN8EWDPaFPiGHM9zXZIatAQICPsmQ=</DigestValue>
      </Reference>
      <Reference URI="/xl/printerSettings/printerSettings7.bin?ContentType=application/vnd.openxmlformats-officedocument.spreadsheetml.printerSettings">
        <DigestMethod Algorithm="http://www.w3.org/2001/04/xmlenc#sha256"/>
        <DigestValue>8uuDiYskLg0ZBuBN8EWDPaFPiGHM9zXZIatAQICPsmQ=</DigestValue>
      </Reference>
      <Reference URI="/xl/printerSettings/printerSettings8.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Xcb3ZSBFYonjecSLJNVzwkt+IV1eBlJKiPkp2S9Fx/g=</DigestValue>
      </Reference>
      <Reference URI="/xl/styles.xml?ContentType=application/vnd.openxmlformats-officedocument.spreadsheetml.styles+xml">
        <DigestMethod Algorithm="http://www.w3.org/2001/04/xmlenc#sha256"/>
        <DigestValue>7dzyQPl2wx/m8sYDgg4R8em9CIjmrB7HxNvR24afX9k=</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RDfEVNH3TEhdeuUMXUQsGKgd28F8LgoJrh4DZo4AQlc=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ZFTaIcZ157yu0HSfyKk4wByI40Kgi2tFo19S40cPg1Y=</DigestValue>
      </Reference>
      <Reference URI="/xl/worksheets/sheet2.xml?ContentType=application/vnd.openxmlformats-officedocument.spreadsheetml.worksheet+xml">
        <DigestMethod Algorithm="http://www.w3.org/2001/04/xmlenc#sha256"/>
        <DigestValue>2TW1kPEDtvm/FwCS6nvwtviLvo5vLhIWbxogRyMX6Ns=</DigestValue>
      </Reference>
      <Reference URI="/xl/worksheets/sheet3.xml?ContentType=application/vnd.openxmlformats-officedocument.spreadsheetml.worksheet+xml">
        <DigestMethod Algorithm="http://www.w3.org/2001/04/xmlenc#sha256"/>
        <DigestValue>JN7EmSyVCpkW5ZnWREF92Ck+8l6cpPWxfM47HJJZyjU=</DigestValue>
      </Reference>
      <Reference URI="/xl/worksheets/sheet4.xml?ContentType=application/vnd.openxmlformats-officedocument.spreadsheetml.worksheet+xml">
        <DigestMethod Algorithm="http://www.w3.org/2001/04/xmlenc#sha256"/>
        <DigestValue>50XWfxI1AOZM6Xiys/pddKyPZgA953jxjXJcNz6ZqlI=</DigestValue>
      </Reference>
      <Reference URI="/xl/worksheets/sheet5.xml?ContentType=application/vnd.openxmlformats-officedocument.spreadsheetml.worksheet+xml">
        <DigestMethod Algorithm="http://www.w3.org/2001/04/xmlenc#sha256"/>
        <DigestValue>xbQ7LMZxgZSYVsK8OLWvNjEun1bmLLiUcYzRx6gZ40c=</DigestValue>
      </Reference>
      <Reference URI="/xl/worksheets/sheet6.xml?ContentType=application/vnd.openxmlformats-officedocument.spreadsheetml.worksheet+xml">
        <DigestMethod Algorithm="http://www.w3.org/2001/04/xmlenc#sha256"/>
        <DigestValue>dw6dn06hJR2XjbzE/wb410N3IdNMRFvhwDZt12YxDa0=</DigestValue>
      </Reference>
      <Reference URI="/xl/worksheets/sheet7.xml?ContentType=application/vnd.openxmlformats-officedocument.spreadsheetml.worksheet+xml">
        <DigestMethod Algorithm="http://www.w3.org/2001/04/xmlenc#sha256"/>
        <DigestValue>vjnFzC/xCCf+vqL2JNMTiysUjuuHvJUvCCTTk5zLKrE=</DigestValue>
      </Reference>
      <Reference URI="/xl/worksheets/sheet8.xml?ContentType=application/vnd.openxmlformats-officedocument.spreadsheetml.worksheet+xml">
        <DigestMethod Algorithm="http://www.w3.org/2001/04/xmlenc#sha256"/>
        <DigestValue>ZLxOJ0NnlSPEfXDFm6RImUEKzR5pEi7ndbQGTSF5AHc=</DigestValue>
      </Reference>
      <Reference URI="/xl/worksheets/sheet9.xml?ContentType=application/vnd.openxmlformats-officedocument.spreadsheetml.worksheet+xml">
        <DigestMethod Algorithm="http://www.w3.org/2001/04/xmlenc#sha256"/>
        <DigestValue>9paMIQcep1x7oQ6JfWCnyD3b1KdctEEG9hC3haYOkyw=</DigestValue>
      </Reference>
    </Manifest>
    <SignatureProperties>
      <SignatureProperty Id="idSignatureTime" Target="#idPackageSignature">
        <mdssi:SignatureTime xmlns:mdssi="http://schemas.openxmlformats.org/package/2006/digital-signature">
          <mdssi:Format>YYYY-MM-DDThh:mm:ssTZD</mdssi:Format>
          <mdssi:Value>2022-08-01T22:19:03Z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16.0.15330/23</OfficeVersion>
          <ApplicationVersion>16.0.15330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2022-08-01T22:19:03Z</xd:SigningTime>
          <xd:SigningCertificate>
            <xd:Cert>
              <xd:CertDigest>
                <DigestMethod Algorithm="http://www.w3.org/2001/04/xmlenc#sha256"/>
                <DigestValue>Poi+G/XhmEHgtGk3JY42IXaAdXt1S5rJIpx7Au4BGFg=</DigestValue>
              </xd:CertDigest>
              <xd:IssuerSerial>
                <X509IssuerName>C=PY, O=DOCUMENTA S.A., CN=CA-DOCUMENTA S.A., SERIALNUMBER=RUC 80050172-1</X509IssuerName>
                <X509SerialNumber>7003989531234779420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hIg037Rvhwjs0H5Tzzc3yjNW8da+Lw8lRMAtC21Cb2U=</DigestValue>
    </Reference>
    <Reference Type="http://www.w3.org/2000/09/xmldsig#Object" URI="#idOfficeObject">
      <DigestMethod Algorithm="http://www.w3.org/2001/04/xmlenc#sha256"/>
      <DigestValue>s3NCz1v4mei1uFbFtbWNrEwOseumkifWKc6n1a+UUW8=</DigestValue>
    </Reference>
    <Reference Type="http://uri.etsi.org/01903#SignedProperties" URI="#idSignedProperties">
      <Transforms>
        <Transform Algorithm="http://www.w3.org/TR/2001/REC-xml-c14n-20010315"/>
      </Transforms>
      <DigestMethod Algorithm="http://www.w3.org/2001/04/xmlenc#sha256"/>
      <DigestValue>vOZl1ceh79kan0rPKPI71frUtG7994oQXRVIQ0U7d48=</DigestValue>
    </Reference>
  </SignedInfo>
  <SignatureValue>tbuAQFG6jxpkJU5jnEEVMJnVQ2jdMnmvbCAuNJNFDHkoIDN5tZaUjA5BX6ogs/jbAxa8Woshyct/
FNKkjPLspp8MYKOYgxl5NGDJM1Ad6JU3+vBN42PIza9NYY4mwB7dbNtQNbUEAu/ltyPz42RfMCGN
7lAyTl+9kSB6hA2/OObjD3ZedSXdpDHiIXsBhyWvx7JM/C2cRz3E8O2sAuMPLWmGzrWugikgq07S
FdbTgvqvyrsNQhiIGtca8nd1bSoR3LTrtIZB8IkU/eLK3vLdroSUrO1QMXjnY3kbqsJgfsh7yzGx
1Q5egdBBTsQKmV0c7NG0fYcO4f+IPs3F2Ds3OQ==</SignatureValue>
  <KeyInfo>
    <X509Data>
      <X509Certificate>MIIH/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OCJe8LpgL3iEpFC3feeCl+7rBX2xCcwGC+OAeoZbrYokHt0Ef3H68SEry6f+ei5rdvJdjua+rHbIEv8R2LpVJCGD+4OGYP/vfgVCqKhYY5deDxwRDpBheTHil0MEYwDkpKVTvJYDV7trXbx30d2cAn7/nKkme80wkxDrgh90a6ycaOfwCpbaq61+t0w/DGpU99lhlkTxRKgSwhnDACMdkNMUqM6/Nb1ZLWJ2YHwzb07AgMBAAGjggN/MIIDezAMBgNVHRMBAf8EAjAAMA4GA1UdDwEB/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QPd5i+fIqPVrYTEt41DCTiGRx1cqZiBIGPaYyGuphGPURuL3/ico5Q7IWDAwMARgn05RHDbT97utG2uXpwDIRkke1vgrsOqk0NX4endNmirnVpTFxuht56NmihAbm4eXaz2iWdB9B1kZreLv5x2oP9Amd9rJhiCWYzCe/pAquVrxSRst87E7zDDvx+jUad9LYt+z1sJReSPIN8MwTDoOLW5l4zO6D3YKbJkaAyrLtOreDE7ntMYYUdjXBviY51fvCvGra/w3corBLdZQrgH/YrVbCapmJgQBarJu5V7edNcbrbjAs+pXXWPspTLV4zH2SQMG4FxWIu1XMjeZWuXRQ65SIolwv+4rCF8/EHrg628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YNrmp8joBH5ltEEkYQTfSZelgOgcdPakS0gMB16KI4E=</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uz/qIlFr/UwynZFcgTPJpVnax7pTcsoFR5EL4f/g+RM=</DigestValue>
      </Reference>
      <Reference URI="/xl/printerSettings/printerSettings6.bin?ContentType=application/vnd.openxmlformats-officedocument.spreadsheetml.printerSettings">
        <DigestMethod Algorithm="http://www.w3.org/2001/04/xmlenc#sha256"/>
        <DigestValue>8uuDiYskLg0ZBuBN8EWDPaFPiGHM9zXZIatAQICPsmQ=</DigestValue>
      </Reference>
      <Reference URI="/xl/printerSettings/printerSettings7.bin?ContentType=application/vnd.openxmlformats-officedocument.spreadsheetml.printerSettings">
        <DigestMethod Algorithm="http://www.w3.org/2001/04/xmlenc#sha256"/>
        <DigestValue>8uuDiYskLg0ZBuBN8EWDPaFPiGHM9zXZIatAQICPsmQ=</DigestValue>
      </Reference>
      <Reference URI="/xl/printerSettings/printerSettings8.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Xcb3ZSBFYonjecSLJNVzwkt+IV1eBlJKiPkp2S9Fx/g=</DigestValue>
      </Reference>
      <Reference URI="/xl/styles.xml?ContentType=application/vnd.openxmlformats-officedocument.spreadsheetml.styles+xml">
        <DigestMethod Algorithm="http://www.w3.org/2001/04/xmlenc#sha256"/>
        <DigestValue>7dzyQPl2wx/m8sYDgg4R8em9CIjmrB7HxNvR24afX9k=</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RDfEVNH3TEhdeuUMXUQsGKgd28F8LgoJrh4DZo4AQlc=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ZFTaIcZ157yu0HSfyKk4wByI40Kgi2tFo19S40cPg1Y=</DigestValue>
      </Reference>
      <Reference URI="/xl/worksheets/sheet2.xml?ContentType=application/vnd.openxmlformats-officedocument.spreadsheetml.worksheet+xml">
        <DigestMethod Algorithm="http://www.w3.org/2001/04/xmlenc#sha256"/>
        <DigestValue>2TW1kPEDtvm/FwCS6nvwtviLvo5vLhIWbxogRyMX6Ns=</DigestValue>
      </Reference>
      <Reference URI="/xl/worksheets/sheet3.xml?ContentType=application/vnd.openxmlformats-officedocument.spreadsheetml.worksheet+xml">
        <DigestMethod Algorithm="http://www.w3.org/2001/04/xmlenc#sha256"/>
        <DigestValue>JN7EmSyVCpkW5ZnWREF92Ck+8l6cpPWxfM47HJJZyjU=</DigestValue>
      </Reference>
      <Reference URI="/xl/worksheets/sheet4.xml?ContentType=application/vnd.openxmlformats-officedocument.spreadsheetml.worksheet+xml">
        <DigestMethod Algorithm="http://www.w3.org/2001/04/xmlenc#sha256"/>
        <DigestValue>50XWfxI1AOZM6Xiys/pddKyPZgA953jxjXJcNz6ZqlI=</DigestValue>
      </Reference>
      <Reference URI="/xl/worksheets/sheet5.xml?ContentType=application/vnd.openxmlformats-officedocument.spreadsheetml.worksheet+xml">
        <DigestMethod Algorithm="http://www.w3.org/2001/04/xmlenc#sha256"/>
        <DigestValue>xbQ7LMZxgZSYVsK8OLWvNjEun1bmLLiUcYzRx6gZ40c=</DigestValue>
      </Reference>
      <Reference URI="/xl/worksheets/sheet6.xml?ContentType=application/vnd.openxmlformats-officedocument.spreadsheetml.worksheet+xml">
        <DigestMethod Algorithm="http://www.w3.org/2001/04/xmlenc#sha256"/>
        <DigestValue>dw6dn06hJR2XjbzE/wb410N3IdNMRFvhwDZt12YxDa0=</DigestValue>
      </Reference>
      <Reference URI="/xl/worksheets/sheet7.xml?ContentType=application/vnd.openxmlformats-officedocument.spreadsheetml.worksheet+xml">
        <DigestMethod Algorithm="http://www.w3.org/2001/04/xmlenc#sha256"/>
        <DigestValue>vjnFzC/xCCf+vqL2JNMTiysUjuuHvJUvCCTTk5zLKrE=</DigestValue>
      </Reference>
      <Reference URI="/xl/worksheets/sheet8.xml?ContentType=application/vnd.openxmlformats-officedocument.spreadsheetml.worksheet+xml">
        <DigestMethod Algorithm="http://www.w3.org/2001/04/xmlenc#sha256"/>
        <DigestValue>ZLxOJ0NnlSPEfXDFm6RImUEKzR5pEi7ndbQGTSF5AHc=</DigestValue>
      </Reference>
      <Reference URI="/xl/worksheets/sheet9.xml?ContentType=application/vnd.openxmlformats-officedocument.spreadsheetml.worksheet+xml">
        <DigestMethod Algorithm="http://www.w3.org/2001/04/xmlenc#sha256"/>
        <DigestValue>9paMIQcep1x7oQ6JfWCnyD3b1KdctEEG9hC3haYOkyw=</DigestValue>
      </Reference>
    </Manifest>
    <SignatureProperties>
      <SignatureProperty Id="idSignatureTime" Target="#idPackageSignature">
        <mdssi:SignatureTime xmlns:mdssi="http://schemas.openxmlformats.org/package/2006/digital-signature">
          <mdssi:Format>YYYY-MM-DDThh:mm:ssTZD</mdssi:Format>
          <mdssi:Value>2022-08-01T22:27:33Z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SINDICA</SignatureComments>
          <WindowsVersion>10.0</WindowsVersion>
          <OfficeVersion>16.0.15330/23</OfficeVersion>
          <ApplicationVersion>16.0.15330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2022-08-01T22:27:33Z</xd:SigningTime>
          <xd:SigningCertificate>
            <xd:Cert>
              <xd:CertDigest>
                <DigestMethod Algorithm="http://www.w3.org/2001/04/xmlenc#sha256"/>
                <DigestValue>qMciKXJjgRgFWywjXdKPwIJf0CRdQ61Fov85GtDhKkk=</DigestValue>
              </xd:CertDigest>
              <xd:IssuerSerial>
                <X509IssuerName>C=PY, O=DOCUMENTA S.A., CN=CA-DOCUMENTA S.A., SERIALNUMBER=RUC 80050172-1</X509IssuerName>
                <X509SerialNumber>4192597660258259529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SINDICA</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pNpkcMadHRiP/IWxvwNQrHgZ9a66S0P1XbqZjGn7HsY=</DigestValue>
    </Reference>
    <Reference Type="http://www.w3.org/2000/09/xmldsig#Object" URI="#idOfficeObject">
      <DigestMethod Algorithm="http://www.w3.org/2001/04/xmlenc#sha256"/>
      <DigestValue>DkZgfEuTZB1gQ67hPPAePyDmNmuyvFAFCGvCp8Zy7gQ=</DigestValue>
    </Reference>
    <Reference Type="http://uri.etsi.org/01903#SignedProperties" URI="#idSignedProperties">
      <Transforms>
        <Transform Algorithm="http://www.w3.org/TR/2001/REC-xml-c14n-20010315"/>
      </Transforms>
      <DigestMethod Algorithm="http://www.w3.org/2001/04/xmlenc#sha256"/>
      <DigestValue>vLMxHnxyAgrVA/p41onA4ZicID6n02GHuq+OApaD+uU=</DigestValue>
    </Reference>
  </SignedInfo>
  <SignatureValue>oe7Y86AISRDmw+ux2z0jDh08ZY6fPAHBtxnPiv2m+HMPEXz5YPggTWUYmYOMfGFyWqy8lmMHy2cI
pMa5o08bwYTAQlalNC/6OmxYcSXzpZ6Im6qnmYWCWz2Ux0kQot76K94iq1Jk/dgIwCjSc6PFirCT
1XIwY1EX8kpXjJRDxRJgvB1LuF+j9QKQIPn/RMKo+qqIx992QsPKiA+7LE/ly2NU4Cj3/wVtyyMY
rTbSOLdxZ8oI9FnCZPDb62dqTTmhcY7OD1lkSShV0iyQHnV59qYL4dELiTstM90fCIBGkDrwMFQW
gM1Jx5FX+mgv5VYRqELiGNcP0SDGDPdqxhPePQ==</SignatureValue>
  <KeyInfo>
    <X509Data>
      <X509Certificate>MIIIAjCCBeqgAwIBAgIIAp9/Xzkwd9wwDQYJKoZIhvcNAQELBQAwWzEXMBUGA1UEBRMOUlVDIDgwMDUwMTcyLTExGjAYBgNVBAMTEUNBLURPQ1VNRU5UQSBTLkEuMRcwFQYDVQQKEw5ET0NVTUVOVEEgUy5BLjELMAkGA1UEBhMCUFkwHhcNMjEwNTE4MTM0MjEyWhcNMjMwNTE4MTM1MjEyWjCBpTELMAkGA1UEBhMCUFkxFzAVBgNVBAQMDlBBUkVERVMgRlJBTkNPMRIwEAYDVQQFEwlDSTE0OTYwMDUxFjAUBgNVBCoMDUNFU0FSIEVTVEVCQU4xFzAVBgNVBAoMDlBFUlNPTkEgRklTSUNBMREwDwYDVQQLDAhGSVJNQSBGMjElMCMGA1UEAwwcQ0VTQVIgRVNURUJBTiBQQVJFREVTIEZSQU5DTzCCASIwDQYJKoZIhvcNAQEBBQADggEPADCCAQoCggEBAMewl0SpHbpd/is+09afOSyqFuLTq4lf/kHfYfD9oDUzMIlk0b9E6NhtxqyCEjwD0a6skhNPM5yqcioOd+LoVO9HpPElyMJ1kVyx9u/BUljtrrhOIuo5004aY7ahQkU5E7W8S/xxWcsx9oiaE31ILKR+MvwTFSxF2n2poCQqHJfN1JgcF/C9dE3KJR/OfEOEOOfhMa5sMsBw2c0J0TldMTL1ioVxtNwKvY76oX0Z0uLdNFt64EEauTr4K/qV7phCmId7NJZoMLoheqAzBodF+weppPUM6YfZLLrJy52oZkSCzoroDwnZrpqJUffmsPCNBMFx94BgY9zveMmpZ/MixQcCAwEAAaOCA30wggN5MAwGA1UdEwEB/wQCMAAwDgYDVR0PAQH/BAQDAgXgMCoGA1UdJQEB/wQgMB4GCCsGAQUFBwMBBggrBgEFBQcDAgYIKwYBBQUHAwQwHQYDVR0OBBYEFFRkivFJ2zC7LHGpeD2fToSyTsyg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jcGFyZWRlc0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oP+fuAthx0+k5+0DSheWMGd6b6IN3USz406ZGH6EeNiAsqBcSZSFNY5zcqUH/IudVTainbKqDYEthRo+1VFn299JoUTGb/HWv1bD/gqbksP/0C8355OXJej4nCTTIwMCiLpFNgq1JQZ6mUGcFDCGE1DO1bETphcdMbowSC6i7jhE23Hl4rvn7ixe/IqBCk3DbqwihMsa7/3FUZ0TFDNOwLqQHErvM4KcIWBixu3TkTD/0ZnKFHUeT4mqa32WsceFqfp2rBbZ84ehGGEmaXTYlX/lzJ0VB/Nrv2aX4n2RHKCEzPEZjK/qAkqBjrZThMMg+vfAbdaCA/ccX+oUEOfaNMenTdZp20AqWIzfvGWOkti74WmztvSREYrJ4EWDtqyZCGsTWvX078sC9KZBsvBy5Wn+bcZ2fFN1MZh/Qau516Oa9lwUHdFE/j10LlIjP96FZHnIJ4BOPOabAqa0Zu2rTbE+0hqZTTYYhYSswDOelUMyLWZhkXnPhQKdsBrD+DM6Kb4fA8DzyJsnwIpGwZGxm3wNQaNzTSxAqQ02zQL7ZtH1CUJJU6adXSSsCenp/2t+NJUrWnLvuolheGC7G9x/vFPZTcQ3tKCoyAk+OB3dahhdhodeOmbKzfJu6/FaUJgr9rt4MKkSArGWYkoqw+l7zpDWVK+eFL6rW5mx1Yws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YNrmp8joBH5ltEEkYQTfSZelgOgcdPakS0gMB16KI4E=</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uz/qIlFr/UwynZFcgTPJpVnax7pTcsoFR5EL4f/g+RM=</DigestValue>
      </Reference>
      <Reference URI="/xl/printerSettings/printerSettings6.bin?ContentType=application/vnd.openxmlformats-officedocument.spreadsheetml.printerSettings">
        <DigestMethod Algorithm="http://www.w3.org/2001/04/xmlenc#sha256"/>
        <DigestValue>8uuDiYskLg0ZBuBN8EWDPaFPiGHM9zXZIatAQICPsmQ=</DigestValue>
      </Reference>
      <Reference URI="/xl/printerSettings/printerSettings7.bin?ContentType=application/vnd.openxmlformats-officedocument.spreadsheetml.printerSettings">
        <DigestMethod Algorithm="http://www.w3.org/2001/04/xmlenc#sha256"/>
        <DigestValue>8uuDiYskLg0ZBuBN8EWDPaFPiGHM9zXZIatAQICPsmQ=</DigestValue>
      </Reference>
      <Reference URI="/xl/printerSettings/printerSettings8.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Xcb3ZSBFYonjecSLJNVzwkt+IV1eBlJKiPkp2S9Fx/g=</DigestValue>
      </Reference>
      <Reference URI="/xl/styles.xml?ContentType=application/vnd.openxmlformats-officedocument.spreadsheetml.styles+xml">
        <DigestMethod Algorithm="http://www.w3.org/2001/04/xmlenc#sha256"/>
        <DigestValue>7dzyQPl2wx/m8sYDgg4R8em9CIjmrB7HxNvR24afX9k=</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RDfEVNH3TEhdeuUMXUQsGKgd28F8LgoJrh4DZo4AQlc=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ZFTaIcZ157yu0HSfyKk4wByI40Kgi2tFo19S40cPg1Y=</DigestValue>
      </Reference>
      <Reference URI="/xl/worksheets/sheet2.xml?ContentType=application/vnd.openxmlformats-officedocument.spreadsheetml.worksheet+xml">
        <DigestMethod Algorithm="http://www.w3.org/2001/04/xmlenc#sha256"/>
        <DigestValue>2TW1kPEDtvm/FwCS6nvwtviLvo5vLhIWbxogRyMX6Ns=</DigestValue>
      </Reference>
      <Reference URI="/xl/worksheets/sheet3.xml?ContentType=application/vnd.openxmlformats-officedocument.spreadsheetml.worksheet+xml">
        <DigestMethod Algorithm="http://www.w3.org/2001/04/xmlenc#sha256"/>
        <DigestValue>JN7EmSyVCpkW5ZnWREF92Ck+8l6cpPWxfM47HJJZyjU=</DigestValue>
      </Reference>
      <Reference URI="/xl/worksheets/sheet4.xml?ContentType=application/vnd.openxmlformats-officedocument.spreadsheetml.worksheet+xml">
        <DigestMethod Algorithm="http://www.w3.org/2001/04/xmlenc#sha256"/>
        <DigestValue>50XWfxI1AOZM6Xiys/pddKyPZgA953jxjXJcNz6ZqlI=</DigestValue>
      </Reference>
      <Reference URI="/xl/worksheets/sheet5.xml?ContentType=application/vnd.openxmlformats-officedocument.spreadsheetml.worksheet+xml">
        <DigestMethod Algorithm="http://www.w3.org/2001/04/xmlenc#sha256"/>
        <DigestValue>xbQ7LMZxgZSYVsK8OLWvNjEun1bmLLiUcYzRx6gZ40c=</DigestValue>
      </Reference>
      <Reference URI="/xl/worksheets/sheet6.xml?ContentType=application/vnd.openxmlformats-officedocument.spreadsheetml.worksheet+xml">
        <DigestMethod Algorithm="http://www.w3.org/2001/04/xmlenc#sha256"/>
        <DigestValue>dw6dn06hJR2XjbzE/wb410N3IdNMRFvhwDZt12YxDa0=</DigestValue>
      </Reference>
      <Reference URI="/xl/worksheets/sheet7.xml?ContentType=application/vnd.openxmlformats-officedocument.spreadsheetml.worksheet+xml">
        <DigestMethod Algorithm="http://www.w3.org/2001/04/xmlenc#sha256"/>
        <DigestValue>vjnFzC/xCCf+vqL2JNMTiysUjuuHvJUvCCTTk5zLKrE=</DigestValue>
      </Reference>
      <Reference URI="/xl/worksheets/sheet8.xml?ContentType=application/vnd.openxmlformats-officedocument.spreadsheetml.worksheet+xml">
        <DigestMethod Algorithm="http://www.w3.org/2001/04/xmlenc#sha256"/>
        <DigestValue>ZLxOJ0NnlSPEfXDFm6RImUEKzR5pEi7ndbQGTSF5AHc=</DigestValue>
      </Reference>
      <Reference URI="/xl/worksheets/sheet9.xml?ContentType=application/vnd.openxmlformats-officedocument.spreadsheetml.worksheet+xml">
        <DigestMethod Algorithm="http://www.w3.org/2001/04/xmlenc#sha256"/>
        <DigestValue>9paMIQcep1x7oQ6JfWCnyD3b1KdctEEG9hC3haYOkyw=</DigestValue>
      </Reference>
    </Manifest>
    <SignatureProperties>
      <SignatureProperty Id="idSignatureTime" Target="#idPackageSignature">
        <mdssi:SignatureTime xmlns:mdssi="http://schemas.openxmlformats.org/package/2006/digital-signature">
          <mdssi:Format>YYYY-MM-DDThh:mm:ssTZD</mdssi:Format>
          <mdssi:Value>2022-08-02T16:31:07Z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16.0.15330/23</OfficeVersion>
          <ApplicationVersion>16.0.15330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2022-08-02T16:31:07Z</xd:SigningTime>
          <xd:SigningCertificate>
            <xd:Cert>
              <xd:CertDigest>
                <DigestMethod Algorithm="http://www.w3.org/2001/04/xmlenc#sha256"/>
                <DigestValue>aLuK6OXUs0aKcEyUmscH013TQZkUiZJAdgSHZySLbC4=</DigestValue>
              </xd:CertDigest>
              <xd:IssuerSerial>
                <X509IssuerName>C=PY, O=DOCUMENTA S.A., CN=CA-DOCUMENTA S.A., SERIALNUMBER=RUC 80050172-1</X509IssuerName>
                <X509SerialNumber>189009756330948572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vt:i4>
      </vt:variant>
    </vt:vector>
  </HeadingPairs>
  <TitlesOfParts>
    <vt:vector size="10" baseType="lpstr">
      <vt:lpstr>CARATULA</vt:lpstr>
      <vt:lpstr>INDICE</vt:lpstr>
      <vt:lpstr>01</vt:lpstr>
      <vt:lpstr>02</vt:lpstr>
      <vt:lpstr>03</vt:lpstr>
      <vt:lpstr>04</vt:lpstr>
      <vt:lpstr>05</vt:lpstr>
      <vt:lpstr>06</vt:lpstr>
      <vt:lpstr>07</vt:lpstr>
      <vt:lpstr>'05'!OLE_LINK2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2022-08-01T20:31:40Z</dcterms:modified>
</cp:coreProperties>
</file>