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sigs" ContentType="application/vnd.openxmlformats-package.digital-signature-origin"/>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_xmlsignatures/sig2.xml" ContentType="application/vnd.openxmlformats-package.digital-signature-xmlsignature+xml"/>
  <Override PartName="/_xmlsignatures/sig3.xml" ContentType="application/vnd.openxmlformats-package.digital-signature-xmlsignature+xml"/>
  <Override PartName="/_xmlsignatures/sig1.xml" ContentType="application/vnd.openxmlformats-package.digital-signature-xmlsignature+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digital-signature/origin" Target="_xmlsignatures/origin.sigs"/><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29"/>
  <workbookPr filterPrivacy="1"/>
  <xr:revisionPtr revIDLastSave="0" documentId="8_{BCE4CAB1-4A57-4556-965A-ABC458EEC2C1}" xr6:coauthVersionLast="47" xr6:coauthVersionMax="47" xr10:uidLastSave="{00000000-0000-0000-0000-000000000000}"/>
  <bookViews>
    <workbookView xWindow="-120" yWindow="-120" windowWidth="20730" windowHeight="11160" tabRatio="838" activeTab="7" xr2:uid="{00000000-000D-0000-FFFF-FFFF00000000}"/>
  </bookViews>
  <sheets>
    <sheet name="CARATULA" sheetId="18" r:id="rId1"/>
    <sheet name="INDICE" sheetId="17" r:id="rId2"/>
    <sheet name="01" sheetId="1" r:id="rId3"/>
    <sheet name="02" sheetId="2" r:id="rId4"/>
    <sheet name="03" sheetId="3" r:id="rId5"/>
    <sheet name="04" sheetId="4" r:id="rId6"/>
    <sheet name="05" sheetId="5" r:id="rId7"/>
    <sheet name="06" sheetId="9" r:id="rId8"/>
  </sheets>
  <definedNames>
    <definedName name="OLE_LINK2" localSheetId="6">'05'!$B$6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C10" i="2" l="1"/>
  <c r="C147" i="5" l="1"/>
  <c r="B4" i="4"/>
  <c r="D176" i="5"/>
  <c r="C155" i="5"/>
  <c r="D155" i="5"/>
  <c r="L268" i="9" l="1"/>
  <c r="J268" i="9"/>
  <c r="I268" i="9"/>
  <c r="K268" i="9"/>
  <c r="D126" i="5" l="1"/>
  <c r="C126" i="5"/>
  <c r="C18" i="2" l="1"/>
  <c r="D141" i="5" l="1"/>
  <c r="D150" i="5" l="1"/>
  <c r="C150" i="5" l="1"/>
  <c r="C13" i="1"/>
  <c r="E89" i="5"/>
  <c r="D23" i="4"/>
  <c r="D18" i="2"/>
  <c r="D19" i="1"/>
  <c r="C23" i="4" l="1"/>
  <c r="B4" i="2" l="1"/>
  <c r="C19" i="1" l="1"/>
  <c r="D13" i="1"/>
  <c r="D20" i="1" s="1"/>
  <c r="C12" i="3"/>
  <c r="C20" i="1" l="1"/>
  <c r="D28" i="4" l="1"/>
  <c r="D11" i="2"/>
  <c r="D19" i="2" s="1"/>
  <c r="D30" i="4" l="1"/>
  <c r="D89" i="5" l="1"/>
  <c r="C11" i="2" l="1"/>
  <c r="C19" i="2" s="1"/>
  <c r="D7" i="2" l="1"/>
  <c r="D7" i="4" s="1"/>
  <c r="E88" i="5" s="1"/>
  <c r="D112" i="5" s="1"/>
  <c r="D133" i="5" s="1"/>
  <c r="D140" i="5" s="1"/>
  <c r="D146" i="5" s="1"/>
  <c r="D152" i="5" s="1"/>
  <c r="C7" i="2"/>
  <c r="C7" i="4" s="1"/>
  <c r="D88" i="5" s="1"/>
  <c r="C112" i="5" s="1"/>
  <c r="C133" i="5" s="1"/>
  <c r="C140" i="5" s="1"/>
  <c r="C146" i="5" s="1"/>
  <c r="C152" i="5" s="1"/>
  <c r="D134" i="5" l="1"/>
  <c r="C134" i="5"/>
  <c r="D142" i="5"/>
  <c r="C141" i="5"/>
  <c r="C142" i="5" s="1"/>
  <c r="C135" i="5" l="1"/>
  <c r="D135" i="5"/>
  <c r="D91" i="5"/>
  <c r="E91" i="5"/>
  <c r="E8" i="3" l="1"/>
  <c r="C13" i="3" s="1"/>
  <c r="C28" i="4" l="1"/>
  <c r="C30" i="4" l="1"/>
  <c r="D13" i="3" l="1"/>
  <c r="E14" i="3" s="1"/>
</calcChain>
</file>

<file path=xl/sharedStrings.xml><?xml version="1.0" encoding="utf-8"?>
<sst xmlns="http://schemas.openxmlformats.org/spreadsheetml/2006/main" count="4116" uniqueCount="381">
  <si>
    <t>ACTIVO</t>
  </si>
  <si>
    <t>Cuentas a cobrar</t>
  </si>
  <si>
    <t>TOTAL ACTIVO BRUTO</t>
  </si>
  <si>
    <t>PASIVO</t>
  </si>
  <si>
    <t xml:space="preserve">Acreedores por Operaciones </t>
  </si>
  <si>
    <t xml:space="preserve">Rescates a pagar </t>
  </si>
  <si>
    <t xml:space="preserve">TOTAL ACTIVO NETO </t>
  </si>
  <si>
    <t>CUOTAS PARTES EN CIRCULACIÓN</t>
  </si>
  <si>
    <t xml:space="preserve">VALOR CUOTA PARTE AL CIERRE </t>
  </si>
  <si>
    <t>INGRESO</t>
  </si>
  <si>
    <t>TOTAL INGRESOS</t>
  </si>
  <si>
    <t>EGRESOS</t>
  </si>
  <si>
    <t>Comisión por Administración</t>
  </si>
  <si>
    <t>Diferencia de Cambio</t>
  </si>
  <si>
    <t>Comisión por Corretaje</t>
  </si>
  <si>
    <t>TOTAL EGRESOS</t>
  </si>
  <si>
    <t>RESULTADO DEL EJERCICIO</t>
  </si>
  <si>
    <t>CUENTA</t>
  </si>
  <si>
    <t>APORTANTES</t>
  </si>
  <si>
    <t>RESULTADO</t>
  </si>
  <si>
    <t>SALDO AL INICIO</t>
  </si>
  <si>
    <t>MOVIMIENTO DEL PERÍODO</t>
  </si>
  <si>
    <t>Suscripciones</t>
  </si>
  <si>
    <t>Rescates</t>
  </si>
  <si>
    <t>Resultado del período</t>
  </si>
  <si>
    <t>SALDO AL FINAL DEL PERÍODO</t>
  </si>
  <si>
    <t>CONCEPTO</t>
  </si>
  <si>
    <t>Causas de las variaciones del efectivo</t>
  </si>
  <si>
    <t>Actividades Operativas</t>
  </si>
  <si>
    <t>Cambios en activos y pasivos operativos</t>
  </si>
  <si>
    <t>(Aumento) Disminución Intereses a Cobrar</t>
  </si>
  <si>
    <t>Aumento (Disminución) en Acreedores por operación</t>
  </si>
  <si>
    <t>Aumento (Disminución) en Otros Pasivos</t>
  </si>
  <si>
    <t>Flujo neto de efectivo generado por actividades operativas</t>
  </si>
  <si>
    <t>Actividades de financiación</t>
  </si>
  <si>
    <t xml:space="preserve">Rescates </t>
  </si>
  <si>
    <t>Flujo neto de efectivo generado por (utilizado) en actividades de financiación</t>
  </si>
  <si>
    <t>Saldo Final de efectivo</t>
  </si>
  <si>
    <t>Efectivo al inicio del periodo</t>
  </si>
  <si>
    <t>Devolución a disponibilidades</t>
  </si>
  <si>
    <t>Compra de Instrumentos</t>
  </si>
  <si>
    <t>Comisiones pagadas</t>
  </si>
  <si>
    <t>Vencimiento de Instrumentos</t>
  </si>
  <si>
    <t>Tipo de cambio comprador</t>
  </si>
  <si>
    <t xml:space="preserve">Tipo de cambio vendedor       </t>
  </si>
  <si>
    <t>Otros</t>
  </si>
  <si>
    <t>MES</t>
  </si>
  <si>
    <t>TOTAL</t>
  </si>
  <si>
    <t>VALOR CUOTA</t>
  </si>
  <si>
    <t>PATRIMONIO NETO DEL FONDO</t>
  </si>
  <si>
    <t>N° DE PARTICIPES</t>
  </si>
  <si>
    <t>1er. TRIMESTRE</t>
  </si>
  <si>
    <t>Enero</t>
  </si>
  <si>
    <t>Febrero</t>
  </si>
  <si>
    <t>Marzo</t>
  </si>
  <si>
    <t>CUENTAS</t>
  </si>
  <si>
    <t>FONDO MUTUO DISPONIBLE RENTA FIJA EN GUARANÍES</t>
  </si>
  <si>
    <t>Instrumento</t>
  </si>
  <si>
    <t>Emisor</t>
  </si>
  <si>
    <t>Sector</t>
  </si>
  <si>
    <t>País</t>
  </si>
  <si>
    <t>Fecha
Compra</t>
  </si>
  <si>
    <t>Fecha
 Vto.</t>
  </si>
  <si>
    <t>Moneda</t>
  </si>
  <si>
    <t>Monto</t>
  </si>
  <si>
    <t>Val. Compra</t>
  </si>
  <si>
    <t>Val. Contable</t>
  </si>
  <si>
    <t>Val. Nominal</t>
  </si>
  <si>
    <t>Tasa</t>
  </si>
  <si>
    <t>COMPOSICIÓN DE LAS INVERSIONES DEL FONDO</t>
  </si>
  <si>
    <t>Intereses vencimientos de cupones</t>
  </si>
  <si>
    <t>Intereses Devengados</t>
  </si>
  <si>
    <t>Ganancia ordinaria del período</t>
  </si>
  <si>
    <t>(Aumento) Disminución Deudores por operaciones</t>
  </si>
  <si>
    <t>TOTAL PASIVO</t>
  </si>
  <si>
    <t>ESTADO DEL ACTIVO NETO</t>
  </si>
  <si>
    <t>ESTADO DE INGRESOS Y EGRESOS</t>
  </si>
  <si>
    <t>ESTADO DE VARIACIÓN DEL ACTIVO NETO</t>
  </si>
  <si>
    <t>ESTADO DE FLUJO DE EFECTIVO</t>
  </si>
  <si>
    <t>En Gs.</t>
  </si>
  <si>
    <t>NOTAS A LOS ESTADOS FINANCIEROS</t>
  </si>
  <si>
    <t>LA ADMINISTRADORA será responsable de la administración del FONDO MUTUO DISPONIBLE RENTA FIJA EN GUARANÍES, que en adelante se denominará FONDO MUTUO, registrado en la Comisión Nacional de Valores de conformidad con la Resolución Nº 6E/14 de fecha 23 de enero de 2014, el cual se regirá por el REGLAMENTO INTERNO, aprobado por Resolución 6E/14 de fecha 23 de enero de 2014, modificada en el Art. 28 según Acta N° 80/17, aprobada según Resolución 3E/18, modificada según Acta N° 97/18, aprobada según Resolución 58E/18 y por las disposiciones legales pertinentes. El objeto del FONDO MUTUO será invertir en instrumentos de deuda de emisores nacionales. Está dirigido a personas físicas y jurídicas con horizonte de inversión acordes con la política de inversión del fondo, cuyo interés sea invertir indirectamente en instrumentos de deuda. El riesgo del inversionista estará determinado por la naturaleza de los instrumentos en los que se inviertan los activos del FONDO, de acuerdo con lo expuesto en la política de inversiones y diversificación de estas.</t>
  </si>
  <si>
    <t>1) Información Básica del Fondo</t>
  </si>
  <si>
    <t>2) Información sobre la Administradora</t>
  </si>
  <si>
    <t xml:space="preserve">    2.1) Información General</t>
  </si>
  <si>
    <t xml:space="preserve">    2.2) Entidad encargada de la Custodia</t>
  </si>
  <si>
    <t>3) Criterios Contables Aplicados</t>
  </si>
  <si>
    <t>Los estados financieros se han preparado de acuerdo con normas contables y criterios de valuación dictados por la Comisión Nacional de Valores y con normas de información financiera vigentes en el Paraguay.</t>
  </si>
  <si>
    <t>No se incurrió en ningún cambio de procedimientos en la aplicación contable y/o estimación contable en referencia a los Estados Contables anteriores al presente.</t>
  </si>
  <si>
    <t>La valorización de las inversiones aplicadas en el fondo están constituidas por el valor de compra más el devengado a la fecha de cada periodo informado.</t>
  </si>
  <si>
    <t>La entidad aplica el principio de lo devengado para el reconocimiento de los ingresos y la imputación de costos.</t>
  </si>
  <si>
    <t>Los resultados por ajuste de precio o venta de inversiones sobre la par, si hubieran, se reconocen como ingresos extraordinarios.</t>
  </si>
  <si>
    <t>El informe corresponde al Fondo Mutuo Disponible Renta Fija en Guaraníes, por ende las operaciones están realizadas exclusivamente en moneda local.</t>
  </si>
  <si>
    <t>a) Posición en Moneda Extranjera:</t>
  </si>
  <si>
    <t>b) Diferencia de Cambio en Moneda Extranjera:</t>
  </si>
  <si>
    <t>_Gastos Operacionales y comisión de la Sociedad Administradora:</t>
  </si>
  <si>
    <t>_Información Estadística</t>
  </si>
  <si>
    <t>4) Composición de las Cuentas</t>
  </si>
  <si>
    <t>Resultado por Tenencia</t>
  </si>
  <si>
    <t>Intereses Bancarios</t>
  </si>
  <si>
    <t>OTROS INGRESOS</t>
  </si>
  <si>
    <t>OTROS EGRESOS</t>
  </si>
  <si>
    <t>ESTADO DE INGRESO Y EGRESOS</t>
  </si>
  <si>
    <t>01</t>
  </si>
  <si>
    <t>02</t>
  </si>
  <si>
    <t>03</t>
  </si>
  <si>
    <t>04</t>
  </si>
  <si>
    <t>05</t>
  </si>
  <si>
    <t>06</t>
  </si>
  <si>
    <t>INDICE</t>
  </si>
  <si>
    <r>
      <t>PARAGUAY FUNDS ADMINISTRADORA DE FONDOS MUTUOS S.A. ha sido constituida por Escritura Pública Nº 41, de fecha 20 de octubre de 2006, pasada ante la Esc. Karen Alice Notario Frutos, en la que constan su denominación, domicilio, duración, objeto, formas de administración y demás requisitos legales para su funcionamiento, inscripta en la Dirección General de los Registros Públicos en la Sección Personas Jurídicas y Asociaciones bajo el Nº 212, folio 2859, Serie “D”, en fecha 19 de febrero de 2007; y en el registro Público de Comercio, bajo el Nº 112, Serie “E”, folio 873 y siguientes, Sección Contratos, en fecha 19 de febrero de 2007. Posteriormente complementada por Escritura Pública Nº 3 de fecha 11 de enero de 2007, autorizada por la N. P. Karen Alice Notario Frutos, de cuyo testimonio se tomó razón en la Dirección General de los Registros Públicos, Sección Personas Jurídicas y Asociaciones, bajo el Nº 23, al folio 2872, Serie “D”, y en el Registro Público de Comercio, bajo el Nº 113, Serie “E”, al folio 886 y siguientes, Sección Contratos, ambas del 19 de febrero de 2007. Y por Escritura Pública Complementaria Nº 125, de fecha 24 de julio de 2008, pasada ante el Esc. Martín José Troche Robbiani, inscripta en la Dirección General de los Registros Públicos en la Sección Personas Jurídicas y Asociaciones bajo el Nº 355, folio 4420 y siguientes, Serie ”B”; y en el registro Público de Comercio, bajo el Nº 534, Serie “D”, folio 5488, Sección Contratos, en fecha 24/07/2008. Por Escritura Pública Nº 489 de fecha 29/07/2013 y Escritura Pública Complementaria Nº 984 de fecha 07/11/2013, pasada ante el Esc. Luis Enrique Peroni Giralt, se ha formalizado la Protocolización de las Actas de Asambleas Generales Extraordinaria de accionistas Nº 11/2012 de fecha 18/10/2012 y culminada luego del cuarto intermedio según Acta Nº 12/2012 de fecha 15/11/2012 en la que se modificó la denominación social por CADIEM Administradora de Fondos Mutuos S.A.</t>
    </r>
    <r>
      <rPr>
        <b/>
        <sz val="11"/>
        <color theme="1"/>
        <rFont val="Museo Sans 100"/>
        <family val="3"/>
      </rPr>
      <t xml:space="preserve"> </t>
    </r>
    <r>
      <rPr>
        <sz val="11"/>
        <color theme="1"/>
        <rFont val="Museo Sans 100"/>
        <family val="3"/>
      </rPr>
      <t>y se modificaron sus estatutos sociales y la Asamblea General Ordinaria Nº 13/2013 de fecha 30/04/2013, la cual pasó a cuarto intermedio y prosiguió según Acta Nº 14/2013 de fecha 30/05/2013; inscriptas en la Dirección Gral. de Registros Públicos en el Registro de Personas Jurídicas y Asociaciones bajo el Nº 1399 folio 14709 y siguientes, Serie E, en fecha 27/11/2013; y en el Registro Público de Comercio, Reg. de Contratos, bajo el Nº 366, al folio 2825 y siguientes, Serie H, en fecha 27/11/2013. Por Escritura Pública Nº 1227 de fecha 28/12/2016, pasada ante el Esc. Luis Enrique Peroni Giralt, se ha formalizado la Protocolización de las Actas de Asambleas Generales Extraordinaria de accionistas Nº 17/2016 de fecha 30/03/2016 en la que se modificó la denominación social por CADIEM Administradora de Fondos Patrimoniales de Inversión S.A. y se modificaron sus estatutos sociales; inscriptas en la Dirección Gral. de Registros Públicos en el Registro de Personas Jurídicas y Asociaciones bajo el Nº 1 folio 01 y siguientes, Serie Comercial, en fecha 02/02/2017; y en el Registro Público de Comercio, Reg. de Contratos, bajo el Nº 01, al folio 1 al 20, Serie Comercial, en fecha 02/02/2017.</t>
    </r>
  </si>
  <si>
    <r>
      <t xml:space="preserve">    </t>
    </r>
    <r>
      <rPr>
        <b/>
        <sz val="11"/>
        <color theme="1"/>
        <rFont val="Museo Sans 100"/>
        <family val="3"/>
      </rPr>
      <t xml:space="preserve">4.1) </t>
    </r>
    <r>
      <rPr>
        <b/>
        <u/>
        <sz val="11"/>
        <color theme="1"/>
        <rFont val="Museo Sans 100"/>
        <family val="3"/>
      </rPr>
      <t>Disponibilidades:</t>
    </r>
    <r>
      <rPr>
        <sz val="11"/>
        <color theme="1"/>
        <rFont val="Museo Sans 100"/>
        <family val="3"/>
      </rPr>
      <t xml:space="preserve"> Esta cuenta esta compuesta por los saldos en los bancos a la fecha de estos estados financieros</t>
    </r>
  </si>
  <si>
    <r>
      <t xml:space="preserve">    </t>
    </r>
    <r>
      <rPr>
        <b/>
        <sz val="11"/>
        <color theme="1"/>
        <rFont val="Museo Sans 100"/>
        <family val="3"/>
      </rPr>
      <t xml:space="preserve">4.2) </t>
    </r>
    <r>
      <rPr>
        <b/>
        <u/>
        <sz val="11"/>
        <color theme="1"/>
        <rFont val="Museo Sans 100"/>
        <family val="3"/>
      </rPr>
      <t>Acreedores por Operación:</t>
    </r>
    <r>
      <rPr>
        <sz val="11"/>
        <color theme="1"/>
        <rFont val="Museo Sans 100"/>
        <family val="3"/>
      </rPr>
      <t xml:space="preserve"> </t>
    </r>
  </si>
  <si>
    <r>
      <t xml:space="preserve">Resultado por tenencia de inversiones </t>
    </r>
    <r>
      <rPr>
        <b/>
        <sz val="11"/>
        <color theme="1"/>
        <rFont val="Museo Sans 100"/>
        <family val="3"/>
      </rPr>
      <t>(Nota 4.4)</t>
    </r>
  </si>
  <si>
    <r>
      <t xml:space="preserve">Otros Ingresos </t>
    </r>
    <r>
      <rPr>
        <b/>
        <sz val="11"/>
        <color theme="1"/>
        <rFont val="Museo Sans 100"/>
        <family val="3"/>
      </rPr>
      <t>(Nota 4.5)</t>
    </r>
  </si>
  <si>
    <r>
      <t xml:space="preserve">Otros Egresos </t>
    </r>
    <r>
      <rPr>
        <b/>
        <sz val="11"/>
        <color theme="1"/>
        <rFont val="Museo Sans 100"/>
        <family val="3"/>
      </rPr>
      <t>(Nota 4.5)</t>
    </r>
  </si>
  <si>
    <r>
      <t xml:space="preserve">Disponibilidades </t>
    </r>
    <r>
      <rPr>
        <b/>
        <sz val="11"/>
        <color rgb="FF000000"/>
        <rFont val="Museo Sans 100"/>
        <family val="3"/>
      </rPr>
      <t>(Nota 4.1)</t>
    </r>
  </si>
  <si>
    <r>
      <t xml:space="preserve">Comisiones a pagar a la administradora </t>
    </r>
    <r>
      <rPr>
        <b/>
        <sz val="11"/>
        <color rgb="FF000000"/>
        <rFont val="Museo Sans 100"/>
        <family val="3"/>
      </rPr>
      <t>(Nota 4.3)</t>
    </r>
  </si>
  <si>
    <r>
      <t xml:space="preserve">El Fondo Mutuo solo opera en moneda local, por eso no cuenta con reporte sobre </t>
    </r>
    <r>
      <rPr>
        <i/>
        <u/>
        <sz val="11"/>
        <color theme="1"/>
        <rFont val="Museo Sans 100"/>
        <family val="3"/>
      </rPr>
      <t>Posición en Moneda Extranjera.</t>
    </r>
  </si>
  <si>
    <r>
      <t xml:space="preserve">El Fondo Mutuo opera de forma exclusiva en moneda local, razón por la cual no arroja con </t>
    </r>
    <r>
      <rPr>
        <i/>
        <u/>
        <sz val="11"/>
        <color theme="1"/>
        <rFont val="Museo Sans 100"/>
        <family val="3"/>
      </rPr>
      <t>Diferencia de Cambio en Moneda Extranjera</t>
    </r>
  </si>
  <si>
    <r>
      <t xml:space="preserve">    </t>
    </r>
    <r>
      <rPr>
        <b/>
        <sz val="11"/>
        <color theme="1"/>
        <rFont val="Museo Sans 100"/>
        <family val="3"/>
      </rPr>
      <t xml:space="preserve">4.4) </t>
    </r>
    <r>
      <rPr>
        <b/>
        <u/>
        <sz val="11"/>
        <color theme="1"/>
        <rFont val="Museo Sans 100"/>
        <family val="3"/>
      </rPr>
      <t>Resultado por Tenencia de Inversiones</t>
    </r>
    <r>
      <rPr>
        <u/>
        <sz val="11"/>
        <color theme="1"/>
        <rFont val="Museo Sans 100"/>
        <family val="3"/>
      </rPr>
      <t>:</t>
    </r>
    <r>
      <rPr>
        <sz val="11"/>
        <color theme="1"/>
        <rFont val="Museo Sans 100"/>
        <family val="3"/>
      </rPr>
      <t xml:space="preserve"> Esta cuenta se compone por el rendimiento de las inversiones de títulos en el período, con resultados negativos por constituir inversiones con vencimientos múltiples en el período.</t>
    </r>
  </si>
  <si>
    <t>Intereses Op Repo</t>
  </si>
  <si>
    <t>Cadiem AFPISA, es la encargada de la custodia de activos del Fondo. Todos los títulos físicos son resguardados en una Caja de Seguridad en el Banco Familiar SAECA.</t>
  </si>
  <si>
    <t>A la fecha del presente informe no se cuenta con saldos que reportar</t>
  </si>
  <si>
    <t>Intereses Financieros</t>
  </si>
  <si>
    <t>Ajuste Repo</t>
  </si>
  <si>
    <t>Ventas de Instrumentos</t>
  </si>
  <si>
    <r>
      <t xml:space="preserve">    </t>
    </r>
    <r>
      <rPr>
        <b/>
        <sz val="11"/>
        <color theme="1"/>
        <rFont val="Museo Sans 100"/>
        <family val="3"/>
      </rPr>
      <t xml:space="preserve">4.5) </t>
    </r>
    <r>
      <rPr>
        <b/>
        <u/>
        <sz val="11"/>
        <color theme="1"/>
        <rFont val="Museo Sans 100"/>
        <family val="3"/>
      </rPr>
      <t>Otros Ingresos / Otros Egresos</t>
    </r>
    <r>
      <rPr>
        <u/>
        <sz val="11"/>
        <color theme="1"/>
        <rFont val="Museo Sans 100"/>
        <family val="3"/>
      </rPr>
      <t>:</t>
    </r>
    <r>
      <rPr>
        <sz val="11"/>
        <color theme="1"/>
        <rFont val="Museo Sans 100"/>
        <family val="3"/>
      </rPr>
      <t xml:space="preserve"> Esta cuenta se compone por importes que no son parte de las operaciones ordinarias.</t>
    </r>
  </si>
  <si>
    <t>Ajuste por Redondeo Decimales</t>
  </si>
  <si>
    <r>
      <t xml:space="preserve">Op Reporto </t>
    </r>
    <r>
      <rPr>
        <b/>
        <sz val="11"/>
        <color rgb="FF000000"/>
        <rFont val="Museo Sans 100"/>
        <family val="3"/>
      </rPr>
      <t>(Nota 4.6)</t>
    </r>
  </si>
  <si>
    <r>
      <t xml:space="preserve">    </t>
    </r>
    <r>
      <rPr>
        <b/>
        <sz val="11"/>
        <color theme="1"/>
        <rFont val="Museo Sans 100"/>
        <family val="3"/>
      </rPr>
      <t xml:space="preserve">4.6) </t>
    </r>
    <r>
      <rPr>
        <b/>
        <u/>
        <sz val="11"/>
        <color theme="1"/>
        <rFont val="Museo Sans 100"/>
        <family val="3"/>
      </rPr>
      <t>Operación en Reporto</t>
    </r>
    <r>
      <rPr>
        <u/>
        <sz val="11"/>
        <color theme="1"/>
        <rFont val="Museo Sans 100"/>
        <family val="3"/>
      </rPr>
      <t>:</t>
    </r>
    <r>
      <rPr>
        <sz val="11"/>
        <color theme="1"/>
        <rFont val="Museo Sans 100"/>
        <family val="3"/>
      </rPr>
      <t xml:space="preserve"> Esta compuesta por el siguiente saldo</t>
    </r>
  </si>
  <si>
    <t>Fecha de Operación</t>
  </si>
  <si>
    <t>Monto Inicial</t>
  </si>
  <si>
    <t>Valor Contable</t>
  </si>
  <si>
    <t>Fecha de Vencimiento</t>
  </si>
  <si>
    <t>Total</t>
  </si>
  <si>
    <t>ANEXO I</t>
  </si>
  <si>
    <t>Contratos en Reporto</t>
  </si>
  <si>
    <r>
      <t xml:space="preserve">    </t>
    </r>
    <r>
      <rPr>
        <b/>
        <sz val="11"/>
        <color theme="1"/>
        <rFont val="Museo Sans 100"/>
        <family val="3"/>
      </rPr>
      <t xml:space="preserve">4.3) </t>
    </r>
    <r>
      <rPr>
        <b/>
        <u/>
        <sz val="11"/>
        <color theme="1"/>
        <rFont val="Museo Sans 100"/>
        <family val="3"/>
      </rPr>
      <t>Comisión a Pagar a la Administradora</t>
    </r>
    <r>
      <rPr>
        <u/>
        <sz val="11"/>
        <color theme="1"/>
        <rFont val="Museo Sans 100"/>
        <family val="3"/>
      </rPr>
      <t>:</t>
    </r>
    <r>
      <rPr>
        <sz val="11"/>
        <color theme="1"/>
        <rFont val="Museo Sans 100"/>
        <family val="3"/>
      </rPr>
      <t xml:space="preserve"> Esta compuesta por los saldos de las comisiones por administración del fondo del mes.</t>
    </r>
  </si>
  <si>
    <t>Banco Itaú 824</t>
  </si>
  <si>
    <t>Fondo Mutuo Vista 48618</t>
  </si>
  <si>
    <t>Bancop Overnight 2080</t>
  </si>
  <si>
    <t>Banco GNB 5001</t>
  </si>
  <si>
    <t>Banco Visión 9375</t>
  </si>
  <si>
    <t>ÍNDICE</t>
  </si>
  <si>
    <t>COMPOSICIÓN DE LAS INVERSIONES DEL FONDO ANEXO I</t>
  </si>
  <si>
    <r>
      <rPr>
        <b/>
        <sz val="16"/>
        <color theme="1"/>
        <rFont val="Museo Sans 100"/>
        <family val="3"/>
      </rPr>
      <t xml:space="preserve">ESTADOS FINANCIEROS
FONDO MUTUO DISPONIBLE RENTA FIJA EN GUARANÍES
</t>
    </r>
    <r>
      <rPr>
        <u/>
        <sz val="14"/>
        <color theme="1"/>
        <rFont val="Museo Sans 100"/>
        <family val="3"/>
      </rPr>
      <t>s/ Res. N° 30 /2021</t>
    </r>
  </si>
  <si>
    <t>Banco Regional 652</t>
  </si>
  <si>
    <t>Banco Itaú 7033</t>
  </si>
  <si>
    <t>Solar Ahorro y Finanzas</t>
  </si>
  <si>
    <t>Finexpar 064</t>
  </si>
  <si>
    <t>TOTAL 31/12/2021</t>
  </si>
  <si>
    <t>Banco GNB Fusión 989</t>
  </si>
  <si>
    <t>Banco Continental 006</t>
  </si>
  <si>
    <t>Banco Basa 691</t>
  </si>
  <si>
    <t>2do. TRIMESTRE</t>
  </si>
  <si>
    <t>Abril</t>
  </si>
  <si>
    <t>Mayo</t>
  </si>
  <si>
    <t>Junio</t>
  </si>
  <si>
    <t>BONOS</t>
  </si>
  <si>
    <t>CDA</t>
  </si>
  <si>
    <t xml:space="preserve">BONOS </t>
  </si>
  <si>
    <t>Banco Basa S.A</t>
  </si>
  <si>
    <t>Banco Familiar S.A.E.C.A.</t>
  </si>
  <si>
    <t>Banco Itaú Paraguay S.A.</t>
  </si>
  <si>
    <t>Banco Regional S.A.E.C.A.</t>
  </si>
  <si>
    <t>Banco Rio S.A.E.C.A.</t>
  </si>
  <si>
    <t>Bancop S.A.</t>
  </si>
  <si>
    <t>BBVA Paraguay S.A.</t>
  </si>
  <si>
    <t>Finexpar S.A.E.C.A.</t>
  </si>
  <si>
    <t>Interfisa Banco S.A.E.C.A.</t>
  </si>
  <si>
    <t>Núcleo S.A.</t>
  </si>
  <si>
    <t>Sudameris Bank S.A.E.C.A.</t>
  </si>
  <si>
    <t>Telecel S.A.</t>
  </si>
  <si>
    <t>TOTALES: Banco Continental S.A.E.C.A.</t>
  </si>
  <si>
    <t>TOTALES: Banco Familiar S.A.E.C.A.</t>
  </si>
  <si>
    <t>TOTALES: Banco Itaú Paraguay S.A.</t>
  </si>
  <si>
    <t>TOTALES: Banco Nacional de Fomento</t>
  </si>
  <si>
    <t>TOTALES: Banco Regional S.A.E.C.A.</t>
  </si>
  <si>
    <t>TOTALES: Banco Rio S.A.E.C.A.</t>
  </si>
  <si>
    <t>TOTALES: Bancop S.A.</t>
  </si>
  <si>
    <t>TOTALES: BBVA Paraguay S.A.</t>
  </si>
  <si>
    <t>TOTALES: Finexpar S.A.E.C.A.</t>
  </si>
  <si>
    <t>TOTALES: Interfisa Banco S.A.E.C.A.</t>
  </si>
  <si>
    <t>TOTALES: Solar Ahorro y Finanzas S.A.E.C.A.</t>
  </si>
  <si>
    <t>TOTALES: Sudameris Bank S.A.E.C.A.</t>
  </si>
  <si>
    <t>Financiero</t>
  </si>
  <si>
    <t>Paraguay</t>
  </si>
  <si>
    <t>Vision Banco S.A.E.C.A.</t>
  </si>
  <si>
    <t>PYG</t>
  </si>
  <si>
    <t xml:space="preserve">-   </t>
  </si>
  <si>
    <t>TOTAL DISPONIBILIDADES</t>
  </si>
  <si>
    <t>TOTAL COMISION ACUMULADA</t>
  </si>
  <si>
    <t>(-) TOTAL DEVOLUCION DE COMISION</t>
  </si>
  <si>
    <t>TOTALES: Vision Banco S.A.E.C.A.</t>
  </si>
  <si>
    <t>Banco Atlas S.A.</t>
  </si>
  <si>
    <t>TOTALES: Banco Atlas S.A.</t>
  </si>
  <si>
    <t>Banco Basa S.A.</t>
  </si>
  <si>
    <t>TOTALES: Banco Basa S.A.</t>
  </si>
  <si>
    <t>Banco Continental S.A.E.C.A.</t>
  </si>
  <si>
    <t>Banco GNB Paraguay S.A.</t>
  </si>
  <si>
    <t>TOTALES: Banco GNB Paraguay S.A.</t>
  </si>
  <si>
    <t>Banco Interamericano de Desarrollo</t>
  </si>
  <si>
    <t>TOTALES: Banco Interamericano de Desarrollo</t>
  </si>
  <si>
    <t>Banco Nacional de Fomento</t>
  </si>
  <si>
    <t xml:space="preserve">BONOS DEL </t>
  </si>
  <si>
    <t>República del Paraguay</t>
  </si>
  <si>
    <t>TOTALES: República del Paraguay</t>
  </si>
  <si>
    <t>Solar Ahorro y Finanzas S.A.E.C.A.</t>
  </si>
  <si>
    <t>TOTAL GENERAL</t>
  </si>
  <si>
    <t>Bancop S.A</t>
  </si>
  <si>
    <t>Agencia Financiera de Desarrollo</t>
  </si>
  <si>
    <t>Correspondiente al 30/09/2022 con cifras comparativas al 30/09/2021</t>
  </si>
  <si>
    <t xml:space="preserve">El período que cubre los Estados Contables es del 01 de enero al 30 de setiembre del 2022 de forma comparativa con el mismo periodo del año anterior. </t>
  </si>
  <si>
    <t>3er. TRIMESTRE</t>
  </si>
  <si>
    <t>Julio</t>
  </si>
  <si>
    <t>Agosto</t>
  </si>
  <si>
    <t>Septiembre</t>
  </si>
  <si>
    <t>TOTALES: Agencia Financiera de Desarrollo</t>
  </si>
  <si>
    <t>TOTALES: Núcleo S.A.</t>
  </si>
  <si>
    <t>TOTAL 30/09/2022</t>
  </si>
  <si>
    <t>Tu Financiera 083</t>
  </si>
  <si>
    <t>LETRAS DE REGULACIÓN MONETARIA</t>
  </si>
  <si>
    <t>BONOS SUBORDINADOS</t>
  </si>
  <si>
    <t>BONOS FINANCIEROS</t>
  </si>
  <si>
    <t>BONOS DEL TESORO PY</t>
  </si>
  <si>
    <t>Banco Central del Paraguay</t>
  </si>
  <si>
    <t>Grupo Vazquez S.A.E.</t>
  </si>
  <si>
    <t>31/08/2021</t>
  </si>
  <si>
    <t>29/09/2021</t>
  </si>
  <si>
    <t>21/09/2021</t>
  </si>
  <si>
    <t>19/10/2021</t>
  </si>
  <si>
    <t>22/12/2021</t>
  </si>
  <si>
    <t>02/08/2021</t>
  </si>
  <si>
    <t>23/08/2021</t>
  </si>
  <si>
    <t>17/03/2022</t>
  </si>
  <si>
    <t>16/06/2022</t>
  </si>
  <si>
    <t>15/09/2022</t>
  </si>
  <si>
    <t>22/06/2021</t>
  </si>
  <si>
    <t>09/08/2022</t>
  </si>
  <si>
    <t>21/02/2022</t>
  </si>
  <si>
    <t>18/04/2022</t>
  </si>
  <si>
    <t>03/05/2022</t>
  </si>
  <si>
    <t>27/09/2022</t>
  </si>
  <si>
    <t>18/12/2018</t>
  </si>
  <si>
    <t>17/06/2020</t>
  </si>
  <si>
    <t>29/10/2020</t>
  </si>
  <si>
    <t>14/06/2022</t>
  </si>
  <si>
    <t>08/09/2021</t>
  </si>
  <si>
    <t>03/12/2021</t>
  </si>
  <si>
    <t>29/03/2022</t>
  </si>
  <si>
    <t>06/09/2022</t>
  </si>
  <si>
    <t>19/09/2022</t>
  </si>
  <si>
    <t>30/09/2022</t>
  </si>
  <si>
    <t>29/12/2020</t>
  </si>
  <si>
    <t>30/12/2020</t>
  </si>
  <si>
    <t>05/01/2021</t>
  </si>
  <si>
    <t>06/01/2021</t>
  </si>
  <si>
    <t>11/01/2021</t>
  </si>
  <si>
    <t>20/01/2021</t>
  </si>
  <si>
    <t>05/02/2021</t>
  </si>
  <si>
    <t>10/03/2021</t>
  </si>
  <si>
    <t>11/03/2021</t>
  </si>
  <si>
    <t>15/03/2021</t>
  </si>
  <si>
    <t>18/03/2021</t>
  </si>
  <si>
    <t>22/03/2021</t>
  </si>
  <si>
    <t>06/05/2021</t>
  </si>
  <si>
    <t>13/05/2021</t>
  </si>
  <si>
    <t>19/05/2021</t>
  </si>
  <si>
    <t>01/09/2021</t>
  </si>
  <si>
    <t>01/04/2022</t>
  </si>
  <si>
    <t>29/04/2022</t>
  </si>
  <si>
    <t>30/05/2022</t>
  </si>
  <si>
    <t>14/07/2022</t>
  </si>
  <si>
    <t>25/07/2022</t>
  </si>
  <si>
    <t>26/08/2021</t>
  </si>
  <si>
    <t>09/09/2021</t>
  </si>
  <si>
    <t>25/10/2021</t>
  </si>
  <si>
    <t>31/03/2022</t>
  </si>
  <si>
    <t>31/05/2022</t>
  </si>
  <si>
    <t>19/08/2022</t>
  </si>
  <si>
    <t>12/04/2022</t>
  </si>
  <si>
    <t>20/08/2021</t>
  </si>
  <si>
    <t>05/05/2022</t>
  </si>
  <si>
    <t>14/09/2022</t>
  </si>
  <si>
    <t>21/09/2022</t>
  </si>
  <si>
    <t>28/09/2022</t>
  </si>
  <si>
    <t>07/09/2021</t>
  </si>
  <si>
    <t>22/10/2021</t>
  </si>
  <si>
    <t>16/08/2021</t>
  </si>
  <si>
    <t>11/11/2020</t>
  </si>
  <si>
    <t>17/11/2020</t>
  </si>
  <si>
    <t>18/11/2020</t>
  </si>
  <si>
    <t>26/11/2020</t>
  </si>
  <si>
    <t>24/02/2021</t>
  </si>
  <si>
    <t>28/05/2021</t>
  </si>
  <si>
    <t>14/07/2021</t>
  </si>
  <si>
    <t>15/07/2021</t>
  </si>
  <si>
    <t>28/07/2021</t>
  </si>
  <si>
    <t>16/12/2021</t>
  </si>
  <si>
    <t>17/12/2021</t>
  </si>
  <si>
    <t>23/02/2022</t>
  </si>
  <si>
    <t>04/03/2022</t>
  </si>
  <si>
    <t>22/03/2022</t>
  </si>
  <si>
    <t>29/09/2022</t>
  </si>
  <si>
    <t>14/03/2022</t>
  </si>
  <si>
    <t>21/03/2022</t>
  </si>
  <si>
    <t>18/10/2021</t>
  </si>
  <si>
    <t>20/05/2022</t>
  </si>
  <si>
    <t>26/05/2022</t>
  </si>
  <si>
    <t>17/06/2022</t>
  </si>
  <si>
    <t>08/07/2022</t>
  </si>
  <si>
    <t>07/09/2022</t>
  </si>
  <si>
    <t>13/08/2021</t>
  </si>
  <si>
    <t>29/07/2022</t>
  </si>
  <si>
    <t>30/08/2023</t>
  </si>
  <si>
    <t>29/09/2025</t>
  </si>
  <si>
    <t>19/06/2023</t>
  </si>
  <si>
    <t>03/02/2023</t>
  </si>
  <si>
    <t>24/02/2023</t>
  </si>
  <si>
    <t>28/07/2023</t>
  </si>
  <si>
    <t>25/11/2022</t>
  </si>
  <si>
    <t>19/06/2025</t>
  </si>
  <si>
    <t>13/06/2023</t>
  </si>
  <si>
    <t>23/08/2024</t>
  </si>
  <si>
    <t>07/09/2023</t>
  </si>
  <si>
    <t>18/12/2023</t>
  </si>
  <si>
    <t>16/06/2025</t>
  </si>
  <si>
    <t>20/06/2025</t>
  </si>
  <si>
    <t>17/06/2027</t>
  </si>
  <si>
    <t>03/07/2028</t>
  </si>
  <si>
    <t>13/10/2022</t>
  </si>
  <si>
    <t>16/12/2025</t>
  </si>
  <si>
    <t>22/12/2028</t>
  </si>
  <si>
    <t>18/12/2028</t>
  </si>
  <si>
    <t>01/01/2024</t>
  </si>
  <si>
    <t>08/01/2024</t>
  </si>
  <si>
    <t>12/01/2024</t>
  </si>
  <si>
    <t>22/01/2024</t>
  </si>
  <si>
    <t>09/01/2024</t>
  </si>
  <si>
    <t>11/03/2024</t>
  </si>
  <si>
    <t>13/03/2023</t>
  </si>
  <si>
    <t>27/02/2024</t>
  </si>
  <si>
    <t>06/05/2024</t>
  </si>
  <si>
    <t>31/10/2022</t>
  </si>
  <si>
    <t>18/03/2024</t>
  </si>
  <si>
    <t>26/01/2024</t>
  </si>
  <si>
    <t>05/08/2024</t>
  </si>
  <si>
    <t>07/08/2024</t>
  </si>
  <si>
    <t>08/08/2024</t>
  </si>
  <si>
    <t>06/08/2024</t>
  </si>
  <si>
    <t>09/08/2024</t>
  </si>
  <si>
    <t>12/08/2024</t>
  </si>
  <si>
    <t>13/08/2024</t>
  </si>
  <si>
    <t>13/02/2023</t>
  </si>
  <si>
    <t>03/08/2022</t>
  </si>
  <si>
    <t>21/02/2023</t>
  </si>
  <si>
    <t>27/06/2028</t>
  </si>
  <si>
    <t>05/10/2022</t>
  </si>
  <si>
    <t>07/03/2023</t>
  </si>
  <si>
    <t>26/03/2024</t>
  </si>
  <si>
    <t>24/10/2028</t>
  </si>
  <si>
    <t>12/08/2035</t>
  </si>
  <si>
    <t>16/09/2040</t>
  </si>
  <si>
    <t>03/03/2036</t>
  </si>
  <si>
    <t>03/03/2031</t>
  </si>
  <si>
    <t>02/02/2023</t>
  </si>
  <si>
    <t>04/10/2022</t>
  </si>
  <si>
    <t>06/10/2022</t>
  </si>
  <si>
    <t>06/02/2023</t>
  </si>
  <si>
    <t>24/01/2023</t>
  </si>
  <si>
    <t>25/09/2026</t>
  </si>
  <si>
    <t>29/09/2028</t>
  </si>
  <si>
    <t>03/06/2024</t>
  </si>
  <si>
    <t>26/06/2023</t>
  </si>
  <si>
    <t>20/01/2023</t>
  </si>
  <si>
    <t>Inversiones Op Reporto Anexo I</t>
  </si>
  <si>
    <t>Inversiones Anexo I</t>
  </si>
  <si>
    <t>Las 4 Notas y el Anexo I que acompañan son parte integrante de estos Estados Financieros</t>
  </si>
  <si>
    <t>Correspondiente al 30/09/2022 con cifras comparativas al 31/12/2021</t>
  </si>
  <si>
    <t>La comisión de administración tiene un máximo de 3,3% anual IVA incluido. Esta comisión se calcula diariamente de los fondos bajo manejo y se pagan mensualmente a la administradora, generalmente el primer día hábil siguiente al cierre del mes anterior.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</si>
</sst>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1" formatCode="_ * #,##0_ ;_ * \-#,##0_ ;_ * &quot;-&quot;_ ;_ @_ "/>
    <numFmt numFmtId="43" formatCode="_ * #,##0.00_ ;_ * \-#,##0.00_ ;_ * &quot;-&quot;??_ ;_ @_ "/>
    <numFmt numFmtId="164" formatCode="_ * #,##0.000000_ ;_ * \-#,##0.000000_ ;_ * &quot;-&quot;_ ;_ @_ "/>
    <numFmt numFmtId="165" formatCode="_ * #,##0.00_ ;_ * \-#,##0.00_ ;_ * &quot;-&quot;_ ;_ @_ "/>
    <numFmt numFmtId="166" formatCode="dd\ mmmmm\ yyyy"/>
    <numFmt numFmtId="167" formatCode="_ * #,##0.000000_ ;_ * \-#,##0.000000_ ;_ * &quot;-&quot;??????_ ;_ @_ "/>
    <numFmt numFmtId="168" formatCode="_(* #,##0.00_);_(* \(#,##0.00\);_(* &quot;-&quot;??_);_(@_)"/>
    <numFmt numFmtId="169" formatCode="dd/mm/yyyy"/>
    <numFmt numFmtId="170" formatCode="#,##0.00#;\(#,##0.00#\-\)"/>
  </numFmts>
  <fonts count="28">
    <font>
      <sz val="11"/>
      <color theme="1"/>
      <name val="Calibri"/>
      <family val="2"/>
      <scheme val="minor"/>
    </font>
    <font>
      <sz val="11"/>
      <color theme="1"/>
      <name val="Calibri"/>
      <family val="2"/>
      <scheme val="minor"/>
    </font>
    <font>
      <sz val="10"/>
      <name val="Arial"/>
      <family val="2"/>
    </font>
    <font>
      <sz val="10"/>
      <name val="Verdana"/>
      <family val="2"/>
    </font>
    <font>
      <sz val="8"/>
      <name val="Verdana"/>
      <family val="2"/>
    </font>
    <font>
      <sz val="10"/>
      <color indexed="8"/>
      <name val="Arial"/>
      <family val="2"/>
    </font>
    <font>
      <u/>
      <sz val="11"/>
      <color theme="10"/>
      <name val="Calibri"/>
      <family val="2"/>
      <scheme val="minor"/>
    </font>
    <font>
      <sz val="11"/>
      <color theme="1"/>
      <name val="Museo Sans 100"/>
      <family val="3"/>
    </font>
    <font>
      <b/>
      <sz val="16"/>
      <color theme="1"/>
      <name val="Museo Sans 100"/>
      <family val="3"/>
    </font>
    <font>
      <u/>
      <sz val="14"/>
      <color theme="1"/>
      <name val="Museo Sans 100"/>
      <family val="3"/>
    </font>
    <font>
      <u/>
      <sz val="11"/>
      <color theme="10"/>
      <name val="Museo Sans 100"/>
      <family val="3"/>
    </font>
    <font>
      <b/>
      <sz val="11"/>
      <color theme="1"/>
      <name val="Museo Sans 100"/>
      <family val="3"/>
    </font>
    <font>
      <u/>
      <sz val="11"/>
      <color theme="1"/>
      <name val="Museo Sans 100"/>
      <family val="3"/>
    </font>
    <font>
      <b/>
      <sz val="11"/>
      <name val="Museo Sans 100"/>
      <family val="3"/>
    </font>
    <font>
      <sz val="11"/>
      <name val="Museo Sans 100"/>
      <family val="3"/>
    </font>
    <font>
      <b/>
      <u/>
      <sz val="11"/>
      <color theme="1"/>
      <name val="Museo Sans 100"/>
      <family val="3"/>
    </font>
    <font>
      <b/>
      <sz val="8"/>
      <color theme="1"/>
      <name val="Museo Sans 100"/>
      <family val="3"/>
    </font>
    <font>
      <b/>
      <sz val="11"/>
      <color rgb="FF000000"/>
      <name val="Museo Sans 100"/>
      <family val="3"/>
    </font>
    <font>
      <sz val="11"/>
      <color rgb="FF000000"/>
      <name val="Museo Sans 100"/>
      <family val="3"/>
    </font>
    <font>
      <b/>
      <sz val="8"/>
      <color indexed="72"/>
      <name val="Museo Sans 100"/>
      <family val="3"/>
    </font>
    <font>
      <i/>
      <u/>
      <sz val="11"/>
      <color theme="1"/>
      <name val="Museo Sans 100"/>
      <family val="3"/>
    </font>
    <font>
      <b/>
      <sz val="11"/>
      <color indexed="72"/>
      <name val="Museo Sans 100"/>
      <family val="3"/>
    </font>
    <font>
      <sz val="11"/>
      <color theme="1"/>
      <name val="Century Gothic"/>
      <family val="2"/>
    </font>
    <font>
      <sz val="11"/>
      <color rgb="FFFF0000"/>
      <name val="Museo Sans 100"/>
      <family val="3"/>
    </font>
    <font>
      <sz val="11"/>
      <color indexed="8"/>
      <name val="Museo Sans 100"/>
      <family val="3"/>
    </font>
    <font>
      <b/>
      <sz val="11"/>
      <color indexed="8"/>
      <name val="Museo Sans 100"/>
      <family val="3"/>
    </font>
    <font>
      <b/>
      <u/>
      <sz val="11"/>
      <color indexed="8"/>
      <name val="Museo Sans 100"/>
      <family val="3"/>
    </font>
    <font>
      <u/>
      <sz val="11"/>
      <color indexed="8"/>
      <name val="Museo Sans 100"/>
      <family val="3"/>
    </font>
  </fonts>
  <fills count="4">
    <fill>
      <patternFill patternType="none"/>
    </fill>
    <fill>
      <patternFill patternType="gray125"/>
    </fill>
    <fill>
      <patternFill patternType="solid">
        <fgColor rgb="FFFFFFFF"/>
        <bgColor indexed="64"/>
      </patternFill>
    </fill>
    <fill>
      <patternFill patternType="solid">
        <fgColor theme="9" tint="0.79998168889431442"/>
        <bgColor indexed="64"/>
      </patternFill>
    </fill>
  </fills>
  <borders count="1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double">
        <color indexed="64"/>
      </bottom>
      <diagonal/>
    </border>
  </borders>
  <cellStyleXfs count="10">
    <xf numFmtId="0" fontId="0" fillId="0" borderId="0"/>
    <xf numFmtId="41" fontId="1" fillId="0" borderId="0" applyFont="0" applyFill="0" applyBorder="0" applyAlignment="0" applyProtection="0"/>
    <xf numFmtId="0" fontId="2" fillId="0" borderId="0" applyNumberFormat="0" applyFont="0" applyFill="0" applyBorder="0" applyAlignment="0" applyProtection="0"/>
    <xf numFmtId="41" fontId="1" fillId="0" borderId="0" applyFont="0" applyFill="0" applyBorder="0" applyAlignment="0" applyProtection="0"/>
    <xf numFmtId="0" fontId="3" fillId="0" borderId="0"/>
    <xf numFmtId="0" fontId="3" fillId="0" borderId="0"/>
    <xf numFmtId="9" fontId="4" fillId="0" borderId="0" applyFont="0" applyFill="0" applyBorder="0" applyAlignment="0" applyProtection="0"/>
    <xf numFmtId="168" fontId="4" fillId="0" borderId="0" applyFont="0" applyFill="0" applyBorder="0" applyAlignment="0" applyProtection="0"/>
    <xf numFmtId="0" fontId="5" fillId="0" borderId="0"/>
    <xf numFmtId="0" fontId="6" fillId="0" borderId="0" applyNumberFormat="0" applyFill="0" applyBorder="0" applyAlignment="0" applyProtection="0"/>
  </cellStyleXfs>
  <cellXfs count="203">
    <xf numFmtId="0" fontId="0" fillId="0" borderId="0" xfId="0"/>
    <xf numFmtId="0" fontId="7" fillId="0" borderId="0" xfId="0" applyFont="1"/>
    <xf numFmtId="0" fontId="10" fillId="0" borderId="0" xfId="9" applyFont="1"/>
    <xf numFmtId="0" fontId="11" fillId="0" borderId="1" xfId="0" applyFont="1" applyBorder="1" applyAlignment="1">
      <alignment horizontal="center" vertical="center"/>
    </xf>
    <xf numFmtId="14" fontId="11" fillId="0" borderId="1" xfId="0" applyNumberFormat="1" applyFont="1" applyBorder="1" applyAlignment="1">
      <alignment horizontal="center" vertical="center"/>
    </xf>
    <xf numFmtId="0" fontId="7" fillId="0" borderId="1" xfId="0" applyFont="1" applyBorder="1" applyAlignment="1">
      <alignment horizontal="justify" vertical="center"/>
    </xf>
    <xf numFmtId="165" fontId="7" fillId="0" borderId="1" xfId="1" applyNumberFormat="1" applyFont="1" applyBorder="1" applyAlignment="1">
      <alignment horizontal="center" vertical="center"/>
    </xf>
    <xf numFmtId="0" fontId="11" fillId="0" borderId="1" xfId="0" applyFont="1" applyBorder="1" applyAlignment="1">
      <alignment horizontal="center" vertical="center" wrapText="1"/>
    </xf>
    <xf numFmtId="0" fontId="11" fillId="0" borderId="2" xfId="0" applyFont="1" applyBorder="1" applyAlignment="1">
      <alignment horizontal="center" vertical="center"/>
    </xf>
    <xf numFmtId="41" fontId="7" fillId="0" borderId="3" xfId="1" applyFont="1" applyBorder="1" applyAlignment="1">
      <alignment horizontal="center" vertical="center"/>
    </xf>
    <xf numFmtId="41" fontId="7" fillId="0" borderId="4" xfId="1" applyFont="1" applyBorder="1" applyAlignment="1">
      <alignment horizontal="center" vertical="center"/>
    </xf>
    <xf numFmtId="0" fontId="7" fillId="0" borderId="3" xfId="0" applyFont="1" applyBorder="1"/>
    <xf numFmtId="0" fontId="11" fillId="0" borderId="0" xfId="0" applyFont="1"/>
    <xf numFmtId="41" fontId="11" fillId="0" borderId="1" xfId="1" applyFont="1" applyBorder="1" applyAlignment="1">
      <alignment horizontal="center" vertical="center"/>
    </xf>
    <xf numFmtId="41" fontId="7" fillId="0" borderId="1" xfId="1" applyFont="1" applyBorder="1"/>
    <xf numFmtId="41" fontId="7" fillId="0" borderId="0" xfId="1" applyFont="1"/>
    <xf numFmtId="41" fontId="7" fillId="0" borderId="0" xfId="0" applyNumberFormat="1" applyFont="1"/>
    <xf numFmtId="0" fontId="11" fillId="0" borderId="0" xfId="0" applyFont="1" applyAlignment="1">
      <alignment wrapText="1"/>
    </xf>
    <xf numFmtId="0" fontId="7" fillId="0" borderId="2" xfId="0" applyFont="1" applyBorder="1"/>
    <xf numFmtId="41" fontId="7" fillId="0" borderId="2" xfId="1" applyFont="1" applyBorder="1"/>
    <xf numFmtId="41" fontId="7" fillId="0" borderId="3" xfId="1" applyFont="1" applyBorder="1"/>
    <xf numFmtId="0" fontId="7" fillId="0" borderId="4" xfId="0" applyFont="1" applyBorder="1"/>
    <xf numFmtId="41" fontId="7" fillId="0" borderId="4" xfId="1" applyFont="1" applyBorder="1"/>
    <xf numFmtId="0" fontId="11" fillId="0" borderId="1" xfId="0" applyFont="1" applyBorder="1"/>
    <xf numFmtId="0" fontId="7" fillId="0" borderId="0" xfId="0" applyFont="1" applyAlignment="1">
      <alignment wrapText="1"/>
    </xf>
    <xf numFmtId="41" fontId="7" fillId="0" borderId="2" xfId="1" applyFont="1" applyBorder="1" applyAlignment="1">
      <alignment horizontal="center" vertical="center"/>
    </xf>
    <xf numFmtId="0" fontId="7" fillId="0" borderId="0" xfId="0" applyFont="1" applyAlignment="1">
      <alignment horizontal="left" wrapText="1"/>
    </xf>
    <xf numFmtId="164" fontId="7" fillId="0" borderId="2" xfId="1" applyNumberFormat="1" applyFont="1" applyBorder="1" applyAlignment="1">
      <alignment horizontal="center" vertical="center"/>
    </xf>
    <xf numFmtId="164" fontId="7" fillId="0" borderId="3" xfId="1" applyNumberFormat="1" applyFont="1" applyBorder="1" applyAlignment="1">
      <alignment horizontal="center" vertical="center"/>
    </xf>
    <xf numFmtId="164" fontId="7" fillId="0" borderId="4" xfId="1" applyNumberFormat="1" applyFont="1" applyBorder="1" applyAlignment="1">
      <alignment horizontal="center" vertical="center"/>
    </xf>
    <xf numFmtId="0" fontId="7" fillId="0" borderId="1" xfId="0" applyFont="1" applyBorder="1"/>
    <xf numFmtId="165" fontId="7" fillId="0" borderId="0" xfId="1" applyNumberFormat="1" applyFont="1"/>
    <xf numFmtId="43" fontId="7" fillId="0" borderId="0" xfId="0" applyNumberFormat="1" applyFont="1"/>
    <xf numFmtId="0" fontId="15" fillId="0" borderId="8" xfId="0" applyFont="1" applyBorder="1"/>
    <xf numFmtId="0" fontId="7" fillId="0" borderId="8" xfId="0" applyFont="1" applyBorder="1"/>
    <xf numFmtId="0" fontId="11" fillId="0" borderId="8" xfId="0" applyFont="1" applyBorder="1"/>
    <xf numFmtId="0" fontId="11" fillId="0" borderId="1" xfId="0" applyFont="1" applyBorder="1" applyAlignment="1">
      <alignment horizontal="left" vertical="center" wrapText="1"/>
    </xf>
    <xf numFmtId="0" fontId="11" fillId="0" borderId="0" xfId="0" applyFont="1" applyAlignment="1">
      <alignment horizontal="left" vertical="center" wrapText="1"/>
    </xf>
    <xf numFmtId="0" fontId="11" fillId="0" borderId="1" xfId="0" applyFont="1" applyBorder="1" applyAlignment="1">
      <alignment horizontal="left" wrapText="1"/>
    </xf>
    <xf numFmtId="0" fontId="11" fillId="0" borderId="0" xfId="0" applyFont="1" applyAlignment="1">
      <alignment horizontal="left" wrapText="1"/>
    </xf>
    <xf numFmtId="165" fontId="7" fillId="0" borderId="0" xfId="0" applyNumberFormat="1" applyFont="1"/>
    <xf numFmtId="0" fontId="11" fillId="0" borderId="1" xfId="0" applyFont="1" applyBorder="1" applyAlignment="1">
      <alignment horizontal="center"/>
    </xf>
    <xf numFmtId="0" fontId="11" fillId="0" borderId="2" xfId="0" applyFont="1" applyBorder="1"/>
    <xf numFmtId="0" fontId="11" fillId="0" borderId="4" xfId="0" applyFont="1" applyBorder="1"/>
    <xf numFmtId="14" fontId="11" fillId="0" borderId="1" xfId="0" applyNumberFormat="1" applyFont="1" applyBorder="1" applyAlignment="1">
      <alignment horizontal="center"/>
    </xf>
    <xf numFmtId="0" fontId="11" fillId="0" borderId="5" xfId="0" applyFont="1" applyBorder="1"/>
    <xf numFmtId="0" fontId="17" fillId="2" borderId="1" xfId="0" applyFont="1" applyFill="1" applyBorder="1" applyAlignment="1">
      <alignment horizontal="center" vertical="center"/>
    </xf>
    <xf numFmtId="14" fontId="17" fillId="2" borderId="1" xfId="0" applyNumberFormat="1" applyFont="1" applyFill="1" applyBorder="1" applyAlignment="1">
      <alignment horizontal="center" vertical="center"/>
    </xf>
    <xf numFmtId="0" fontId="18" fillId="2" borderId="3" xfId="0" applyFont="1" applyFill="1" applyBorder="1" applyAlignment="1">
      <alignment vertical="center"/>
    </xf>
    <xf numFmtId="41" fontId="18" fillId="2" borderId="8" xfId="1" applyFont="1" applyFill="1" applyBorder="1" applyAlignment="1">
      <alignment horizontal="center" vertical="center"/>
    </xf>
    <xf numFmtId="0" fontId="17" fillId="2" borderId="4" xfId="0" applyFont="1" applyFill="1" applyBorder="1" applyAlignment="1">
      <alignment vertical="center"/>
    </xf>
    <xf numFmtId="0" fontId="17" fillId="2" borderId="1" xfId="0" applyFont="1" applyFill="1" applyBorder="1" applyAlignment="1">
      <alignment vertical="center"/>
    </xf>
    <xf numFmtId="0" fontId="18" fillId="2" borderId="2" xfId="0" applyFont="1" applyFill="1" applyBorder="1" applyAlignment="1">
      <alignment vertical="center"/>
    </xf>
    <xf numFmtId="0" fontId="18" fillId="2" borderId="3" xfId="0" applyFont="1" applyFill="1" applyBorder="1" applyAlignment="1">
      <alignment horizontal="left" vertical="center"/>
    </xf>
    <xf numFmtId="164" fontId="17" fillId="2" borderId="1" xfId="1" applyNumberFormat="1" applyFont="1" applyFill="1" applyBorder="1" applyAlignment="1">
      <alignment horizontal="center" vertical="center"/>
    </xf>
    <xf numFmtId="164" fontId="7" fillId="0" borderId="0" xfId="1" applyNumberFormat="1" applyFont="1"/>
    <xf numFmtId="167" fontId="7" fillId="0" borderId="0" xfId="0" applyNumberFormat="1" applyFont="1"/>
    <xf numFmtId="41" fontId="11" fillId="0" borderId="1" xfId="1" applyFont="1" applyBorder="1"/>
    <xf numFmtId="41" fontId="11" fillId="0" borderId="2" xfId="1" applyFont="1" applyBorder="1"/>
    <xf numFmtId="41" fontId="11" fillId="0" borderId="3" xfId="1" applyFont="1" applyBorder="1"/>
    <xf numFmtId="41" fontId="11" fillId="0" borderId="1" xfId="1" applyFont="1" applyBorder="1" applyAlignment="1">
      <alignment horizontal="center" vertical="center" wrapText="1"/>
    </xf>
    <xf numFmtId="41" fontId="7" fillId="0" borderId="9" xfId="1" applyFont="1" applyBorder="1" applyAlignment="1">
      <alignment horizontal="center"/>
    </xf>
    <xf numFmtId="41" fontId="11" fillId="0" borderId="1" xfId="1" applyFont="1" applyBorder="1" applyAlignment="1">
      <alignment horizontal="center"/>
    </xf>
    <xf numFmtId="41" fontId="11" fillId="0" borderId="6" xfId="1" applyFont="1" applyBorder="1"/>
    <xf numFmtId="41" fontId="18" fillId="0" borderId="3" xfId="1" applyFont="1" applyBorder="1" applyAlignment="1">
      <alignment horizontal="center" vertical="center"/>
    </xf>
    <xf numFmtId="41" fontId="18" fillId="2" borderId="3" xfId="1" applyFont="1" applyFill="1" applyBorder="1" applyAlignment="1">
      <alignment horizontal="center" vertical="center"/>
    </xf>
    <xf numFmtId="41" fontId="18" fillId="2" borderId="4" xfId="1" applyFont="1" applyFill="1" applyBorder="1" applyAlignment="1">
      <alignment horizontal="center" vertical="center"/>
    </xf>
    <xf numFmtId="41" fontId="17" fillId="2" borderId="1" xfId="1" applyFont="1" applyFill="1" applyBorder="1" applyAlignment="1">
      <alignment horizontal="center" vertical="center"/>
    </xf>
    <xf numFmtId="41" fontId="18" fillId="2" borderId="2" xfId="1" applyFont="1" applyFill="1" applyBorder="1" applyAlignment="1">
      <alignment horizontal="center" vertical="center"/>
    </xf>
    <xf numFmtId="0" fontId="10" fillId="0" borderId="0" xfId="9" applyNumberFormat="1" applyFont="1" applyFill="1" applyBorder="1" applyAlignment="1"/>
    <xf numFmtId="0" fontId="10" fillId="0" borderId="0" xfId="9" applyFont="1" applyAlignment="1"/>
    <xf numFmtId="41" fontId="11" fillId="0" borderId="1" xfId="1" applyFont="1" applyFill="1" applyBorder="1"/>
    <xf numFmtId="41" fontId="7" fillId="0" borderId="2" xfId="1" applyFont="1" applyFill="1" applyBorder="1"/>
    <xf numFmtId="41" fontId="7" fillId="0" borderId="3" xfId="1" applyFont="1" applyFill="1" applyBorder="1"/>
    <xf numFmtId="41" fontId="11" fillId="0" borderId="4" xfId="1" applyFont="1" applyFill="1" applyBorder="1"/>
    <xf numFmtId="41" fontId="7" fillId="0" borderId="4" xfId="1" applyFont="1" applyFill="1" applyBorder="1"/>
    <xf numFmtId="41" fontId="7" fillId="0" borderId="2" xfId="1" applyFont="1" applyBorder="1" applyAlignment="1"/>
    <xf numFmtId="14" fontId="17" fillId="2" borderId="0" xfId="0" applyNumberFormat="1" applyFont="1" applyFill="1" applyAlignment="1">
      <alignment horizontal="center" vertical="center"/>
    </xf>
    <xf numFmtId="41" fontId="18" fillId="2" borderId="0" xfId="1" applyFont="1" applyFill="1" applyBorder="1" applyAlignment="1">
      <alignment horizontal="center" vertical="center"/>
    </xf>
    <xf numFmtId="41" fontId="18" fillId="0" borderId="3" xfId="1" applyFont="1" applyFill="1" applyBorder="1" applyAlignment="1">
      <alignment horizontal="center" vertical="center"/>
    </xf>
    <xf numFmtId="41" fontId="17" fillId="2" borderId="0" xfId="1" applyFont="1" applyFill="1" applyBorder="1" applyAlignment="1">
      <alignment horizontal="center" vertical="center"/>
    </xf>
    <xf numFmtId="164" fontId="17" fillId="2" borderId="0" xfId="1" applyNumberFormat="1" applyFont="1" applyFill="1" applyBorder="1" applyAlignment="1">
      <alignment horizontal="center" vertical="center"/>
    </xf>
    <xf numFmtId="164" fontId="17" fillId="0" borderId="1" xfId="1" applyNumberFormat="1" applyFont="1" applyFill="1" applyBorder="1" applyAlignment="1">
      <alignment horizontal="center" vertical="center"/>
    </xf>
    <xf numFmtId="3" fontId="19" fillId="0" borderId="0" xfId="0" applyNumberFormat="1" applyFont="1" applyAlignment="1">
      <alignment vertical="top"/>
    </xf>
    <xf numFmtId="41" fontId="7" fillId="0" borderId="0" xfId="1" applyFont="1" applyBorder="1"/>
    <xf numFmtId="0" fontId="11" fillId="3" borderId="0" xfId="0" applyFont="1" applyFill="1"/>
    <xf numFmtId="49" fontId="7" fillId="0" borderId="0" xfId="0" applyNumberFormat="1" applyFont="1" applyAlignment="1">
      <alignment horizontal="center" vertical="center"/>
    </xf>
    <xf numFmtId="0" fontId="21" fillId="0" borderId="1" xfId="0" applyFont="1" applyBorder="1" applyAlignment="1">
      <alignment horizontal="center" vertical="center" wrapText="1"/>
    </xf>
    <xf numFmtId="0" fontId="10" fillId="2" borderId="4" xfId="9" applyFont="1" applyFill="1" applyBorder="1" applyAlignment="1">
      <alignment vertical="center"/>
    </xf>
    <xf numFmtId="0" fontId="7" fillId="3" borderId="0" xfId="0" applyFont="1" applyFill="1"/>
    <xf numFmtId="41" fontId="22" fillId="0" borderId="0" xfId="1" applyFont="1" applyBorder="1"/>
    <xf numFmtId="41" fontId="17" fillId="0" borderId="1" xfId="1" applyFont="1" applyFill="1" applyBorder="1" applyAlignment="1">
      <alignment horizontal="center" vertical="center"/>
    </xf>
    <xf numFmtId="0" fontId="10" fillId="2" borderId="3" xfId="9" applyFont="1" applyFill="1" applyBorder="1" applyAlignment="1">
      <alignment vertical="center"/>
    </xf>
    <xf numFmtId="0" fontId="13" fillId="0" borderId="1" xfId="0" applyFont="1" applyBorder="1" applyAlignment="1">
      <alignment horizontal="center" vertical="center" wrapText="1"/>
    </xf>
    <xf numFmtId="14" fontId="14" fillId="0" borderId="1" xfId="0" applyNumberFormat="1" applyFont="1" applyBorder="1" applyAlignment="1">
      <alignment wrapText="1"/>
    </xf>
    <xf numFmtId="3" fontId="14" fillId="0" borderId="1" xfId="0" applyNumberFormat="1" applyFont="1" applyBorder="1" applyAlignment="1">
      <alignment wrapText="1"/>
    </xf>
    <xf numFmtId="0" fontId="14" fillId="0" borderId="0" xfId="0" applyFont="1"/>
    <xf numFmtId="0" fontId="13" fillId="0" borderId="16" xfId="0" applyFont="1" applyBorder="1"/>
    <xf numFmtId="41" fontId="13" fillId="0" borderId="17" xfId="1" applyFont="1" applyFill="1" applyBorder="1"/>
    <xf numFmtId="164" fontId="7" fillId="0" borderId="0" xfId="1" applyNumberFormat="1" applyFont="1" applyBorder="1" applyAlignment="1">
      <alignment horizontal="right" vertical="center"/>
    </xf>
    <xf numFmtId="41" fontId="18" fillId="0" borderId="0" xfId="1" applyFont="1" applyBorder="1"/>
    <xf numFmtId="41" fontId="7" fillId="0" borderId="0" xfId="1" applyFont="1" applyBorder="1" applyAlignment="1">
      <alignment horizontal="center" vertical="center"/>
    </xf>
    <xf numFmtId="41" fontId="23" fillId="0" borderId="0" xfId="0" applyNumberFormat="1" applyFont="1"/>
    <xf numFmtId="41" fontId="0" fillId="0" borderId="0" xfId="0" applyNumberFormat="1"/>
    <xf numFmtId="3" fontId="7" fillId="0" borderId="0" xfId="0" applyNumberFormat="1" applyFont="1"/>
    <xf numFmtId="41" fontId="7" fillId="0" borderId="10" xfId="1" applyFont="1" applyBorder="1"/>
    <xf numFmtId="41" fontId="7" fillId="0" borderId="8" xfId="1" applyFont="1" applyBorder="1"/>
    <xf numFmtId="0" fontId="7" fillId="0" borderId="2" xfId="0" applyFont="1" applyBorder="1" applyAlignment="1">
      <alignment horizontal="left"/>
    </xf>
    <xf numFmtId="164" fontId="7" fillId="0" borderId="2" xfId="1" applyNumberFormat="1" applyFont="1" applyBorder="1" applyAlignment="1">
      <alignment horizontal="left"/>
    </xf>
    <xf numFmtId="41" fontId="7" fillId="0" borderId="2" xfId="1" applyFont="1" applyBorder="1" applyAlignment="1">
      <alignment horizontal="left"/>
    </xf>
    <xf numFmtId="14" fontId="7" fillId="0" borderId="1" xfId="0" applyNumberFormat="1" applyFont="1" applyBorder="1"/>
    <xf numFmtId="0" fontId="14" fillId="0" borderId="0" xfId="0" applyFont="1" applyAlignment="1">
      <alignment horizontal="left" vertical="top"/>
    </xf>
    <xf numFmtId="0" fontId="21" fillId="0" borderId="0" xfId="0" applyFont="1" applyAlignment="1">
      <alignment vertical="top"/>
    </xf>
    <xf numFmtId="166" fontId="21" fillId="0" borderId="0" xfId="0" applyNumberFormat="1" applyFont="1" applyAlignment="1">
      <alignment vertical="top"/>
    </xf>
    <xf numFmtId="0" fontId="21" fillId="0" borderId="0" xfId="0" applyFont="1"/>
    <xf numFmtId="0" fontId="7" fillId="0" borderId="0" xfId="0" applyFont="1" applyAlignment="1">
      <alignment horizontal="center" vertical="center" wrapText="1"/>
    </xf>
    <xf numFmtId="0" fontId="21" fillId="0" borderId="1" xfId="0" applyFont="1" applyBorder="1" applyAlignment="1">
      <alignment horizontal="left" vertical="center" wrapText="1"/>
    </xf>
    <xf numFmtId="0" fontId="7" fillId="0" borderId="0" xfId="0" applyFont="1" applyAlignment="1">
      <alignment horizontal="left"/>
    </xf>
    <xf numFmtId="0" fontId="24" fillId="0" borderId="10" xfId="0" applyFont="1" applyBorder="1" applyAlignment="1">
      <alignment horizontal="left" vertical="top"/>
    </xf>
    <xf numFmtId="0" fontId="24" fillId="0" borderId="11" xfId="0" applyFont="1" applyBorder="1" applyAlignment="1">
      <alignment vertical="top"/>
    </xf>
    <xf numFmtId="0" fontId="24" fillId="0" borderId="11" xfId="0" applyFont="1" applyBorder="1" applyAlignment="1">
      <alignment horizontal="center" vertical="top"/>
    </xf>
    <xf numFmtId="3" fontId="24" fillId="0" borderId="11" xfId="0" applyNumberFormat="1" applyFont="1" applyBorder="1" applyAlignment="1">
      <alignment horizontal="right" vertical="top"/>
    </xf>
    <xf numFmtId="0" fontId="24" fillId="0" borderId="11" xfId="0" applyFont="1" applyBorder="1" applyAlignment="1">
      <alignment horizontal="left" vertical="top"/>
    </xf>
    <xf numFmtId="0" fontId="24" fillId="0" borderId="12" xfId="0" applyFont="1" applyBorder="1" applyAlignment="1">
      <alignment horizontal="left" vertical="top"/>
    </xf>
    <xf numFmtId="0" fontId="24" fillId="0" borderId="8" xfId="0" applyFont="1" applyBorder="1" applyAlignment="1">
      <alignment horizontal="left" vertical="top"/>
    </xf>
    <xf numFmtId="0" fontId="24" fillId="0" borderId="9" xfId="0" applyFont="1" applyBorder="1" applyAlignment="1">
      <alignment horizontal="left" vertical="top"/>
    </xf>
    <xf numFmtId="0" fontId="24" fillId="0" borderId="10" xfId="0" applyFont="1" applyBorder="1" applyAlignment="1">
      <alignment horizontal="center" vertical="top"/>
    </xf>
    <xf numFmtId="14" fontId="24" fillId="0" borderId="11" xfId="0" applyNumberFormat="1" applyFont="1" applyBorder="1" applyAlignment="1">
      <alignment horizontal="center" vertical="top"/>
    </xf>
    <xf numFmtId="0" fontId="25" fillId="0" borderId="8" xfId="0" applyFont="1" applyBorder="1" applyAlignment="1">
      <alignment vertical="top"/>
    </xf>
    <xf numFmtId="0" fontId="24" fillId="0" borderId="8" xfId="0" applyFont="1" applyBorder="1" applyAlignment="1">
      <alignment horizontal="center" vertical="top"/>
    </xf>
    <xf numFmtId="0" fontId="25" fillId="0" borderId="11" xfId="0" applyFont="1" applyBorder="1" applyAlignment="1">
      <alignment vertical="top"/>
    </xf>
    <xf numFmtId="3" fontId="25" fillId="0" borderId="11" xfId="0" applyNumberFormat="1" applyFont="1" applyBorder="1" applyAlignment="1">
      <alignment horizontal="right" vertical="top"/>
    </xf>
    <xf numFmtId="0" fontId="24" fillId="0" borderId="13" xfId="0" applyFont="1" applyBorder="1" applyAlignment="1">
      <alignment horizontal="left" vertical="top"/>
    </xf>
    <xf numFmtId="0" fontId="24" fillId="0" borderId="14" xfId="0" applyFont="1" applyBorder="1" applyAlignment="1">
      <alignment horizontal="left" vertical="top"/>
    </xf>
    <xf numFmtId="0" fontId="26" fillId="0" borderId="14" xfId="0" applyFont="1" applyBorder="1" applyAlignment="1">
      <alignment vertical="top"/>
    </xf>
    <xf numFmtId="3" fontId="26" fillId="0" borderId="14" xfId="0" applyNumberFormat="1" applyFont="1" applyBorder="1" applyAlignment="1">
      <alignment horizontal="right" vertical="top"/>
    </xf>
    <xf numFmtId="3" fontId="25" fillId="0" borderId="18" xfId="0" applyNumberFormat="1" applyFont="1" applyBorder="1" applyAlignment="1">
      <alignment horizontal="right" vertical="top"/>
    </xf>
    <xf numFmtId="0" fontId="25" fillId="0" borderId="18" xfId="0" applyFont="1" applyBorder="1" applyAlignment="1">
      <alignment vertical="top"/>
    </xf>
    <xf numFmtId="0" fontId="24" fillId="0" borderId="0" xfId="0" applyFont="1" applyAlignment="1">
      <alignment horizontal="center" vertical="top"/>
    </xf>
    <xf numFmtId="0" fontId="24" fillId="0" borderId="0" xfId="0" applyFont="1" applyAlignment="1">
      <alignment vertical="top"/>
    </xf>
    <xf numFmtId="169" fontId="24" fillId="0" borderId="0" xfId="0" applyNumberFormat="1" applyFont="1" applyAlignment="1">
      <alignment horizontal="center" vertical="top"/>
    </xf>
    <xf numFmtId="41" fontId="24" fillId="0" borderId="0" xfId="1" applyFont="1" applyBorder="1" applyAlignment="1">
      <alignment horizontal="right" vertical="top"/>
    </xf>
    <xf numFmtId="41" fontId="24" fillId="0" borderId="0" xfId="1" applyFont="1" applyBorder="1" applyAlignment="1">
      <alignment vertical="top"/>
    </xf>
    <xf numFmtId="170" fontId="24" fillId="0" borderId="9" xfId="0" applyNumberFormat="1" applyFont="1" applyBorder="1" applyAlignment="1">
      <alignment horizontal="center" vertical="top"/>
    </xf>
    <xf numFmtId="0" fontId="24" fillId="0" borderId="0" xfId="0" applyFont="1" applyAlignment="1">
      <alignment vertical="top" wrapText="1"/>
    </xf>
    <xf numFmtId="0" fontId="24" fillId="0" borderId="14" xfId="0" applyFont="1" applyBorder="1" applyAlignment="1">
      <alignment vertical="top"/>
    </xf>
    <xf numFmtId="0" fontId="24" fillId="0" borderId="14" xfId="0" applyFont="1" applyBorder="1" applyAlignment="1">
      <alignment horizontal="center" vertical="top"/>
    </xf>
    <xf numFmtId="169" fontId="24" fillId="0" borderId="14" xfId="0" applyNumberFormat="1" applyFont="1" applyBorder="1" applyAlignment="1">
      <alignment horizontal="center" vertical="top"/>
    </xf>
    <xf numFmtId="3" fontId="24" fillId="0" borderId="14" xfId="0" applyNumberFormat="1" applyFont="1" applyBorder="1" applyAlignment="1">
      <alignment horizontal="right" vertical="top"/>
    </xf>
    <xf numFmtId="3" fontId="24" fillId="0" borderId="14" xfId="0" applyNumberFormat="1" applyFont="1" applyBorder="1" applyAlignment="1">
      <alignment vertical="top"/>
    </xf>
    <xf numFmtId="170" fontId="24" fillId="0" borderId="15" xfId="0" applyNumberFormat="1" applyFont="1" applyBorder="1" applyAlignment="1">
      <alignment horizontal="center" vertical="top"/>
    </xf>
    <xf numFmtId="2" fontId="24" fillId="0" borderId="12" xfId="1" applyNumberFormat="1" applyFont="1" applyBorder="1" applyAlignment="1" applyProtection="1">
      <alignment horizontal="center" vertical="top"/>
    </xf>
    <xf numFmtId="14" fontId="24" fillId="0" borderId="0" xfId="0" applyNumberFormat="1" applyFont="1" applyAlignment="1">
      <alignment horizontal="center" vertical="top"/>
    </xf>
    <xf numFmtId="3" fontId="24" fillId="0" borderId="0" xfId="0" applyNumberFormat="1" applyFont="1" applyAlignment="1">
      <alignment horizontal="right" vertical="top"/>
    </xf>
    <xf numFmtId="2" fontId="24" fillId="0" borderId="9" xfId="1" applyNumberFormat="1" applyFont="1" applyBorder="1" applyAlignment="1" applyProtection="1">
      <alignment horizontal="center" vertical="top"/>
    </xf>
    <xf numFmtId="0" fontId="25" fillId="0" borderId="0" xfId="0" applyFont="1" applyAlignment="1">
      <alignment vertical="top"/>
    </xf>
    <xf numFmtId="0" fontId="25" fillId="0" borderId="0" xfId="0" applyFont="1" applyAlignment="1">
      <alignment horizontal="center" vertical="top"/>
    </xf>
    <xf numFmtId="14" fontId="25" fillId="0" borderId="0" xfId="0" applyNumberFormat="1" applyFont="1" applyAlignment="1">
      <alignment horizontal="center" vertical="top"/>
    </xf>
    <xf numFmtId="3" fontId="25" fillId="0" borderId="0" xfId="0" applyNumberFormat="1" applyFont="1" applyAlignment="1">
      <alignment horizontal="right" vertical="top"/>
    </xf>
    <xf numFmtId="2" fontId="25" fillId="0" borderId="9" xfId="1" applyNumberFormat="1" applyFont="1" applyBorder="1" applyAlignment="1" applyProtection="1">
      <alignment horizontal="center" vertical="top"/>
    </xf>
    <xf numFmtId="0" fontId="24" fillId="0" borderId="0" xfId="0" applyFont="1" applyAlignment="1">
      <alignment horizontal="left" vertical="top"/>
    </xf>
    <xf numFmtId="0" fontId="27" fillId="0" borderId="15" xfId="0" applyFont="1" applyBorder="1" applyAlignment="1">
      <alignment horizontal="left" vertical="top"/>
    </xf>
    <xf numFmtId="0" fontId="7" fillId="3" borderId="10" xfId="0" applyFont="1" applyFill="1" applyBorder="1" applyAlignment="1">
      <alignment horizontal="center" vertical="center" wrapText="1"/>
    </xf>
    <xf numFmtId="0" fontId="7" fillId="3" borderId="11" xfId="0" applyFont="1" applyFill="1" applyBorder="1" applyAlignment="1">
      <alignment horizontal="center" vertical="center"/>
    </xf>
    <xf numFmtId="0" fontId="7" fillId="3" borderId="12" xfId="0" applyFont="1" applyFill="1" applyBorder="1" applyAlignment="1">
      <alignment horizontal="center" vertical="center"/>
    </xf>
    <xf numFmtId="0" fontId="7" fillId="3" borderId="8" xfId="0" applyFont="1" applyFill="1" applyBorder="1" applyAlignment="1">
      <alignment horizontal="center" vertical="center"/>
    </xf>
    <xf numFmtId="0" fontId="7" fillId="3" borderId="0" xfId="0" applyFont="1" applyFill="1" applyAlignment="1">
      <alignment horizontal="center" vertical="center"/>
    </xf>
    <xf numFmtId="0" fontId="7" fillId="3" borderId="9" xfId="0" applyFont="1" applyFill="1" applyBorder="1" applyAlignment="1">
      <alignment horizontal="center" vertical="center"/>
    </xf>
    <xf numFmtId="0" fontId="7" fillId="3" borderId="13" xfId="0" applyFont="1" applyFill="1" applyBorder="1" applyAlignment="1">
      <alignment horizontal="center" vertical="center"/>
    </xf>
    <xf numFmtId="0" fontId="7" fillId="3" borderId="14" xfId="0" applyFont="1" applyFill="1" applyBorder="1" applyAlignment="1">
      <alignment horizontal="center" vertical="center"/>
    </xf>
    <xf numFmtId="0" fontId="7" fillId="3" borderId="15" xfId="0" applyFont="1" applyFill="1" applyBorder="1" applyAlignment="1">
      <alignment horizontal="center" vertical="center"/>
    </xf>
    <xf numFmtId="0" fontId="11" fillId="3" borderId="0" xfId="0" applyFont="1" applyFill="1" applyAlignment="1">
      <alignment horizontal="center"/>
    </xf>
    <xf numFmtId="0" fontId="16" fillId="0" borderId="0" xfId="0" applyFont="1" applyAlignment="1">
      <alignment horizontal="left"/>
    </xf>
    <xf numFmtId="0" fontId="7" fillId="0" borderId="0" xfId="0" applyFont="1" applyAlignment="1">
      <alignment horizontal="center"/>
    </xf>
    <xf numFmtId="0" fontId="15" fillId="0" borderId="0" xfId="0" applyFont="1" applyAlignment="1">
      <alignment horizontal="center"/>
    </xf>
    <xf numFmtId="0" fontId="11" fillId="0" borderId="0" xfId="0" applyFont="1" applyAlignment="1">
      <alignment horizontal="center"/>
    </xf>
    <xf numFmtId="0" fontId="11" fillId="0" borderId="2" xfId="0" applyFont="1" applyBorder="1" applyAlignment="1">
      <alignment horizontal="left" wrapText="1"/>
    </xf>
    <xf numFmtId="0" fontId="11" fillId="0" borderId="4" xfId="0" applyFont="1" applyBorder="1" applyAlignment="1">
      <alignment horizontal="left" wrapText="1"/>
    </xf>
    <xf numFmtId="41" fontId="11" fillId="0" borderId="2" xfId="1" applyFont="1" applyFill="1" applyBorder="1" applyAlignment="1">
      <alignment horizontal="center"/>
    </xf>
    <xf numFmtId="41" fontId="11" fillId="0" borderId="4" xfId="1" applyFont="1" applyFill="1" applyBorder="1" applyAlignment="1">
      <alignment horizontal="center"/>
    </xf>
    <xf numFmtId="0" fontId="11" fillId="0" borderId="0" xfId="0" applyFont="1" applyAlignment="1">
      <alignment horizontal="left" vertical="center" wrapText="1"/>
    </xf>
    <xf numFmtId="0" fontId="7" fillId="0" borderId="0" xfId="0" applyFont="1" applyAlignment="1">
      <alignment horizontal="left" wrapText="1"/>
    </xf>
    <xf numFmtId="0" fontId="7" fillId="0" borderId="0" xfId="0" applyFont="1" applyAlignment="1">
      <alignment horizontal="left" vertical="top" wrapText="1"/>
    </xf>
    <xf numFmtId="0" fontId="11" fillId="0" borderId="0" xfId="0" applyFont="1" applyAlignment="1">
      <alignment horizontal="left" wrapText="1"/>
    </xf>
    <xf numFmtId="0" fontId="15" fillId="0" borderId="0" xfId="0" applyFont="1" applyAlignment="1">
      <alignment horizontal="center" wrapText="1"/>
    </xf>
    <xf numFmtId="0" fontId="7" fillId="0" borderId="0" xfId="0" applyFont="1" applyAlignment="1">
      <alignment horizontal="center" wrapText="1"/>
    </xf>
    <xf numFmtId="0" fontId="11" fillId="0" borderId="5" xfId="0" applyFont="1" applyBorder="1" applyAlignment="1">
      <alignment horizontal="center" vertical="center"/>
    </xf>
    <xf numFmtId="0" fontId="11" fillId="0" borderId="7" xfId="0" applyFont="1" applyBorder="1" applyAlignment="1">
      <alignment horizontal="center" vertical="center"/>
    </xf>
    <xf numFmtId="0" fontId="11" fillId="0" borderId="0" xfId="0" applyFont="1" applyAlignment="1">
      <alignment horizontal="left"/>
    </xf>
    <xf numFmtId="0" fontId="7" fillId="0" borderId="0" xfId="0" applyFont="1" applyAlignment="1">
      <alignment horizontal="left" vertical="center" wrapText="1"/>
    </xf>
    <xf numFmtId="0" fontId="7" fillId="0" borderId="10" xfId="0" applyFont="1" applyBorder="1" applyAlignment="1">
      <alignment horizontal="left" vertical="center"/>
    </xf>
    <xf numFmtId="0" fontId="7" fillId="0" borderId="12" xfId="0" applyFont="1" applyBorder="1" applyAlignment="1">
      <alignment horizontal="left" vertical="center"/>
    </xf>
    <xf numFmtId="0" fontId="7" fillId="0" borderId="13" xfId="0" applyFont="1" applyBorder="1" applyAlignment="1">
      <alignment horizontal="left" vertical="center"/>
    </xf>
    <xf numFmtId="0" fontId="7" fillId="0" borderId="15" xfId="0" applyFont="1" applyBorder="1" applyAlignment="1">
      <alignment horizontal="left" vertical="center"/>
    </xf>
    <xf numFmtId="0" fontId="11" fillId="0" borderId="10" xfId="0" applyFont="1" applyBorder="1" applyAlignment="1">
      <alignment horizontal="left"/>
    </xf>
    <xf numFmtId="0" fontId="11" fillId="0" borderId="6" xfId="0" applyFont="1" applyBorder="1" applyAlignment="1">
      <alignment horizontal="left"/>
    </xf>
    <xf numFmtId="0" fontId="11" fillId="0" borderId="7" xfId="0" applyFont="1" applyBorder="1" applyAlignment="1">
      <alignment horizontal="left"/>
    </xf>
    <xf numFmtId="0" fontId="11" fillId="0" borderId="5" xfId="0" applyFont="1" applyBorder="1" applyAlignment="1">
      <alignment horizontal="left"/>
    </xf>
    <xf numFmtId="0" fontId="13" fillId="0" borderId="1" xfId="0" applyFont="1" applyBorder="1" applyAlignment="1">
      <alignment horizontal="center" vertical="center"/>
    </xf>
    <xf numFmtId="14" fontId="13" fillId="0" borderId="1" xfId="0" applyNumberFormat="1" applyFont="1" applyBorder="1" applyAlignment="1">
      <alignment horizontal="center" vertical="center"/>
    </xf>
    <xf numFmtId="0" fontId="13" fillId="0" borderId="5" xfId="0" applyFont="1" applyBorder="1" applyAlignment="1">
      <alignment horizontal="center" vertical="top"/>
    </xf>
    <xf numFmtId="0" fontId="13" fillId="0" borderId="6" xfId="0" applyFont="1" applyBorder="1" applyAlignment="1">
      <alignment horizontal="center" vertical="top"/>
    </xf>
    <xf numFmtId="0" fontId="13" fillId="0" borderId="7" xfId="0" applyFont="1" applyBorder="1" applyAlignment="1">
      <alignment horizontal="center" vertical="top"/>
    </xf>
  </cellXfs>
  <cellStyles count="10">
    <cellStyle name="Hipervínculo" xfId="9" builtinId="8"/>
    <cellStyle name="Millares [0]" xfId="1" builtinId="6"/>
    <cellStyle name="Millares [0] 2" xfId="3" xr:uid="{CA1E6C81-B413-441C-A440-8F99D266C71F}"/>
    <cellStyle name="Millares 2" xfId="7" xr:uid="{C7B6F4A7-0D07-4EBA-9738-8E1BDD7BAD6E}"/>
    <cellStyle name="Normal" xfId="0" builtinId="0"/>
    <cellStyle name="Normal 10" xfId="8" xr:uid="{FCE95D7B-5E7A-4FBC-9DA3-FA7A6391054A}"/>
    <cellStyle name="Normal 11" xfId="4" xr:uid="{6DEE41A6-C6CF-4935-8FD5-9AB6E42DDEBF}"/>
    <cellStyle name="Normal 2" xfId="2" xr:uid="{90BE483F-5CEF-4F2F-9D04-D05D94E5D190}"/>
    <cellStyle name="Normal 3" xfId="5" xr:uid="{AF09A1A4-806C-4584-9E84-33D92D8761AE}"/>
    <cellStyle name="Porcentaje 2" xfId="6" xr:uid="{62D33D5D-FE28-4C50-BE35-AAEFD4A4F69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868FEE-0EC3-44A8-B0C3-9B88118B4F8C}">
  <dimension ref="B2:F24"/>
  <sheetViews>
    <sheetView showGridLines="0" topLeftCell="A5" workbookViewId="0">
      <selection activeCell="B26" sqref="B26"/>
    </sheetView>
  </sheetViews>
  <sheetFormatPr baseColWidth="10" defaultRowHeight="15"/>
  <cols>
    <col min="1" max="1" width="3.5703125" style="1" customWidth="1"/>
    <col min="2" max="2" width="34.28515625" style="1" customWidth="1"/>
    <col min="3" max="6" width="19.28515625" style="1" customWidth="1"/>
    <col min="7" max="7" width="3.5703125" style="1" customWidth="1"/>
    <col min="8" max="16384" width="11.42578125" style="1"/>
  </cols>
  <sheetData>
    <row r="2" spans="2:6">
      <c r="B2" s="162" t="s">
        <v>146</v>
      </c>
      <c r="C2" s="163"/>
      <c r="D2" s="163"/>
      <c r="E2" s="163"/>
      <c r="F2" s="164"/>
    </row>
    <row r="3" spans="2:6">
      <c r="B3" s="165"/>
      <c r="C3" s="166"/>
      <c r="D3" s="166"/>
      <c r="E3" s="166"/>
      <c r="F3" s="167"/>
    </row>
    <row r="4" spans="2:6">
      <c r="B4" s="165"/>
      <c r="C4" s="166"/>
      <c r="D4" s="166"/>
      <c r="E4" s="166"/>
      <c r="F4" s="167"/>
    </row>
    <row r="5" spans="2:6">
      <c r="B5" s="165"/>
      <c r="C5" s="166"/>
      <c r="D5" s="166"/>
      <c r="E5" s="166"/>
      <c r="F5" s="167"/>
    </row>
    <row r="6" spans="2:6">
      <c r="B6" s="165"/>
      <c r="C6" s="166"/>
      <c r="D6" s="166"/>
      <c r="E6" s="166"/>
      <c r="F6" s="167"/>
    </row>
    <row r="7" spans="2:6">
      <c r="B7" s="165"/>
      <c r="C7" s="166"/>
      <c r="D7" s="166"/>
      <c r="E7" s="166"/>
      <c r="F7" s="167"/>
    </row>
    <row r="8" spans="2:6">
      <c r="B8" s="165"/>
      <c r="C8" s="166"/>
      <c r="D8" s="166"/>
      <c r="E8" s="166"/>
      <c r="F8" s="167"/>
    </row>
    <row r="9" spans="2:6">
      <c r="B9" s="165"/>
      <c r="C9" s="166"/>
      <c r="D9" s="166"/>
      <c r="E9" s="166"/>
      <c r="F9" s="167"/>
    </row>
    <row r="10" spans="2:6">
      <c r="B10" s="165"/>
      <c r="C10" s="166"/>
      <c r="D10" s="166"/>
      <c r="E10" s="166"/>
      <c r="F10" s="167"/>
    </row>
    <row r="11" spans="2:6">
      <c r="B11" s="165"/>
      <c r="C11" s="166"/>
      <c r="D11" s="166"/>
      <c r="E11" s="166"/>
      <c r="F11" s="167"/>
    </row>
    <row r="12" spans="2:6">
      <c r="B12" s="165"/>
      <c r="C12" s="166"/>
      <c r="D12" s="166"/>
      <c r="E12" s="166"/>
      <c r="F12" s="167"/>
    </row>
    <row r="13" spans="2:6">
      <c r="B13" s="165"/>
      <c r="C13" s="166"/>
      <c r="D13" s="166"/>
      <c r="E13" s="166"/>
      <c r="F13" s="167"/>
    </row>
    <row r="14" spans="2:6">
      <c r="B14" s="165"/>
      <c r="C14" s="166"/>
      <c r="D14" s="166"/>
      <c r="E14" s="166"/>
      <c r="F14" s="167"/>
    </row>
    <row r="15" spans="2:6">
      <c r="B15" s="165"/>
      <c r="C15" s="166"/>
      <c r="D15" s="166"/>
      <c r="E15" s="166"/>
      <c r="F15" s="167"/>
    </row>
    <row r="16" spans="2:6">
      <c r="B16" s="165"/>
      <c r="C16" s="166"/>
      <c r="D16" s="166"/>
      <c r="E16" s="166"/>
      <c r="F16" s="167"/>
    </row>
    <row r="17" spans="2:6">
      <c r="B17" s="165"/>
      <c r="C17" s="166"/>
      <c r="D17" s="166"/>
      <c r="E17" s="166"/>
      <c r="F17" s="167"/>
    </row>
    <row r="18" spans="2:6">
      <c r="B18" s="165"/>
      <c r="C18" s="166"/>
      <c r="D18" s="166"/>
      <c r="E18" s="166"/>
      <c r="F18" s="167"/>
    </row>
    <row r="19" spans="2:6">
      <c r="B19" s="165"/>
      <c r="C19" s="166"/>
      <c r="D19" s="166"/>
      <c r="E19" s="166"/>
      <c r="F19" s="167"/>
    </row>
    <row r="20" spans="2:6">
      <c r="B20" s="165"/>
      <c r="C20" s="166"/>
      <c r="D20" s="166"/>
      <c r="E20" s="166"/>
      <c r="F20" s="167"/>
    </row>
    <row r="21" spans="2:6">
      <c r="B21" s="165"/>
      <c r="C21" s="166"/>
      <c r="D21" s="166"/>
      <c r="E21" s="166"/>
      <c r="F21" s="167"/>
    </row>
    <row r="22" spans="2:6">
      <c r="B22" s="165"/>
      <c r="C22" s="166"/>
      <c r="D22" s="166"/>
      <c r="E22" s="166"/>
      <c r="F22" s="167"/>
    </row>
    <row r="23" spans="2:6">
      <c r="B23" s="165"/>
      <c r="C23" s="166"/>
      <c r="D23" s="166"/>
      <c r="E23" s="166"/>
      <c r="F23" s="167"/>
    </row>
    <row r="24" spans="2:6">
      <c r="B24" s="168"/>
      <c r="C24" s="169"/>
      <c r="D24" s="169"/>
      <c r="E24" s="169"/>
      <c r="F24" s="170"/>
    </row>
  </sheetData>
  <mergeCells count="1">
    <mergeCell ref="B2:F24"/>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B4524A-59C7-456E-A84D-2578965AD61A}">
  <dimension ref="B2:C9"/>
  <sheetViews>
    <sheetView showGridLines="0" workbookViewId="0">
      <pane ySplit="2" topLeftCell="A3" activePane="bottomLeft" state="frozen"/>
      <selection activeCell="H13" sqref="H13"/>
      <selection pane="bottomLeft" activeCell="B1" sqref="B1"/>
    </sheetView>
  </sheetViews>
  <sheetFormatPr baseColWidth="10" defaultRowHeight="15"/>
  <cols>
    <col min="1" max="1" width="3.5703125" style="1" customWidth="1"/>
    <col min="2" max="2" width="82.85546875" style="1" bestFit="1" customWidth="1"/>
    <col min="3" max="3" width="11.42578125" style="1"/>
    <col min="4" max="4" width="3.5703125" style="1" customWidth="1"/>
    <col min="5" max="16384" width="11.42578125" style="1"/>
  </cols>
  <sheetData>
    <row r="2" spans="2:3">
      <c r="B2" s="171" t="s">
        <v>109</v>
      </c>
      <c r="C2" s="171"/>
    </row>
    <row r="3" spans="2:3" ht="15.75">
      <c r="B3" s="85" t="s">
        <v>56</v>
      </c>
      <c r="C3" s="89"/>
    </row>
    <row r="4" spans="2:3">
      <c r="B4" s="2" t="s">
        <v>75</v>
      </c>
      <c r="C4" s="86" t="s">
        <v>103</v>
      </c>
    </row>
    <row r="5" spans="2:3">
      <c r="B5" s="2" t="s">
        <v>102</v>
      </c>
      <c r="C5" s="86" t="s">
        <v>104</v>
      </c>
    </row>
    <row r="6" spans="2:3">
      <c r="B6" s="2" t="s">
        <v>77</v>
      </c>
      <c r="C6" s="86" t="s">
        <v>105</v>
      </c>
    </row>
    <row r="7" spans="2:3">
      <c r="B7" s="2" t="s">
        <v>78</v>
      </c>
      <c r="C7" s="86" t="s">
        <v>106</v>
      </c>
    </row>
    <row r="8" spans="2:3">
      <c r="B8" s="2" t="s">
        <v>80</v>
      </c>
      <c r="C8" s="86" t="s">
        <v>107</v>
      </c>
    </row>
    <row r="9" spans="2:3">
      <c r="B9" s="2" t="s">
        <v>145</v>
      </c>
      <c r="C9" s="86" t="s">
        <v>108</v>
      </c>
    </row>
  </sheetData>
  <mergeCells count="1">
    <mergeCell ref="B2:C2"/>
  </mergeCells>
  <hyperlinks>
    <hyperlink ref="B4" location="'01'!A1" display="ESTADO DEL ACTIVO NETO" xr:uid="{CF88B28D-C381-4A5D-8EC5-1F95538A3DA3}"/>
    <hyperlink ref="B5" location="'02'!A1" display="ESTADO DE INGRESO Y EGRESOS" xr:uid="{4B102E1D-9931-441E-B2C9-B9F45E96AE81}"/>
    <hyperlink ref="B6" location="'03'!A1" display="ESTADO DE VARIACIÓN DEL ACTIVO NETO" xr:uid="{B6F67CE1-9CB2-4EE8-8D3B-8FD1742C5A36}"/>
    <hyperlink ref="B7" location="'04'!A1" display="ESTADO DE FLUJO DE EFECTIVO" xr:uid="{06FD548C-C671-4929-BCFF-A36F9BA7029A}"/>
    <hyperlink ref="B8" location="'05'!A1" display="NOTAS A LOS ESTADOS FINANCIEROS" xr:uid="{50452724-DA03-41EA-83C7-A82310E41BD4}"/>
    <hyperlink ref="B9" location="'06'!A1" display="COMPOSICIÓN DE LAS INVERSIONES DEL FONDO" xr:uid="{822322F6-7558-4577-B32C-052870AAFF20}"/>
  </hyperlinks>
  <pageMargins left="0.7" right="0.7" top="0.75" bottom="0.75" header="0.3" footer="0.3"/>
  <pageSetup orientation="portrait" r:id="rId1"/>
  <ignoredErrors>
    <ignoredError sqref="C4:C9"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9" tint="0.79998168889431442"/>
  </sheetPr>
  <dimension ref="A1:G29"/>
  <sheetViews>
    <sheetView showGridLines="0" workbookViewId="0">
      <selection activeCell="B11" sqref="B11"/>
    </sheetView>
  </sheetViews>
  <sheetFormatPr baseColWidth="10" defaultColWidth="9.140625" defaultRowHeight="15"/>
  <cols>
    <col min="1" max="1" width="3.5703125" style="1" customWidth="1"/>
    <col min="2" max="2" width="52.7109375" style="1" customWidth="1"/>
    <col min="3" max="4" width="21.28515625" style="1" customWidth="1"/>
    <col min="5" max="5" width="3.5703125" style="1" customWidth="1"/>
    <col min="6" max="6" width="9.140625" style="1"/>
    <col min="7" max="7" width="7" style="31" customWidth="1"/>
    <col min="8" max="16384" width="9.140625" style="1"/>
  </cols>
  <sheetData>
    <row r="1" spans="1:6">
      <c r="A1" s="2" t="s">
        <v>144</v>
      </c>
    </row>
    <row r="2" spans="1:6" ht="15.75">
      <c r="B2" s="171" t="s">
        <v>56</v>
      </c>
      <c r="C2" s="171"/>
      <c r="D2" s="171"/>
    </row>
    <row r="3" spans="1:6">
      <c r="B3" s="174" t="s">
        <v>75</v>
      </c>
      <c r="C3" s="174"/>
      <c r="D3" s="174"/>
    </row>
    <row r="4" spans="1:6">
      <c r="B4" s="175" t="s">
        <v>212</v>
      </c>
      <c r="C4" s="175"/>
      <c r="D4" s="175"/>
    </row>
    <row r="5" spans="1:6">
      <c r="B5" s="175" t="s">
        <v>79</v>
      </c>
      <c r="C5" s="175"/>
      <c r="D5" s="175"/>
    </row>
    <row r="7" spans="1:6">
      <c r="B7" s="46" t="s">
        <v>0</v>
      </c>
      <c r="C7" s="47">
        <v>44834</v>
      </c>
      <c r="D7" s="47">
        <v>44469</v>
      </c>
      <c r="E7" s="77"/>
    </row>
    <row r="8" spans="1:6">
      <c r="B8" s="48" t="s">
        <v>116</v>
      </c>
      <c r="C8" s="64">
        <v>9162655575</v>
      </c>
      <c r="D8" s="64">
        <v>27494416223</v>
      </c>
      <c r="E8" s="78"/>
    </row>
    <row r="9" spans="1:6">
      <c r="B9" s="48" t="s">
        <v>1</v>
      </c>
      <c r="C9" s="65">
        <v>1361993</v>
      </c>
      <c r="D9" s="65">
        <v>1795160</v>
      </c>
      <c r="E9" s="78"/>
    </row>
    <row r="10" spans="1:6">
      <c r="B10" s="48" t="s">
        <v>71</v>
      </c>
      <c r="C10" s="79">
        <v>99154184.248806</v>
      </c>
      <c r="D10" s="79">
        <v>97878367</v>
      </c>
      <c r="E10" s="49"/>
      <c r="F10" s="173"/>
    </row>
    <row r="11" spans="1:6">
      <c r="B11" s="92" t="s">
        <v>376</v>
      </c>
      <c r="C11" s="79">
        <v>110507604395.827</v>
      </c>
      <c r="D11" s="79">
        <v>37995038736.889</v>
      </c>
      <c r="E11" s="49"/>
      <c r="F11" s="173"/>
    </row>
    <row r="12" spans="1:6">
      <c r="B12" s="88" t="s">
        <v>377</v>
      </c>
      <c r="C12" s="66">
        <v>414405719930</v>
      </c>
      <c r="D12" s="66">
        <v>472260829345</v>
      </c>
      <c r="E12" s="49"/>
      <c r="F12" s="173"/>
    </row>
    <row r="13" spans="1:6">
      <c r="B13" s="50" t="s">
        <v>2</v>
      </c>
      <c r="C13" s="67">
        <f>SUM(C8:C12)</f>
        <v>534176496078.07581</v>
      </c>
      <c r="D13" s="67">
        <f>SUM(D8:D12)</f>
        <v>537849957831.88898</v>
      </c>
      <c r="E13" s="80"/>
    </row>
    <row r="14" spans="1:6">
      <c r="B14" s="51" t="s">
        <v>3</v>
      </c>
      <c r="C14" s="67"/>
      <c r="D14" s="67"/>
      <c r="E14" s="80"/>
    </row>
    <row r="15" spans="1:6">
      <c r="B15" s="52" t="s">
        <v>4</v>
      </c>
      <c r="C15" s="68">
        <v>0</v>
      </c>
      <c r="D15" s="68">
        <v>0</v>
      </c>
      <c r="E15" s="78"/>
    </row>
    <row r="16" spans="1:6">
      <c r="B16" s="53" t="s">
        <v>117</v>
      </c>
      <c r="C16" s="65">
        <v>791128537.37045455</v>
      </c>
      <c r="D16" s="65">
        <v>1313508514</v>
      </c>
      <c r="E16" s="78"/>
    </row>
    <row r="17" spans="2:5">
      <c r="B17" s="53" t="s">
        <v>129</v>
      </c>
      <c r="C17" s="65">
        <v>99636123629.107895</v>
      </c>
      <c r="D17" s="65">
        <v>32744228151.664383</v>
      </c>
      <c r="E17" s="78"/>
    </row>
    <row r="18" spans="2:5">
      <c r="B18" s="48" t="s">
        <v>5</v>
      </c>
      <c r="C18" s="65">
        <v>0</v>
      </c>
      <c r="D18" s="65">
        <v>0</v>
      </c>
      <c r="E18" s="78"/>
    </row>
    <row r="19" spans="2:5">
      <c r="B19" s="51" t="s">
        <v>74</v>
      </c>
      <c r="C19" s="67">
        <f>+SUM(C15:C18)</f>
        <v>100427252166.47835</v>
      </c>
      <c r="D19" s="67">
        <f>+SUM(D15:D18)</f>
        <v>34057736665.664383</v>
      </c>
      <c r="E19" s="80"/>
    </row>
    <row r="20" spans="2:5">
      <c r="B20" s="51" t="s">
        <v>6</v>
      </c>
      <c r="C20" s="91">
        <f>+C13-C19</f>
        <v>433749243911.59747</v>
      </c>
      <c r="D20" s="91">
        <f>+D13-D19</f>
        <v>503792221166.22461</v>
      </c>
      <c r="E20" s="81"/>
    </row>
    <row r="21" spans="2:5" ht="15.75">
      <c r="B21" s="51" t="s">
        <v>7</v>
      </c>
      <c r="C21" s="54">
        <v>3012446.2752474654</v>
      </c>
      <c r="D21" s="54">
        <v>3655209.9855948486</v>
      </c>
      <c r="E21" s="81"/>
    </row>
    <row r="22" spans="2:5">
      <c r="B22" s="51" t="s">
        <v>8</v>
      </c>
      <c r="C22" s="82">
        <v>143985.719339</v>
      </c>
      <c r="D22" s="82">
        <v>137828.53055</v>
      </c>
    </row>
    <row r="24" spans="2:5">
      <c r="B24" s="172" t="s">
        <v>378</v>
      </c>
      <c r="C24" s="172"/>
      <c r="D24" s="172"/>
      <c r="E24" s="16"/>
    </row>
    <row r="25" spans="2:5" ht="15.75">
      <c r="B25" s="12"/>
      <c r="C25" s="83"/>
      <c r="D25" s="16"/>
      <c r="E25" s="15"/>
    </row>
    <row r="26" spans="2:5">
      <c r="C26" s="84"/>
      <c r="D26" s="84"/>
      <c r="E26" s="40"/>
    </row>
    <row r="27" spans="2:5">
      <c r="C27" s="84"/>
      <c r="D27" s="84"/>
    </row>
    <row r="28" spans="2:5">
      <c r="C28" s="55"/>
      <c r="D28" s="55"/>
    </row>
    <row r="29" spans="2:5">
      <c r="C29" s="56"/>
      <c r="D29" s="56"/>
    </row>
  </sheetData>
  <mergeCells count="6">
    <mergeCell ref="B24:D24"/>
    <mergeCell ref="B2:D2"/>
    <mergeCell ref="F10:F12"/>
    <mergeCell ref="B3:D3"/>
    <mergeCell ref="B4:D4"/>
    <mergeCell ref="B5:D5"/>
  </mergeCells>
  <hyperlinks>
    <hyperlink ref="A1" location="INDICE!A1" display="INDICE!A1" xr:uid="{6B0E43CA-D2DB-4852-9D6C-9F9A602766EB}"/>
    <hyperlink ref="B12" location="'06'!A1" display="Inversiones " xr:uid="{B9FB7D52-3CFD-407E-993D-9DA8C6D9BAA8}"/>
    <hyperlink ref="B11" location="'07'!A1" display="Inversiones Op Reporto Anexo II" xr:uid="{7B4CE93F-7C5A-4861-BC08-F216C68EE10E}"/>
  </hyperlinks>
  <pageMargins left="0.7" right="0.7" top="0.75" bottom="0.75" header="0.3" footer="0.3"/>
  <pageSetup orientation="portrait" r:id="rId1"/>
  <ignoredErrors>
    <ignoredError sqref="C13:D13" formulaRange="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9" tint="0.79998168889431442"/>
  </sheetPr>
  <dimension ref="A1:G23"/>
  <sheetViews>
    <sheetView showGridLines="0" workbookViewId="0">
      <selection activeCell="C17" sqref="C17"/>
    </sheetView>
  </sheetViews>
  <sheetFormatPr baseColWidth="10" defaultRowHeight="15"/>
  <cols>
    <col min="1" max="1" width="3.5703125" style="1" customWidth="1"/>
    <col min="2" max="2" width="52.7109375" style="1" customWidth="1"/>
    <col min="3" max="4" width="18.7109375" style="1" customWidth="1"/>
    <col min="5" max="5" width="3.5703125" style="1" customWidth="1"/>
    <col min="6" max="6" width="12.42578125" style="1" bestFit="1" customWidth="1"/>
    <col min="7" max="16384" width="11.42578125" style="1"/>
  </cols>
  <sheetData>
    <row r="1" spans="1:7">
      <c r="A1" s="2" t="s">
        <v>144</v>
      </c>
    </row>
    <row r="2" spans="1:7" ht="15.75">
      <c r="B2" s="171" t="s">
        <v>56</v>
      </c>
      <c r="C2" s="171"/>
      <c r="D2" s="171"/>
    </row>
    <row r="3" spans="1:7">
      <c r="B3" s="174" t="s">
        <v>76</v>
      </c>
      <c r="C3" s="174"/>
      <c r="D3" s="174"/>
    </row>
    <row r="4" spans="1:7">
      <c r="B4" s="175" t="str">
        <f>+'01'!B4</f>
        <v>Correspondiente al 30/09/2022 con cifras comparativas al 30/09/2021</v>
      </c>
      <c r="C4" s="175"/>
      <c r="D4" s="175"/>
    </row>
    <row r="5" spans="1:7">
      <c r="B5" s="175" t="s">
        <v>79</v>
      </c>
      <c r="C5" s="175"/>
      <c r="D5" s="175"/>
    </row>
    <row r="7" spans="1:7" s="12" customFormat="1">
      <c r="B7" s="41" t="s">
        <v>9</v>
      </c>
      <c r="C7" s="44">
        <f>+'01'!C7</f>
        <v>44834</v>
      </c>
      <c r="D7" s="44">
        <f>+'01'!D7</f>
        <v>44469</v>
      </c>
    </row>
    <row r="8" spans="1:7">
      <c r="B8" s="11" t="s">
        <v>113</v>
      </c>
      <c r="C8" s="76">
        <v>-2311169366</v>
      </c>
      <c r="D8" s="76">
        <v>-77612973</v>
      </c>
      <c r="F8" s="31"/>
      <c r="G8" s="32"/>
    </row>
    <row r="9" spans="1:7">
      <c r="B9" s="11" t="s">
        <v>70</v>
      </c>
      <c r="C9" s="20">
        <v>31242727082</v>
      </c>
      <c r="D9" s="20">
        <v>24248459981</v>
      </c>
    </row>
    <row r="10" spans="1:7">
      <c r="B10" s="11" t="s">
        <v>114</v>
      </c>
      <c r="C10" s="20">
        <f>514285592-22343656</f>
        <v>491941936</v>
      </c>
      <c r="D10" s="20">
        <v>546424588</v>
      </c>
    </row>
    <row r="11" spans="1:7" s="12" customFormat="1">
      <c r="B11" s="23" t="s">
        <v>10</v>
      </c>
      <c r="C11" s="57">
        <f>SUM(C8:C10)</f>
        <v>29423499652</v>
      </c>
      <c r="D11" s="57">
        <f>SUM(D8:D10)</f>
        <v>24717271596</v>
      </c>
    </row>
    <row r="12" spans="1:7" s="12" customFormat="1">
      <c r="B12" s="45" t="s">
        <v>11</v>
      </c>
      <c r="C12" s="63"/>
      <c r="D12" s="63"/>
    </row>
    <row r="13" spans="1:7">
      <c r="B13" s="18" t="s">
        <v>12</v>
      </c>
      <c r="C13" s="19">
        <v>8929884245</v>
      </c>
      <c r="D13" s="19">
        <v>10565719924</v>
      </c>
    </row>
    <row r="14" spans="1:7">
      <c r="B14" s="11" t="s">
        <v>121</v>
      </c>
      <c r="C14" s="20">
        <v>4700774428.1550493</v>
      </c>
      <c r="D14" s="20">
        <v>1286221932.4548767</v>
      </c>
    </row>
    <row r="15" spans="1:7">
      <c r="B15" s="11" t="s">
        <v>14</v>
      </c>
      <c r="C15" s="20"/>
      <c r="D15" s="20">
        <v>0</v>
      </c>
    </row>
    <row r="16" spans="1:7">
      <c r="B16" s="11" t="s">
        <v>13</v>
      </c>
      <c r="C16" s="20"/>
      <c r="D16" s="20">
        <v>0</v>
      </c>
    </row>
    <row r="17" spans="2:4">
      <c r="B17" s="11" t="s">
        <v>115</v>
      </c>
      <c r="C17" s="20">
        <v>0</v>
      </c>
      <c r="D17" s="20">
        <v>3391</v>
      </c>
    </row>
    <row r="18" spans="2:4" s="12" customFormat="1">
      <c r="B18" s="23" t="s">
        <v>15</v>
      </c>
      <c r="C18" s="57">
        <f>SUM(C13:C17)</f>
        <v>13630658673.155048</v>
      </c>
      <c r="D18" s="57">
        <f>SUM(D13:D17)</f>
        <v>11851945247.454876</v>
      </c>
    </row>
    <row r="19" spans="2:4" s="12" customFormat="1">
      <c r="B19" s="23" t="s">
        <v>16</v>
      </c>
      <c r="C19" s="57">
        <f>+C11-C18</f>
        <v>15792840978.844952</v>
      </c>
      <c r="D19" s="57">
        <f>+D11-D18</f>
        <v>12865326348.545124</v>
      </c>
    </row>
    <row r="21" spans="2:4">
      <c r="B21" s="172" t="s">
        <v>378</v>
      </c>
      <c r="C21" s="172"/>
      <c r="D21" s="172"/>
    </row>
    <row r="22" spans="2:4">
      <c r="C22" s="16"/>
      <c r="D22" s="16"/>
    </row>
    <row r="23" spans="2:4">
      <c r="C23" s="16"/>
      <c r="D23" s="16"/>
    </row>
  </sheetData>
  <mergeCells count="5">
    <mergeCell ref="B3:D3"/>
    <mergeCell ref="B4:D4"/>
    <mergeCell ref="B5:D5"/>
    <mergeCell ref="B21:D21"/>
    <mergeCell ref="B2:D2"/>
  </mergeCells>
  <hyperlinks>
    <hyperlink ref="A1" location="INDICE!A1" display="INDICE!A1" xr:uid="{A23ED2F9-D8EB-426D-AF3D-BC6E2634EFB9}"/>
  </hyperlink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9" tint="0.79998168889431442"/>
  </sheetPr>
  <dimension ref="A1:J17"/>
  <sheetViews>
    <sheetView showGridLines="0" workbookViewId="0">
      <selection activeCell="E14" sqref="E14"/>
    </sheetView>
  </sheetViews>
  <sheetFormatPr baseColWidth="10" defaultRowHeight="15"/>
  <cols>
    <col min="1" max="1" width="3.5703125" style="1" customWidth="1"/>
    <col min="2" max="2" width="30.85546875" style="1" customWidth="1"/>
    <col min="3" max="4" width="20" style="1" customWidth="1"/>
    <col min="5" max="5" width="21.140625" style="1" bestFit="1" customWidth="1"/>
    <col min="6" max="6" width="3.5703125" style="1" customWidth="1"/>
    <col min="7" max="7" width="18.7109375" style="1" bestFit="1" customWidth="1"/>
    <col min="8" max="8" width="13.5703125" style="1" bestFit="1" customWidth="1"/>
    <col min="9" max="16384" width="11.42578125" style="1"/>
  </cols>
  <sheetData>
    <row r="1" spans="1:10">
      <c r="A1" s="2" t="s">
        <v>144</v>
      </c>
    </row>
    <row r="2" spans="1:10" ht="15.75">
      <c r="B2" s="171" t="s">
        <v>56</v>
      </c>
      <c r="C2" s="171"/>
      <c r="D2" s="171"/>
      <c r="E2" s="171"/>
    </row>
    <row r="3" spans="1:10" ht="15.75">
      <c r="B3" s="174" t="s">
        <v>77</v>
      </c>
      <c r="C3" s="174"/>
      <c r="D3" s="174"/>
      <c r="E3" s="174"/>
    </row>
    <row r="4" spans="1:10">
      <c r="B4" s="175" t="s">
        <v>379</v>
      </c>
      <c r="C4" s="175"/>
      <c r="D4" s="175"/>
      <c r="E4" s="175"/>
    </row>
    <row r="5" spans="1:10">
      <c r="B5" s="175" t="s">
        <v>79</v>
      </c>
      <c r="C5" s="175"/>
      <c r="D5" s="175"/>
      <c r="E5" s="175"/>
    </row>
    <row r="7" spans="1:10">
      <c r="B7" s="41" t="s">
        <v>17</v>
      </c>
      <c r="C7" s="41" t="s">
        <v>18</v>
      </c>
      <c r="D7" s="41" t="s">
        <v>19</v>
      </c>
      <c r="E7" s="41" t="s">
        <v>151</v>
      </c>
    </row>
    <row r="8" spans="1:10">
      <c r="B8" s="23" t="s">
        <v>20</v>
      </c>
      <c r="C8" s="71">
        <v>485720187295.9447</v>
      </c>
      <c r="D8" s="71">
        <v>17681286511.481533</v>
      </c>
      <c r="E8" s="71">
        <f>+C8+D8</f>
        <v>503401473807.42621</v>
      </c>
      <c r="G8" s="31"/>
      <c r="H8" s="31"/>
      <c r="I8" s="31"/>
      <c r="J8" s="32"/>
    </row>
    <row r="9" spans="1:10" ht="15.75">
      <c r="B9" s="42" t="s">
        <v>21</v>
      </c>
      <c r="C9" s="72"/>
      <c r="D9" s="72"/>
      <c r="E9" s="72"/>
    </row>
    <row r="10" spans="1:10">
      <c r="B10" s="11" t="s">
        <v>22</v>
      </c>
      <c r="C10" s="73">
        <v>613943588558</v>
      </c>
      <c r="D10" s="73"/>
      <c r="E10" s="73"/>
    </row>
    <row r="11" spans="1:10">
      <c r="B11" s="11" t="s">
        <v>23</v>
      </c>
      <c r="C11" s="73">
        <v>-699388659432.31396</v>
      </c>
      <c r="D11" s="73"/>
      <c r="E11" s="73"/>
    </row>
    <row r="12" spans="1:10" ht="15.75">
      <c r="B12" s="43" t="s">
        <v>24</v>
      </c>
      <c r="C12" s="74">
        <f>+C10+C11</f>
        <v>-85445070874.313965</v>
      </c>
      <c r="D12" s="75"/>
      <c r="E12" s="75"/>
    </row>
    <row r="13" spans="1:10" ht="15.75">
      <c r="B13" s="176" t="s">
        <v>25</v>
      </c>
      <c r="C13" s="178">
        <f>+E8+C12</f>
        <v>417956402933.11224</v>
      </c>
      <c r="D13" s="178">
        <f>+'02'!C19</f>
        <v>15792840978.844952</v>
      </c>
      <c r="E13" s="42" t="s">
        <v>220</v>
      </c>
    </row>
    <row r="14" spans="1:10" ht="15.75">
      <c r="B14" s="177"/>
      <c r="C14" s="179"/>
      <c r="D14" s="179"/>
      <c r="E14" s="74">
        <f>+C13+D13</f>
        <v>433749243911.95721</v>
      </c>
      <c r="G14" s="15"/>
      <c r="H14" s="16"/>
    </row>
    <row r="16" spans="1:10">
      <c r="B16" s="172" t="s">
        <v>378</v>
      </c>
      <c r="C16" s="172"/>
      <c r="D16" s="172"/>
      <c r="E16" s="172"/>
    </row>
    <row r="17" spans="3:3">
      <c r="C17" s="15"/>
    </row>
  </sheetData>
  <mergeCells count="8">
    <mergeCell ref="B16:E16"/>
    <mergeCell ref="B2:E2"/>
    <mergeCell ref="B3:E3"/>
    <mergeCell ref="B4:E4"/>
    <mergeCell ref="B5:E5"/>
    <mergeCell ref="B13:B14"/>
    <mergeCell ref="C13:C14"/>
    <mergeCell ref="D13:D14"/>
  </mergeCells>
  <hyperlinks>
    <hyperlink ref="A1" location="INDICE!A1" display="INDICE" xr:uid="{3E3F3719-C5F9-4CB7-B7E1-53B29CBAE322}"/>
  </hyperlink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9" tint="0.79998168889431442"/>
  </sheetPr>
  <dimension ref="A1:D36"/>
  <sheetViews>
    <sheetView showGridLines="0" topLeftCell="A11" workbookViewId="0">
      <selection activeCell="C30" sqref="C30"/>
    </sheetView>
  </sheetViews>
  <sheetFormatPr baseColWidth="10" defaultRowHeight="15"/>
  <cols>
    <col min="1" max="1" width="3.5703125" style="1" customWidth="1"/>
    <col min="2" max="2" width="58.140625" style="1" bestFit="1" customWidth="1"/>
    <col min="3" max="4" width="22.7109375" style="1" customWidth="1"/>
    <col min="5" max="5" width="3.5703125" style="1" customWidth="1"/>
    <col min="6" max="16384" width="11.42578125" style="1"/>
  </cols>
  <sheetData>
    <row r="1" spans="1:4">
      <c r="A1" s="2" t="s">
        <v>144</v>
      </c>
    </row>
    <row r="2" spans="1:4" ht="15.75">
      <c r="B2" s="171" t="s">
        <v>56</v>
      </c>
      <c r="C2" s="171"/>
      <c r="D2" s="171"/>
    </row>
    <row r="3" spans="1:4">
      <c r="B3" s="174" t="s">
        <v>78</v>
      </c>
      <c r="C3" s="174"/>
      <c r="D3" s="174"/>
    </row>
    <row r="4" spans="1:4">
      <c r="B4" s="175" t="str">
        <f>+'02'!B4</f>
        <v>Correspondiente al 30/09/2022 con cifras comparativas al 30/09/2021</v>
      </c>
      <c r="C4" s="175"/>
      <c r="D4" s="175"/>
    </row>
    <row r="5" spans="1:4">
      <c r="B5" s="175" t="s">
        <v>79</v>
      </c>
      <c r="C5" s="175"/>
      <c r="D5" s="175"/>
    </row>
    <row r="7" spans="1:4" s="12" customFormat="1">
      <c r="B7" s="3" t="s">
        <v>26</v>
      </c>
      <c r="C7" s="4">
        <f>+'02'!C7</f>
        <v>44834</v>
      </c>
      <c r="D7" s="4">
        <f>+'02'!D7</f>
        <v>44469</v>
      </c>
    </row>
    <row r="8" spans="1:4" s="12" customFormat="1">
      <c r="B8" s="23" t="s">
        <v>38</v>
      </c>
      <c r="C8" s="58">
        <v>23483238449</v>
      </c>
      <c r="D8" s="58">
        <v>32995507554</v>
      </c>
    </row>
    <row r="9" spans="1:4" s="12" customFormat="1">
      <c r="B9" s="33" t="s">
        <v>27</v>
      </c>
      <c r="C9" s="58"/>
      <c r="D9" s="58"/>
    </row>
    <row r="10" spans="1:4" s="12" customFormat="1">
      <c r="B10" s="33" t="s">
        <v>28</v>
      </c>
      <c r="C10" s="59"/>
      <c r="D10" s="59"/>
    </row>
    <row r="11" spans="1:4">
      <c r="B11" s="34" t="s">
        <v>72</v>
      </c>
      <c r="C11" s="20">
        <v>491941936</v>
      </c>
      <c r="D11" s="20">
        <v>610732671</v>
      </c>
    </row>
    <row r="12" spans="1:4">
      <c r="B12" s="34" t="s">
        <v>137</v>
      </c>
      <c r="C12" s="20">
        <v>33542560777</v>
      </c>
      <c r="D12" s="20">
        <v>-24171494614</v>
      </c>
    </row>
    <row r="13" spans="1:4">
      <c r="B13" s="34" t="s">
        <v>39</v>
      </c>
      <c r="C13" s="20"/>
      <c r="D13" s="20">
        <v>0</v>
      </c>
    </row>
    <row r="14" spans="1:4" s="12" customFormat="1">
      <c r="B14" s="35" t="s">
        <v>29</v>
      </c>
      <c r="C14" s="59"/>
      <c r="D14" s="59">
        <v>0</v>
      </c>
    </row>
    <row r="15" spans="1:4">
      <c r="B15" s="34" t="s">
        <v>73</v>
      </c>
      <c r="C15" s="20"/>
      <c r="D15" s="20"/>
    </row>
    <row r="16" spans="1:4">
      <c r="B16" s="34" t="s">
        <v>40</v>
      </c>
      <c r="C16" s="20">
        <v>-1119577778744</v>
      </c>
      <c r="D16" s="20">
        <v>-1332054574033</v>
      </c>
    </row>
    <row r="17" spans="2:4">
      <c r="B17" s="34" t="s">
        <v>41</v>
      </c>
      <c r="C17" s="20">
        <v>-9634982515</v>
      </c>
      <c r="D17" s="20">
        <v>-9315960597</v>
      </c>
    </row>
    <row r="18" spans="2:4">
      <c r="B18" s="34" t="s">
        <v>30</v>
      </c>
      <c r="C18" s="20"/>
      <c r="D18" s="20"/>
    </row>
    <row r="19" spans="2:4">
      <c r="B19" s="34" t="s">
        <v>31</v>
      </c>
      <c r="C19" s="20"/>
      <c r="D19" s="20"/>
    </row>
    <row r="20" spans="2:4">
      <c r="B20" s="34" t="s">
        <v>42</v>
      </c>
      <c r="C20" s="20">
        <v>418090249893</v>
      </c>
      <c r="D20" s="20">
        <v>533411459320</v>
      </c>
    </row>
    <row r="21" spans="2:4">
      <c r="B21" s="34" t="s">
        <v>126</v>
      </c>
      <c r="C21" s="20">
        <v>748212496653</v>
      </c>
      <c r="D21" s="20">
        <v>687621246040</v>
      </c>
    </row>
    <row r="22" spans="2:4">
      <c r="B22" s="34" t="s">
        <v>32</v>
      </c>
      <c r="C22" s="22"/>
      <c r="D22" s="22"/>
    </row>
    <row r="23" spans="2:4" s="37" customFormat="1" ht="30">
      <c r="B23" s="36" t="s">
        <v>33</v>
      </c>
      <c r="C23" s="60">
        <f>SUM(C9:C22)</f>
        <v>71124488000</v>
      </c>
      <c r="D23" s="60">
        <f>SUM(D9:D22)</f>
        <v>-143898591213</v>
      </c>
    </row>
    <row r="24" spans="2:4" ht="6.75" customHeight="1">
      <c r="B24" s="34"/>
      <c r="C24" s="19"/>
      <c r="D24" s="19"/>
    </row>
    <row r="25" spans="2:4" s="12" customFormat="1" ht="15.75">
      <c r="B25" s="33" t="s">
        <v>34</v>
      </c>
      <c r="C25" s="59"/>
      <c r="D25" s="59"/>
    </row>
    <row r="26" spans="2:4">
      <c r="B26" s="34" t="s">
        <v>35</v>
      </c>
      <c r="C26" s="20">
        <v>-699388659432.31396</v>
      </c>
      <c r="D26" s="20">
        <v>-675962006922</v>
      </c>
    </row>
    <row r="27" spans="2:4">
      <c r="B27" s="34" t="s">
        <v>22</v>
      </c>
      <c r="C27" s="22">
        <v>613943588558</v>
      </c>
      <c r="D27" s="22">
        <v>814359506804</v>
      </c>
    </row>
    <row r="28" spans="2:4" s="39" customFormat="1" ht="31.5">
      <c r="B28" s="38" t="s">
        <v>36</v>
      </c>
      <c r="C28" s="60">
        <f>+C26+C27</f>
        <v>-85445070874.313965</v>
      </c>
      <c r="D28" s="60">
        <f>+D26+D27</f>
        <v>138397499882</v>
      </c>
    </row>
    <row r="29" spans="2:4" ht="6.75" customHeight="1">
      <c r="B29" s="34"/>
      <c r="C29" s="61"/>
      <c r="D29" s="61"/>
    </row>
    <row r="30" spans="2:4" s="12" customFormat="1">
      <c r="B30" s="23" t="s">
        <v>37</v>
      </c>
      <c r="C30" s="62">
        <f>+C8+C23+C28</f>
        <v>9162655574.6860352</v>
      </c>
      <c r="D30" s="62">
        <f>+D8+D23+D28</f>
        <v>27494416223</v>
      </c>
    </row>
    <row r="32" spans="2:4">
      <c r="B32" s="172" t="s">
        <v>378</v>
      </c>
      <c r="C32" s="172"/>
      <c r="D32" s="172"/>
    </row>
    <row r="33" spans="3:4">
      <c r="C33" s="16"/>
      <c r="D33" s="16"/>
    </row>
    <row r="34" spans="3:4">
      <c r="C34" s="16"/>
      <c r="D34" s="16"/>
    </row>
    <row r="35" spans="3:4">
      <c r="C35" s="15"/>
    </row>
    <row r="36" spans="3:4">
      <c r="C36" s="15"/>
    </row>
  </sheetData>
  <mergeCells count="5">
    <mergeCell ref="B3:D3"/>
    <mergeCell ref="B4:D4"/>
    <mergeCell ref="B5:D5"/>
    <mergeCell ref="B32:D32"/>
    <mergeCell ref="B2:D2"/>
  </mergeCells>
  <hyperlinks>
    <hyperlink ref="A1" location="INDICE!A1" display="INDICE" xr:uid="{630895AD-8647-40C8-91E2-41E112A0799E}"/>
  </hyperlinks>
  <pageMargins left="0.7" right="0.7" top="0.75" bottom="0.75" header="0.3" footer="0.3"/>
  <pageSetup orientation="portrait" r:id="rId1"/>
  <ignoredErrors>
    <ignoredError sqref="C23:D23" formulaRange="1"/>
  </ignoredError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9" tint="0.79998168889431442"/>
  </sheetPr>
  <dimension ref="A1:K180"/>
  <sheetViews>
    <sheetView showGridLines="0" workbookViewId="0">
      <pane ySplit="3" topLeftCell="A161" activePane="bottomLeft" state="frozen"/>
      <selection activeCell="H13" sqref="H13"/>
      <selection pane="bottomLeft" activeCell="D176" sqref="D176"/>
    </sheetView>
  </sheetViews>
  <sheetFormatPr baseColWidth="10" defaultRowHeight="15"/>
  <cols>
    <col min="1" max="1" width="3.5703125" style="1" customWidth="1"/>
    <col min="2" max="2" width="34.28515625" style="1" customWidth="1"/>
    <col min="3" max="4" width="25.28515625" style="1" customWidth="1"/>
    <col min="5" max="5" width="19.28515625" style="1" customWidth="1"/>
    <col min="6" max="6" width="24.140625" style="1" customWidth="1"/>
    <col min="7" max="7" width="14.5703125" style="1" customWidth="1"/>
    <col min="8" max="8" width="13.42578125" style="1" bestFit="1" customWidth="1"/>
    <col min="9" max="16384" width="11.42578125" style="1"/>
  </cols>
  <sheetData>
    <row r="1" spans="1:11">
      <c r="A1" s="70" t="s">
        <v>144</v>
      </c>
    </row>
    <row r="2" spans="1:11" s="24" customFormat="1" ht="15.75">
      <c r="B2" s="171" t="s">
        <v>56</v>
      </c>
      <c r="C2" s="171"/>
      <c r="D2" s="171"/>
      <c r="E2" s="171"/>
      <c r="F2" s="171"/>
    </row>
    <row r="3" spans="1:11" s="24" customFormat="1">
      <c r="B3" s="184" t="s">
        <v>80</v>
      </c>
      <c r="C3" s="184"/>
      <c r="D3" s="184"/>
      <c r="E3" s="184"/>
      <c r="F3" s="184"/>
      <c r="H3" s="31"/>
      <c r="I3" s="31"/>
      <c r="J3" s="31"/>
      <c r="K3" s="32"/>
    </row>
    <row r="4" spans="1:11" s="24" customFormat="1" ht="15.75">
      <c r="B4" s="183" t="s">
        <v>82</v>
      </c>
      <c r="C4" s="183"/>
      <c r="D4" s="183"/>
      <c r="E4" s="183"/>
      <c r="F4" s="183"/>
    </row>
    <row r="5" spans="1:11" s="24" customFormat="1">
      <c r="B5" s="39"/>
      <c r="C5" s="39"/>
      <c r="D5" s="39"/>
      <c r="E5" s="39"/>
      <c r="F5" s="39"/>
    </row>
    <row r="6" spans="1:11" s="24" customFormat="1">
      <c r="B6" s="182" t="s">
        <v>81</v>
      </c>
      <c r="C6" s="182"/>
      <c r="D6" s="182"/>
      <c r="E6" s="182"/>
      <c r="F6" s="182"/>
    </row>
    <row r="7" spans="1:11" s="24" customFormat="1">
      <c r="B7" s="182"/>
      <c r="C7" s="182"/>
      <c r="D7" s="182"/>
      <c r="E7" s="182"/>
      <c r="F7" s="182"/>
    </row>
    <row r="8" spans="1:11" s="24" customFormat="1">
      <c r="B8" s="182"/>
      <c r="C8" s="182"/>
      <c r="D8" s="182"/>
      <c r="E8" s="182"/>
      <c r="F8" s="182"/>
    </row>
    <row r="9" spans="1:11" s="24" customFormat="1">
      <c r="B9" s="182"/>
      <c r="C9" s="182"/>
      <c r="D9" s="182"/>
      <c r="E9" s="182"/>
      <c r="F9" s="182"/>
    </row>
    <row r="10" spans="1:11" s="24" customFormat="1">
      <c r="B10" s="182"/>
      <c r="C10" s="182"/>
      <c r="D10" s="182"/>
      <c r="E10" s="182"/>
      <c r="F10" s="182"/>
    </row>
    <row r="11" spans="1:11" s="24" customFormat="1">
      <c r="B11" s="182"/>
      <c r="C11" s="182"/>
      <c r="D11" s="182"/>
      <c r="E11" s="182"/>
      <c r="F11" s="182"/>
    </row>
    <row r="12" spans="1:11" s="24" customFormat="1">
      <c r="B12" s="182"/>
      <c r="C12" s="182"/>
      <c r="D12" s="182"/>
      <c r="E12" s="182"/>
      <c r="F12" s="182"/>
    </row>
    <row r="13" spans="1:11" s="24" customFormat="1">
      <c r="B13" s="182"/>
      <c r="C13" s="182"/>
      <c r="D13" s="182"/>
      <c r="E13" s="182"/>
      <c r="F13" s="182"/>
    </row>
    <row r="14" spans="1:11" s="24" customFormat="1">
      <c r="B14" s="182"/>
      <c r="C14" s="182"/>
      <c r="D14" s="182"/>
      <c r="E14" s="182"/>
      <c r="F14" s="182"/>
    </row>
    <row r="15" spans="1:11" s="24" customFormat="1">
      <c r="B15" s="182"/>
      <c r="C15" s="182"/>
      <c r="D15" s="182"/>
      <c r="E15" s="182"/>
      <c r="F15" s="182"/>
    </row>
    <row r="16" spans="1:11" s="24" customFormat="1">
      <c r="B16" s="182"/>
      <c r="C16" s="182"/>
      <c r="D16" s="182"/>
      <c r="E16" s="182"/>
      <c r="F16" s="182"/>
    </row>
    <row r="17" spans="2:6" s="24" customFormat="1" ht="15.75">
      <c r="B17" s="183" t="s">
        <v>83</v>
      </c>
      <c r="C17" s="183"/>
      <c r="D17" s="183"/>
      <c r="E17" s="183"/>
      <c r="F17" s="183"/>
    </row>
    <row r="18" spans="2:6" s="24" customFormat="1">
      <c r="B18" s="39"/>
      <c r="C18" s="39"/>
      <c r="D18" s="39"/>
      <c r="E18" s="39"/>
      <c r="F18" s="39"/>
    </row>
    <row r="19" spans="2:6" s="24" customFormat="1" ht="15.75">
      <c r="B19" s="183" t="s">
        <v>84</v>
      </c>
      <c r="C19" s="183"/>
      <c r="D19" s="183"/>
      <c r="E19" s="183"/>
      <c r="F19" s="183"/>
    </row>
    <row r="20" spans="2:6" s="24" customFormat="1">
      <c r="B20" s="182" t="s">
        <v>110</v>
      </c>
      <c r="C20" s="182"/>
      <c r="D20" s="182"/>
      <c r="E20" s="182"/>
      <c r="F20" s="182"/>
    </row>
    <row r="21" spans="2:6" s="24" customFormat="1">
      <c r="B21" s="182"/>
      <c r="C21" s="182"/>
      <c r="D21" s="182"/>
      <c r="E21" s="182"/>
      <c r="F21" s="182"/>
    </row>
    <row r="22" spans="2:6" s="24" customFormat="1">
      <c r="B22" s="182"/>
      <c r="C22" s="182"/>
      <c r="D22" s="182"/>
      <c r="E22" s="182"/>
      <c r="F22" s="182"/>
    </row>
    <row r="23" spans="2:6" s="24" customFormat="1">
      <c r="B23" s="182"/>
      <c r="C23" s="182"/>
      <c r="D23" s="182"/>
      <c r="E23" s="182"/>
      <c r="F23" s="182"/>
    </row>
    <row r="24" spans="2:6" s="24" customFormat="1">
      <c r="B24" s="182"/>
      <c r="C24" s="182"/>
      <c r="D24" s="182"/>
      <c r="E24" s="182"/>
      <c r="F24" s="182"/>
    </row>
    <row r="25" spans="2:6" s="24" customFormat="1">
      <c r="B25" s="182"/>
      <c r="C25" s="182"/>
      <c r="D25" s="182"/>
      <c r="E25" s="182"/>
      <c r="F25" s="182"/>
    </row>
    <row r="26" spans="2:6" s="24" customFormat="1">
      <c r="B26" s="182"/>
      <c r="C26" s="182"/>
      <c r="D26" s="182"/>
      <c r="E26" s="182"/>
      <c r="F26" s="182"/>
    </row>
    <row r="27" spans="2:6" s="24" customFormat="1">
      <c r="B27" s="182"/>
      <c r="C27" s="182"/>
      <c r="D27" s="182"/>
      <c r="E27" s="182"/>
      <c r="F27" s="182"/>
    </row>
    <row r="28" spans="2:6" s="24" customFormat="1">
      <c r="B28" s="182"/>
      <c r="C28" s="182"/>
      <c r="D28" s="182"/>
      <c r="E28" s="182"/>
      <c r="F28" s="182"/>
    </row>
    <row r="29" spans="2:6" s="24" customFormat="1">
      <c r="B29" s="182"/>
      <c r="C29" s="182"/>
      <c r="D29" s="182"/>
      <c r="E29" s="182"/>
      <c r="F29" s="182"/>
    </row>
    <row r="30" spans="2:6" s="24" customFormat="1">
      <c r="B30" s="182"/>
      <c r="C30" s="182"/>
      <c r="D30" s="182"/>
      <c r="E30" s="182"/>
      <c r="F30" s="182"/>
    </row>
    <row r="31" spans="2:6" s="24" customFormat="1">
      <c r="B31" s="182"/>
      <c r="C31" s="182"/>
      <c r="D31" s="182"/>
      <c r="E31" s="182"/>
      <c r="F31" s="182"/>
    </row>
    <row r="32" spans="2:6" s="24" customFormat="1">
      <c r="B32" s="182"/>
      <c r="C32" s="182"/>
      <c r="D32" s="182"/>
      <c r="E32" s="182"/>
      <c r="F32" s="182"/>
    </row>
    <row r="33" spans="2:6" s="24" customFormat="1">
      <c r="B33" s="182"/>
      <c r="C33" s="182"/>
      <c r="D33" s="182"/>
      <c r="E33" s="182"/>
      <c r="F33" s="182"/>
    </row>
    <row r="34" spans="2:6" s="24" customFormat="1">
      <c r="B34" s="182"/>
      <c r="C34" s="182"/>
      <c r="D34" s="182"/>
      <c r="E34" s="182"/>
      <c r="F34" s="182"/>
    </row>
    <row r="35" spans="2:6" s="24" customFormat="1">
      <c r="B35" s="182"/>
      <c r="C35" s="182"/>
      <c r="D35" s="182"/>
      <c r="E35" s="182"/>
      <c r="F35" s="182"/>
    </row>
    <row r="36" spans="2:6" s="24" customFormat="1">
      <c r="B36" s="182"/>
      <c r="C36" s="182"/>
      <c r="D36" s="182"/>
      <c r="E36" s="182"/>
      <c r="F36" s="182"/>
    </row>
    <row r="37" spans="2:6" s="24" customFormat="1">
      <c r="B37" s="182"/>
      <c r="C37" s="182"/>
      <c r="D37" s="182"/>
      <c r="E37" s="182"/>
      <c r="F37" s="182"/>
    </row>
    <row r="38" spans="2:6" s="24" customFormat="1">
      <c r="B38" s="182"/>
      <c r="C38" s="182"/>
      <c r="D38" s="182"/>
      <c r="E38" s="182"/>
      <c r="F38" s="182"/>
    </row>
    <row r="39" spans="2:6" s="24" customFormat="1">
      <c r="B39" s="182"/>
      <c r="C39" s="182"/>
      <c r="D39" s="182"/>
      <c r="E39" s="182"/>
      <c r="F39" s="182"/>
    </row>
    <row r="40" spans="2:6" s="24" customFormat="1">
      <c r="B40" s="182"/>
      <c r="C40" s="182"/>
      <c r="D40" s="182"/>
      <c r="E40" s="182"/>
      <c r="F40" s="182"/>
    </row>
    <row r="41" spans="2:6" s="24" customFormat="1">
      <c r="B41" s="182"/>
      <c r="C41" s="182"/>
      <c r="D41" s="182"/>
      <c r="E41" s="182"/>
      <c r="F41" s="182"/>
    </row>
    <row r="42" spans="2:6" s="24" customFormat="1">
      <c r="B42" s="182"/>
      <c r="C42" s="182"/>
      <c r="D42" s="182"/>
      <c r="E42" s="182"/>
      <c r="F42" s="182"/>
    </row>
    <row r="43" spans="2:6" s="24" customFormat="1">
      <c r="B43" s="182"/>
      <c r="C43" s="182"/>
      <c r="D43" s="182"/>
      <c r="E43" s="182"/>
      <c r="F43" s="182"/>
    </row>
    <row r="44" spans="2:6" s="24" customFormat="1">
      <c r="B44" s="182"/>
      <c r="C44" s="182"/>
      <c r="D44" s="182"/>
      <c r="E44" s="182"/>
      <c r="F44" s="182"/>
    </row>
    <row r="45" spans="2:6" s="24" customFormat="1">
      <c r="B45" s="182"/>
      <c r="C45" s="182"/>
      <c r="D45" s="182"/>
      <c r="E45" s="182"/>
      <c r="F45" s="182"/>
    </row>
    <row r="46" spans="2:6" s="24" customFormat="1">
      <c r="B46" s="182"/>
      <c r="C46" s="182"/>
      <c r="D46" s="182"/>
      <c r="E46" s="182"/>
      <c r="F46" s="182"/>
    </row>
    <row r="47" spans="2:6" s="24" customFormat="1">
      <c r="B47" s="182"/>
      <c r="C47" s="182"/>
      <c r="D47" s="182"/>
      <c r="E47" s="182"/>
      <c r="F47" s="182"/>
    </row>
    <row r="48" spans="2:6" s="24" customFormat="1">
      <c r="B48" s="182"/>
      <c r="C48" s="182"/>
      <c r="D48" s="182"/>
      <c r="E48" s="182"/>
      <c r="F48" s="182"/>
    </row>
    <row r="49" spans="2:6" s="24" customFormat="1">
      <c r="B49" s="182"/>
      <c r="C49" s="182"/>
      <c r="D49" s="182"/>
      <c r="E49" s="182"/>
      <c r="F49" s="182"/>
    </row>
    <row r="50" spans="2:6" s="24" customFormat="1">
      <c r="B50" s="183" t="s">
        <v>85</v>
      </c>
      <c r="C50" s="183"/>
      <c r="D50" s="183"/>
      <c r="E50" s="183"/>
      <c r="F50" s="183"/>
    </row>
    <row r="51" spans="2:6" s="24" customFormat="1">
      <c r="B51" s="182" t="s">
        <v>122</v>
      </c>
      <c r="C51" s="182"/>
      <c r="D51" s="182"/>
      <c r="E51" s="182"/>
      <c r="F51" s="182"/>
    </row>
    <row r="52" spans="2:6" s="24" customFormat="1">
      <c r="B52" s="182"/>
      <c r="C52" s="182"/>
      <c r="D52" s="182"/>
      <c r="E52" s="182"/>
      <c r="F52" s="182"/>
    </row>
    <row r="53" spans="2:6" s="24" customFormat="1">
      <c r="B53" s="182"/>
      <c r="C53" s="182"/>
      <c r="D53" s="182"/>
      <c r="E53" s="182"/>
      <c r="F53" s="182"/>
    </row>
    <row r="54" spans="2:6" s="24" customFormat="1">
      <c r="B54" s="180" t="s">
        <v>86</v>
      </c>
      <c r="C54" s="180"/>
      <c r="D54" s="180"/>
      <c r="E54" s="180"/>
      <c r="F54" s="180"/>
    </row>
    <row r="55" spans="2:6" s="24" customFormat="1">
      <c r="B55" s="185"/>
      <c r="C55" s="185"/>
      <c r="D55" s="185"/>
      <c r="E55" s="185"/>
      <c r="F55" s="185"/>
    </row>
    <row r="56" spans="2:6" s="24" customFormat="1">
      <c r="B56" s="182" t="s">
        <v>87</v>
      </c>
      <c r="C56" s="182"/>
      <c r="D56" s="182"/>
      <c r="E56" s="182"/>
      <c r="F56" s="182"/>
    </row>
    <row r="57" spans="2:6" s="24" customFormat="1">
      <c r="B57" s="182"/>
      <c r="C57" s="182"/>
      <c r="D57" s="182"/>
      <c r="E57" s="182"/>
      <c r="F57" s="182"/>
    </row>
    <row r="58" spans="2:6" s="24" customFormat="1">
      <c r="B58" s="182"/>
      <c r="C58" s="182"/>
      <c r="D58" s="182"/>
      <c r="E58" s="182"/>
      <c r="F58" s="182"/>
    </row>
    <row r="59" spans="2:6" s="24" customFormat="1">
      <c r="B59" s="182" t="s">
        <v>213</v>
      </c>
      <c r="C59" s="182"/>
      <c r="D59" s="182"/>
      <c r="E59" s="182"/>
      <c r="F59" s="182"/>
    </row>
    <row r="60" spans="2:6" s="24" customFormat="1">
      <c r="B60" s="182"/>
      <c r="C60" s="182"/>
      <c r="D60" s="182"/>
      <c r="E60" s="182"/>
      <c r="F60" s="182"/>
    </row>
    <row r="61" spans="2:6" s="24" customFormat="1">
      <c r="B61" s="182" t="s">
        <v>88</v>
      </c>
      <c r="C61" s="182"/>
      <c r="D61" s="182"/>
      <c r="E61" s="182"/>
      <c r="F61" s="182"/>
    </row>
    <row r="62" spans="2:6" s="24" customFormat="1">
      <c r="B62" s="182"/>
      <c r="C62" s="182"/>
      <c r="D62" s="182"/>
      <c r="E62" s="182"/>
      <c r="F62" s="182"/>
    </row>
    <row r="63" spans="2:6" s="24" customFormat="1">
      <c r="B63" s="182" t="s">
        <v>89</v>
      </c>
      <c r="C63" s="182"/>
      <c r="D63" s="182"/>
      <c r="E63" s="182"/>
      <c r="F63" s="182"/>
    </row>
    <row r="64" spans="2:6" s="24" customFormat="1">
      <c r="B64" s="182"/>
      <c r="C64" s="182"/>
      <c r="D64" s="182"/>
      <c r="E64" s="182"/>
      <c r="F64" s="182"/>
    </row>
    <row r="65" spans="2:6" s="24" customFormat="1">
      <c r="B65" s="181" t="s">
        <v>90</v>
      </c>
      <c r="C65" s="181"/>
      <c r="D65" s="181"/>
      <c r="E65" s="181"/>
      <c r="F65" s="181"/>
    </row>
    <row r="66" spans="2:6" s="24" customFormat="1">
      <c r="B66" s="181"/>
      <c r="C66" s="181"/>
      <c r="D66" s="181"/>
      <c r="E66" s="181"/>
      <c r="F66" s="181"/>
    </row>
    <row r="67" spans="2:6" s="24" customFormat="1">
      <c r="B67" s="181" t="s">
        <v>91</v>
      </c>
      <c r="C67" s="181"/>
      <c r="D67" s="181"/>
      <c r="E67" s="181"/>
      <c r="F67" s="181"/>
    </row>
    <row r="68" spans="2:6" s="24" customFormat="1">
      <c r="B68" s="181"/>
      <c r="C68" s="181"/>
      <c r="D68" s="181"/>
      <c r="E68" s="181"/>
      <c r="F68" s="181"/>
    </row>
    <row r="69" spans="2:6" s="24" customFormat="1">
      <c r="B69" s="181" t="s">
        <v>92</v>
      </c>
      <c r="C69" s="181"/>
      <c r="D69" s="181"/>
      <c r="E69" s="181"/>
      <c r="F69" s="181"/>
    </row>
    <row r="70" spans="2:6" s="24" customFormat="1">
      <c r="B70" s="181"/>
      <c r="C70" s="181"/>
      <c r="D70" s="181"/>
      <c r="E70" s="181"/>
      <c r="F70" s="181"/>
    </row>
    <row r="71" spans="2:6" s="24" customFormat="1"/>
    <row r="72" spans="2:6" s="17" customFormat="1">
      <c r="B72" s="3" t="s">
        <v>26</v>
      </c>
      <c r="C72" s="4">
        <v>44834</v>
      </c>
      <c r="D72" s="4">
        <v>44469</v>
      </c>
      <c r="E72" s="4">
        <v>44561</v>
      </c>
    </row>
    <row r="73" spans="2:6">
      <c r="B73" s="5" t="s">
        <v>43</v>
      </c>
      <c r="C73" s="6">
        <v>7078.87</v>
      </c>
      <c r="D73" s="6">
        <v>6895.8</v>
      </c>
      <c r="E73" s="6">
        <v>6870.81</v>
      </c>
    </row>
    <row r="74" spans="2:6">
      <c r="B74" s="5" t="s">
        <v>44</v>
      </c>
      <c r="C74" s="6">
        <v>7090.2</v>
      </c>
      <c r="D74" s="6">
        <v>6918.66</v>
      </c>
      <c r="E74" s="6">
        <v>6887.4</v>
      </c>
    </row>
    <row r="75" spans="2:6" s="24" customFormat="1"/>
    <row r="76" spans="2:6" s="24" customFormat="1" ht="15.75">
      <c r="B76" s="183" t="s">
        <v>93</v>
      </c>
      <c r="C76" s="183"/>
      <c r="D76" s="183"/>
      <c r="E76" s="183"/>
      <c r="F76" s="183"/>
    </row>
    <row r="77" spans="2:6" s="24" customFormat="1">
      <c r="B77" s="182" t="s">
        <v>118</v>
      </c>
      <c r="C77" s="182"/>
      <c r="D77" s="182"/>
      <c r="E77" s="182"/>
      <c r="F77" s="182"/>
    </row>
    <row r="78" spans="2:6" s="24" customFormat="1">
      <c r="B78" s="182"/>
      <c r="C78" s="182"/>
      <c r="D78" s="182"/>
      <c r="E78" s="182"/>
      <c r="F78" s="182"/>
    </row>
    <row r="79" spans="2:6" s="24" customFormat="1">
      <c r="B79" s="183" t="s">
        <v>94</v>
      </c>
      <c r="C79" s="183"/>
      <c r="D79" s="183"/>
      <c r="E79" s="183"/>
      <c r="F79" s="183"/>
    </row>
    <row r="80" spans="2:6" s="24" customFormat="1">
      <c r="B80" s="181" t="s">
        <v>119</v>
      </c>
      <c r="C80" s="181"/>
      <c r="D80" s="181"/>
      <c r="E80" s="181"/>
      <c r="F80" s="181"/>
    </row>
    <row r="81" spans="2:6" s="24" customFormat="1">
      <c r="B81" s="181"/>
      <c r="C81" s="181"/>
      <c r="D81" s="181"/>
      <c r="E81" s="181"/>
      <c r="F81" s="181"/>
    </row>
    <row r="82" spans="2:6" s="24" customFormat="1">
      <c r="B82" s="26"/>
      <c r="C82" s="26"/>
      <c r="D82" s="26"/>
      <c r="E82" s="26"/>
      <c r="F82" s="26"/>
    </row>
    <row r="83" spans="2:6" s="24" customFormat="1" ht="15.75">
      <c r="B83" s="188" t="s">
        <v>95</v>
      </c>
      <c r="C83" s="188"/>
      <c r="D83" s="188"/>
      <c r="E83" s="188"/>
      <c r="F83" s="188"/>
    </row>
    <row r="84" spans="2:6" s="24" customFormat="1">
      <c r="B84" s="189" t="s">
        <v>380</v>
      </c>
      <c r="C84" s="189"/>
      <c r="D84" s="189"/>
      <c r="E84" s="189"/>
      <c r="F84" s="189"/>
    </row>
    <row r="85" spans="2:6" s="24" customFormat="1">
      <c r="B85" s="189"/>
      <c r="C85" s="189"/>
      <c r="D85" s="189"/>
      <c r="E85" s="189"/>
      <c r="F85" s="189"/>
    </row>
    <row r="86" spans="2:6" s="24" customFormat="1">
      <c r="B86" s="189"/>
      <c r="C86" s="189"/>
      <c r="D86" s="189"/>
      <c r="E86" s="189"/>
      <c r="F86" s="189"/>
    </row>
    <row r="87" spans="2:6" s="24" customFormat="1">
      <c r="B87" s="26"/>
      <c r="C87" s="26"/>
      <c r="D87" s="26"/>
      <c r="E87" s="26"/>
      <c r="F87" s="26"/>
    </row>
    <row r="88" spans="2:6" s="24" customFormat="1">
      <c r="B88" s="186" t="s">
        <v>26</v>
      </c>
      <c r="C88" s="187"/>
      <c r="D88" s="4">
        <f>+'04'!C7</f>
        <v>44834</v>
      </c>
      <c r="E88" s="4">
        <f>+'04'!D7</f>
        <v>44469</v>
      </c>
    </row>
    <row r="89" spans="2:6" s="24" customFormat="1">
      <c r="B89" s="190" t="s">
        <v>12</v>
      </c>
      <c r="C89" s="191"/>
      <c r="D89" s="25">
        <f>+'02'!C13</f>
        <v>8929884245</v>
      </c>
      <c r="E89" s="25">
        <f>+'02'!D13</f>
        <v>10565719924</v>
      </c>
    </row>
    <row r="90" spans="2:6" s="24" customFormat="1">
      <c r="B90" s="192" t="s">
        <v>45</v>
      </c>
      <c r="C90" s="193"/>
      <c r="D90" s="10">
        <v>0</v>
      </c>
      <c r="E90" s="10">
        <v>0</v>
      </c>
    </row>
    <row r="91" spans="2:6" s="24" customFormat="1">
      <c r="B91" s="186" t="s">
        <v>47</v>
      </c>
      <c r="C91" s="187"/>
      <c r="D91" s="13">
        <f>SUM(D89:D90)</f>
        <v>8929884245</v>
      </c>
      <c r="E91" s="13">
        <f>SUM(E89:E90)</f>
        <v>10565719924</v>
      </c>
    </row>
    <row r="92" spans="2:6" s="24" customFormat="1"/>
    <row r="93" spans="2:6" s="24" customFormat="1" ht="15.75">
      <c r="B93" s="183" t="s">
        <v>96</v>
      </c>
      <c r="C93" s="183"/>
      <c r="D93" s="183"/>
      <c r="E93" s="183"/>
      <c r="F93" s="183"/>
    </row>
    <row r="94" spans="2:6" s="24" customFormat="1"/>
    <row r="95" spans="2:6" s="24" customFormat="1" ht="47.25" customHeight="1">
      <c r="B95" s="7" t="s">
        <v>46</v>
      </c>
      <c r="C95" s="7" t="s">
        <v>48</v>
      </c>
      <c r="D95" s="7" t="s">
        <v>49</v>
      </c>
      <c r="E95" s="7" t="s">
        <v>50</v>
      </c>
    </row>
    <row r="96" spans="2:6" s="24" customFormat="1">
      <c r="B96" s="194" t="s">
        <v>51</v>
      </c>
      <c r="C96" s="195"/>
      <c r="D96" s="195"/>
      <c r="E96" s="196"/>
    </row>
    <row r="97" spans="2:6" s="24" customFormat="1">
      <c r="B97" s="18" t="s">
        <v>52</v>
      </c>
      <c r="C97" s="27">
        <v>139697.22766269831</v>
      </c>
      <c r="D97" s="25">
        <v>516982046245.18884</v>
      </c>
      <c r="E97" s="25">
        <v>4070</v>
      </c>
    </row>
    <row r="98" spans="2:6" s="24" customFormat="1">
      <c r="B98" s="11" t="s">
        <v>53</v>
      </c>
      <c r="C98" s="28">
        <v>140153.20409992911</v>
      </c>
      <c r="D98" s="9">
        <v>507456692416.84393</v>
      </c>
      <c r="E98" s="9">
        <v>4157</v>
      </c>
    </row>
    <row r="99" spans="2:6" s="24" customFormat="1">
      <c r="B99" s="21" t="s">
        <v>54</v>
      </c>
      <c r="C99" s="29">
        <v>140659.16423794199</v>
      </c>
      <c r="D99" s="10">
        <v>478219743793.34442</v>
      </c>
      <c r="E99" s="10">
        <v>4235</v>
      </c>
    </row>
    <row r="100" spans="2:6" s="24" customFormat="1">
      <c r="B100" s="197" t="s">
        <v>155</v>
      </c>
      <c r="C100" s="195"/>
      <c r="D100" s="195"/>
      <c r="E100" s="196"/>
    </row>
    <row r="101" spans="2:6" s="24" customFormat="1">
      <c r="B101" s="107" t="s">
        <v>156</v>
      </c>
      <c r="C101" s="108">
        <v>141150.181624469</v>
      </c>
      <c r="D101" s="109">
        <v>471483973265</v>
      </c>
      <c r="E101" s="109">
        <v>4341</v>
      </c>
    </row>
    <row r="102" spans="2:6" s="24" customFormat="1">
      <c r="B102" s="11" t="s">
        <v>157</v>
      </c>
      <c r="C102" s="28">
        <v>141720.853040413</v>
      </c>
      <c r="D102" s="9">
        <v>444584277093</v>
      </c>
      <c r="E102" s="9">
        <v>4449</v>
      </c>
    </row>
    <row r="103" spans="2:6" s="24" customFormat="1">
      <c r="B103" s="21" t="s">
        <v>158</v>
      </c>
      <c r="C103" s="29">
        <v>142275.30581990699</v>
      </c>
      <c r="D103" s="10">
        <v>448216057494</v>
      </c>
      <c r="E103" s="10">
        <v>4542</v>
      </c>
    </row>
    <row r="104" spans="2:6" s="24" customFormat="1">
      <c r="B104" s="194" t="s">
        <v>214</v>
      </c>
      <c r="C104" s="195"/>
      <c r="D104" s="195"/>
      <c r="E104" s="196"/>
    </row>
    <row r="105" spans="2:6" s="24" customFormat="1">
      <c r="B105" s="18" t="s">
        <v>215</v>
      </c>
      <c r="C105" s="27">
        <v>142849.251874593</v>
      </c>
      <c r="D105" s="25">
        <v>446731864013.28668</v>
      </c>
      <c r="E105" s="25">
        <v>4637</v>
      </c>
    </row>
    <row r="106" spans="2:6" s="24" customFormat="1">
      <c r="B106" s="11" t="s">
        <v>216</v>
      </c>
      <c r="C106" s="28">
        <v>143425.1786215583</v>
      </c>
      <c r="D106" s="9">
        <v>447618305558.52643</v>
      </c>
      <c r="E106" s="9">
        <v>4744</v>
      </c>
    </row>
    <row r="107" spans="2:6" s="24" customFormat="1">
      <c r="B107" s="21" t="s">
        <v>217</v>
      </c>
      <c r="C107" s="29">
        <v>143985.71933942061</v>
      </c>
      <c r="D107" s="10">
        <v>433749243911.59747</v>
      </c>
      <c r="E107" s="10">
        <v>4824</v>
      </c>
    </row>
    <row r="108" spans="2:6" s="24" customFormat="1">
      <c r="B108" s="1"/>
      <c r="C108" s="99"/>
      <c r="D108" s="100"/>
      <c r="E108" s="101"/>
    </row>
    <row r="109" spans="2:6" s="24" customFormat="1" ht="15.75">
      <c r="B109" s="188" t="s">
        <v>97</v>
      </c>
      <c r="C109" s="188"/>
      <c r="D109" s="188"/>
      <c r="E109" s="188"/>
      <c r="F109" s="188"/>
    </row>
    <row r="110" spans="2:6">
      <c r="B110" s="181" t="s">
        <v>111</v>
      </c>
      <c r="C110" s="181"/>
      <c r="D110" s="181"/>
      <c r="E110" s="181"/>
      <c r="F110" s="181"/>
    </row>
    <row r="111" spans="2:6">
      <c r="B111" s="181"/>
      <c r="C111" s="181"/>
      <c r="D111" s="181"/>
      <c r="E111" s="181"/>
      <c r="F111" s="181"/>
    </row>
    <row r="112" spans="2:6">
      <c r="B112" s="8" t="s">
        <v>55</v>
      </c>
      <c r="C112" s="4">
        <f>+D88</f>
        <v>44834</v>
      </c>
      <c r="D112" s="4">
        <f>+E88</f>
        <v>44469</v>
      </c>
    </row>
    <row r="113" spans="2:8" ht="16.5">
      <c r="B113" s="18" t="s">
        <v>221</v>
      </c>
      <c r="C113" s="105">
        <v>9038677531</v>
      </c>
      <c r="D113" s="20">
        <v>0</v>
      </c>
      <c r="F113" s="90"/>
      <c r="H113" s="16"/>
    </row>
    <row r="114" spans="2:8" ht="16.5">
      <c r="B114" s="11" t="s">
        <v>148</v>
      </c>
      <c r="C114" s="106">
        <v>45388389</v>
      </c>
      <c r="D114" s="20">
        <v>217464821</v>
      </c>
      <c r="F114" s="90"/>
      <c r="H114" s="16"/>
    </row>
    <row r="115" spans="2:8" ht="16.5">
      <c r="B115" s="11" t="s">
        <v>142</v>
      </c>
      <c r="C115" s="106">
        <v>38284655</v>
      </c>
      <c r="D115" s="20">
        <v>3330496987</v>
      </c>
      <c r="F115" s="90"/>
      <c r="H115" s="16"/>
    </row>
    <row r="116" spans="2:8" ht="16.5">
      <c r="B116" s="11" t="s">
        <v>143</v>
      </c>
      <c r="C116" s="106">
        <v>10305000</v>
      </c>
      <c r="D116" s="20">
        <v>5000000</v>
      </c>
      <c r="F116" s="90"/>
      <c r="H116" s="16"/>
    </row>
    <row r="117" spans="2:8" ht="16.5">
      <c r="B117" s="11" t="s">
        <v>154</v>
      </c>
      <c r="C117" s="84">
        <v>10000000</v>
      </c>
      <c r="D117" s="20">
        <v>0</v>
      </c>
      <c r="F117" s="90"/>
      <c r="H117" s="16"/>
    </row>
    <row r="118" spans="2:8" ht="16.5">
      <c r="B118" s="11" t="s">
        <v>141</v>
      </c>
      <c r="C118" s="106">
        <v>10000000</v>
      </c>
      <c r="D118" s="20">
        <v>426774347</v>
      </c>
      <c r="F118" s="90"/>
      <c r="H118" s="16"/>
    </row>
    <row r="119" spans="2:8" ht="16.5">
      <c r="B119" s="11" t="s">
        <v>153</v>
      </c>
      <c r="C119" s="84">
        <v>10000000</v>
      </c>
      <c r="D119" s="20">
        <v>5000000</v>
      </c>
      <c r="F119" s="90"/>
      <c r="H119" s="16"/>
    </row>
    <row r="120" spans="2:8" ht="16.5">
      <c r="B120" s="11" t="s">
        <v>149</v>
      </c>
      <c r="C120" s="106">
        <v>0</v>
      </c>
      <c r="D120" s="20">
        <v>18291855637</v>
      </c>
      <c r="F120" s="90"/>
      <c r="H120" s="16"/>
    </row>
    <row r="121" spans="2:8" ht="16.5">
      <c r="B121" s="11" t="s">
        <v>150</v>
      </c>
      <c r="C121" s="84">
        <v>0</v>
      </c>
      <c r="D121" s="20">
        <v>5000000</v>
      </c>
      <c r="F121" s="90"/>
      <c r="H121" s="16"/>
    </row>
    <row r="122" spans="2:8" ht="16.5">
      <c r="B122" s="11" t="s">
        <v>152</v>
      </c>
      <c r="C122" s="84">
        <v>0</v>
      </c>
      <c r="D122" s="20">
        <v>5000000</v>
      </c>
      <c r="F122" s="90"/>
      <c r="H122" s="16"/>
    </row>
    <row r="123" spans="2:8" ht="16.5">
      <c r="B123" s="11" t="s">
        <v>140</v>
      </c>
      <c r="C123" s="84">
        <v>0</v>
      </c>
      <c r="D123" s="20">
        <v>5130832990</v>
      </c>
      <c r="F123" s="90"/>
      <c r="H123" s="16"/>
    </row>
    <row r="124" spans="2:8" ht="16.5">
      <c r="B124" s="11" t="s">
        <v>139</v>
      </c>
      <c r="C124" s="84">
        <v>0</v>
      </c>
      <c r="D124" s="20">
        <v>46454607</v>
      </c>
      <c r="F124" s="90"/>
      <c r="H124" s="16"/>
    </row>
    <row r="125" spans="2:8" ht="16.5">
      <c r="B125" s="11" t="s">
        <v>147</v>
      </c>
      <c r="C125" s="84">
        <v>0</v>
      </c>
      <c r="D125" s="20">
        <v>30536834</v>
      </c>
      <c r="F125" s="90"/>
      <c r="H125" s="16"/>
    </row>
    <row r="126" spans="2:8">
      <c r="B126" s="3" t="s">
        <v>47</v>
      </c>
      <c r="C126" s="13">
        <f>SUM(C113:C125)</f>
        <v>9162655575</v>
      </c>
      <c r="D126" s="13">
        <f>SUM(D113:D125)</f>
        <v>27494416223</v>
      </c>
    </row>
    <row r="128" spans="2:8" ht="15.75">
      <c r="B128" s="181" t="s">
        <v>112</v>
      </c>
      <c r="C128" s="181"/>
      <c r="D128" s="181"/>
      <c r="E128" s="181"/>
      <c r="F128" s="181"/>
    </row>
    <row r="129" spans="2:7">
      <c r="B129" s="181" t="s">
        <v>123</v>
      </c>
      <c r="C129" s="181"/>
      <c r="D129" s="181"/>
      <c r="E129" s="181"/>
      <c r="F129" s="181"/>
    </row>
    <row r="131" spans="2:7">
      <c r="B131" s="181" t="s">
        <v>138</v>
      </c>
      <c r="C131" s="181"/>
      <c r="D131" s="181"/>
      <c r="E131" s="181"/>
      <c r="F131" s="181"/>
    </row>
    <row r="132" spans="2:7">
      <c r="B132" s="181"/>
      <c r="C132" s="181"/>
      <c r="D132" s="181"/>
      <c r="E132" s="181"/>
      <c r="F132" s="181"/>
    </row>
    <row r="133" spans="2:7">
      <c r="B133" s="3" t="s">
        <v>26</v>
      </c>
      <c r="C133" s="4">
        <f>+C112</f>
        <v>44834</v>
      </c>
      <c r="D133" s="4">
        <f>+D112</f>
        <v>44469</v>
      </c>
    </row>
    <row r="134" spans="2:7" ht="22.5" customHeight="1">
      <c r="B134" s="30" t="s">
        <v>12</v>
      </c>
      <c r="C134" s="14">
        <f>+'01'!C16</f>
        <v>791128537.37045455</v>
      </c>
      <c r="D134" s="14">
        <f>+'01'!D16</f>
        <v>1313508514</v>
      </c>
    </row>
    <row r="135" spans="2:7">
      <c r="B135" s="3" t="s">
        <v>47</v>
      </c>
      <c r="C135" s="13">
        <f>SUM(C134)</f>
        <v>791128537.37045455</v>
      </c>
      <c r="D135" s="13">
        <f>SUM(D134)</f>
        <v>1313508514</v>
      </c>
      <c r="F135" s="16"/>
      <c r="G135" s="16"/>
    </row>
    <row r="137" spans="2:7" ht="16.5" customHeight="1">
      <c r="B137" s="181" t="s">
        <v>120</v>
      </c>
      <c r="C137" s="181"/>
      <c r="D137" s="181"/>
      <c r="E137" s="181"/>
      <c r="F137" s="181"/>
    </row>
    <row r="138" spans="2:7">
      <c r="B138" s="181"/>
      <c r="C138" s="181"/>
      <c r="D138" s="181"/>
      <c r="E138" s="181"/>
      <c r="F138" s="181"/>
    </row>
    <row r="139" spans="2:7">
      <c r="B139" s="181"/>
      <c r="C139" s="181"/>
      <c r="D139" s="181"/>
      <c r="E139" s="181"/>
      <c r="F139" s="181"/>
    </row>
    <row r="140" spans="2:7">
      <c r="B140" s="3" t="s">
        <v>26</v>
      </c>
      <c r="C140" s="4">
        <f>+C133</f>
        <v>44834</v>
      </c>
      <c r="D140" s="4">
        <f>+D133</f>
        <v>44469</v>
      </c>
    </row>
    <row r="141" spans="2:7" ht="22.5" customHeight="1">
      <c r="B141" s="30" t="s">
        <v>98</v>
      </c>
      <c r="C141" s="14">
        <f>+'02'!C8</f>
        <v>-2311169366</v>
      </c>
      <c r="D141" s="14">
        <f>+'02'!D8</f>
        <v>-77612973</v>
      </c>
    </row>
    <row r="142" spans="2:7">
      <c r="B142" s="3" t="s">
        <v>47</v>
      </c>
      <c r="C142" s="13">
        <f>SUM(C141)</f>
        <v>-2311169366</v>
      </c>
      <c r="D142" s="13">
        <f>SUM(D141)</f>
        <v>-77612973</v>
      </c>
      <c r="F142" s="16"/>
    </row>
    <row r="144" spans="2:7">
      <c r="B144" s="181" t="s">
        <v>127</v>
      </c>
      <c r="C144" s="181"/>
      <c r="D144" s="181"/>
      <c r="E144" s="181"/>
      <c r="F144" s="181"/>
    </row>
    <row r="145" spans="2:7">
      <c r="B145" s="181"/>
      <c r="C145" s="181"/>
      <c r="D145" s="181"/>
      <c r="E145" s="181"/>
      <c r="F145" s="181"/>
    </row>
    <row r="146" spans="2:7">
      <c r="B146" s="3" t="s">
        <v>100</v>
      </c>
      <c r="C146" s="4">
        <f>+C140</f>
        <v>44834</v>
      </c>
      <c r="D146" s="4">
        <f>+D140</f>
        <v>44469</v>
      </c>
    </row>
    <row r="147" spans="2:7">
      <c r="B147" s="30" t="s">
        <v>124</v>
      </c>
      <c r="C147" s="14">
        <f>502005872-22343656</f>
        <v>479662216</v>
      </c>
      <c r="D147" s="14">
        <v>546180474</v>
      </c>
    </row>
    <row r="148" spans="2:7" ht="16.5" customHeight="1">
      <c r="B148" s="30" t="s">
        <v>128</v>
      </c>
      <c r="C148" s="14">
        <v>0</v>
      </c>
      <c r="D148" s="14">
        <v>244114</v>
      </c>
    </row>
    <row r="149" spans="2:7" ht="16.5" customHeight="1">
      <c r="B149" s="30" t="s">
        <v>99</v>
      </c>
      <c r="C149" s="14">
        <v>12279720</v>
      </c>
      <c r="D149" s="14">
        <v>0</v>
      </c>
    </row>
    <row r="150" spans="2:7">
      <c r="B150" s="3" t="s">
        <v>47</v>
      </c>
      <c r="C150" s="13">
        <f>SUM(C147:C149)</f>
        <v>491941936</v>
      </c>
      <c r="D150" s="13">
        <f>SUM(D147:D149)</f>
        <v>546424588</v>
      </c>
      <c r="F150" s="102"/>
      <c r="G150" s="102"/>
    </row>
    <row r="152" spans="2:7">
      <c r="B152" s="3" t="s">
        <v>101</v>
      </c>
      <c r="C152" s="4">
        <f>+C146</f>
        <v>44834</v>
      </c>
      <c r="D152" s="4">
        <f>+D146</f>
        <v>44469</v>
      </c>
    </row>
    <row r="153" spans="2:7">
      <c r="B153" s="30" t="s">
        <v>128</v>
      </c>
      <c r="C153" s="14">
        <v>0</v>
      </c>
      <c r="D153" s="14">
        <v>3391</v>
      </c>
    </row>
    <row r="154" spans="2:7">
      <c r="B154" s="30" t="s">
        <v>125</v>
      </c>
      <c r="C154" s="14">
        <v>0</v>
      </c>
      <c r="D154" s="14">
        <v>0</v>
      </c>
    </row>
    <row r="155" spans="2:7">
      <c r="B155" s="3" t="s">
        <v>47</v>
      </c>
      <c r="C155" s="13">
        <f>SUM(C153:C154)</f>
        <v>0</v>
      </c>
      <c r="D155" s="13">
        <f>SUM(D153:D154)</f>
        <v>3391</v>
      </c>
      <c r="F155" s="16"/>
    </row>
    <row r="157" spans="2:7">
      <c r="B157" s="181" t="s">
        <v>130</v>
      </c>
      <c r="C157" s="181"/>
      <c r="D157" s="181"/>
      <c r="E157" s="181"/>
      <c r="F157" s="181"/>
    </row>
    <row r="158" spans="2:7">
      <c r="B158" s="181"/>
      <c r="C158" s="181"/>
      <c r="D158" s="181"/>
      <c r="E158" s="181"/>
      <c r="F158" s="181"/>
    </row>
    <row r="160" spans="2:7" ht="31.5">
      <c r="B160" s="93" t="s">
        <v>131</v>
      </c>
      <c r="C160" s="93" t="s">
        <v>132</v>
      </c>
      <c r="D160" s="93" t="s">
        <v>133</v>
      </c>
      <c r="E160" s="93" t="s">
        <v>134</v>
      </c>
    </row>
    <row r="161" spans="2:9">
      <c r="B161" s="110">
        <v>44627</v>
      </c>
      <c r="C161" s="95">
        <v>9737459669</v>
      </c>
      <c r="D161" s="95">
        <v>9080400755.7647114</v>
      </c>
      <c r="E161" s="94">
        <v>44987</v>
      </c>
    </row>
    <row r="162" spans="2:9">
      <c r="B162" s="110">
        <v>44630</v>
      </c>
      <c r="C162" s="95">
        <v>9511810685</v>
      </c>
      <c r="D162" s="95">
        <v>9349056924.3907528</v>
      </c>
      <c r="E162" s="94">
        <v>44980</v>
      </c>
    </row>
    <row r="163" spans="2:9">
      <c r="B163" s="110">
        <v>44643</v>
      </c>
      <c r="C163" s="95">
        <v>9317513315</v>
      </c>
      <c r="D163" s="95">
        <v>9116589351.6816444</v>
      </c>
      <c r="E163" s="94">
        <v>45002</v>
      </c>
    </row>
    <row r="164" spans="2:9">
      <c r="B164" s="110">
        <v>44649</v>
      </c>
      <c r="C164" s="95">
        <v>4704913674</v>
      </c>
      <c r="D164" s="95">
        <v>4611268020.8543558</v>
      </c>
      <c r="E164" s="94">
        <v>45008</v>
      </c>
    </row>
    <row r="165" spans="2:9">
      <c r="B165" s="110">
        <v>44649</v>
      </c>
      <c r="C165" s="95">
        <v>4704913674</v>
      </c>
      <c r="D165" s="95">
        <v>4611268020.8543558</v>
      </c>
      <c r="E165" s="94">
        <v>45008</v>
      </c>
    </row>
    <row r="166" spans="2:9">
      <c r="B166" s="110">
        <v>44691</v>
      </c>
      <c r="C166" s="95">
        <v>9332118033</v>
      </c>
      <c r="D166" s="95">
        <v>9637700155.5490856</v>
      </c>
      <c r="E166" s="94">
        <v>44839</v>
      </c>
    </row>
    <row r="167" spans="2:9">
      <c r="B167" s="110">
        <v>44698</v>
      </c>
      <c r="C167" s="95">
        <v>9447839674</v>
      </c>
      <c r="D167" s="95">
        <v>9355718410.899704</v>
      </c>
      <c r="E167" s="94">
        <v>44853</v>
      </c>
    </row>
    <row r="168" spans="2:9">
      <c r="B168" s="110">
        <v>44770</v>
      </c>
      <c r="C168" s="95">
        <v>4687415984</v>
      </c>
      <c r="D168" s="95">
        <v>4763795180.0680552</v>
      </c>
      <c r="E168" s="94">
        <v>44936</v>
      </c>
    </row>
    <row r="169" spans="2:9">
      <c r="B169" s="110">
        <v>44770</v>
      </c>
      <c r="C169" s="95">
        <v>4687415984</v>
      </c>
      <c r="D169" s="95">
        <v>4763795180.0680552</v>
      </c>
      <c r="E169" s="94">
        <v>44936</v>
      </c>
    </row>
    <row r="170" spans="2:9">
      <c r="B170" s="110">
        <v>44770</v>
      </c>
      <c r="C170" s="95">
        <v>4687415984</v>
      </c>
      <c r="D170" s="95">
        <v>4763795180.0680552</v>
      </c>
      <c r="E170" s="94">
        <v>44936</v>
      </c>
    </row>
    <row r="171" spans="2:9">
      <c r="B171" s="110">
        <v>44770</v>
      </c>
      <c r="C171" s="95">
        <v>4687415984</v>
      </c>
      <c r="D171" s="95">
        <v>4763795180.0680552</v>
      </c>
      <c r="E171" s="94">
        <v>44936</v>
      </c>
    </row>
    <row r="172" spans="2:9">
      <c r="B172" s="110">
        <v>44820</v>
      </c>
      <c r="C172" s="95">
        <v>1704761878</v>
      </c>
      <c r="D172" s="95">
        <v>1711242308.4266438</v>
      </c>
      <c r="E172" s="94">
        <v>44950</v>
      </c>
    </row>
    <row r="173" spans="2:9">
      <c r="B173" s="110">
        <v>44820</v>
      </c>
      <c r="C173" s="95">
        <v>4795534836</v>
      </c>
      <c r="D173" s="95">
        <v>4813764437.602603</v>
      </c>
      <c r="E173" s="94">
        <v>44950</v>
      </c>
    </row>
    <row r="174" spans="2:9">
      <c r="B174" s="110">
        <v>44820</v>
      </c>
      <c r="C174" s="95">
        <v>8219571516</v>
      </c>
      <c r="D174" s="95">
        <v>8250817147.4478083</v>
      </c>
      <c r="E174" s="94">
        <v>44950</v>
      </c>
    </row>
    <row r="175" spans="2:9" ht="15.75" thickBot="1">
      <c r="B175" s="94">
        <v>44832</v>
      </c>
      <c r="C175" s="95">
        <v>10037342466</v>
      </c>
      <c r="D175" s="95">
        <v>10043117375.364</v>
      </c>
      <c r="E175" s="94">
        <v>44839</v>
      </c>
    </row>
    <row r="176" spans="2:9" ht="15.75" thickBot="1">
      <c r="B176" s="96"/>
      <c r="C176" s="97" t="s">
        <v>135</v>
      </c>
      <c r="D176" s="98">
        <f>SUM(D161:D175)</f>
        <v>99636123629.107895</v>
      </c>
      <c r="E176" s="96"/>
      <c r="F176"/>
      <c r="G176" s="103"/>
      <c r="H176"/>
      <c r="I176"/>
    </row>
    <row r="178" spans="3:4">
      <c r="C178" s="104"/>
      <c r="D178" s="16"/>
    </row>
    <row r="179" spans="3:4">
      <c r="C179" s="16"/>
      <c r="D179" s="16"/>
    </row>
    <row r="180" spans="3:4">
      <c r="C180" s="16"/>
    </row>
  </sheetData>
  <sortState xmlns:xlrd2="http://schemas.microsoft.com/office/spreadsheetml/2017/richdata2" ref="B113:D125">
    <sortCondition descending="1" ref="C113:C125"/>
  </sortState>
  <mergeCells count="40">
    <mergeCell ref="B80:F81"/>
    <mergeCell ref="B131:F132"/>
    <mergeCell ref="B96:E96"/>
    <mergeCell ref="B93:F93"/>
    <mergeCell ref="B109:F109"/>
    <mergeCell ref="B110:F111"/>
    <mergeCell ref="B100:E100"/>
    <mergeCell ref="B104:E104"/>
    <mergeCell ref="B55:F55"/>
    <mergeCell ref="B91:C91"/>
    <mergeCell ref="B67:F68"/>
    <mergeCell ref="B69:F70"/>
    <mergeCell ref="B76:F76"/>
    <mergeCell ref="B77:F78"/>
    <mergeCell ref="B79:F79"/>
    <mergeCell ref="B83:F83"/>
    <mergeCell ref="B84:F86"/>
    <mergeCell ref="B88:C88"/>
    <mergeCell ref="B89:C89"/>
    <mergeCell ref="B90:C90"/>
    <mergeCell ref="B56:F58"/>
    <mergeCell ref="B59:F60"/>
    <mergeCell ref="B61:F62"/>
    <mergeCell ref="B63:F64"/>
    <mergeCell ref="B54:F54"/>
    <mergeCell ref="B65:F66"/>
    <mergeCell ref="B157:F158"/>
    <mergeCell ref="B144:F145"/>
    <mergeCell ref="B2:F2"/>
    <mergeCell ref="B128:F128"/>
    <mergeCell ref="B129:F129"/>
    <mergeCell ref="B20:F49"/>
    <mergeCell ref="B50:F50"/>
    <mergeCell ref="B51:F53"/>
    <mergeCell ref="B137:F139"/>
    <mergeCell ref="B3:F3"/>
    <mergeCell ref="B4:F4"/>
    <mergeCell ref="B6:F16"/>
    <mergeCell ref="B17:F17"/>
    <mergeCell ref="B19:F19"/>
  </mergeCells>
  <hyperlinks>
    <hyperlink ref="A1" location="INDICE!A1" display="INDICE" xr:uid="{4997CFCE-4BD7-4BCF-B991-EBEABD2AFD85}"/>
  </hyperlinks>
  <pageMargins left="0.7" right="0.7" top="0.75" bottom="0.75" header="0.3" footer="0.3"/>
  <pageSetup paperSize="9" orientation="portrait" r:id="rId1"/>
  <ignoredErrors>
    <ignoredError sqref="D91:E91" formulaRange="1"/>
  </ignoredError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9" tint="0.79998168889431442"/>
  </sheetPr>
  <dimension ref="A1:AR709"/>
  <sheetViews>
    <sheetView showGridLines="0" tabSelected="1" topLeftCell="B6" workbookViewId="0">
      <selection activeCell="K9" sqref="K9"/>
    </sheetView>
  </sheetViews>
  <sheetFormatPr baseColWidth="10" defaultColWidth="3.7109375" defaultRowHeight="15"/>
  <cols>
    <col min="1" max="1" width="3.7109375" style="1"/>
    <col min="2" max="2" width="19.85546875" style="117" customWidth="1"/>
    <col min="3" max="3" width="24" style="1" customWidth="1"/>
    <col min="4" max="4" width="10.5703125" style="1" customWidth="1"/>
    <col min="5" max="5" width="9.7109375" style="1" customWidth="1"/>
    <col min="6" max="7" width="14.28515625" style="1" bestFit="1" customWidth="1"/>
    <col min="8" max="8" width="18.85546875" style="1" bestFit="1" customWidth="1"/>
    <col min="9" max="9" width="19.7109375" style="1" bestFit="1" customWidth="1"/>
    <col min="10" max="11" width="19.85546875" style="1" bestFit="1" customWidth="1"/>
    <col min="12" max="12" width="19.7109375" style="1" bestFit="1" customWidth="1"/>
    <col min="13" max="13" width="8.28515625" style="1" bestFit="1" customWidth="1"/>
    <col min="14" max="14" width="10.28515625" style="1" bestFit="1" customWidth="1"/>
    <col min="15" max="15" width="12" style="1" bestFit="1" customWidth="1"/>
    <col min="16" max="16" width="3.7109375" style="1"/>
    <col min="17" max="17" width="12" style="1" bestFit="1" customWidth="1"/>
    <col min="18" max="18" width="7.140625" style="1" bestFit="1" customWidth="1"/>
    <col min="19" max="19" width="12.140625" style="1" bestFit="1" customWidth="1"/>
    <col min="20" max="20" width="12" style="1" bestFit="1" customWidth="1"/>
    <col min="21" max="22" width="3.7109375" style="1"/>
    <col min="23" max="24" width="11.85546875" style="1" bestFit="1" customWidth="1"/>
    <col min="25" max="26" width="3.7109375" style="1"/>
    <col min="27" max="27" width="12.42578125" style="1" bestFit="1" customWidth="1"/>
    <col min="28" max="28" width="12" style="1" bestFit="1" customWidth="1"/>
    <col min="29" max="30" width="3.7109375" style="1"/>
    <col min="31" max="31" width="4.140625" style="1" bestFit="1" customWidth="1"/>
    <col min="32" max="33" width="3.7109375" style="1"/>
    <col min="34" max="34" width="4" style="1" bestFit="1" customWidth="1"/>
    <col min="35" max="38" width="3.7109375" style="1"/>
    <col min="39" max="39" width="5.28515625" style="1" bestFit="1" customWidth="1"/>
    <col min="40" max="43" width="3.7109375" style="1"/>
    <col min="44" max="44" width="4.42578125" style="1" bestFit="1" customWidth="1"/>
    <col min="45" max="16384" width="3.7109375" style="1"/>
  </cols>
  <sheetData>
    <row r="1" spans="1:44" ht="18" customHeight="1">
      <c r="A1" s="69" t="s">
        <v>144</v>
      </c>
      <c r="B1" s="111"/>
      <c r="C1" s="111"/>
      <c r="D1" s="111"/>
      <c r="E1" s="111"/>
      <c r="F1" s="112"/>
      <c r="AN1" s="111"/>
      <c r="AO1" s="111"/>
      <c r="AP1" s="111"/>
      <c r="AQ1" s="111"/>
      <c r="AR1" s="111"/>
    </row>
    <row r="2" spans="1:44" ht="18" customHeight="1">
      <c r="A2" s="69"/>
      <c r="B2" s="200" t="s">
        <v>136</v>
      </c>
      <c r="C2" s="201"/>
      <c r="D2" s="201"/>
      <c r="E2" s="201"/>
      <c r="F2" s="201"/>
      <c r="G2" s="201"/>
      <c r="H2" s="201"/>
      <c r="I2" s="201"/>
      <c r="J2" s="201"/>
      <c r="K2" s="201"/>
      <c r="L2" s="201"/>
      <c r="M2" s="202"/>
      <c r="AN2" s="111"/>
      <c r="AO2" s="111"/>
      <c r="AP2" s="111"/>
      <c r="AQ2" s="111"/>
      <c r="AR2" s="111"/>
    </row>
    <row r="3" spans="1:44" ht="18" customHeight="1">
      <c r="B3" s="198" t="s">
        <v>56</v>
      </c>
      <c r="C3" s="198"/>
      <c r="D3" s="198"/>
      <c r="E3" s="198"/>
      <c r="F3" s="198"/>
      <c r="G3" s="198"/>
      <c r="H3" s="198"/>
      <c r="I3" s="198"/>
      <c r="J3" s="198"/>
      <c r="K3" s="198"/>
      <c r="L3" s="198"/>
      <c r="M3" s="198"/>
      <c r="AK3" s="111"/>
      <c r="AL3" s="111"/>
      <c r="AM3" s="111"/>
      <c r="AN3" s="111"/>
      <c r="AO3" s="111"/>
      <c r="AP3" s="111"/>
      <c r="AQ3" s="111"/>
      <c r="AR3" s="111"/>
    </row>
    <row r="4" spans="1:44" ht="18" customHeight="1">
      <c r="B4" s="198" t="s">
        <v>69</v>
      </c>
      <c r="C4" s="198"/>
      <c r="D4" s="198"/>
      <c r="E4" s="198"/>
      <c r="F4" s="198"/>
      <c r="G4" s="198"/>
      <c r="H4" s="198"/>
      <c r="I4" s="198"/>
      <c r="J4" s="198"/>
      <c r="K4" s="198"/>
      <c r="L4" s="198"/>
      <c r="M4" s="198"/>
      <c r="N4" s="113"/>
      <c r="U4" s="112"/>
      <c r="AC4" s="111"/>
      <c r="AD4" s="111"/>
      <c r="AE4" s="111"/>
      <c r="AF4" s="111"/>
      <c r="AG4" s="111"/>
      <c r="AH4" s="111"/>
      <c r="AI4" s="111"/>
      <c r="AJ4" s="111"/>
      <c r="AK4" s="111"/>
      <c r="AL4" s="111"/>
      <c r="AM4" s="111"/>
      <c r="AN4" s="111"/>
      <c r="AO4" s="111"/>
      <c r="AP4" s="111"/>
      <c r="AQ4" s="111"/>
      <c r="AR4" s="111"/>
    </row>
    <row r="5" spans="1:44" ht="18" customHeight="1">
      <c r="B5" s="199">
        <v>44834</v>
      </c>
      <c r="C5" s="198"/>
      <c r="D5" s="198"/>
      <c r="E5" s="198"/>
      <c r="F5" s="198"/>
      <c r="G5" s="198"/>
      <c r="H5" s="198"/>
      <c r="I5" s="198"/>
      <c r="J5" s="198"/>
      <c r="K5" s="198"/>
      <c r="L5" s="198"/>
      <c r="M5" s="198"/>
      <c r="N5" s="111"/>
      <c r="O5" s="111"/>
      <c r="P5" s="111"/>
      <c r="Q5" s="111"/>
      <c r="R5" s="111"/>
      <c r="S5" s="111"/>
      <c r="T5" s="111"/>
      <c r="U5" s="111"/>
      <c r="V5" s="111"/>
      <c r="W5" s="111"/>
      <c r="X5" s="111"/>
      <c r="Y5" s="111"/>
      <c r="Z5" s="111"/>
      <c r="AA5" s="111"/>
      <c r="AB5" s="111"/>
      <c r="AC5" s="111"/>
      <c r="AD5" s="111"/>
      <c r="AE5" s="111"/>
      <c r="AF5" s="111"/>
      <c r="AG5" s="111"/>
      <c r="AH5" s="111"/>
      <c r="AI5" s="111"/>
      <c r="AJ5" s="111"/>
      <c r="AK5" s="111"/>
      <c r="AL5" s="111"/>
      <c r="AM5" s="114"/>
      <c r="AP5" s="111"/>
      <c r="AQ5" s="111"/>
      <c r="AR5" s="111"/>
    </row>
    <row r="6" spans="1:44" s="115" customFormat="1" ht="68.25" customHeight="1">
      <c r="B6" s="116" t="s">
        <v>57</v>
      </c>
      <c r="C6" s="87" t="s">
        <v>58</v>
      </c>
      <c r="D6" s="87" t="s">
        <v>59</v>
      </c>
      <c r="E6" s="87" t="s">
        <v>60</v>
      </c>
      <c r="F6" s="87" t="s">
        <v>61</v>
      </c>
      <c r="G6" s="87" t="s">
        <v>62</v>
      </c>
      <c r="H6" s="87" t="s">
        <v>63</v>
      </c>
      <c r="I6" s="87" t="s">
        <v>64</v>
      </c>
      <c r="J6" s="87" t="s">
        <v>65</v>
      </c>
      <c r="K6" s="87" t="s">
        <v>66</v>
      </c>
      <c r="L6" s="87" t="s">
        <v>67</v>
      </c>
      <c r="M6" s="87" t="s">
        <v>68</v>
      </c>
    </row>
    <row r="7" spans="1:44">
      <c r="B7" s="118" t="s">
        <v>159</v>
      </c>
      <c r="C7" s="119" t="s">
        <v>211</v>
      </c>
      <c r="D7" s="138"/>
      <c r="E7" s="139"/>
      <c r="F7" s="140" t="s">
        <v>228</v>
      </c>
      <c r="G7" s="140" t="s">
        <v>315</v>
      </c>
      <c r="H7" s="138" t="s">
        <v>189</v>
      </c>
      <c r="I7" s="141">
        <v>10001287671</v>
      </c>
      <c r="J7" s="84">
        <v>10001287671</v>
      </c>
      <c r="K7" s="84">
        <v>10039538523.518</v>
      </c>
      <c r="L7" s="142">
        <v>11411287671</v>
      </c>
      <c r="M7" s="143">
        <v>4.7551203254000001</v>
      </c>
    </row>
    <row r="8" spans="1:44">
      <c r="B8" s="124" t="s">
        <v>159</v>
      </c>
      <c r="C8" s="139" t="s">
        <v>211</v>
      </c>
      <c r="D8" s="138"/>
      <c r="E8" s="139"/>
      <c r="F8" s="140" t="s">
        <v>229</v>
      </c>
      <c r="G8" s="140" t="s">
        <v>316</v>
      </c>
      <c r="H8" s="138" t="s">
        <v>189</v>
      </c>
      <c r="I8" s="141">
        <v>10001397260</v>
      </c>
      <c r="J8" s="84">
        <v>10001397260</v>
      </c>
      <c r="K8" s="84">
        <v>10002763690.285</v>
      </c>
      <c r="L8" s="142">
        <v>12042794521</v>
      </c>
      <c r="M8" s="143">
        <v>5.1648803582999996</v>
      </c>
    </row>
    <row r="9" spans="1:44">
      <c r="B9" s="124" t="s">
        <v>160</v>
      </c>
      <c r="C9" s="139" t="s">
        <v>195</v>
      </c>
      <c r="D9" s="138" t="s">
        <v>186</v>
      </c>
      <c r="E9" s="139" t="s">
        <v>187</v>
      </c>
      <c r="F9" s="140" t="s">
        <v>230</v>
      </c>
      <c r="G9" s="140" t="s">
        <v>317</v>
      </c>
      <c r="H9" s="138" t="s">
        <v>189</v>
      </c>
      <c r="I9" s="141">
        <v>508073808</v>
      </c>
      <c r="J9" s="84">
        <v>508073808</v>
      </c>
      <c r="K9" s="84">
        <v>508436506.19452</v>
      </c>
      <c r="L9" s="142">
        <v>551698630</v>
      </c>
      <c r="M9" s="143">
        <v>5.0624999979999998</v>
      </c>
    </row>
    <row r="10" spans="1:44">
      <c r="B10" s="124" t="s">
        <v>160</v>
      </c>
      <c r="C10" s="139" t="s">
        <v>195</v>
      </c>
      <c r="D10" s="138" t="s">
        <v>186</v>
      </c>
      <c r="E10" s="139" t="s">
        <v>187</v>
      </c>
      <c r="F10" s="140" t="s">
        <v>230</v>
      </c>
      <c r="G10" s="140" t="s">
        <v>317</v>
      </c>
      <c r="H10" s="138" t="s">
        <v>189</v>
      </c>
      <c r="I10" s="141">
        <v>508073808</v>
      </c>
      <c r="J10" s="84">
        <v>508073808</v>
      </c>
      <c r="K10" s="84">
        <v>508436506.19452</v>
      </c>
      <c r="L10" s="142">
        <v>551698630</v>
      </c>
      <c r="M10" s="143">
        <v>5.0624999979999998</v>
      </c>
    </row>
    <row r="11" spans="1:44">
      <c r="B11" s="124" t="s">
        <v>160</v>
      </c>
      <c r="C11" s="144" t="s">
        <v>195</v>
      </c>
      <c r="D11" s="138" t="s">
        <v>186</v>
      </c>
      <c r="E11" s="139" t="s">
        <v>187</v>
      </c>
      <c r="F11" s="140" t="s">
        <v>230</v>
      </c>
      <c r="G11" s="140" t="s">
        <v>317</v>
      </c>
      <c r="H11" s="138" t="s">
        <v>189</v>
      </c>
      <c r="I11" s="141">
        <v>508073808</v>
      </c>
      <c r="J11" s="84">
        <v>508073808</v>
      </c>
      <c r="K11" s="84">
        <v>508436506.19452</v>
      </c>
      <c r="L11" s="142">
        <v>551698630</v>
      </c>
      <c r="M11" s="143">
        <v>5.0624999979999998</v>
      </c>
    </row>
    <row r="12" spans="1:44">
      <c r="B12" s="124" t="s">
        <v>160</v>
      </c>
      <c r="C12" s="139" t="s">
        <v>195</v>
      </c>
      <c r="D12" s="138" t="s">
        <v>186</v>
      </c>
      <c r="E12" s="139" t="s">
        <v>187</v>
      </c>
      <c r="F12" s="140" t="s">
        <v>230</v>
      </c>
      <c r="G12" s="140" t="s">
        <v>317</v>
      </c>
      <c r="H12" s="138" t="s">
        <v>189</v>
      </c>
      <c r="I12" s="141">
        <v>508073808</v>
      </c>
      <c r="J12" s="84">
        <v>508073808</v>
      </c>
      <c r="K12" s="84">
        <v>508436506.19452</v>
      </c>
      <c r="L12" s="142">
        <v>551698630</v>
      </c>
      <c r="M12" s="143">
        <v>5.0624999979999998</v>
      </c>
    </row>
    <row r="13" spans="1:44">
      <c r="B13" s="124" t="s">
        <v>160</v>
      </c>
      <c r="C13" s="139" t="s">
        <v>195</v>
      </c>
      <c r="D13" s="138" t="s">
        <v>186</v>
      </c>
      <c r="E13" s="139" t="s">
        <v>187</v>
      </c>
      <c r="F13" s="140" t="s">
        <v>230</v>
      </c>
      <c r="G13" s="140" t="s">
        <v>317</v>
      </c>
      <c r="H13" s="138" t="s">
        <v>189</v>
      </c>
      <c r="I13" s="141">
        <v>508073808</v>
      </c>
      <c r="J13" s="84">
        <v>508073808</v>
      </c>
      <c r="K13" s="84">
        <v>508436506.19452</v>
      </c>
      <c r="L13" s="142">
        <v>551698630</v>
      </c>
      <c r="M13" s="143">
        <v>5.0624999979999998</v>
      </c>
    </row>
    <row r="14" spans="1:44">
      <c r="B14" s="124" t="s">
        <v>160</v>
      </c>
      <c r="C14" s="139" t="s">
        <v>195</v>
      </c>
      <c r="D14" s="138" t="s">
        <v>186</v>
      </c>
      <c r="E14" s="139" t="s">
        <v>187</v>
      </c>
      <c r="F14" s="140" t="s">
        <v>230</v>
      </c>
      <c r="G14" s="140" t="s">
        <v>317</v>
      </c>
      <c r="H14" s="138" t="s">
        <v>189</v>
      </c>
      <c r="I14" s="141">
        <v>508073808</v>
      </c>
      <c r="J14" s="84">
        <v>508073808</v>
      </c>
      <c r="K14" s="84">
        <v>508436506.19452</v>
      </c>
      <c r="L14" s="142">
        <v>551698630</v>
      </c>
      <c r="M14" s="143">
        <v>5.0624999979999998</v>
      </c>
    </row>
    <row r="15" spans="1:44">
      <c r="B15" s="124" t="s">
        <v>160</v>
      </c>
      <c r="C15" s="139" t="s">
        <v>195</v>
      </c>
      <c r="D15" s="138" t="s">
        <v>186</v>
      </c>
      <c r="E15" s="139" t="s">
        <v>187</v>
      </c>
      <c r="F15" s="140" t="s">
        <v>230</v>
      </c>
      <c r="G15" s="140" t="s">
        <v>317</v>
      </c>
      <c r="H15" s="138" t="s">
        <v>189</v>
      </c>
      <c r="I15" s="141">
        <v>508073808</v>
      </c>
      <c r="J15" s="84">
        <v>508073808</v>
      </c>
      <c r="K15" s="84">
        <v>508436506.19452</v>
      </c>
      <c r="L15" s="142">
        <v>551698630</v>
      </c>
      <c r="M15" s="143">
        <v>5.0624999979999998</v>
      </c>
    </row>
    <row r="16" spans="1:44">
      <c r="B16" s="124" t="s">
        <v>160</v>
      </c>
      <c r="C16" s="139" t="s">
        <v>195</v>
      </c>
      <c r="D16" s="138" t="s">
        <v>186</v>
      </c>
      <c r="E16" s="139" t="s">
        <v>187</v>
      </c>
      <c r="F16" s="140" t="s">
        <v>230</v>
      </c>
      <c r="G16" s="140" t="s">
        <v>317</v>
      </c>
      <c r="H16" s="138" t="s">
        <v>189</v>
      </c>
      <c r="I16" s="141">
        <v>508073808</v>
      </c>
      <c r="J16" s="84">
        <v>508073808</v>
      </c>
      <c r="K16" s="84">
        <v>508436506.19452</v>
      </c>
      <c r="L16" s="142">
        <v>551698630</v>
      </c>
      <c r="M16" s="143">
        <v>5.0624999979999998</v>
      </c>
    </row>
    <row r="17" spans="2:13">
      <c r="B17" s="124" t="s">
        <v>160</v>
      </c>
      <c r="C17" s="139" t="s">
        <v>195</v>
      </c>
      <c r="D17" s="139" t="s">
        <v>186</v>
      </c>
      <c r="E17" s="139" t="s">
        <v>187</v>
      </c>
      <c r="F17" s="139" t="s">
        <v>231</v>
      </c>
      <c r="G17" s="139" t="s">
        <v>317</v>
      </c>
      <c r="H17" s="138" t="s">
        <v>189</v>
      </c>
      <c r="I17" s="141">
        <v>510002273</v>
      </c>
      <c r="J17" s="84">
        <v>510002273</v>
      </c>
      <c r="K17" s="84">
        <v>508436506.19452</v>
      </c>
      <c r="L17" s="142">
        <v>551698630</v>
      </c>
      <c r="M17" s="125">
        <v>5.0624999979999998</v>
      </c>
    </row>
    <row r="18" spans="2:13">
      <c r="B18" s="124" t="s">
        <v>160</v>
      </c>
      <c r="C18" s="139" t="s">
        <v>195</v>
      </c>
      <c r="D18" s="138" t="s">
        <v>186</v>
      </c>
      <c r="E18" s="139" t="s">
        <v>187</v>
      </c>
      <c r="F18" s="140" t="s">
        <v>232</v>
      </c>
      <c r="G18" s="140" t="s">
        <v>317</v>
      </c>
      <c r="H18" s="138" t="s">
        <v>189</v>
      </c>
      <c r="I18" s="141">
        <v>501835131</v>
      </c>
      <c r="J18" s="84">
        <v>501835131</v>
      </c>
      <c r="K18" s="84">
        <v>508436506.40292001</v>
      </c>
      <c r="L18" s="142">
        <v>539123288</v>
      </c>
      <c r="M18" s="143">
        <v>5.0624999368000001</v>
      </c>
    </row>
    <row r="19" spans="2:13">
      <c r="B19" s="124" t="s">
        <v>160</v>
      </c>
      <c r="C19" s="139" t="s">
        <v>162</v>
      </c>
      <c r="D19" s="138" t="s">
        <v>186</v>
      </c>
      <c r="E19" s="139" t="s">
        <v>187</v>
      </c>
      <c r="F19" s="140" t="s">
        <v>233</v>
      </c>
      <c r="G19" s="140" t="s">
        <v>318</v>
      </c>
      <c r="H19" s="138" t="s">
        <v>189</v>
      </c>
      <c r="I19" s="141">
        <v>1000000000</v>
      </c>
      <c r="J19" s="84">
        <v>1000000000</v>
      </c>
      <c r="K19" s="84">
        <v>1007790137.7636</v>
      </c>
      <c r="L19" s="142">
        <v>1071575342</v>
      </c>
      <c r="M19" s="143">
        <v>4.8351479414999998</v>
      </c>
    </row>
    <row r="20" spans="2:13">
      <c r="B20" s="124" t="s">
        <v>160</v>
      </c>
      <c r="C20" s="139" t="s">
        <v>162</v>
      </c>
      <c r="D20" s="138" t="s">
        <v>186</v>
      </c>
      <c r="E20" s="139" t="s">
        <v>187</v>
      </c>
      <c r="F20" s="140" t="s">
        <v>233</v>
      </c>
      <c r="G20" s="140" t="s">
        <v>318</v>
      </c>
      <c r="H20" s="138" t="s">
        <v>189</v>
      </c>
      <c r="I20" s="141">
        <v>1000000000</v>
      </c>
      <c r="J20" s="84">
        <v>1000000000</v>
      </c>
      <c r="K20" s="84">
        <v>1007790137.7636</v>
      </c>
      <c r="L20" s="142">
        <v>1071575342</v>
      </c>
      <c r="M20" s="143">
        <v>4.8351479414999998</v>
      </c>
    </row>
    <row r="21" spans="2:13">
      <c r="B21" s="124" t="s">
        <v>160</v>
      </c>
      <c r="C21" s="139" t="s">
        <v>162</v>
      </c>
      <c r="D21" s="138" t="s">
        <v>186</v>
      </c>
      <c r="E21" s="139" t="s">
        <v>187</v>
      </c>
      <c r="F21" s="140" t="s">
        <v>233</v>
      </c>
      <c r="G21" s="140" t="s">
        <v>318</v>
      </c>
      <c r="H21" s="138" t="s">
        <v>189</v>
      </c>
      <c r="I21" s="141">
        <v>1000000000</v>
      </c>
      <c r="J21" s="84">
        <v>1000000000</v>
      </c>
      <c r="K21" s="84">
        <v>1007790137.7636</v>
      </c>
      <c r="L21" s="142">
        <v>1071575342</v>
      </c>
      <c r="M21" s="143">
        <v>4.8351479414999998</v>
      </c>
    </row>
    <row r="22" spans="2:13">
      <c r="B22" s="124" t="s">
        <v>160</v>
      </c>
      <c r="C22" s="139" t="s">
        <v>162</v>
      </c>
      <c r="D22" s="138" t="s">
        <v>186</v>
      </c>
      <c r="E22" s="139" t="s">
        <v>187</v>
      </c>
      <c r="F22" s="140" t="s">
        <v>233</v>
      </c>
      <c r="G22" s="140" t="s">
        <v>318</v>
      </c>
      <c r="H22" s="138" t="s">
        <v>189</v>
      </c>
      <c r="I22" s="141">
        <v>1000000000</v>
      </c>
      <c r="J22" s="84">
        <v>1000000000</v>
      </c>
      <c r="K22" s="84">
        <v>1007790137.7636</v>
      </c>
      <c r="L22" s="142">
        <v>1071575342</v>
      </c>
      <c r="M22" s="143">
        <v>4.8351479414999998</v>
      </c>
    </row>
    <row r="23" spans="2:13">
      <c r="B23" s="124" t="s">
        <v>160</v>
      </c>
      <c r="C23" s="139" t="s">
        <v>162</v>
      </c>
      <c r="D23" s="138" t="s">
        <v>186</v>
      </c>
      <c r="E23" s="139" t="s">
        <v>187</v>
      </c>
      <c r="F23" s="140" t="s">
        <v>233</v>
      </c>
      <c r="G23" s="140" t="s">
        <v>318</v>
      </c>
      <c r="H23" s="138" t="s">
        <v>189</v>
      </c>
      <c r="I23" s="141">
        <v>1000000000</v>
      </c>
      <c r="J23" s="84">
        <v>1000000000</v>
      </c>
      <c r="K23" s="84">
        <v>1007790137.7636</v>
      </c>
      <c r="L23" s="142">
        <v>1071575342</v>
      </c>
      <c r="M23" s="143">
        <v>4.8351479414999998</v>
      </c>
    </row>
    <row r="24" spans="2:13">
      <c r="B24" s="124" t="s">
        <v>160</v>
      </c>
      <c r="C24" s="139" t="s">
        <v>162</v>
      </c>
      <c r="D24" s="138" t="s">
        <v>186</v>
      </c>
      <c r="E24" s="139" t="s">
        <v>187</v>
      </c>
      <c r="F24" s="140" t="s">
        <v>234</v>
      </c>
      <c r="G24" s="140" t="s">
        <v>319</v>
      </c>
      <c r="H24" s="138" t="s">
        <v>189</v>
      </c>
      <c r="I24" s="141">
        <v>1000000000</v>
      </c>
      <c r="J24" s="84">
        <v>1000000000</v>
      </c>
      <c r="K24" s="84">
        <v>1005055985.4084001</v>
      </c>
      <c r="L24" s="142">
        <v>1071575342</v>
      </c>
      <c r="M24" s="143">
        <v>4.8351479414999998</v>
      </c>
    </row>
    <row r="25" spans="2:13">
      <c r="B25" s="124" t="s">
        <v>160</v>
      </c>
      <c r="C25" s="139" t="s">
        <v>162</v>
      </c>
      <c r="D25" s="138" t="s">
        <v>186</v>
      </c>
      <c r="E25" s="139" t="s">
        <v>187</v>
      </c>
      <c r="F25" s="140" t="s">
        <v>234</v>
      </c>
      <c r="G25" s="140" t="s">
        <v>319</v>
      </c>
      <c r="H25" s="138" t="s">
        <v>189</v>
      </c>
      <c r="I25" s="141">
        <v>1000000000</v>
      </c>
      <c r="J25" s="84">
        <v>1000000000</v>
      </c>
      <c r="K25" s="84">
        <v>1005055985.4084001</v>
      </c>
      <c r="L25" s="142">
        <v>1071575342</v>
      </c>
      <c r="M25" s="143">
        <v>4.8351479414999998</v>
      </c>
    </row>
    <row r="26" spans="2:13">
      <c r="B26" s="124" t="s">
        <v>160</v>
      </c>
      <c r="C26" s="139" t="s">
        <v>162</v>
      </c>
      <c r="D26" s="138" t="s">
        <v>186</v>
      </c>
      <c r="E26" s="139" t="s">
        <v>187</v>
      </c>
      <c r="F26" s="140" t="s">
        <v>234</v>
      </c>
      <c r="G26" s="140" t="s">
        <v>319</v>
      </c>
      <c r="H26" s="138" t="s">
        <v>189</v>
      </c>
      <c r="I26" s="141">
        <v>1000000000</v>
      </c>
      <c r="J26" s="84">
        <v>1000000000</v>
      </c>
      <c r="K26" s="84">
        <v>1005055985.4084001</v>
      </c>
      <c r="L26" s="142">
        <v>1071575342</v>
      </c>
      <c r="M26" s="143">
        <v>4.8351479414999998</v>
      </c>
    </row>
    <row r="27" spans="2:13">
      <c r="B27" s="124" t="s">
        <v>160</v>
      </c>
      <c r="C27" s="139" t="s">
        <v>162</v>
      </c>
      <c r="D27" s="138" t="s">
        <v>186</v>
      </c>
      <c r="E27" s="139" t="s">
        <v>187</v>
      </c>
      <c r="F27" s="140" t="s">
        <v>234</v>
      </c>
      <c r="G27" s="140" t="s">
        <v>319</v>
      </c>
      <c r="H27" s="138" t="s">
        <v>189</v>
      </c>
      <c r="I27" s="141">
        <v>1000000000</v>
      </c>
      <c r="J27" s="84">
        <v>1000000000</v>
      </c>
      <c r="K27" s="84">
        <v>1005055985.4084001</v>
      </c>
      <c r="L27" s="142">
        <v>1071575342</v>
      </c>
      <c r="M27" s="143">
        <v>4.8351479414999998</v>
      </c>
    </row>
    <row r="28" spans="2:13">
      <c r="B28" s="124" t="s">
        <v>160</v>
      </c>
      <c r="C28" s="139" t="s">
        <v>162</v>
      </c>
      <c r="D28" s="138" t="s">
        <v>186</v>
      </c>
      <c r="E28" s="139" t="s">
        <v>187</v>
      </c>
      <c r="F28" s="140" t="s">
        <v>234</v>
      </c>
      <c r="G28" s="140" t="s">
        <v>319</v>
      </c>
      <c r="H28" s="138" t="s">
        <v>189</v>
      </c>
      <c r="I28" s="141">
        <v>1000000000</v>
      </c>
      <c r="J28" s="84">
        <v>1000000000</v>
      </c>
      <c r="K28" s="84">
        <v>1005055985.4084001</v>
      </c>
      <c r="L28" s="142">
        <v>1071575342</v>
      </c>
      <c r="M28" s="143">
        <v>4.8351479414999998</v>
      </c>
    </row>
    <row r="29" spans="2:13">
      <c r="B29" s="124" t="s">
        <v>222</v>
      </c>
      <c r="C29" s="139" t="s">
        <v>226</v>
      </c>
      <c r="D29" s="138" t="s">
        <v>186</v>
      </c>
      <c r="E29" s="139" t="s">
        <v>187</v>
      </c>
      <c r="F29" s="140" t="s">
        <v>235</v>
      </c>
      <c r="G29" s="140" t="s">
        <v>320</v>
      </c>
      <c r="H29" s="138" t="s">
        <v>189</v>
      </c>
      <c r="I29" s="141">
        <v>21195506863</v>
      </c>
      <c r="J29" s="84">
        <v>21195506863</v>
      </c>
      <c r="K29" s="84">
        <v>22078797229.852001</v>
      </c>
      <c r="L29" s="142">
        <v>23500000000</v>
      </c>
      <c r="M29" s="143">
        <v>7.8581513896999997</v>
      </c>
    </row>
    <row r="30" spans="2:13">
      <c r="B30" s="124" t="s">
        <v>222</v>
      </c>
      <c r="C30" s="139" t="s">
        <v>226</v>
      </c>
      <c r="D30" s="138" t="s">
        <v>186</v>
      </c>
      <c r="E30" s="139" t="s">
        <v>187</v>
      </c>
      <c r="F30" s="140" t="s">
        <v>236</v>
      </c>
      <c r="G30" s="140" t="s">
        <v>320</v>
      </c>
      <c r="H30" s="138" t="s">
        <v>189</v>
      </c>
      <c r="I30" s="141">
        <v>9176079973</v>
      </c>
      <c r="J30" s="84">
        <v>9176079973</v>
      </c>
      <c r="K30" s="84">
        <v>9383888435.1208</v>
      </c>
      <c r="L30" s="142">
        <v>10000000000</v>
      </c>
      <c r="M30" s="143">
        <v>8.0162889118000002</v>
      </c>
    </row>
    <row r="31" spans="2:13" ht="30">
      <c r="B31" s="124" t="s">
        <v>222</v>
      </c>
      <c r="C31" s="144" t="s">
        <v>226</v>
      </c>
      <c r="D31" s="138" t="s">
        <v>186</v>
      </c>
      <c r="E31" s="139" t="s">
        <v>187</v>
      </c>
      <c r="F31" s="140" t="s">
        <v>237</v>
      </c>
      <c r="G31" s="140" t="s">
        <v>321</v>
      </c>
      <c r="H31" s="138" t="s">
        <v>189</v>
      </c>
      <c r="I31" s="141">
        <v>19674693762</v>
      </c>
      <c r="J31" s="84">
        <v>19674693762</v>
      </c>
      <c r="K31" s="84">
        <v>19742976664.966</v>
      </c>
      <c r="L31" s="142">
        <v>20000000000</v>
      </c>
      <c r="M31" s="143">
        <v>8.7960611960000001</v>
      </c>
    </row>
    <row r="32" spans="2:13">
      <c r="B32" s="124" t="s">
        <v>223</v>
      </c>
      <c r="C32" s="139" t="s">
        <v>199</v>
      </c>
      <c r="D32" s="138" t="s">
        <v>186</v>
      </c>
      <c r="E32" s="139" t="s">
        <v>187</v>
      </c>
      <c r="F32" s="140" t="s">
        <v>238</v>
      </c>
      <c r="G32" s="140" t="s">
        <v>322</v>
      </c>
      <c r="H32" s="138" t="s">
        <v>189</v>
      </c>
      <c r="I32" s="141">
        <v>27710297</v>
      </c>
      <c r="J32" s="84">
        <v>27710297</v>
      </c>
      <c r="K32" s="84">
        <v>27969420.044735</v>
      </c>
      <c r="L32" s="142">
        <v>39480137</v>
      </c>
      <c r="M32" s="143">
        <v>11.375282714800001</v>
      </c>
    </row>
    <row r="33" spans="2:13">
      <c r="B33" s="124" t="s">
        <v>160</v>
      </c>
      <c r="C33" s="139" t="s">
        <v>199</v>
      </c>
      <c r="D33" s="138" t="s">
        <v>186</v>
      </c>
      <c r="E33" s="139" t="s">
        <v>187</v>
      </c>
      <c r="F33" s="140" t="s">
        <v>239</v>
      </c>
      <c r="G33" s="140" t="s">
        <v>323</v>
      </c>
      <c r="H33" s="138" t="s">
        <v>189</v>
      </c>
      <c r="I33" s="141">
        <v>100017265</v>
      </c>
      <c r="J33" s="84">
        <v>100017265</v>
      </c>
      <c r="K33" s="84">
        <v>99591319.526390001</v>
      </c>
      <c r="L33" s="142">
        <v>105055846</v>
      </c>
      <c r="M33" s="143">
        <v>6.1363556564000001</v>
      </c>
    </row>
    <row r="34" spans="2:13">
      <c r="B34" s="124" t="s">
        <v>160</v>
      </c>
      <c r="C34" s="139" t="s">
        <v>200</v>
      </c>
      <c r="D34" s="138" t="s">
        <v>186</v>
      </c>
      <c r="E34" s="139" t="s">
        <v>187</v>
      </c>
      <c r="F34" s="140" t="s">
        <v>240</v>
      </c>
      <c r="G34" s="140" t="s">
        <v>324</v>
      </c>
      <c r="H34" s="138" t="s">
        <v>189</v>
      </c>
      <c r="I34" s="141">
        <v>500009581</v>
      </c>
      <c r="J34" s="84">
        <v>500009581</v>
      </c>
      <c r="K34" s="84">
        <v>502818389.51700002</v>
      </c>
      <c r="L34" s="142">
        <v>561350684</v>
      </c>
      <c r="M34" s="143">
        <v>4.9907750638000001</v>
      </c>
    </row>
    <row r="35" spans="2:13">
      <c r="B35" s="124" t="s">
        <v>160</v>
      </c>
      <c r="C35" s="139" t="s">
        <v>200</v>
      </c>
      <c r="D35" s="138" t="s">
        <v>186</v>
      </c>
      <c r="E35" s="139" t="s">
        <v>187</v>
      </c>
      <c r="F35" s="140" t="s">
        <v>240</v>
      </c>
      <c r="G35" s="140" t="s">
        <v>324</v>
      </c>
      <c r="H35" s="138" t="s">
        <v>189</v>
      </c>
      <c r="I35" s="141">
        <v>500009581</v>
      </c>
      <c r="J35" s="84">
        <v>500009581</v>
      </c>
      <c r="K35" s="84">
        <v>502818389.51700002</v>
      </c>
      <c r="L35" s="142">
        <v>561350684</v>
      </c>
      <c r="M35" s="143">
        <v>4.9907750638000001</v>
      </c>
    </row>
    <row r="36" spans="2:13">
      <c r="B36" s="124" t="s">
        <v>160</v>
      </c>
      <c r="C36" s="139" t="s">
        <v>200</v>
      </c>
      <c r="D36" s="138" t="s">
        <v>186</v>
      </c>
      <c r="E36" s="139" t="s">
        <v>187</v>
      </c>
      <c r="F36" s="140" t="s">
        <v>240</v>
      </c>
      <c r="G36" s="140" t="s">
        <v>324</v>
      </c>
      <c r="H36" s="138" t="s">
        <v>189</v>
      </c>
      <c r="I36" s="141">
        <v>500009581</v>
      </c>
      <c r="J36" s="84">
        <v>500009581</v>
      </c>
      <c r="K36" s="84">
        <v>502818389.51700002</v>
      </c>
      <c r="L36" s="142">
        <v>561350684</v>
      </c>
      <c r="M36" s="143">
        <v>4.9907750638000001</v>
      </c>
    </row>
    <row r="37" spans="2:13">
      <c r="B37" s="124" t="s">
        <v>160</v>
      </c>
      <c r="C37" s="139" t="s">
        <v>200</v>
      </c>
      <c r="D37" s="138" t="s">
        <v>186</v>
      </c>
      <c r="E37" s="139" t="s">
        <v>187</v>
      </c>
      <c r="F37" s="140" t="s">
        <v>240</v>
      </c>
      <c r="G37" s="140" t="s">
        <v>324</v>
      </c>
      <c r="H37" s="138" t="s">
        <v>189</v>
      </c>
      <c r="I37" s="141">
        <v>500009581</v>
      </c>
      <c r="J37" s="84">
        <v>500009581</v>
      </c>
      <c r="K37" s="84">
        <v>502818389.51700002</v>
      </c>
      <c r="L37" s="142">
        <v>561350684</v>
      </c>
      <c r="M37" s="143">
        <v>4.9907750638000001</v>
      </c>
    </row>
    <row r="38" spans="2:13">
      <c r="B38" s="124" t="s">
        <v>160</v>
      </c>
      <c r="C38" s="139" t="s">
        <v>200</v>
      </c>
      <c r="D38" s="139" t="s">
        <v>186</v>
      </c>
      <c r="E38" s="139" t="s">
        <v>187</v>
      </c>
      <c r="F38" s="139" t="s">
        <v>241</v>
      </c>
      <c r="G38" s="139" t="s">
        <v>324</v>
      </c>
      <c r="H38" s="138" t="s">
        <v>189</v>
      </c>
      <c r="I38" s="141">
        <v>503759713</v>
      </c>
      <c r="J38" s="84">
        <v>503759713</v>
      </c>
      <c r="K38" s="84">
        <v>502818389.51700002</v>
      </c>
      <c r="L38" s="142">
        <v>561350684</v>
      </c>
      <c r="M38" s="125">
        <v>4.9907750638000001</v>
      </c>
    </row>
    <row r="39" spans="2:13">
      <c r="B39" s="124" t="s">
        <v>160</v>
      </c>
      <c r="C39" s="139" t="s">
        <v>200</v>
      </c>
      <c r="D39" s="138" t="s">
        <v>186</v>
      </c>
      <c r="E39" s="139" t="s">
        <v>187</v>
      </c>
      <c r="F39" s="140" t="s">
        <v>242</v>
      </c>
      <c r="G39" s="140" t="s">
        <v>324</v>
      </c>
      <c r="H39" s="138" t="s">
        <v>189</v>
      </c>
      <c r="I39" s="141">
        <v>504768979</v>
      </c>
      <c r="J39" s="84">
        <v>504768979</v>
      </c>
      <c r="K39" s="84">
        <v>502818389.61062002</v>
      </c>
      <c r="L39" s="142">
        <v>561350684</v>
      </c>
      <c r="M39" s="143">
        <v>4.9907750530000001</v>
      </c>
    </row>
    <row r="40" spans="2:13">
      <c r="B40" s="124" t="s">
        <v>160</v>
      </c>
      <c r="C40" s="139" t="s">
        <v>200</v>
      </c>
      <c r="D40" s="138" t="s">
        <v>186</v>
      </c>
      <c r="E40" s="139" t="s">
        <v>187</v>
      </c>
      <c r="F40" s="140" t="s">
        <v>242</v>
      </c>
      <c r="G40" s="140" t="s">
        <v>324</v>
      </c>
      <c r="H40" s="138" t="s">
        <v>189</v>
      </c>
      <c r="I40" s="141">
        <v>504768979</v>
      </c>
      <c r="J40" s="84">
        <v>504768979</v>
      </c>
      <c r="K40" s="84">
        <v>502818389.61062002</v>
      </c>
      <c r="L40" s="142">
        <v>561350684</v>
      </c>
      <c r="M40" s="143">
        <v>4.9907750530000001</v>
      </c>
    </row>
    <row r="41" spans="2:13">
      <c r="B41" s="124" t="s">
        <v>160</v>
      </c>
      <c r="C41" s="139" t="s">
        <v>200</v>
      </c>
      <c r="D41" s="139" t="s">
        <v>186</v>
      </c>
      <c r="E41" s="139" t="s">
        <v>187</v>
      </c>
      <c r="F41" s="139" t="s">
        <v>242</v>
      </c>
      <c r="G41" s="139" t="s">
        <v>324</v>
      </c>
      <c r="H41" s="138" t="s">
        <v>189</v>
      </c>
      <c r="I41" s="141">
        <v>504768979</v>
      </c>
      <c r="J41" s="84">
        <v>504768979</v>
      </c>
      <c r="K41" s="84">
        <v>502818389.61062002</v>
      </c>
      <c r="L41" s="142">
        <v>561350684</v>
      </c>
      <c r="M41" s="125">
        <v>4.9907750530000001</v>
      </c>
    </row>
    <row r="42" spans="2:13">
      <c r="B42" s="124" t="s">
        <v>160</v>
      </c>
      <c r="C42" s="139" t="s">
        <v>200</v>
      </c>
      <c r="D42" s="138" t="s">
        <v>186</v>
      </c>
      <c r="E42" s="139" t="s">
        <v>187</v>
      </c>
      <c r="F42" s="140" t="s">
        <v>242</v>
      </c>
      <c r="G42" s="140" t="s">
        <v>324</v>
      </c>
      <c r="H42" s="138" t="s">
        <v>189</v>
      </c>
      <c r="I42" s="141">
        <v>504768979</v>
      </c>
      <c r="J42" s="84">
        <v>504768979</v>
      </c>
      <c r="K42" s="84">
        <v>502818389.61062002</v>
      </c>
      <c r="L42" s="142">
        <v>561350684</v>
      </c>
      <c r="M42" s="143">
        <v>4.9907750530000001</v>
      </c>
    </row>
    <row r="43" spans="2:13">
      <c r="B43" s="124" t="s">
        <v>160</v>
      </c>
      <c r="C43" s="139" t="s">
        <v>200</v>
      </c>
      <c r="D43" s="138" t="s">
        <v>186</v>
      </c>
      <c r="E43" s="139" t="s">
        <v>187</v>
      </c>
      <c r="F43" s="140" t="s">
        <v>242</v>
      </c>
      <c r="G43" s="140" t="s">
        <v>324</v>
      </c>
      <c r="H43" s="138" t="s">
        <v>189</v>
      </c>
      <c r="I43" s="141">
        <v>504768979</v>
      </c>
      <c r="J43" s="84">
        <v>504768979</v>
      </c>
      <c r="K43" s="84">
        <v>502818389.61062002</v>
      </c>
      <c r="L43" s="142">
        <v>561350684</v>
      </c>
      <c r="M43" s="143">
        <v>4.9907750530000001</v>
      </c>
    </row>
    <row r="44" spans="2:13" ht="30">
      <c r="B44" s="124" t="s">
        <v>160</v>
      </c>
      <c r="C44" s="144" t="s">
        <v>200</v>
      </c>
      <c r="D44" s="138" t="s">
        <v>186</v>
      </c>
      <c r="E44" s="139" t="s">
        <v>187</v>
      </c>
      <c r="F44" s="140" t="s">
        <v>243</v>
      </c>
      <c r="G44" s="140" t="s">
        <v>325</v>
      </c>
      <c r="H44" s="138" t="s">
        <v>189</v>
      </c>
      <c r="I44" s="141">
        <v>1003078864</v>
      </c>
      <c r="J44" s="84">
        <v>1003078864</v>
      </c>
      <c r="K44" s="84">
        <v>1003447861.5481</v>
      </c>
      <c r="L44" s="142">
        <v>1045616436</v>
      </c>
      <c r="M44" s="143">
        <v>4.5765086297000002</v>
      </c>
    </row>
    <row r="45" spans="2:13">
      <c r="B45" s="124" t="s">
        <v>160</v>
      </c>
      <c r="C45" s="139" t="s">
        <v>200</v>
      </c>
      <c r="D45" s="138" t="s">
        <v>186</v>
      </c>
      <c r="E45" s="139" t="s">
        <v>187</v>
      </c>
      <c r="F45" s="140" t="s">
        <v>243</v>
      </c>
      <c r="G45" s="140" t="s">
        <v>325</v>
      </c>
      <c r="H45" s="138" t="s">
        <v>189</v>
      </c>
      <c r="I45" s="141">
        <v>1003078864</v>
      </c>
      <c r="J45" s="84">
        <v>1003078864</v>
      </c>
      <c r="K45" s="84">
        <v>1003447861.5481</v>
      </c>
      <c r="L45" s="142">
        <v>1045616436</v>
      </c>
      <c r="M45" s="143">
        <v>4.5765086297000002</v>
      </c>
    </row>
    <row r="46" spans="2:13">
      <c r="B46" s="124" t="s">
        <v>159</v>
      </c>
      <c r="C46" s="139" t="s">
        <v>202</v>
      </c>
      <c r="D46" s="138" t="s">
        <v>186</v>
      </c>
      <c r="E46" s="139" t="s">
        <v>187</v>
      </c>
      <c r="F46" s="140" t="s">
        <v>244</v>
      </c>
      <c r="G46" s="140" t="s">
        <v>326</v>
      </c>
      <c r="H46" s="138" t="s">
        <v>189</v>
      </c>
      <c r="I46" s="141">
        <v>600000000</v>
      </c>
      <c r="J46" s="84">
        <v>600000000</v>
      </c>
      <c r="K46" s="84">
        <v>228923103.38602999</v>
      </c>
      <c r="L46" s="142">
        <v>718950001</v>
      </c>
      <c r="M46" s="143">
        <v>6.1930210976</v>
      </c>
    </row>
    <row r="47" spans="2:13">
      <c r="B47" s="124" t="s">
        <v>159</v>
      </c>
      <c r="C47" s="139" t="s">
        <v>202</v>
      </c>
      <c r="D47" s="138" t="s">
        <v>186</v>
      </c>
      <c r="E47" s="139" t="s">
        <v>187</v>
      </c>
      <c r="F47" s="140" t="s">
        <v>245</v>
      </c>
      <c r="G47" s="140" t="s">
        <v>327</v>
      </c>
      <c r="H47" s="138" t="s">
        <v>189</v>
      </c>
      <c r="I47" s="141">
        <v>135022562</v>
      </c>
      <c r="J47" s="84">
        <v>135022562</v>
      </c>
      <c r="K47" s="84">
        <v>117751145.37272</v>
      </c>
      <c r="L47" s="142">
        <v>163846673</v>
      </c>
      <c r="M47" s="143">
        <v>6.1928618965000002</v>
      </c>
    </row>
    <row r="48" spans="2:13">
      <c r="B48" s="124" t="s">
        <v>224</v>
      </c>
      <c r="C48" s="139" t="s">
        <v>202</v>
      </c>
      <c r="D48" s="139" t="s">
        <v>186</v>
      </c>
      <c r="E48" s="139" t="s">
        <v>187</v>
      </c>
      <c r="F48" s="139" t="s">
        <v>246</v>
      </c>
      <c r="G48" s="139" t="s">
        <v>328</v>
      </c>
      <c r="H48" s="138" t="s">
        <v>189</v>
      </c>
      <c r="I48" s="141">
        <v>349999999</v>
      </c>
      <c r="J48" s="84">
        <v>349999999</v>
      </c>
      <c r="K48" s="84">
        <v>266388482.74630001</v>
      </c>
      <c r="L48" s="142">
        <v>404687021</v>
      </c>
      <c r="M48" s="125">
        <v>5.4759341607999996</v>
      </c>
    </row>
    <row r="49" spans="2:13">
      <c r="B49" s="124" t="s">
        <v>159</v>
      </c>
      <c r="C49" s="139" t="s">
        <v>202</v>
      </c>
      <c r="D49" s="138" t="s">
        <v>186</v>
      </c>
      <c r="E49" s="139" t="s">
        <v>187</v>
      </c>
      <c r="F49" s="140" t="s">
        <v>247</v>
      </c>
      <c r="G49" s="140" t="s">
        <v>329</v>
      </c>
      <c r="H49" s="138" t="s">
        <v>189</v>
      </c>
      <c r="I49" s="141">
        <v>600000000</v>
      </c>
      <c r="J49" s="84">
        <v>600000000</v>
      </c>
      <c r="K49" s="84">
        <v>613913070.54656994</v>
      </c>
      <c r="L49" s="142">
        <v>766465832</v>
      </c>
      <c r="M49" s="143">
        <v>8.0553663972000003</v>
      </c>
    </row>
    <row r="50" spans="2:13">
      <c r="B50" s="124" t="s">
        <v>224</v>
      </c>
      <c r="C50" s="139" t="s">
        <v>164</v>
      </c>
      <c r="D50" s="138" t="s">
        <v>186</v>
      </c>
      <c r="E50" s="139" t="s">
        <v>187</v>
      </c>
      <c r="F50" s="140" t="s">
        <v>248</v>
      </c>
      <c r="G50" s="140" t="s">
        <v>330</v>
      </c>
      <c r="H50" s="138" t="s">
        <v>189</v>
      </c>
      <c r="I50" s="141">
        <v>5093082192</v>
      </c>
      <c r="J50" s="84">
        <v>5093082192</v>
      </c>
      <c r="K50" s="84">
        <v>5106606175.8549004</v>
      </c>
      <c r="L50" s="142">
        <v>7184931509</v>
      </c>
      <c r="M50" s="143">
        <v>6.1962020727000002</v>
      </c>
    </row>
    <row r="51" spans="2:13">
      <c r="B51" s="124" t="s">
        <v>160</v>
      </c>
      <c r="C51" s="139" t="s">
        <v>164</v>
      </c>
      <c r="D51" s="138" t="s">
        <v>186</v>
      </c>
      <c r="E51" s="139" t="s">
        <v>187</v>
      </c>
      <c r="F51" s="140" t="s">
        <v>249</v>
      </c>
      <c r="G51" s="140" t="s">
        <v>331</v>
      </c>
      <c r="H51" s="138" t="s">
        <v>189</v>
      </c>
      <c r="I51" s="141">
        <v>586871461</v>
      </c>
      <c r="J51" s="84">
        <v>586871461</v>
      </c>
      <c r="K51" s="84">
        <v>610965807.26185</v>
      </c>
      <c r="L51" s="142">
        <v>612028425</v>
      </c>
      <c r="M51" s="143">
        <v>4.9999999338999999</v>
      </c>
    </row>
    <row r="52" spans="2:13">
      <c r="B52" s="124" t="s">
        <v>224</v>
      </c>
      <c r="C52" s="139" t="s">
        <v>164</v>
      </c>
      <c r="D52" s="138" t="s">
        <v>186</v>
      </c>
      <c r="E52" s="139" t="s">
        <v>187</v>
      </c>
      <c r="F52" s="140" t="s">
        <v>250</v>
      </c>
      <c r="G52" s="140" t="s">
        <v>332</v>
      </c>
      <c r="H52" s="138" t="s">
        <v>189</v>
      </c>
      <c r="I52" s="141">
        <v>5085232878</v>
      </c>
      <c r="J52" s="84">
        <v>5085232878</v>
      </c>
      <c r="K52" s="84">
        <v>5087668512.6007004</v>
      </c>
      <c r="L52" s="142">
        <v>6220000001</v>
      </c>
      <c r="M52" s="143">
        <v>6.1894784502000002</v>
      </c>
    </row>
    <row r="53" spans="2:13">
      <c r="B53" s="124" t="s">
        <v>224</v>
      </c>
      <c r="C53" s="139" t="s">
        <v>164</v>
      </c>
      <c r="D53" s="138" t="s">
        <v>186</v>
      </c>
      <c r="E53" s="139" t="s">
        <v>187</v>
      </c>
      <c r="F53" s="140" t="s">
        <v>251</v>
      </c>
      <c r="G53" s="140" t="s">
        <v>332</v>
      </c>
      <c r="H53" s="138" t="s">
        <v>189</v>
      </c>
      <c r="I53" s="141">
        <v>4560916438</v>
      </c>
      <c r="J53" s="84">
        <v>4560916438</v>
      </c>
      <c r="K53" s="84">
        <v>4578960910.8143997</v>
      </c>
      <c r="L53" s="142">
        <v>5461126029</v>
      </c>
      <c r="M53" s="143">
        <v>6.1890075086999996</v>
      </c>
    </row>
    <row r="54" spans="2:13">
      <c r="B54" s="124" t="s">
        <v>160</v>
      </c>
      <c r="C54" s="139" t="s">
        <v>164</v>
      </c>
      <c r="D54" s="138" t="s">
        <v>186</v>
      </c>
      <c r="E54" s="139" t="s">
        <v>187</v>
      </c>
      <c r="F54" s="140" t="s">
        <v>252</v>
      </c>
      <c r="G54" s="140" t="s">
        <v>333</v>
      </c>
      <c r="H54" s="138" t="s">
        <v>189</v>
      </c>
      <c r="I54" s="141">
        <v>1008995634</v>
      </c>
      <c r="J54" s="84">
        <v>1008995634</v>
      </c>
      <c r="K54" s="84">
        <v>1011107996.3781</v>
      </c>
      <c r="L54" s="142">
        <v>1447424560</v>
      </c>
      <c r="M54" s="143">
        <v>7.1859031409999998</v>
      </c>
    </row>
    <row r="55" spans="2:13" ht="30">
      <c r="B55" s="124" t="s">
        <v>160</v>
      </c>
      <c r="C55" s="144" t="s">
        <v>164</v>
      </c>
      <c r="D55" s="138" t="s">
        <v>186</v>
      </c>
      <c r="E55" s="139" t="s">
        <v>187</v>
      </c>
      <c r="F55" s="140" t="s">
        <v>252</v>
      </c>
      <c r="G55" s="140" t="s">
        <v>333</v>
      </c>
      <c r="H55" s="138" t="s">
        <v>189</v>
      </c>
      <c r="I55" s="141">
        <v>1008995634</v>
      </c>
      <c r="J55" s="84">
        <v>1008995634</v>
      </c>
      <c r="K55" s="84">
        <v>1011107996.3781</v>
      </c>
      <c r="L55" s="142">
        <v>1447424560</v>
      </c>
      <c r="M55" s="143">
        <v>7.1859031409999998</v>
      </c>
    </row>
    <row r="56" spans="2:13">
      <c r="B56" s="124" t="s">
        <v>160</v>
      </c>
      <c r="C56" s="139" t="s">
        <v>164</v>
      </c>
      <c r="D56" s="138" t="s">
        <v>186</v>
      </c>
      <c r="E56" s="139" t="s">
        <v>187</v>
      </c>
      <c r="F56" s="140" t="s">
        <v>252</v>
      </c>
      <c r="G56" s="140" t="s">
        <v>333</v>
      </c>
      <c r="H56" s="138" t="s">
        <v>189</v>
      </c>
      <c r="I56" s="141">
        <v>1008995634</v>
      </c>
      <c r="J56" s="84">
        <v>1008995634</v>
      </c>
      <c r="K56" s="84">
        <v>1011107996.3781</v>
      </c>
      <c r="L56" s="142">
        <v>1447424560</v>
      </c>
      <c r="M56" s="143">
        <v>7.1859031409999998</v>
      </c>
    </row>
    <row r="57" spans="2:13">
      <c r="B57" s="124" t="s">
        <v>160</v>
      </c>
      <c r="C57" s="139" t="s">
        <v>164</v>
      </c>
      <c r="D57" s="138" t="s">
        <v>186</v>
      </c>
      <c r="E57" s="139" t="s">
        <v>187</v>
      </c>
      <c r="F57" s="140" t="s">
        <v>252</v>
      </c>
      <c r="G57" s="140" t="s">
        <v>333</v>
      </c>
      <c r="H57" s="138" t="s">
        <v>189</v>
      </c>
      <c r="I57" s="141">
        <v>1008995634</v>
      </c>
      <c r="J57" s="84">
        <v>1008995634</v>
      </c>
      <c r="K57" s="84">
        <v>1011107996.3781</v>
      </c>
      <c r="L57" s="142">
        <v>1447424560</v>
      </c>
      <c r="M57" s="143">
        <v>7.1859031409999998</v>
      </c>
    </row>
    <row r="58" spans="2:13" ht="30">
      <c r="B58" s="124" t="s">
        <v>160</v>
      </c>
      <c r="C58" s="144" t="s">
        <v>164</v>
      </c>
      <c r="D58" s="138" t="s">
        <v>186</v>
      </c>
      <c r="E58" s="139" t="s">
        <v>187</v>
      </c>
      <c r="F58" s="140" t="s">
        <v>252</v>
      </c>
      <c r="G58" s="140" t="s">
        <v>333</v>
      </c>
      <c r="H58" s="138" t="s">
        <v>189</v>
      </c>
      <c r="I58" s="141">
        <v>1008995634</v>
      </c>
      <c r="J58" s="84">
        <v>1008995634</v>
      </c>
      <c r="K58" s="84">
        <v>1011107996.3781</v>
      </c>
      <c r="L58" s="142">
        <v>1447424560</v>
      </c>
      <c r="M58" s="143">
        <v>7.1859031409999998</v>
      </c>
    </row>
    <row r="59" spans="2:13">
      <c r="B59" s="124" t="s">
        <v>160</v>
      </c>
      <c r="C59" s="139" t="s">
        <v>164</v>
      </c>
      <c r="D59" s="138" t="s">
        <v>186</v>
      </c>
      <c r="E59" s="139" t="s">
        <v>187</v>
      </c>
      <c r="F59" s="140" t="s">
        <v>253</v>
      </c>
      <c r="G59" s="140" t="s">
        <v>334</v>
      </c>
      <c r="H59" s="138" t="s">
        <v>189</v>
      </c>
      <c r="I59" s="141">
        <v>1012224509</v>
      </c>
      <c r="J59" s="84">
        <v>1012224509</v>
      </c>
      <c r="K59" s="84">
        <v>1012224511.6995</v>
      </c>
      <c r="L59" s="142">
        <v>1454010712</v>
      </c>
      <c r="M59" s="143">
        <v>7.2916261222000003</v>
      </c>
    </row>
    <row r="60" spans="2:13">
      <c r="B60" s="124" t="s">
        <v>160</v>
      </c>
      <c r="C60" s="139" t="s">
        <v>204</v>
      </c>
      <c r="D60" s="138" t="s">
        <v>186</v>
      </c>
      <c r="E60" s="139" t="s">
        <v>187</v>
      </c>
      <c r="F60" s="140" t="s">
        <v>254</v>
      </c>
      <c r="G60" s="140" t="s">
        <v>335</v>
      </c>
      <c r="H60" s="138" t="s">
        <v>189</v>
      </c>
      <c r="I60" s="141">
        <v>2000000001</v>
      </c>
      <c r="J60" s="84">
        <v>2000000001</v>
      </c>
      <c r="K60" s="84">
        <v>2034625759.6842999</v>
      </c>
      <c r="L60" s="142">
        <v>2412126027</v>
      </c>
      <c r="M60" s="143">
        <v>6.9676034079000004</v>
      </c>
    </row>
    <row r="61" spans="2:13">
      <c r="B61" s="124" t="s">
        <v>160</v>
      </c>
      <c r="C61" s="139" t="s">
        <v>204</v>
      </c>
      <c r="D61" s="138" t="s">
        <v>186</v>
      </c>
      <c r="E61" s="139" t="s">
        <v>187</v>
      </c>
      <c r="F61" s="140" t="s">
        <v>254</v>
      </c>
      <c r="G61" s="140" t="s">
        <v>335</v>
      </c>
      <c r="H61" s="138" t="s">
        <v>189</v>
      </c>
      <c r="I61" s="141">
        <v>2000000001</v>
      </c>
      <c r="J61" s="84">
        <v>2000000001</v>
      </c>
      <c r="K61" s="84">
        <v>2034625759.6842999</v>
      </c>
      <c r="L61" s="142">
        <v>2412126027</v>
      </c>
      <c r="M61" s="143">
        <v>6.9676034079000004</v>
      </c>
    </row>
    <row r="62" spans="2:13">
      <c r="B62" s="124" t="s">
        <v>160</v>
      </c>
      <c r="C62" s="139" t="s">
        <v>204</v>
      </c>
      <c r="D62" s="138" t="s">
        <v>186</v>
      </c>
      <c r="E62" s="139" t="s">
        <v>187</v>
      </c>
      <c r="F62" s="140" t="s">
        <v>254</v>
      </c>
      <c r="G62" s="140" t="s">
        <v>335</v>
      </c>
      <c r="H62" s="138" t="s">
        <v>189</v>
      </c>
      <c r="I62" s="141">
        <v>2000000001</v>
      </c>
      <c r="J62" s="84">
        <v>2000000001</v>
      </c>
      <c r="K62" s="84">
        <v>2034625759.6842999</v>
      </c>
      <c r="L62" s="142">
        <v>2412126027</v>
      </c>
      <c r="M62" s="143">
        <v>6.9676034079000004</v>
      </c>
    </row>
    <row r="63" spans="2:13">
      <c r="B63" s="124" t="s">
        <v>160</v>
      </c>
      <c r="C63" s="139" t="s">
        <v>204</v>
      </c>
      <c r="D63" s="138" t="s">
        <v>186</v>
      </c>
      <c r="E63" s="139" t="s">
        <v>187</v>
      </c>
      <c r="F63" s="140" t="s">
        <v>255</v>
      </c>
      <c r="G63" s="140" t="s">
        <v>335</v>
      </c>
      <c r="H63" s="138" t="s">
        <v>189</v>
      </c>
      <c r="I63" s="141">
        <v>1999999998</v>
      </c>
      <c r="J63" s="84">
        <v>1999999998</v>
      </c>
      <c r="K63" s="84">
        <v>2034232810.0232</v>
      </c>
      <c r="L63" s="142">
        <v>2411750685</v>
      </c>
      <c r="M63" s="143">
        <v>6.9671068899000002</v>
      </c>
    </row>
    <row r="64" spans="2:13">
      <c r="B64" s="124" t="s">
        <v>160</v>
      </c>
      <c r="C64" s="139" t="s">
        <v>204</v>
      </c>
      <c r="D64" s="138" t="s">
        <v>186</v>
      </c>
      <c r="E64" s="139" t="s">
        <v>187</v>
      </c>
      <c r="F64" s="140" t="s">
        <v>255</v>
      </c>
      <c r="G64" s="140" t="s">
        <v>335</v>
      </c>
      <c r="H64" s="138" t="s">
        <v>189</v>
      </c>
      <c r="I64" s="141">
        <v>1999999998</v>
      </c>
      <c r="J64" s="84">
        <v>1999999998</v>
      </c>
      <c r="K64" s="84">
        <v>2034232810.0232</v>
      </c>
      <c r="L64" s="142">
        <v>2411750685</v>
      </c>
      <c r="M64" s="143">
        <v>6.9671068899000002</v>
      </c>
    </row>
    <row r="65" spans="2:13">
      <c r="B65" s="124" t="s">
        <v>160</v>
      </c>
      <c r="C65" s="139" t="s">
        <v>204</v>
      </c>
      <c r="D65" s="138" t="s">
        <v>186</v>
      </c>
      <c r="E65" s="139" t="s">
        <v>187</v>
      </c>
      <c r="F65" s="140" t="s">
        <v>255</v>
      </c>
      <c r="G65" s="140" t="s">
        <v>335</v>
      </c>
      <c r="H65" s="138" t="s">
        <v>189</v>
      </c>
      <c r="I65" s="141">
        <v>1999999998</v>
      </c>
      <c r="J65" s="84">
        <v>1999999998</v>
      </c>
      <c r="K65" s="84">
        <v>2034232810.0232</v>
      </c>
      <c r="L65" s="142">
        <v>2411750685</v>
      </c>
      <c r="M65" s="143">
        <v>6.9671068899000002</v>
      </c>
    </row>
    <row r="66" spans="2:13">
      <c r="B66" s="124" t="s">
        <v>160</v>
      </c>
      <c r="C66" s="139" t="s">
        <v>204</v>
      </c>
      <c r="D66" s="138" t="s">
        <v>186</v>
      </c>
      <c r="E66" s="139" t="s">
        <v>187</v>
      </c>
      <c r="F66" s="140" t="s">
        <v>255</v>
      </c>
      <c r="G66" s="140" t="s">
        <v>335</v>
      </c>
      <c r="H66" s="138" t="s">
        <v>189</v>
      </c>
      <c r="I66" s="141">
        <v>1999999998</v>
      </c>
      <c r="J66" s="84">
        <v>1999999998</v>
      </c>
      <c r="K66" s="84">
        <v>2034232810.0232</v>
      </c>
      <c r="L66" s="142">
        <v>2411750685</v>
      </c>
      <c r="M66" s="143">
        <v>6.9671068899000002</v>
      </c>
    </row>
    <row r="67" spans="2:13">
      <c r="B67" s="124" t="s">
        <v>160</v>
      </c>
      <c r="C67" s="139" t="s">
        <v>204</v>
      </c>
      <c r="D67" s="138" t="s">
        <v>186</v>
      </c>
      <c r="E67" s="139" t="s">
        <v>187</v>
      </c>
      <c r="F67" s="140" t="s">
        <v>255</v>
      </c>
      <c r="G67" s="140" t="s">
        <v>335</v>
      </c>
      <c r="H67" s="138" t="s">
        <v>189</v>
      </c>
      <c r="I67" s="141">
        <v>1999999998</v>
      </c>
      <c r="J67" s="84">
        <v>1999999998</v>
      </c>
      <c r="K67" s="84">
        <v>2034232810.0232</v>
      </c>
      <c r="L67" s="142">
        <v>2411750685</v>
      </c>
      <c r="M67" s="143">
        <v>6.9671068899000002</v>
      </c>
    </row>
    <row r="68" spans="2:13">
      <c r="B68" s="124" t="s">
        <v>160</v>
      </c>
      <c r="C68" s="139" t="s">
        <v>204</v>
      </c>
      <c r="D68" s="138" t="s">
        <v>186</v>
      </c>
      <c r="E68" s="139" t="s">
        <v>187</v>
      </c>
      <c r="F68" s="140" t="s">
        <v>256</v>
      </c>
      <c r="G68" s="140" t="s">
        <v>336</v>
      </c>
      <c r="H68" s="138" t="s">
        <v>189</v>
      </c>
      <c r="I68" s="141">
        <v>2000000001</v>
      </c>
      <c r="J68" s="84">
        <v>2000000001</v>
      </c>
      <c r="K68" s="84">
        <v>2032367881.2377</v>
      </c>
      <c r="L68" s="142">
        <v>2412126027</v>
      </c>
      <c r="M68" s="143">
        <v>6.9676073029000003</v>
      </c>
    </row>
    <row r="69" spans="2:13">
      <c r="B69" s="124" t="s">
        <v>160</v>
      </c>
      <c r="C69" s="139" t="s">
        <v>204</v>
      </c>
      <c r="D69" s="139" t="s">
        <v>186</v>
      </c>
      <c r="E69" s="139" t="s">
        <v>187</v>
      </c>
      <c r="F69" s="139" t="s">
        <v>256</v>
      </c>
      <c r="G69" s="139" t="s">
        <v>336</v>
      </c>
      <c r="H69" s="138" t="s">
        <v>189</v>
      </c>
      <c r="I69" s="141">
        <v>2000000001</v>
      </c>
      <c r="J69" s="84">
        <v>2000000001</v>
      </c>
      <c r="K69" s="84">
        <v>2032367881.2377</v>
      </c>
      <c r="L69" s="142">
        <v>2412126027</v>
      </c>
      <c r="M69" s="125">
        <v>6.9676073029000003</v>
      </c>
    </row>
    <row r="70" spans="2:13">
      <c r="B70" s="124" t="s">
        <v>160</v>
      </c>
      <c r="C70" s="139" t="s">
        <v>204</v>
      </c>
      <c r="D70" s="138" t="s">
        <v>186</v>
      </c>
      <c r="E70" s="139" t="s">
        <v>187</v>
      </c>
      <c r="F70" s="140" t="s">
        <v>256</v>
      </c>
      <c r="G70" s="140" t="s">
        <v>336</v>
      </c>
      <c r="H70" s="138" t="s">
        <v>189</v>
      </c>
      <c r="I70" s="141">
        <v>2000000001</v>
      </c>
      <c r="J70" s="84">
        <v>2000000001</v>
      </c>
      <c r="K70" s="84">
        <v>2032367881.2377</v>
      </c>
      <c r="L70" s="142">
        <v>2412126027</v>
      </c>
      <c r="M70" s="143">
        <v>6.9676073029000003</v>
      </c>
    </row>
    <row r="71" spans="2:13">
      <c r="B71" s="124" t="s">
        <v>160</v>
      </c>
      <c r="C71" s="139" t="s">
        <v>204</v>
      </c>
      <c r="D71" s="138" t="s">
        <v>186</v>
      </c>
      <c r="E71" s="139" t="s">
        <v>187</v>
      </c>
      <c r="F71" s="140" t="s">
        <v>256</v>
      </c>
      <c r="G71" s="140" t="s">
        <v>336</v>
      </c>
      <c r="H71" s="138" t="s">
        <v>189</v>
      </c>
      <c r="I71" s="141">
        <v>2000000001</v>
      </c>
      <c r="J71" s="84">
        <v>2000000001</v>
      </c>
      <c r="K71" s="84">
        <v>2032367881.2377</v>
      </c>
      <c r="L71" s="142">
        <v>2412126027</v>
      </c>
      <c r="M71" s="143">
        <v>6.9676073029000003</v>
      </c>
    </row>
    <row r="72" spans="2:13">
      <c r="B72" s="124" t="s">
        <v>160</v>
      </c>
      <c r="C72" s="139" t="s">
        <v>204</v>
      </c>
      <c r="D72" s="138" t="s">
        <v>186</v>
      </c>
      <c r="E72" s="139" t="s">
        <v>187</v>
      </c>
      <c r="F72" s="140" t="s">
        <v>256</v>
      </c>
      <c r="G72" s="140" t="s">
        <v>336</v>
      </c>
      <c r="H72" s="138" t="s">
        <v>189</v>
      </c>
      <c r="I72" s="141">
        <v>2000000001</v>
      </c>
      <c r="J72" s="84">
        <v>2000000001</v>
      </c>
      <c r="K72" s="84">
        <v>2032367881.2377</v>
      </c>
      <c r="L72" s="142">
        <v>2412126027</v>
      </c>
      <c r="M72" s="143">
        <v>6.9676073029000003</v>
      </c>
    </row>
    <row r="73" spans="2:13">
      <c r="B73" s="124" t="s">
        <v>160</v>
      </c>
      <c r="C73" s="139" t="s">
        <v>204</v>
      </c>
      <c r="D73" s="138" t="s">
        <v>186</v>
      </c>
      <c r="E73" s="139" t="s">
        <v>187</v>
      </c>
      <c r="F73" s="140" t="s">
        <v>257</v>
      </c>
      <c r="G73" s="140" t="s">
        <v>336</v>
      </c>
      <c r="H73" s="138" t="s">
        <v>189</v>
      </c>
      <c r="I73" s="141">
        <v>2000000000</v>
      </c>
      <c r="J73" s="84">
        <v>2000000000</v>
      </c>
      <c r="K73" s="84">
        <v>2031975475.7500999</v>
      </c>
      <c r="L73" s="142">
        <v>2411750685</v>
      </c>
      <c r="M73" s="143">
        <v>6.9671085996000004</v>
      </c>
    </row>
    <row r="74" spans="2:13">
      <c r="B74" s="124" t="s">
        <v>160</v>
      </c>
      <c r="C74" s="139" t="s">
        <v>204</v>
      </c>
      <c r="D74" s="139" t="s">
        <v>186</v>
      </c>
      <c r="E74" s="139" t="s">
        <v>187</v>
      </c>
      <c r="F74" s="139" t="s">
        <v>257</v>
      </c>
      <c r="G74" s="139" t="s">
        <v>336</v>
      </c>
      <c r="H74" s="138" t="s">
        <v>189</v>
      </c>
      <c r="I74" s="141">
        <v>2000000000</v>
      </c>
      <c r="J74" s="84">
        <v>2000000000</v>
      </c>
      <c r="K74" s="84">
        <v>2031975475.7500999</v>
      </c>
      <c r="L74" s="142">
        <v>2411750685</v>
      </c>
      <c r="M74" s="125">
        <v>6.9671085996000004</v>
      </c>
    </row>
    <row r="75" spans="2:13">
      <c r="B75" s="124" t="s">
        <v>160</v>
      </c>
      <c r="C75" s="139" t="s">
        <v>204</v>
      </c>
      <c r="D75" s="138" t="s">
        <v>186</v>
      </c>
      <c r="E75" s="139" t="s">
        <v>187</v>
      </c>
      <c r="F75" s="140" t="s">
        <v>257</v>
      </c>
      <c r="G75" s="140" t="s">
        <v>336</v>
      </c>
      <c r="H75" s="138" t="s">
        <v>189</v>
      </c>
      <c r="I75" s="141">
        <v>2000000000</v>
      </c>
      <c r="J75" s="84">
        <v>2000000000</v>
      </c>
      <c r="K75" s="84">
        <v>2031975475.7500999</v>
      </c>
      <c r="L75" s="142">
        <v>2411750685</v>
      </c>
      <c r="M75" s="143">
        <v>6.9671085996000004</v>
      </c>
    </row>
    <row r="76" spans="2:13">
      <c r="B76" s="124" t="s">
        <v>160</v>
      </c>
      <c r="C76" s="139" t="s">
        <v>204</v>
      </c>
      <c r="D76" s="138" t="s">
        <v>186</v>
      </c>
      <c r="E76" s="139" t="s">
        <v>187</v>
      </c>
      <c r="F76" s="140" t="s">
        <v>257</v>
      </c>
      <c r="G76" s="140" t="s">
        <v>336</v>
      </c>
      <c r="H76" s="138" t="s">
        <v>189</v>
      </c>
      <c r="I76" s="141">
        <v>2000000000</v>
      </c>
      <c r="J76" s="84">
        <v>2000000000</v>
      </c>
      <c r="K76" s="84">
        <v>2031975475.7500999</v>
      </c>
      <c r="L76" s="142">
        <v>2411750685</v>
      </c>
      <c r="M76" s="143">
        <v>6.9671085996000004</v>
      </c>
    </row>
    <row r="77" spans="2:13">
      <c r="B77" s="124" t="s">
        <v>160</v>
      </c>
      <c r="C77" s="139" t="s">
        <v>204</v>
      </c>
      <c r="D77" s="138" t="s">
        <v>186</v>
      </c>
      <c r="E77" s="139" t="s">
        <v>187</v>
      </c>
      <c r="F77" s="140" t="s">
        <v>257</v>
      </c>
      <c r="G77" s="140" t="s">
        <v>336</v>
      </c>
      <c r="H77" s="138" t="s">
        <v>189</v>
      </c>
      <c r="I77" s="141">
        <v>2000000000</v>
      </c>
      <c r="J77" s="84">
        <v>2000000000</v>
      </c>
      <c r="K77" s="84">
        <v>2031975475.7500999</v>
      </c>
      <c r="L77" s="142">
        <v>2411750685</v>
      </c>
      <c r="M77" s="143">
        <v>6.9671085996000004</v>
      </c>
    </row>
    <row r="78" spans="2:13">
      <c r="B78" s="124" t="s">
        <v>160</v>
      </c>
      <c r="C78" s="139" t="s">
        <v>204</v>
      </c>
      <c r="D78" s="138" t="s">
        <v>186</v>
      </c>
      <c r="E78" s="139" t="s">
        <v>187</v>
      </c>
      <c r="F78" s="140" t="s">
        <v>258</v>
      </c>
      <c r="G78" s="140" t="s">
        <v>337</v>
      </c>
      <c r="H78" s="138" t="s">
        <v>189</v>
      </c>
      <c r="I78" s="141">
        <v>1000000000</v>
      </c>
      <c r="J78" s="84">
        <v>1000000000</v>
      </c>
      <c r="K78" s="84">
        <v>1015056090.2977</v>
      </c>
      <c r="L78" s="142">
        <v>1205687671</v>
      </c>
      <c r="M78" s="143">
        <v>6.9674121720000004</v>
      </c>
    </row>
    <row r="79" spans="2:13">
      <c r="B79" s="124" t="s">
        <v>160</v>
      </c>
      <c r="C79" s="139" t="s">
        <v>204</v>
      </c>
      <c r="D79" s="139" t="s">
        <v>186</v>
      </c>
      <c r="E79" s="139" t="s">
        <v>187</v>
      </c>
      <c r="F79" s="139" t="s">
        <v>258</v>
      </c>
      <c r="G79" s="139" t="s">
        <v>337</v>
      </c>
      <c r="H79" s="138" t="s">
        <v>189</v>
      </c>
      <c r="I79" s="141">
        <v>1000000000</v>
      </c>
      <c r="J79" s="84">
        <v>1000000000</v>
      </c>
      <c r="K79" s="84">
        <v>1015056090.2977</v>
      </c>
      <c r="L79" s="142">
        <v>1205687671</v>
      </c>
      <c r="M79" s="125">
        <v>6.9674121720000004</v>
      </c>
    </row>
    <row r="80" spans="2:13">
      <c r="B80" s="124" t="s">
        <v>160</v>
      </c>
      <c r="C80" s="139" t="s">
        <v>204</v>
      </c>
      <c r="D80" s="138" t="s">
        <v>186</v>
      </c>
      <c r="E80" s="139" t="s">
        <v>187</v>
      </c>
      <c r="F80" s="140" t="s">
        <v>258</v>
      </c>
      <c r="G80" s="140" t="s">
        <v>337</v>
      </c>
      <c r="H80" s="138" t="s">
        <v>189</v>
      </c>
      <c r="I80" s="141">
        <v>1000000000</v>
      </c>
      <c r="J80" s="84">
        <v>1000000000</v>
      </c>
      <c r="K80" s="84">
        <v>1015056090.2977</v>
      </c>
      <c r="L80" s="142">
        <v>1205687671</v>
      </c>
      <c r="M80" s="143">
        <v>6.9674121720000004</v>
      </c>
    </row>
    <row r="81" spans="2:13">
      <c r="B81" s="124" t="s">
        <v>160</v>
      </c>
      <c r="C81" s="139" t="s">
        <v>204</v>
      </c>
      <c r="D81" s="138" t="s">
        <v>186</v>
      </c>
      <c r="E81" s="139" t="s">
        <v>187</v>
      </c>
      <c r="F81" s="140" t="s">
        <v>259</v>
      </c>
      <c r="G81" s="140" t="s">
        <v>338</v>
      </c>
      <c r="H81" s="138" t="s">
        <v>189</v>
      </c>
      <c r="I81" s="141">
        <v>2000369092</v>
      </c>
      <c r="J81" s="84">
        <v>2000369092</v>
      </c>
      <c r="K81" s="84">
        <v>2027124002.5421</v>
      </c>
      <c r="L81" s="142">
        <v>2412126027</v>
      </c>
      <c r="M81" s="143">
        <v>6.9676075985999999</v>
      </c>
    </row>
    <row r="82" spans="2:13">
      <c r="B82" s="124" t="s">
        <v>160</v>
      </c>
      <c r="C82" s="139" t="s">
        <v>204</v>
      </c>
      <c r="D82" s="138" t="s">
        <v>186</v>
      </c>
      <c r="E82" s="139" t="s">
        <v>187</v>
      </c>
      <c r="F82" s="140" t="s">
        <v>259</v>
      </c>
      <c r="G82" s="140" t="s">
        <v>338</v>
      </c>
      <c r="H82" s="138" t="s">
        <v>189</v>
      </c>
      <c r="I82" s="141">
        <v>2000369092</v>
      </c>
      <c r="J82" s="84">
        <v>2000369092</v>
      </c>
      <c r="K82" s="84">
        <v>2027124002.5421</v>
      </c>
      <c r="L82" s="142">
        <v>2412126027</v>
      </c>
      <c r="M82" s="143">
        <v>6.9676075985999999</v>
      </c>
    </row>
    <row r="83" spans="2:13">
      <c r="B83" s="124" t="s">
        <v>160</v>
      </c>
      <c r="C83" s="139" t="s">
        <v>204</v>
      </c>
      <c r="D83" s="138" t="s">
        <v>186</v>
      </c>
      <c r="E83" s="139" t="s">
        <v>187</v>
      </c>
      <c r="F83" s="140" t="s">
        <v>259</v>
      </c>
      <c r="G83" s="140" t="s">
        <v>338</v>
      </c>
      <c r="H83" s="138" t="s">
        <v>189</v>
      </c>
      <c r="I83" s="141">
        <v>2000369092</v>
      </c>
      <c r="J83" s="84">
        <v>2000369092</v>
      </c>
      <c r="K83" s="84">
        <v>2027124002.5421</v>
      </c>
      <c r="L83" s="142">
        <v>2412126027</v>
      </c>
      <c r="M83" s="143">
        <v>6.9676075985999999</v>
      </c>
    </row>
    <row r="84" spans="2:13">
      <c r="B84" s="124" t="s">
        <v>160</v>
      </c>
      <c r="C84" s="139" t="s">
        <v>204</v>
      </c>
      <c r="D84" s="138" t="s">
        <v>186</v>
      </c>
      <c r="E84" s="139" t="s">
        <v>187</v>
      </c>
      <c r="F84" s="140" t="s">
        <v>259</v>
      </c>
      <c r="G84" s="140" t="s">
        <v>338</v>
      </c>
      <c r="H84" s="138" t="s">
        <v>189</v>
      </c>
      <c r="I84" s="141">
        <v>2000369092</v>
      </c>
      <c r="J84" s="84">
        <v>2000369092</v>
      </c>
      <c r="K84" s="84">
        <v>2027124002.5421</v>
      </c>
      <c r="L84" s="142">
        <v>2412126027</v>
      </c>
      <c r="M84" s="143">
        <v>6.9676075985999999</v>
      </c>
    </row>
    <row r="85" spans="2:13">
      <c r="B85" s="124" t="s">
        <v>160</v>
      </c>
      <c r="C85" s="139" t="s">
        <v>204</v>
      </c>
      <c r="D85" s="138" t="s">
        <v>186</v>
      </c>
      <c r="E85" s="139" t="s">
        <v>187</v>
      </c>
      <c r="F85" s="140" t="s">
        <v>259</v>
      </c>
      <c r="G85" s="140" t="s">
        <v>338</v>
      </c>
      <c r="H85" s="138" t="s">
        <v>189</v>
      </c>
      <c r="I85" s="141">
        <v>2000369092</v>
      </c>
      <c r="J85" s="84">
        <v>2000369092</v>
      </c>
      <c r="K85" s="84">
        <v>2027124002.5421</v>
      </c>
      <c r="L85" s="142">
        <v>2412126027</v>
      </c>
      <c r="M85" s="143">
        <v>6.9676075985999999</v>
      </c>
    </row>
    <row r="86" spans="2:13">
      <c r="B86" s="124" t="s">
        <v>160</v>
      </c>
      <c r="C86" s="139" t="s">
        <v>204</v>
      </c>
      <c r="D86" s="138" t="s">
        <v>186</v>
      </c>
      <c r="E86" s="139" t="s">
        <v>187</v>
      </c>
      <c r="F86" s="140" t="s">
        <v>259</v>
      </c>
      <c r="G86" s="140" t="s">
        <v>338</v>
      </c>
      <c r="H86" s="138" t="s">
        <v>189</v>
      </c>
      <c r="I86" s="141">
        <v>2000369092</v>
      </c>
      <c r="J86" s="84">
        <v>2000369092</v>
      </c>
      <c r="K86" s="84">
        <v>2027124002.5421</v>
      </c>
      <c r="L86" s="142">
        <v>2412126027</v>
      </c>
      <c r="M86" s="143">
        <v>6.9676075985999999</v>
      </c>
    </row>
    <row r="87" spans="2:13">
      <c r="B87" s="124" t="s">
        <v>160</v>
      </c>
      <c r="C87" s="139" t="s">
        <v>204</v>
      </c>
      <c r="D87" s="138" t="s">
        <v>186</v>
      </c>
      <c r="E87" s="139" t="s">
        <v>187</v>
      </c>
      <c r="F87" s="140" t="s">
        <v>259</v>
      </c>
      <c r="G87" s="140" t="s">
        <v>338</v>
      </c>
      <c r="H87" s="138" t="s">
        <v>189</v>
      </c>
      <c r="I87" s="141">
        <v>2000369092</v>
      </c>
      <c r="J87" s="84">
        <v>2000369092</v>
      </c>
      <c r="K87" s="84">
        <v>2027124002.5421</v>
      </c>
      <c r="L87" s="142">
        <v>2412126027</v>
      </c>
      <c r="M87" s="143">
        <v>6.9676075985999999</v>
      </c>
    </row>
    <row r="88" spans="2:13">
      <c r="B88" s="124" t="s">
        <v>160</v>
      </c>
      <c r="C88" s="139" t="s">
        <v>204</v>
      </c>
      <c r="D88" s="138" t="s">
        <v>186</v>
      </c>
      <c r="E88" s="139" t="s">
        <v>187</v>
      </c>
      <c r="F88" s="140" t="s">
        <v>259</v>
      </c>
      <c r="G88" s="140" t="s">
        <v>338</v>
      </c>
      <c r="H88" s="138" t="s">
        <v>189</v>
      </c>
      <c r="I88" s="141">
        <v>2000369092</v>
      </c>
      <c r="J88" s="84">
        <v>2000369092</v>
      </c>
      <c r="K88" s="84">
        <v>2027124002.5421</v>
      </c>
      <c r="L88" s="142">
        <v>2412126027</v>
      </c>
      <c r="M88" s="143">
        <v>6.9676075985999999</v>
      </c>
    </row>
    <row r="89" spans="2:13">
      <c r="B89" s="124" t="s">
        <v>160</v>
      </c>
      <c r="C89" s="139" t="s">
        <v>204</v>
      </c>
      <c r="D89" s="138" t="s">
        <v>186</v>
      </c>
      <c r="E89" s="139" t="s">
        <v>187</v>
      </c>
      <c r="F89" s="140" t="s">
        <v>259</v>
      </c>
      <c r="G89" s="140" t="s">
        <v>338</v>
      </c>
      <c r="H89" s="138" t="s">
        <v>189</v>
      </c>
      <c r="I89" s="141">
        <v>2000369092</v>
      </c>
      <c r="J89" s="84">
        <v>2000369092</v>
      </c>
      <c r="K89" s="84">
        <v>2027124002.5421</v>
      </c>
      <c r="L89" s="142">
        <v>2412126027</v>
      </c>
      <c r="M89" s="143">
        <v>6.9676075985999999</v>
      </c>
    </row>
    <row r="90" spans="2:13">
      <c r="B90" s="124" t="s">
        <v>160</v>
      </c>
      <c r="C90" s="139" t="s">
        <v>204</v>
      </c>
      <c r="D90" s="138" t="s">
        <v>186</v>
      </c>
      <c r="E90" s="139" t="s">
        <v>187</v>
      </c>
      <c r="F90" s="140" t="s">
        <v>259</v>
      </c>
      <c r="G90" s="140" t="s">
        <v>338</v>
      </c>
      <c r="H90" s="138" t="s">
        <v>189</v>
      </c>
      <c r="I90" s="141">
        <v>2000369092</v>
      </c>
      <c r="J90" s="84">
        <v>2000369092</v>
      </c>
      <c r="K90" s="84">
        <v>2027124002.5421</v>
      </c>
      <c r="L90" s="142">
        <v>2412126027</v>
      </c>
      <c r="M90" s="143">
        <v>6.9676075985999999</v>
      </c>
    </row>
    <row r="91" spans="2:13">
      <c r="B91" s="124" t="s">
        <v>160</v>
      </c>
      <c r="C91" s="139" t="s">
        <v>204</v>
      </c>
      <c r="D91" s="138" t="s">
        <v>186</v>
      </c>
      <c r="E91" s="139" t="s">
        <v>187</v>
      </c>
      <c r="F91" s="140" t="s">
        <v>260</v>
      </c>
      <c r="G91" s="140" t="s">
        <v>339</v>
      </c>
      <c r="H91" s="138" t="s">
        <v>189</v>
      </c>
      <c r="I91" s="141">
        <v>2010364353</v>
      </c>
      <c r="J91" s="84">
        <v>2010364353</v>
      </c>
      <c r="K91" s="84">
        <v>2031238206.7866001</v>
      </c>
      <c r="L91" s="142">
        <v>2411375342</v>
      </c>
      <c r="M91" s="143">
        <v>6.9673062444999996</v>
      </c>
    </row>
    <row r="92" spans="2:13">
      <c r="B92" s="124" t="s">
        <v>160</v>
      </c>
      <c r="C92" s="139" t="s">
        <v>204</v>
      </c>
      <c r="D92" s="138" t="s">
        <v>186</v>
      </c>
      <c r="E92" s="139" t="s">
        <v>187</v>
      </c>
      <c r="F92" s="140" t="s">
        <v>261</v>
      </c>
      <c r="G92" s="140" t="s">
        <v>340</v>
      </c>
      <c r="H92" s="138" t="s">
        <v>189</v>
      </c>
      <c r="I92" s="141">
        <v>2000369092</v>
      </c>
      <c r="J92" s="84">
        <v>2000369092</v>
      </c>
      <c r="K92" s="84">
        <v>2007765355.207</v>
      </c>
      <c r="L92" s="142">
        <v>2412126028</v>
      </c>
      <c r="M92" s="143">
        <v>6.9669262269000001</v>
      </c>
    </row>
    <row r="93" spans="2:13">
      <c r="B93" s="124" t="s">
        <v>160</v>
      </c>
      <c r="C93" s="139" t="s">
        <v>204</v>
      </c>
      <c r="D93" s="138" t="s">
        <v>186</v>
      </c>
      <c r="E93" s="139" t="s">
        <v>187</v>
      </c>
      <c r="F93" s="140" t="s">
        <v>261</v>
      </c>
      <c r="G93" s="140" t="s">
        <v>340</v>
      </c>
      <c r="H93" s="138" t="s">
        <v>189</v>
      </c>
      <c r="I93" s="141">
        <v>2000369092</v>
      </c>
      <c r="J93" s="84">
        <v>2000369092</v>
      </c>
      <c r="K93" s="84">
        <v>2007765355.207</v>
      </c>
      <c r="L93" s="142">
        <v>2412126028</v>
      </c>
      <c r="M93" s="143">
        <v>6.9669262269000001</v>
      </c>
    </row>
    <row r="94" spans="2:13">
      <c r="B94" s="124" t="s">
        <v>160</v>
      </c>
      <c r="C94" s="139" t="s">
        <v>204</v>
      </c>
      <c r="D94" s="138" t="s">
        <v>186</v>
      </c>
      <c r="E94" s="139" t="s">
        <v>187</v>
      </c>
      <c r="F94" s="140" t="s">
        <v>261</v>
      </c>
      <c r="G94" s="140" t="s">
        <v>340</v>
      </c>
      <c r="H94" s="138" t="s">
        <v>189</v>
      </c>
      <c r="I94" s="141">
        <v>2000369092</v>
      </c>
      <c r="J94" s="84">
        <v>2000369092</v>
      </c>
      <c r="K94" s="84">
        <v>2007765355.207</v>
      </c>
      <c r="L94" s="142">
        <v>2412126028</v>
      </c>
      <c r="M94" s="143">
        <v>6.9669262269000001</v>
      </c>
    </row>
    <row r="95" spans="2:13">
      <c r="B95" s="124" t="s">
        <v>160</v>
      </c>
      <c r="C95" s="139" t="s">
        <v>204</v>
      </c>
      <c r="D95" s="138" t="s">
        <v>186</v>
      </c>
      <c r="E95" s="139" t="s">
        <v>187</v>
      </c>
      <c r="F95" s="140" t="s">
        <v>261</v>
      </c>
      <c r="G95" s="140" t="s">
        <v>340</v>
      </c>
      <c r="H95" s="138" t="s">
        <v>189</v>
      </c>
      <c r="I95" s="141">
        <v>2000369092</v>
      </c>
      <c r="J95" s="84">
        <v>2000369092</v>
      </c>
      <c r="K95" s="84">
        <v>2007765355.207</v>
      </c>
      <c r="L95" s="142">
        <v>2412126028</v>
      </c>
      <c r="M95" s="143">
        <v>6.9669262269000001</v>
      </c>
    </row>
    <row r="96" spans="2:13" ht="30">
      <c r="B96" s="124" t="s">
        <v>160</v>
      </c>
      <c r="C96" s="144" t="s">
        <v>204</v>
      </c>
      <c r="D96" s="138" t="s">
        <v>186</v>
      </c>
      <c r="E96" s="139" t="s">
        <v>187</v>
      </c>
      <c r="F96" s="140" t="s">
        <v>261</v>
      </c>
      <c r="G96" s="140" t="s">
        <v>340</v>
      </c>
      <c r="H96" s="138" t="s">
        <v>189</v>
      </c>
      <c r="I96" s="141">
        <v>2000369092</v>
      </c>
      <c r="J96" s="84">
        <v>2000369092</v>
      </c>
      <c r="K96" s="84">
        <v>2007765355.207</v>
      </c>
      <c r="L96" s="142">
        <v>2412126028</v>
      </c>
      <c r="M96" s="143">
        <v>6.9669262269000001</v>
      </c>
    </row>
    <row r="97" spans="2:13">
      <c r="B97" s="124" t="s">
        <v>160</v>
      </c>
      <c r="C97" s="139" t="s">
        <v>204</v>
      </c>
      <c r="D97" s="138" t="s">
        <v>186</v>
      </c>
      <c r="E97" s="139" t="s">
        <v>187</v>
      </c>
      <c r="F97" s="140" t="s">
        <v>262</v>
      </c>
      <c r="G97" s="140" t="s">
        <v>340</v>
      </c>
      <c r="H97" s="138" t="s">
        <v>189</v>
      </c>
      <c r="I97" s="141">
        <v>2000369091</v>
      </c>
      <c r="J97" s="84">
        <v>2000369091</v>
      </c>
      <c r="K97" s="84">
        <v>2006669919.9523001</v>
      </c>
      <c r="L97" s="142">
        <v>2411750685</v>
      </c>
      <c r="M97" s="143">
        <v>6.9670251195999997</v>
      </c>
    </row>
    <row r="98" spans="2:13">
      <c r="B98" s="124" t="s">
        <v>160</v>
      </c>
      <c r="C98" s="139" t="s">
        <v>204</v>
      </c>
      <c r="D98" s="138" t="s">
        <v>186</v>
      </c>
      <c r="E98" s="139" t="s">
        <v>187</v>
      </c>
      <c r="F98" s="140" t="s">
        <v>262</v>
      </c>
      <c r="G98" s="140" t="s">
        <v>340</v>
      </c>
      <c r="H98" s="138" t="s">
        <v>189</v>
      </c>
      <c r="I98" s="141">
        <v>2000369091</v>
      </c>
      <c r="J98" s="84">
        <v>2000369091</v>
      </c>
      <c r="K98" s="84">
        <v>2006669919.9523001</v>
      </c>
      <c r="L98" s="142">
        <v>2411750685</v>
      </c>
      <c r="M98" s="143">
        <v>6.9670251195999997</v>
      </c>
    </row>
    <row r="99" spans="2:13">
      <c r="B99" s="124" t="s">
        <v>160</v>
      </c>
      <c r="C99" s="139" t="s">
        <v>204</v>
      </c>
      <c r="D99" s="138" t="s">
        <v>186</v>
      </c>
      <c r="E99" s="139" t="s">
        <v>187</v>
      </c>
      <c r="F99" s="140" t="s">
        <v>262</v>
      </c>
      <c r="G99" s="140" t="s">
        <v>340</v>
      </c>
      <c r="H99" s="138" t="s">
        <v>189</v>
      </c>
      <c r="I99" s="141">
        <v>2000369091</v>
      </c>
      <c r="J99" s="84">
        <v>2000369091</v>
      </c>
      <c r="K99" s="84">
        <v>2006669919.9523001</v>
      </c>
      <c r="L99" s="142">
        <v>2411750685</v>
      </c>
      <c r="M99" s="143">
        <v>6.9670251195999997</v>
      </c>
    </row>
    <row r="100" spans="2:13">
      <c r="B100" s="124" t="s">
        <v>160</v>
      </c>
      <c r="C100" s="139" t="s">
        <v>204</v>
      </c>
      <c r="D100" s="138" t="s">
        <v>186</v>
      </c>
      <c r="E100" s="139" t="s">
        <v>187</v>
      </c>
      <c r="F100" s="140" t="s">
        <v>262</v>
      </c>
      <c r="G100" s="140" t="s">
        <v>340</v>
      </c>
      <c r="H100" s="138" t="s">
        <v>189</v>
      </c>
      <c r="I100" s="141">
        <v>2000369091</v>
      </c>
      <c r="J100" s="84">
        <v>2000369091</v>
      </c>
      <c r="K100" s="84">
        <v>2006669919.9523001</v>
      </c>
      <c r="L100" s="142">
        <v>2411750685</v>
      </c>
      <c r="M100" s="143">
        <v>6.9670251195999997</v>
      </c>
    </row>
    <row r="101" spans="2:13">
      <c r="B101" s="124" t="s">
        <v>160</v>
      </c>
      <c r="C101" s="139" t="s">
        <v>204</v>
      </c>
      <c r="D101" s="138" t="s">
        <v>186</v>
      </c>
      <c r="E101" s="139" t="s">
        <v>187</v>
      </c>
      <c r="F101" s="140" t="s">
        <v>262</v>
      </c>
      <c r="G101" s="140" t="s">
        <v>340</v>
      </c>
      <c r="H101" s="138" t="s">
        <v>189</v>
      </c>
      <c r="I101" s="141">
        <v>2000369091</v>
      </c>
      <c r="J101" s="84">
        <v>2000369091</v>
      </c>
      <c r="K101" s="84">
        <v>2006669919.9523001</v>
      </c>
      <c r="L101" s="142">
        <v>2411750685</v>
      </c>
      <c r="M101" s="143">
        <v>6.9670251195999997</v>
      </c>
    </row>
    <row r="102" spans="2:13">
      <c r="B102" s="124" t="s">
        <v>160</v>
      </c>
      <c r="C102" s="139" t="s">
        <v>204</v>
      </c>
      <c r="D102" s="138" t="s">
        <v>186</v>
      </c>
      <c r="E102" s="139" t="s">
        <v>187</v>
      </c>
      <c r="F102" s="140" t="s">
        <v>263</v>
      </c>
      <c r="G102" s="140" t="s">
        <v>341</v>
      </c>
      <c r="H102" s="138" t="s">
        <v>189</v>
      </c>
      <c r="I102" s="141">
        <v>1000664039</v>
      </c>
      <c r="J102" s="84">
        <v>1000664039</v>
      </c>
      <c r="K102" s="84">
        <v>1002994164.2386</v>
      </c>
      <c r="L102" s="142">
        <v>1123336986</v>
      </c>
      <c r="M102" s="143">
        <v>6.2442560007000001</v>
      </c>
    </row>
    <row r="103" spans="2:13">
      <c r="B103" s="124" t="s">
        <v>160</v>
      </c>
      <c r="C103" s="139" t="s">
        <v>204</v>
      </c>
      <c r="D103" s="138" t="s">
        <v>186</v>
      </c>
      <c r="E103" s="139" t="s">
        <v>187</v>
      </c>
      <c r="F103" s="140" t="s">
        <v>263</v>
      </c>
      <c r="G103" s="140" t="s">
        <v>341</v>
      </c>
      <c r="H103" s="138" t="s">
        <v>189</v>
      </c>
      <c r="I103" s="141">
        <v>1000664039</v>
      </c>
      <c r="J103" s="84">
        <v>1000664039</v>
      </c>
      <c r="K103" s="84">
        <v>1002994164.2386</v>
      </c>
      <c r="L103" s="142">
        <v>1123336986</v>
      </c>
      <c r="M103" s="143">
        <v>6.2442560007000001</v>
      </c>
    </row>
    <row r="104" spans="2:13">
      <c r="B104" s="124" t="s">
        <v>160</v>
      </c>
      <c r="C104" s="139" t="s">
        <v>204</v>
      </c>
      <c r="D104" s="138" t="s">
        <v>186</v>
      </c>
      <c r="E104" s="139" t="s">
        <v>187</v>
      </c>
      <c r="F104" s="140" t="s">
        <v>263</v>
      </c>
      <c r="G104" s="140" t="s">
        <v>341</v>
      </c>
      <c r="H104" s="138" t="s">
        <v>189</v>
      </c>
      <c r="I104" s="141">
        <v>1000664039</v>
      </c>
      <c r="J104" s="84">
        <v>1000664039</v>
      </c>
      <c r="K104" s="84">
        <v>1002994164.2386</v>
      </c>
      <c r="L104" s="142">
        <v>1123336986</v>
      </c>
      <c r="M104" s="143">
        <v>6.2442560007000001</v>
      </c>
    </row>
    <row r="105" spans="2:13">
      <c r="B105" s="124" t="s">
        <v>160</v>
      </c>
      <c r="C105" s="139" t="s">
        <v>204</v>
      </c>
      <c r="D105" s="138" t="s">
        <v>186</v>
      </c>
      <c r="E105" s="139" t="s">
        <v>187</v>
      </c>
      <c r="F105" s="140" t="s">
        <v>263</v>
      </c>
      <c r="G105" s="140" t="s">
        <v>341</v>
      </c>
      <c r="H105" s="138" t="s">
        <v>189</v>
      </c>
      <c r="I105" s="141">
        <v>1000664039</v>
      </c>
      <c r="J105" s="84">
        <v>1000664039</v>
      </c>
      <c r="K105" s="84">
        <v>1002994164.2386</v>
      </c>
      <c r="L105" s="142">
        <v>1123336986</v>
      </c>
      <c r="M105" s="143">
        <v>6.2442560007000001</v>
      </c>
    </row>
    <row r="106" spans="2:13">
      <c r="B106" s="124" t="s">
        <v>160</v>
      </c>
      <c r="C106" s="139" t="s">
        <v>204</v>
      </c>
      <c r="D106" s="138" t="s">
        <v>186</v>
      </c>
      <c r="E106" s="139" t="s">
        <v>187</v>
      </c>
      <c r="F106" s="140" t="s">
        <v>263</v>
      </c>
      <c r="G106" s="140" t="s">
        <v>341</v>
      </c>
      <c r="H106" s="138" t="s">
        <v>189</v>
      </c>
      <c r="I106" s="141">
        <v>1000664039</v>
      </c>
      <c r="J106" s="84">
        <v>1000664039</v>
      </c>
      <c r="K106" s="84">
        <v>1002994164.2386</v>
      </c>
      <c r="L106" s="142">
        <v>1123336986</v>
      </c>
      <c r="M106" s="143">
        <v>6.2442560007000001</v>
      </c>
    </row>
    <row r="107" spans="2:13">
      <c r="B107" s="124" t="s">
        <v>160</v>
      </c>
      <c r="C107" s="139" t="s">
        <v>204</v>
      </c>
      <c r="D107" s="138" t="s">
        <v>186</v>
      </c>
      <c r="E107" s="139" t="s">
        <v>187</v>
      </c>
      <c r="F107" s="140" t="s">
        <v>264</v>
      </c>
      <c r="G107" s="140" t="s">
        <v>342</v>
      </c>
      <c r="H107" s="138" t="s">
        <v>189</v>
      </c>
      <c r="I107" s="141">
        <v>2007394857</v>
      </c>
      <c r="J107" s="84">
        <v>2007394857</v>
      </c>
      <c r="K107" s="84">
        <v>2012952727.4330001</v>
      </c>
      <c r="L107" s="142">
        <v>2411375342</v>
      </c>
      <c r="M107" s="143">
        <v>6.9673833862999999</v>
      </c>
    </row>
    <row r="108" spans="2:13">
      <c r="B108" s="124" t="s">
        <v>160</v>
      </c>
      <c r="C108" s="139" t="s">
        <v>204</v>
      </c>
      <c r="D108" s="138" t="s">
        <v>186</v>
      </c>
      <c r="E108" s="139" t="s">
        <v>187</v>
      </c>
      <c r="F108" s="140" t="s">
        <v>264</v>
      </c>
      <c r="G108" s="140" t="s">
        <v>342</v>
      </c>
      <c r="H108" s="138" t="s">
        <v>189</v>
      </c>
      <c r="I108" s="141">
        <v>2007394857</v>
      </c>
      <c r="J108" s="84">
        <v>2007394857</v>
      </c>
      <c r="K108" s="84">
        <v>2012952727.4330001</v>
      </c>
      <c r="L108" s="142">
        <v>2411375342</v>
      </c>
      <c r="M108" s="143">
        <v>6.9673833862999999</v>
      </c>
    </row>
    <row r="109" spans="2:13">
      <c r="B109" s="124" t="s">
        <v>160</v>
      </c>
      <c r="C109" s="139" t="s">
        <v>204</v>
      </c>
      <c r="D109" s="138" t="s">
        <v>186</v>
      </c>
      <c r="E109" s="139" t="s">
        <v>187</v>
      </c>
      <c r="F109" s="140" t="s">
        <v>265</v>
      </c>
      <c r="G109" s="140" t="s">
        <v>342</v>
      </c>
      <c r="H109" s="138" t="s">
        <v>189</v>
      </c>
      <c r="I109" s="141">
        <v>2008877111</v>
      </c>
      <c r="J109" s="84">
        <v>2008877111</v>
      </c>
      <c r="K109" s="84">
        <v>2012952727.4330001</v>
      </c>
      <c r="L109" s="142">
        <v>2411375342</v>
      </c>
      <c r="M109" s="143">
        <v>6.9673833862999999</v>
      </c>
    </row>
    <row r="110" spans="2:13">
      <c r="B110" s="124" t="s">
        <v>160</v>
      </c>
      <c r="C110" s="139" t="s">
        <v>204</v>
      </c>
      <c r="D110" s="138" t="s">
        <v>186</v>
      </c>
      <c r="E110" s="139" t="s">
        <v>187</v>
      </c>
      <c r="F110" s="140" t="s">
        <v>266</v>
      </c>
      <c r="G110" s="140" t="s">
        <v>343</v>
      </c>
      <c r="H110" s="138" t="s">
        <v>189</v>
      </c>
      <c r="I110" s="141">
        <v>2000000000</v>
      </c>
      <c r="J110" s="84">
        <v>2000000000</v>
      </c>
      <c r="K110" s="84">
        <v>2054991328.0160999</v>
      </c>
      <c r="L110" s="142">
        <v>2411375343</v>
      </c>
      <c r="M110" s="143">
        <v>6.9671507518000002</v>
      </c>
    </row>
    <row r="111" spans="2:13">
      <c r="B111" s="124" t="s">
        <v>160</v>
      </c>
      <c r="C111" s="139" t="s">
        <v>204</v>
      </c>
      <c r="D111" s="138" t="s">
        <v>186</v>
      </c>
      <c r="E111" s="139" t="s">
        <v>187</v>
      </c>
      <c r="F111" s="140" t="s">
        <v>267</v>
      </c>
      <c r="G111" s="140" t="s">
        <v>344</v>
      </c>
      <c r="H111" s="138" t="s">
        <v>189</v>
      </c>
      <c r="I111" s="141">
        <v>2028246285</v>
      </c>
      <c r="J111" s="84">
        <v>2028246285</v>
      </c>
      <c r="K111" s="84">
        <v>2012952727.6513</v>
      </c>
      <c r="L111" s="142">
        <v>2411375342</v>
      </c>
      <c r="M111" s="143">
        <v>6.9673833778000001</v>
      </c>
    </row>
    <row r="112" spans="2:13">
      <c r="B112" s="124" t="s">
        <v>160</v>
      </c>
      <c r="C112" s="139" t="s">
        <v>204</v>
      </c>
      <c r="D112" s="138" t="s">
        <v>186</v>
      </c>
      <c r="E112" s="139" t="s">
        <v>187</v>
      </c>
      <c r="F112" s="140" t="s">
        <v>268</v>
      </c>
      <c r="G112" s="140" t="s">
        <v>342</v>
      </c>
      <c r="H112" s="138" t="s">
        <v>189</v>
      </c>
      <c r="I112" s="141">
        <v>2030493171</v>
      </c>
      <c r="J112" s="84">
        <v>2030493171</v>
      </c>
      <c r="K112" s="84">
        <v>2012952727.4330001</v>
      </c>
      <c r="L112" s="142">
        <v>2411375342</v>
      </c>
      <c r="M112" s="143">
        <v>6.9673833862999999</v>
      </c>
    </row>
    <row r="113" spans="2:13">
      <c r="B113" s="124" t="s">
        <v>160</v>
      </c>
      <c r="C113" s="139" t="s">
        <v>204</v>
      </c>
      <c r="D113" s="138" t="s">
        <v>186</v>
      </c>
      <c r="E113" s="139" t="s">
        <v>187</v>
      </c>
      <c r="F113" s="140" t="s">
        <v>269</v>
      </c>
      <c r="G113" s="140" t="s">
        <v>345</v>
      </c>
      <c r="H113" s="138" t="s">
        <v>189</v>
      </c>
      <c r="I113" s="141">
        <v>1031479738</v>
      </c>
      <c r="J113" s="84">
        <v>1031479738</v>
      </c>
      <c r="K113" s="84">
        <v>1002036341.9256999</v>
      </c>
      <c r="L113" s="142">
        <v>1205875342</v>
      </c>
      <c r="M113" s="143">
        <v>6.9673062591999999</v>
      </c>
    </row>
    <row r="114" spans="2:13">
      <c r="B114" s="124" t="s">
        <v>160</v>
      </c>
      <c r="C114" s="139" t="s">
        <v>204</v>
      </c>
      <c r="D114" s="138" t="s">
        <v>186</v>
      </c>
      <c r="E114" s="139" t="s">
        <v>187</v>
      </c>
      <c r="F114" s="140" t="s">
        <v>270</v>
      </c>
      <c r="G114" s="140" t="s">
        <v>335</v>
      </c>
      <c r="H114" s="138" t="s">
        <v>189</v>
      </c>
      <c r="I114" s="141">
        <v>2034625869</v>
      </c>
      <c r="J114" s="84">
        <v>2034625869</v>
      </c>
      <c r="K114" s="84">
        <v>2034625759.5782001</v>
      </c>
      <c r="L114" s="142">
        <v>2275126027</v>
      </c>
      <c r="M114" s="143">
        <v>6.9676034124999999</v>
      </c>
    </row>
    <row r="115" spans="2:13">
      <c r="B115" s="124" t="s">
        <v>160</v>
      </c>
      <c r="C115" s="139" t="s">
        <v>204</v>
      </c>
      <c r="D115" s="138" t="s">
        <v>186</v>
      </c>
      <c r="E115" s="139" t="s">
        <v>187</v>
      </c>
      <c r="F115" s="140" t="s">
        <v>271</v>
      </c>
      <c r="G115" s="140" t="s">
        <v>345</v>
      </c>
      <c r="H115" s="138" t="s">
        <v>189</v>
      </c>
      <c r="I115" s="141">
        <v>1007959602</v>
      </c>
      <c r="J115" s="84">
        <v>1007959602</v>
      </c>
      <c r="K115" s="84">
        <v>1002036341.9641</v>
      </c>
      <c r="L115" s="142">
        <v>1137375342</v>
      </c>
      <c r="M115" s="143">
        <v>6.9673062562999997</v>
      </c>
    </row>
    <row r="116" spans="2:13">
      <c r="B116" s="124" t="s">
        <v>160</v>
      </c>
      <c r="C116" s="139" t="s">
        <v>204</v>
      </c>
      <c r="D116" s="138" t="s">
        <v>186</v>
      </c>
      <c r="E116" s="139" t="s">
        <v>187</v>
      </c>
      <c r="F116" s="140" t="s">
        <v>271</v>
      </c>
      <c r="G116" s="140" t="s">
        <v>345</v>
      </c>
      <c r="H116" s="138" t="s">
        <v>189</v>
      </c>
      <c r="I116" s="141">
        <v>1007959602</v>
      </c>
      <c r="J116" s="84">
        <v>1007959602</v>
      </c>
      <c r="K116" s="84">
        <v>1002036341.9641</v>
      </c>
      <c r="L116" s="142">
        <v>1137375342</v>
      </c>
      <c r="M116" s="143">
        <v>6.9673062562999997</v>
      </c>
    </row>
    <row r="117" spans="2:13">
      <c r="B117" s="124" t="s">
        <v>160</v>
      </c>
      <c r="C117" s="139" t="s">
        <v>204</v>
      </c>
      <c r="D117" s="138" t="s">
        <v>186</v>
      </c>
      <c r="E117" s="139" t="s">
        <v>187</v>
      </c>
      <c r="F117" s="140" t="s">
        <v>272</v>
      </c>
      <c r="G117" s="140" t="s">
        <v>345</v>
      </c>
      <c r="H117" s="138" t="s">
        <v>189</v>
      </c>
      <c r="I117" s="141">
        <v>1013742054</v>
      </c>
      <c r="J117" s="84">
        <v>1013742054</v>
      </c>
      <c r="K117" s="84">
        <v>1002036342.3547</v>
      </c>
      <c r="L117" s="142">
        <v>1137375342</v>
      </c>
      <c r="M117" s="143">
        <v>6.9673062268999999</v>
      </c>
    </row>
    <row r="118" spans="2:13">
      <c r="B118" s="124" t="s">
        <v>160</v>
      </c>
      <c r="C118" s="139" t="s">
        <v>204</v>
      </c>
      <c r="D118" s="138" t="s">
        <v>186</v>
      </c>
      <c r="E118" s="139" t="s">
        <v>187</v>
      </c>
      <c r="F118" s="140" t="s">
        <v>247</v>
      </c>
      <c r="G118" s="140" t="s">
        <v>335</v>
      </c>
      <c r="H118" s="138" t="s">
        <v>189</v>
      </c>
      <c r="I118" s="141">
        <v>2062600689</v>
      </c>
      <c r="J118" s="84">
        <v>2062600689</v>
      </c>
      <c r="K118" s="84">
        <v>2034625759.5782001</v>
      </c>
      <c r="L118" s="142">
        <v>2275126027</v>
      </c>
      <c r="M118" s="143">
        <v>6.9676034124999999</v>
      </c>
    </row>
    <row r="119" spans="2:13">
      <c r="B119" s="124" t="s">
        <v>160</v>
      </c>
      <c r="C119" s="139" t="s">
        <v>204</v>
      </c>
      <c r="D119" s="138" t="s">
        <v>186</v>
      </c>
      <c r="E119" s="139" t="s">
        <v>187</v>
      </c>
      <c r="F119" s="140" t="s">
        <v>247</v>
      </c>
      <c r="G119" s="140" t="s">
        <v>337</v>
      </c>
      <c r="H119" s="138" t="s">
        <v>189</v>
      </c>
      <c r="I119" s="141">
        <v>1028826534</v>
      </c>
      <c r="J119" s="84">
        <v>1028826534</v>
      </c>
      <c r="K119" s="84">
        <v>1015056089.5614001</v>
      </c>
      <c r="L119" s="142">
        <v>1137187671</v>
      </c>
      <c r="M119" s="143">
        <v>6.9674122349000003</v>
      </c>
    </row>
    <row r="120" spans="2:13">
      <c r="B120" s="124" t="s">
        <v>160</v>
      </c>
      <c r="C120" s="139" t="s">
        <v>204</v>
      </c>
      <c r="D120" s="138" t="s">
        <v>186</v>
      </c>
      <c r="E120" s="139" t="s">
        <v>187</v>
      </c>
      <c r="F120" s="140" t="s">
        <v>247</v>
      </c>
      <c r="G120" s="140" t="s">
        <v>337</v>
      </c>
      <c r="H120" s="138" t="s">
        <v>189</v>
      </c>
      <c r="I120" s="141">
        <v>1028826534</v>
      </c>
      <c r="J120" s="84">
        <v>1028826534</v>
      </c>
      <c r="K120" s="84">
        <v>1015056089.5614001</v>
      </c>
      <c r="L120" s="142">
        <v>1137187671</v>
      </c>
      <c r="M120" s="143">
        <v>6.9674122349000003</v>
      </c>
    </row>
    <row r="121" spans="2:13">
      <c r="B121" s="124" t="s">
        <v>160</v>
      </c>
      <c r="C121" s="139" t="s">
        <v>204</v>
      </c>
      <c r="D121" s="138" t="s">
        <v>186</v>
      </c>
      <c r="E121" s="139" t="s">
        <v>187</v>
      </c>
      <c r="F121" s="140" t="s">
        <v>273</v>
      </c>
      <c r="G121" s="140" t="s">
        <v>343</v>
      </c>
      <c r="H121" s="138" t="s">
        <v>189</v>
      </c>
      <c r="I121" s="141">
        <v>2025625789</v>
      </c>
      <c r="J121" s="84">
        <v>2025625789</v>
      </c>
      <c r="K121" s="84">
        <v>2054991328.4472001</v>
      </c>
      <c r="L121" s="142">
        <v>2274375343</v>
      </c>
      <c r="M121" s="143">
        <v>6.9671507367999999</v>
      </c>
    </row>
    <row r="122" spans="2:13">
      <c r="B122" s="124" t="s">
        <v>160</v>
      </c>
      <c r="C122" s="139" t="s">
        <v>204</v>
      </c>
      <c r="D122" s="138" t="s">
        <v>186</v>
      </c>
      <c r="E122" s="139" t="s">
        <v>187</v>
      </c>
      <c r="F122" s="140" t="s">
        <v>273</v>
      </c>
      <c r="G122" s="140" t="s">
        <v>343</v>
      </c>
      <c r="H122" s="138" t="s">
        <v>189</v>
      </c>
      <c r="I122" s="141">
        <v>2025625789</v>
      </c>
      <c r="J122" s="84">
        <v>2025625789</v>
      </c>
      <c r="K122" s="84">
        <v>2054991328.4472001</v>
      </c>
      <c r="L122" s="142">
        <v>2274375343</v>
      </c>
      <c r="M122" s="143">
        <v>6.9671507367999999</v>
      </c>
    </row>
    <row r="123" spans="2:13">
      <c r="B123" s="124" t="s">
        <v>160</v>
      </c>
      <c r="C123" s="139" t="s">
        <v>204</v>
      </c>
      <c r="D123" s="138" t="s">
        <v>186</v>
      </c>
      <c r="E123" s="139" t="s">
        <v>187</v>
      </c>
      <c r="F123" s="140" t="s">
        <v>273</v>
      </c>
      <c r="G123" s="140" t="s">
        <v>343</v>
      </c>
      <c r="H123" s="138" t="s">
        <v>189</v>
      </c>
      <c r="I123" s="141">
        <v>2025625789</v>
      </c>
      <c r="J123" s="84">
        <v>2025625789</v>
      </c>
      <c r="K123" s="84">
        <v>2054991328.4472001</v>
      </c>
      <c r="L123" s="142">
        <v>2274375343</v>
      </c>
      <c r="M123" s="143">
        <v>6.9671507367999999</v>
      </c>
    </row>
    <row r="124" spans="2:13">
      <c r="B124" s="124" t="s">
        <v>160</v>
      </c>
      <c r="C124" s="139" t="s">
        <v>204</v>
      </c>
      <c r="D124" s="138" t="s">
        <v>186</v>
      </c>
      <c r="E124" s="139" t="s">
        <v>187</v>
      </c>
      <c r="F124" s="140" t="s">
        <v>273</v>
      </c>
      <c r="G124" s="140" t="s">
        <v>343</v>
      </c>
      <c r="H124" s="138" t="s">
        <v>189</v>
      </c>
      <c r="I124" s="141">
        <v>2025625789</v>
      </c>
      <c r="J124" s="84">
        <v>2025625789</v>
      </c>
      <c r="K124" s="84">
        <v>2054991328.4472001</v>
      </c>
      <c r="L124" s="142">
        <v>2274375343</v>
      </c>
      <c r="M124" s="143">
        <v>6.9671507367999999</v>
      </c>
    </row>
    <row r="125" spans="2:13">
      <c r="B125" s="124" t="s">
        <v>160</v>
      </c>
      <c r="C125" s="139" t="s">
        <v>204</v>
      </c>
      <c r="D125" s="138" t="s">
        <v>186</v>
      </c>
      <c r="E125" s="139" t="s">
        <v>187</v>
      </c>
      <c r="F125" s="140" t="s">
        <v>274</v>
      </c>
      <c r="G125" s="140" t="s">
        <v>346</v>
      </c>
      <c r="H125" s="138" t="s">
        <v>189</v>
      </c>
      <c r="I125" s="141">
        <v>1999980501</v>
      </c>
      <c r="J125" s="84">
        <v>1999980501</v>
      </c>
      <c r="K125" s="84">
        <v>2024862660.4481001</v>
      </c>
      <c r="L125" s="142">
        <v>2206438356</v>
      </c>
      <c r="M125" s="143">
        <v>6.9678937362999998</v>
      </c>
    </row>
    <row r="126" spans="2:13">
      <c r="B126" s="124" t="s">
        <v>160</v>
      </c>
      <c r="C126" s="139" t="s">
        <v>204</v>
      </c>
      <c r="D126" s="138" t="s">
        <v>186</v>
      </c>
      <c r="E126" s="139" t="s">
        <v>187</v>
      </c>
      <c r="F126" s="140" t="s">
        <v>274</v>
      </c>
      <c r="G126" s="140" t="s">
        <v>346</v>
      </c>
      <c r="H126" s="138" t="s">
        <v>189</v>
      </c>
      <c r="I126" s="141">
        <v>1999980501</v>
      </c>
      <c r="J126" s="84">
        <v>1999980501</v>
      </c>
      <c r="K126" s="84">
        <v>2024862660.4481001</v>
      </c>
      <c r="L126" s="142">
        <v>2206438356</v>
      </c>
      <c r="M126" s="143">
        <v>6.9678937362999998</v>
      </c>
    </row>
    <row r="127" spans="2:13">
      <c r="B127" s="124" t="s">
        <v>160</v>
      </c>
      <c r="C127" s="139" t="s">
        <v>204</v>
      </c>
      <c r="D127" s="138" t="s">
        <v>186</v>
      </c>
      <c r="E127" s="139" t="s">
        <v>187</v>
      </c>
      <c r="F127" s="140" t="s">
        <v>274</v>
      </c>
      <c r="G127" s="140" t="s">
        <v>346</v>
      </c>
      <c r="H127" s="138" t="s">
        <v>189</v>
      </c>
      <c r="I127" s="141">
        <v>1999980501</v>
      </c>
      <c r="J127" s="84">
        <v>1999980501</v>
      </c>
      <c r="K127" s="84">
        <v>2024862660.4481001</v>
      </c>
      <c r="L127" s="142">
        <v>2206438356</v>
      </c>
      <c r="M127" s="143">
        <v>6.9678937362999998</v>
      </c>
    </row>
    <row r="128" spans="2:13">
      <c r="B128" s="124" t="s">
        <v>160</v>
      </c>
      <c r="C128" s="139" t="s">
        <v>204</v>
      </c>
      <c r="D128" s="138" t="s">
        <v>186</v>
      </c>
      <c r="E128" s="139" t="s">
        <v>187</v>
      </c>
      <c r="F128" s="140" t="s">
        <v>274</v>
      </c>
      <c r="G128" s="140" t="s">
        <v>346</v>
      </c>
      <c r="H128" s="138" t="s">
        <v>189</v>
      </c>
      <c r="I128" s="141">
        <v>1999980501</v>
      </c>
      <c r="J128" s="84">
        <v>1999980501</v>
      </c>
      <c r="K128" s="84">
        <v>2024862660.4481001</v>
      </c>
      <c r="L128" s="142">
        <v>2206438356</v>
      </c>
      <c r="M128" s="143">
        <v>6.9678937362999998</v>
      </c>
    </row>
    <row r="129" spans="2:13">
      <c r="B129" s="124" t="s">
        <v>160</v>
      </c>
      <c r="C129" s="139" t="s">
        <v>204</v>
      </c>
      <c r="D129" s="138" t="s">
        <v>186</v>
      </c>
      <c r="E129" s="139" t="s">
        <v>187</v>
      </c>
      <c r="F129" s="140" t="s">
        <v>274</v>
      </c>
      <c r="G129" s="140" t="s">
        <v>346</v>
      </c>
      <c r="H129" s="138" t="s">
        <v>189</v>
      </c>
      <c r="I129" s="141">
        <v>1999980501</v>
      </c>
      <c r="J129" s="84">
        <v>1999980501</v>
      </c>
      <c r="K129" s="84">
        <v>2024862660.4481001</v>
      </c>
      <c r="L129" s="142">
        <v>2206438356</v>
      </c>
      <c r="M129" s="143">
        <v>6.9678937362999998</v>
      </c>
    </row>
    <row r="130" spans="2:13">
      <c r="B130" s="124" t="s">
        <v>160</v>
      </c>
      <c r="C130" s="139" t="s">
        <v>165</v>
      </c>
      <c r="D130" s="138" t="s">
        <v>186</v>
      </c>
      <c r="E130" s="139" t="s">
        <v>187</v>
      </c>
      <c r="F130" s="140" t="s">
        <v>275</v>
      </c>
      <c r="G130" s="140" t="s">
        <v>347</v>
      </c>
      <c r="H130" s="138" t="s">
        <v>189</v>
      </c>
      <c r="I130" s="141">
        <v>2296123652</v>
      </c>
      <c r="J130" s="84">
        <v>2296123652</v>
      </c>
      <c r="K130" s="84">
        <v>2279855535.7697001</v>
      </c>
      <c r="L130" s="142">
        <v>2627824658</v>
      </c>
      <c r="M130" s="143">
        <v>5.0594354164000004</v>
      </c>
    </row>
    <row r="131" spans="2:13">
      <c r="B131" s="124" t="s">
        <v>160</v>
      </c>
      <c r="C131" s="139" t="s">
        <v>165</v>
      </c>
      <c r="D131" s="138" t="s">
        <v>186</v>
      </c>
      <c r="E131" s="139" t="s">
        <v>187</v>
      </c>
      <c r="F131" s="140" t="s">
        <v>275</v>
      </c>
      <c r="G131" s="140" t="s">
        <v>347</v>
      </c>
      <c r="H131" s="138" t="s">
        <v>189</v>
      </c>
      <c r="I131" s="141">
        <v>208738514</v>
      </c>
      <c r="J131" s="84">
        <v>208738514</v>
      </c>
      <c r="K131" s="84">
        <v>207259594.22231001</v>
      </c>
      <c r="L131" s="142">
        <v>238893151</v>
      </c>
      <c r="M131" s="143">
        <v>5.0594354164000004</v>
      </c>
    </row>
    <row r="132" spans="2:13">
      <c r="B132" s="124" t="s">
        <v>160</v>
      </c>
      <c r="C132" s="139" t="s">
        <v>165</v>
      </c>
      <c r="D132" s="138" t="s">
        <v>186</v>
      </c>
      <c r="E132" s="139" t="s">
        <v>187</v>
      </c>
      <c r="F132" s="140" t="s">
        <v>275</v>
      </c>
      <c r="G132" s="140" t="s">
        <v>347</v>
      </c>
      <c r="H132" s="138" t="s">
        <v>189</v>
      </c>
      <c r="I132" s="141">
        <v>208738514</v>
      </c>
      <c r="J132" s="84">
        <v>208738514</v>
      </c>
      <c r="K132" s="84">
        <v>207259594.22231001</v>
      </c>
      <c r="L132" s="142">
        <v>238893151</v>
      </c>
      <c r="M132" s="143">
        <v>5.0594354164000004</v>
      </c>
    </row>
    <row r="133" spans="2:13">
      <c r="B133" s="124" t="s">
        <v>160</v>
      </c>
      <c r="C133" s="139" t="s">
        <v>165</v>
      </c>
      <c r="D133" s="138" t="s">
        <v>186</v>
      </c>
      <c r="E133" s="139" t="s">
        <v>187</v>
      </c>
      <c r="F133" s="140" t="s">
        <v>275</v>
      </c>
      <c r="G133" s="140" t="s">
        <v>347</v>
      </c>
      <c r="H133" s="138" t="s">
        <v>189</v>
      </c>
      <c r="I133" s="141">
        <v>260923142</v>
      </c>
      <c r="J133" s="84">
        <v>260923142</v>
      </c>
      <c r="K133" s="84">
        <v>259074491.67835</v>
      </c>
      <c r="L133" s="142">
        <v>298616438</v>
      </c>
      <c r="M133" s="143">
        <v>5.0594354164000004</v>
      </c>
    </row>
    <row r="134" spans="2:13">
      <c r="B134" s="124" t="s">
        <v>160</v>
      </c>
      <c r="C134" s="139" t="s">
        <v>165</v>
      </c>
      <c r="D134" s="138" t="s">
        <v>186</v>
      </c>
      <c r="E134" s="139" t="s">
        <v>187</v>
      </c>
      <c r="F134" s="140" t="s">
        <v>275</v>
      </c>
      <c r="G134" s="140" t="s">
        <v>347</v>
      </c>
      <c r="H134" s="138" t="s">
        <v>189</v>
      </c>
      <c r="I134" s="141">
        <v>208738514</v>
      </c>
      <c r="J134" s="84">
        <v>208738514</v>
      </c>
      <c r="K134" s="84">
        <v>207259594.22231001</v>
      </c>
      <c r="L134" s="142">
        <v>238893151</v>
      </c>
      <c r="M134" s="143">
        <v>5.0594354164000004</v>
      </c>
    </row>
    <row r="135" spans="2:13">
      <c r="B135" s="124" t="s">
        <v>160</v>
      </c>
      <c r="C135" s="139" t="s">
        <v>165</v>
      </c>
      <c r="D135" s="138" t="s">
        <v>186</v>
      </c>
      <c r="E135" s="139" t="s">
        <v>187</v>
      </c>
      <c r="F135" s="140" t="s">
        <v>275</v>
      </c>
      <c r="G135" s="140" t="s">
        <v>347</v>
      </c>
      <c r="H135" s="138" t="s">
        <v>189</v>
      </c>
      <c r="I135" s="141">
        <v>104369256</v>
      </c>
      <c r="J135" s="84">
        <v>104369256</v>
      </c>
      <c r="K135" s="84">
        <v>103629796.64287999</v>
      </c>
      <c r="L135" s="142">
        <v>119446575</v>
      </c>
      <c r="M135" s="143">
        <v>5.0594354164000004</v>
      </c>
    </row>
    <row r="136" spans="2:13">
      <c r="B136" s="124" t="s">
        <v>160</v>
      </c>
      <c r="C136" s="139" t="s">
        <v>165</v>
      </c>
      <c r="D136" s="138" t="s">
        <v>186</v>
      </c>
      <c r="E136" s="139" t="s">
        <v>187</v>
      </c>
      <c r="F136" s="140" t="s">
        <v>275</v>
      </c>
      <c r="G136" s="140" t="s">
        <v>347</v>
      </c>
      <c r="H136" s="138" t="s">
        <v>189</v>
      </c>
      <c r="I136" s="141">
        <v>260923142</v>
      </c>
      <c r="J136" s="84">
        <v>260923142</v>
      </c>
      <c r="K136" s="84">
        <v>259074491.67835</v>
      </c>
      <c r="L136" s="142">
        <v>298616438</v>
      </c>
      <c r="M136" s="143">
        <v>5.0594354164000004</v>
      </c>
    </row>
    <row r="137" spans="2:13">
      <c r="B137" s="124" t="s">
        <v>160</v>
      </c>
      <c r="C137" s="139" t="s">
        <v>165</v>
      </c>
      <c r="D137" s="138" t="s">
        <v>186</v>
      </c>
      <c r="E137" s="139" t="s">
        <v>187</v>
      </c>
      <c r="F137" s="140" t="s">
        <v>275</v>
      </c>
      <c r="G137" s="140" t="s">
        <v>347</v>
      </c>
      <c r="H137" s="138" t="s">
        <v>189</v>
      </c>
      <c r="I137" s="141">
        <v>260923142</v>
      </c>
      <c r="J137" s="84">
        <v>260923142</v>
      </c>
      <c r="K137" s="84">
        <v>259074491.67835</v>
      </c>
      <c r="L137" s="142">
        <v>298616438</v>
      </c>
      <c r="M137" s="143">
        <v>5.0594354164000004</v>
      </c>
    </row>
    <row r="138" spans="2:13">
      <c r="B138" s="124" t="s">
        <v>160</v>
      </c>
      <c r="C138" s="139" t="s">
        <v>165</v>
      </c>
      <c r="D138" s="138" t="s">
        <v>186</v>
      </c>
      <c r="E138" s="139" t="s">
        <v>187</v>
      </c>
      <c r="F138" s="140" t="s">
        <v>275</v>
      </c>
      <c r="G138" s="140" t="s">
        <v>347</v>
      </c>
      <c r="H138" s="138" t="s">
        <v>189</v>
      </c>
      <c r="I138" s="141">
        <v>271360068</v>
      </c>
      <c r="J138" s="84">
        <v>271360068</v>
      </c>
      <c r="K138" s="84">
        <v>269437472.63458002</v>
      </c>
      <c r="L138" s="142">
        <v>310561096</v>
      </c>
      <c r="M138" s="143">
        <v>5.0594354164000004</v>
      </c>
    </row>
    <row r="139" spans="2:13">
      <c r="B139" s="124" t="s">
        <v>160</v>
      </c>
      <c r="C139" s="139" t="s">
        <v>165</v>
      </c>
      <c r="D139" s="138" t="s">
        <v>186</v>
      </c>
      <c r="E139" s="139" t="s">
        <v>187</v>
      </c>
      <c r="F139" s="140" t="s">
        <v>275</v>
      </c>
      <c r="G139" s="140" t="s">
        <v>347</v>
      </c>
      <c r="H139" s="138" t="s">
        <v>189</v>
      </c>
      <c r="I139" s="141">
        <v>260923142</v>
      </c>
      <c r="J139" s="84">
        <v>260923142</v>
      </c>
      <c r="K139" s="84">
        <v>259074491.67835</v>
      </c>
      <c r="L139" s="142">
        <v>298616438</v>
      </c>
      <c r="M139" s="143">
        <v>5.0594354164000004</v>
      </c>
    </row>
    <row r="140" spans="2:13">
      <c r="B140" s="124" t="s">
        <v>160</v>
      </c>
      <c r="C140" s="139" t="s">
        <v>165</v>
      </c>
      <c r="D140" s="138" t="s">
        <v>186</v>
      </c>
      <c r="E140" s="139" t="s">
        <v>187</v>
      </c>
      <c r="F140" s="140" t="s">
        <v>275</v>
      </c>
      <c r="G140" s="140" t="s">
        <v>347</v>
      </c>
      <c r="H140" s="138" t="s">
        <v>189</v>
      </c>
      <c r="I140" s="141">
        <v>260923142</v>
      </c>
      <c r="J140" s="84">
        <v>260923142</v>
      </c>
      <c r="K140" s="84">
        <v>259074491.67835</v>
      </c>
      <c r="L140" s="142">
        <v>298616438</v>
      </c>
      <c r="M140" s="143">
        <v>5.0594354164000004</v>
      </c>
    </row>
    <row r="141" spans="2:13">
      <c r="B141" s="124" t="s">
        <v>160</v>
      </c>
      <c r="C141" s="139" t="s">
        <v>165</v>
      </c>
      <c r="D141" s="138" t="s">
        <v>186</v>
      </c>
      <c r="E141" s="139" t="s">
        <v>187</v>
      </c>
      <c r="F141" s="140" t="s">
        <v>275</v>
      </c>
      <c r="G141" s="140" t="s">
        <v>347</v>
      </c>
      <c r="H141" s="138" t="s">
        <v>189</v>
      </c>
      <c r="I141" s="141">
        <v>156553886</v>
      </c>
      <c r="J141" s="84">
        <v>156553886</v>
      </c>
      <c r="K141" s="84">
        <v>155444695.01168999</v>
      </c>
      <c r="L141" s="142">
        <v>179169863</v>
      </c>
      <c r="M141" s="143">
        <v>5.0594354164000004</v>
      </c>
    </row>
    <row r="142" spans="2:13">
      <c r="B142" s="124" t="s">
        <v>160</v>
      </c>
      <c r="C142" s="139" t="s">
        <v>165</v>
      </c>
      <c r="D142" s="138" t="s">
        <v>186</v>
      </c>
      <c r="E142" s="139" t="s">
        <v>187</v>
      </c>
      <c r="F142" s="140" t="s">
        <v>275</v>
      </c>
      <c r="G142" s="140" t="s">
        <v>347</v>
      </c>
      <c r="H142" s="138" t="s">
        <v>189</v>
      </c>
      <c r="I142" s="141">
        <v>104369256</v>
      </c>
      <c r="J142" s="84">
        <v>104369256</v>
      </c>
      <c r="K142" s="84">
        <v>103629796.64287999</v>
      </c>
      <c r="L142" s="142">
        <v>119446575</v>
      </c>
      <c r="M142" s="143">
        <v>5.0594354164000004</v>
      </c>
    </row>
    <row r="143" spans="2:13">
      <c r="B143" s="124" t="s">
        <v>160</v>
      </c>
      <c r="C143" s="139" t="s">
        <v>165</v>
      </c>
      <c r="D143" s="138" t="s">
        <v>186</v>
      </c>
      <c r="E143" s="139" t="s">
        <v>187</v>
      </c>
      <c r="F143" s="140" t="s">
        <v>275</v>
      </c>
      <c r="G143" s="140" t="s">
        <v>347</v>
      </c>
      <c r="H143" s="138" t="s">
        <v>189</v>
      </c>
      <c r="I143" s="141">
        <v>156553886</v>
      </c>
      <c r="J143" s="84">
        <v>156553886</v>
      </c>
      <c r="K143" s="84">
        <v>155444695.01168999</v>
      </c>
      <c r="L143" s="142">
        <v>179169863</v>
      </c>
      <c r="M143" s="143">
        <v>5.0594354164000004</v>
      </c>
    </row>
    <row r="144" spans="2:13">
      <c r="B144" s="124" t="s">
        <v>160</v>
      </c>
      <c r="C144" s="139" t="s">
        <v>165</v>
      </c>
      <c r="D144" s="138" t="s">
        <v>186</v>
      </c>
      <c r="E144" s="139" t="s">
        <v>187</v>
      </c>
      <c r="F144" s="140" t="s">
        <v>275</v>
      </c>
      <c r="G144" s="140" t="s">
        <v>347</v>
      </c>
      <c r="H144" s="138" t="s">
        <v>189</v>
      </c>
      <c r="I144" s="141">
        <v>104369256</v>
      </c>
      <c r="J144" s="84">
        <v>104369256</v>
      </c>
      <c r="K144" s="84">
        <v>103629796.64287999</v>
      </c>
      <c r="L144" s="142">
        <v>119446575</v>
      </c>
      <c r="M144" s="143">
        <v>5.0594354164000004</v>
      </c>
    </row>
    <row r="145" spans="2:13">
      <c r="B145" s="124" t="s">
        <v>160</v>
      </c>
      <c r="C145" s="139" t="s">
        <v>165</v>
      </c>
      <c r="D145" s="138" t="s">
        <v>186</v>
      </c>
      <c r="E145" s="139" t="s">
        <v>187</v>
      </c>
      <c r="F145" s="140" t="s">
        <v>275</v>
      </c>
      <c r="G145" s="140" t="s">
        <v>347</v>
      </c>
      <c r="H145" s="138" t="s">
        <v>189</v>
      </c>
      <c r="I145" s="141">
        <v>104369256</v>
      </c>
      <c r="J145" s="84">
        <v>104369256</v>
      </c>
      <c r="K145" s="84">
        <v>103629796.64287999</v>
      </c>
      <c r="L145" s="142">
        <v>119446575</v>
      </c>
      <c r="M145" s="143">
        <v>5.0594354164000004</v>
      </c>
    </row>
    <row r="146" spans="2:13">
      <c r="B146" s="124" t="s">
        <v>160</v>
      </c>
      <c r="C146" s="139" t="s">
        <v>165</v>
      </c>
      <c r="D146" s="138" t="s">
        <v>186</v>
      </c>
      <c r="E146" s="139" t="s">
        <v>187</v>
      </c>
      <c r="F146" s="140" t="s">
        <v>276</v>
      </c>
      <c r="G146" s="140" t="s">
        <v>347</v>
      </c>
      <c r="H146" s="138" t="s">
        <v>189</v>
      </c>
      <c r="I146" s="141">
        <v>51733430</v>
      </c>
      <c r="J146" s="84">
        <v>51733430</v>
      </c>
      <c r="K146" s="84">
        <v>51457547.147220999</v>
      </c>
      <c r="L146" s="142">
        <v>59723288</v>
      </c>
      <c r="M146" s="143">
        <v>5.4739217901000004</v>
      </c>
    </row>
    <row r="147" spans="2:13">
      <c r="B147" s="124" t="s">
        <v>160</v>
      </c>
      <c r="C147" s="139" t="s">
        <v>165</v>
      </c>
      <c r="D147" s="138" t="s">
        <v>186</v>
      </c>
      <c r="E147" s="139" t="s">
        <v>187</v>
      </c>
      <c r="F147" s="140" t="s">
        <v>276</v>
      </c>
      <c r="G147" s="140" t="s">
        <v>347</v>
      </c>
      <c r="H147" s="138" t="s">
        <v>189</v>
      </c>
      <c r="I147" s="141">
        <v>103466860</v>
      </c>
      <c r="J147" s="84">
        <v>103466860</v>
      </c>
      <c r="K147" s="84">
        <v>102978317.24346</v>
      </c>
      <c r="L147" s="142">
        <v>119446575</v>
      </c>
      <c r="M147" s="143">
        <v>5.5328770780000003</v>
      </c>
    </row>
    <row r="148" spans="2:13">
      <c r="B148" s="124" t="s">
        <v>160</v>
      </c>
      <c r="C148" s="139" t="s">
        <v>165</v>
      </c>
      <c r="D148" s="138" t="s">
        <v>186</v>
      </c>
      <c r="E148" s="139" t="s">
        <v>187</v>
      </c>
      <c r="F148" s="140" t="s">
        <v>276</v>
      </c>
      <c r="G148" s="140" t="s">
        <v>347</v>
      </c>
      <c r="H148" s="138" t="s">
        <v>189</v>
      </c>
      <c r="I148" s="141">
        <v>51733430</v>
      </c>
      <c r="J148" s="84">
        <v>51733430</v>
      </c>
      <c r="K148" s="84">
        <v>51457547.147220999</v>
      </c>
      <c r="L148" s="142">
        <v>59723288</v>
      </c>
      <c r="M148" s="143">
        <v>5.4739217901000004</v>
      </c>
    </row>
    <row r="149" spans="2:13">
      <c r="B149" s="124" t="s">
        <v>160</v>
      </c>
      <c r="C149" s="139" t="s">
        <v>165</v>
      </c>
      <c r="D149" s="138" t="s">
        <v>186</v>
      </c>
      <c r="E149" s="139" t="s">
        <v>187</v>
      </c>
      <c r="F149" s="140" t="s">
        <v>276</v>
      </c>
      <c r="G149" s="140" t="s">
        <v>347</v>
      </c>
      <c r="H149" s="138" t="s">
        <v>189</v>
      </c>
      <c r="I149" s="141">
        <v>206898961</v>
      </c>
      <c r="J149" s="84">
        <v>206898961</v>
      </c>
      <c r="K149" s="84">
        <v>205795303.85949999</v>
      </c>
      <c r="L149" s="142">
        <v>238857534</v>
      </c>
      <c r="M149" s="143">
        <v>5.4739228564999998</v>
      </c>
    </row>
    <row r="150" spans="2:13">
      <c r="B150" s="124" t="s">
        <v>160</v>
      </c>
      <c r="C150" s="139" t="s">
        <v>165</v>
      </c>
      <c r="D150" s="138" t="s">
        <v>186</v>
      </c>
      <c r="E150" s="139" t="s">
        <v>187</v>
      </c>
      <c r="F150" s="140" t="s">
        <v>276</v>
      </c>
      <c r="G150" s="140" t="s">
        <v>347</v>
      </c>
      <c r="H150" s="138" t="s">
        <v>189</v>
      </c>
      <c r="I150" s="141">
        <v>155174220</v>
      </c>
      <c r="J150" s="84">
        <v>155174220</v>
      </c>
      <c r="K150" s="84">
        <v>154346477.18342999</v>
      </c>
      <c r="L150" s="142">
        <v>179143151</v>
      </c>
      <c r="M150" s="143">
        <v>5.4739228564999998</v>
      </c>
    </row>
    <row r="151" spans="2:13">
      <c r="B151" s="124" t="s">
        <v>160</v>
      </c>
      <c r="C151" s="139" t="s">
        <v>165</v>
      </c>
      <c r="D151" s="138" t="s">
        <v>186</v>
      </c>
      <c r="E151" s="139" t="s">
        <v>187</v>
      </c>
      <c r="F151" s="140" t="s">
        <v>276</v>
      </c>
      <c r="G151" s="140" t="s">
        <v>347</v>
      </c>
      <c r="H151" s="138" t="s">
        <v>189</v>
      </c>
      <c r="I151" s="141">
        <v>155174220</v>
      </c>
      <c r="J151" s="84">
        <v>155174220</v>
      </c>
      <c r="K151" s="84">
        <v>154346477.18342999</v>
      </c>
      <c r="L151" s="142">
        <v>179143151</v>
      </c>
      <c r="M151" s="143">
        <v>5.4739228564999998</v>
      </c>
    </row>
    <row r="152" spans="2:13">
      <c r="B152" s="124" t="s">
        <v>160</v>
      </c>
      <c r="C152" s="139" t="s">
        <v>165</v>
      </c>
      <c r="D152" s="138" t="s">
        <v>186</v>
      </c>
      <c r="E152" s="139" t="s">
        <v>187</v>
      </c>
      <c r="F152" s="140" t="s">
        <v>276</v>
      </c>
      <c r="G152" s="140" t="s">
        <v>347</v>
      </c>
      <c r="H152" s="138" t="s">
        <v>189</v>
      </c>
      <c r="I152" s="141">
        <v>51724742</v>
      </c>
      <c r="J152" s="84">
        <v>51724742</v>
      </c>
      <c r="K152" s="84">
        <v>51448826.676071003</v>
      </c>
      <c r="L152" s="142">
        <v>59714385</v>
      </c>
      <c r="M152" s="143">
        <v>5.4739228564999998</v>
      </c>
    </row>
    <row r="153" spans="2:13">
      <c r="B153" s="124" t="s">
        <v>160</v>
      </c>
      <c r="C153" s="139" t="s">
        <v>165</v>
      </c>
      <c r="D153" s="138" t="s">
        <v>186</v>
      </c>
      <c r="E153" s="139" t="s">
        <v>187</v>
      </c>
      <c r="F153" s="140" t="s">
        <v>276</v>
      </c>
      <c r="G153" s="140" t="s">
        <v>347</v>
      </c>
      <c r="H153" s="138" t="s">
        <v>189</v>
      </c>
      <c r="I153" s="141">
        <v>51668257</v>
      </c>
      <c r="J153" s="84">
        <v>51668257</v>
      </c>
      <c r="K153" s="84">
        <v>51365119.174281001</v>
      </c>
      <c r="L153" s="142">
        <v>59714384</v>
      </c>
      <c r="M153" s="143">
        <v>5.4709663114999998</v>
      </c>
    </row>
    <row r="154" spans="2:13">
      <c r="B154" s="124" t="s">
        <v>160</v>
      </c>
      <c r="C154" s="139" t="s">
        <v>165</v>
      </c>
      <c r="D154" s="138" t="s">
        <v>186</v>
      </c>
      <c r="E154" s="139" t="s">
        <v>187</v>
      </c>
      <c r="F154" s="140" t="s">
        <v>276</v>
      </c>
      <c r="G154" s="140" t="s">
        <v>348</v>
      </c>
      <c r="H154" s="138" t="s">
        <v>189</v>
      </c>
      <c r="I154" s="141">
        <v>206835817</v>
      </c>
      <c r="J154" s="84">
        <v>206835817</v>
      </c>
      <c r="K154" s="84">
        <v>205696554.96623001</v>
      </c>
      <c r="L154" s="142">
        <v>238821918</v>
      </c>
      <c r="M154" s="143">
        <v>5.4735496867000002</v>
      </c>
    </row>
    <row r="155" spans="2:13">
      <c r="B155" s="124" t="s">
        <v>160</v>
      </c>
      <c r="C155" s="139" t="s">
        <v>165</v>
      </c>
      <c r="D155" s="138" t="s">
        <v>186</v>
      </c>
      <c r="E155" s="139" t="s">
        <v>187</v>
      </c>
      <c r="F155" s="140" t="s">
        <v>276</v>
      </c>
      <c r="G155" s="140" t="s">
        <v>348</v>
      </c>
      <c r="H155" s="138" t="s">
        <v>189</v>
      </c>
      <c r="I155" s="141">
        <v>206835817</v>
      </c>
      <c r="J155" s="84">
        <v>206835817</v>
      </c>
      <c r="K155" s="84">
        <v>205696554.96623001</v>
      </c>
      <c r="L155" s="142">
        <v>238821918</v>
      </c>
      <c r="M155" s="143">
        <v>5.4735496867000002</v>
      </c>
    </row>
    <row r="156" spans="2:13">
      <c r="B156" s="124" t="s">
        <v>160</v>
      </c>
      <c r="C156" s="139" t="s">
        <v>165</v>
      </c>
      <c r="D156" s="138" t="s">
        <v>186</v>
      </c>
      <c r="E156" s="139" t="s">
        <v>187</v>
      </c>
      <c r="F156" s="140" t="s">
        <v>276</v>
      </c>
      <c r="G156" s="140" t="s">
        <v>348</v>
      </c>
      <c r="H156" s="138" t="s">
        <v>189</v>
      </c>
      <c r="I156" s="141">
        <v>206835817</v>
      </c>
      <c r="J156" s="84">
        <v>206835817</v>
      </c>
      <c r="K156" s="84">
        <v>205696554.96623001</v>
      </c>
      <c r="L156" s="142">
        <v>238821918</v>
      </c>
      <c r="M156" s="143">
        <v>5.4735496867000002</v>
      </c>
    </row>
    <row r="157" spans="2:13">
      <c r="B157" s="124" t="s">
        <v>160</v>
      </c>
      <c r="C157" s="139" t="s">
        <v>165</v>
      </c>
      <c r="D157" s="138" t="s">
        <v>186</v>
      </c>
      <c r="E157" s="139" t="s">
        <v>187</v>
      </c>
      <c r="F157" s="140" t="s">
        <v>276</v>
      </c>
      <c r="G157" s="140" t="s">
        <v>348</v>
      </c>
      <c r="H157" s="138" t="s">
        <v>189</v>
      </c>
      <c r="I157" s="141">
        <v>206835817</v>
      </c>
      <c r="J157" s="84">
        <v>206835817</v>
      </c>
      <c r="K157" s="84">
        <v>205696554.96623001</v>
      </c>
      <c r="L157" s="142">
        <v>238821918</v>
      </c>
      <c r="M157" s="143">
        <v>5.4735496867000002</v>
      </c>
    </row>
    <row r="158" spans="2:13">
      <c r="B158" s="124" t="s">
        <v>160</v>
      </c>
      <c r="C158" s="139" t="s">
        <v>165</v>
      </c>
      <c r="D158" s="138" t="s">
        <v>186</v>
      </c>
      <c r="E158" s="139" t="s">
        <v>187</v>
      </c>
      <c r="F158" s="140" t="s">
        <v>276</v>
      </c>
      <c r="G158" s="140" t="s">
        <v>349</v>
      </c>
      <c r="H158" s="138" t="s">
        <v>189</v>
      </c>
      <c r="I158" s="141">
        <v>165451318</v>
      </c>
      <c r="J158" s="84">
        <v>165451318</v>
      </c>
      <c r="K158" s="84">
        <v>164567104.92460001</v>
      </c>
      <c r="L158" s="142">
        <v>191085977</v>
      </c>
      <c r="M158" s="143">
        <v>5.4727991888999998</v>
      </c>
    </row>
    <row r="159" spans="2:13">
      <c r="B159" s="124" t="s">
        <v>160</v>
      </c>
      <c r="C159" s="139" t="s">
        <v>165</v>
      </c>
      <c r="D159" s="138" t="s">
        <v>186</v>
      </c>
      <c r="E159" s="139" t="s">
        <v>187</v>
      </c>
      <c r="F159" s="140" t="s">
        <v>276</v>
      </c>
      <c r="G159" s="140" t="s">
        <v>348</v>
      </c>
      <c r="H159" s="138" t="s">
        <v>189</v>
      </c>
      <c r="I159" s="141">
        <v>258631959</v>
      </c>
      <c r="J159" s="84">
        <v>258631959</v>
      </c>
      <c r="K159" s="84">
        <v>257251872.17561001</v>
      </c>
      <c r="L159" s="142">
        <v>298616438</v>
      </c>
      <c r="M159" s="143">
        <v>5.4735515215000001</v>
      </c>
    </row>
    <row r="160" spans="2:13">
      <c r="B160" s="124" t="s">
        <v>160</v>
      </c>
      <c r="C160" s="139" t="s">
        <v>165</v>
      </c>
      <c r="D160" s="138" t="s">
        <v>186</v>
      </c>
      <c r="E160" s="139" t="s">
        <v>187</v>
      </c>
      <c r="F160" s="140" t="s">
        <v>276</v>
      </c>
      <c r="G160" s="140" t="s">
        <v>348</v>
      </c>
      <c r="H160" s="138" t="s">
        <v>189</v>
      </c>
      <c r="I160" s="141">
        <v>258631959</v>
      </c>
      <c r="J160" s="84">
        <v>258631959</v>
      </c>
      <c r="K160" s="84">
        <v>257251872.17561001</v>
      </c>
      <c r="L160" s="142">
        <v>298616438</v>
      </c>
      <c r="M160" s="143">
        <v>5.4735515215000001</v>
      </c>
    </row>
    <row r="161" spans="2:13">
      <c r="B161" s="124" t="s">
        <v>160</v>
      </c>
      <c r="C161" s="139" t="s">
        <v>165</v>
      </c>
      <c r="D161" s="138" t="s">
        <v>186</v>
      </c>
      <c r="E161" s="139" t="s">
        <v>187</v>
      </c>
      <c r="F161" s="140" t="s">
        <v>276</v>
      </c>
      <c r="G161" s="140" t="s">
        <v>348</v>
      </c>
      <c r="H161" s="138" t="s">
        <v>189</v>
      </c>
      <c r="I161" s="141">
        <v>258631959</v>
      </c>
      <c r="J161" s="84">
        <v>258631959</v>
      </c>
      <c r="K161" s="84">
        <v>257251872.17561001</v>
      </c>
      <c r="L161" s="142">
        <v>298616438</v>
      </c>
      <c r="M161" s="143">
        <v>5.4735515215000001</v>
      </c>
    </row>
    <row r="162" spans="2:13">
      <c r="B162" s="124" t="s">
        <v>160</v>
      </c>
      <c r="C162" s="139" t="s">
        <v>165</v>
      </c>
      <c r="D162" s="138" t="s">
        <v>186</v>
      </c>
      <c r="E162" s="139" t="s">
        <v>187</v>
      </c>
      <c r="F162" s="140" t="s">
        <v>276</v>
      </c>
      <c r="G162" s="140" t="s">
        <v>348</v>
      </c>
      <c r="H162" s="138" t="s">
        <v>189</v>
      </c>
      <c r="I162" s="141">
        <v>258631959</v>
      </c>
      <c r="J162" s="84">
        <v>258631959</v>
      </c>
      <c r="K162" s="84">
        <v>257251872.17561001</v>
      </c>
      <c r="L162" s="142">
        <v>298616438</v>
      </c>
      <c r="M162" s="143">
        <v>5.4735515215000001</v>
      </c>
    </row>
    <row r="163" spans="2:13">
      <c r="B163" s="124" t="s">
        <v>160</v>
      </c>
      <c r="C163" s="139" t="s">
        <v>165</v>
      </c>
      <c r="D163" s="138" t="s">
        <v>186</v>
      </c>
      <c r="E163" s="139" t="s">
        <v>187</v>
      </c>
      <c r="F163" s="140" t="s">
        <v>276</v>
      </c>
      <c r="G163" s="140" t="s">
        <v>348</v>
      </c>
      <c r="H163" s="138" t="s">
        <v>189</v>
      </c>
      <c r="I163" s="141">
        <v>258631959</v>
      </c>
      <c r="J163" s="84">
        <v>258631959</v>
      </c>
      <c r="K163" s="84">
        <v>257251872.17561001</v>
      </c>
      <c r="L163" s="142">
        <v>298616438</v>
      </c>
      <c r="M163" s="143">
        <v>5.4735515215000001</v>
      </c>
    </row>
    <row r="164" spans="2:13">
      <c r="B164" s="124" t="s">
        <v>160</v>
      </c>
      <c r="C164" s="139" t="s">
        <v>165</v>
      </c>
      <c r="D164" s="138" t="s">
        <v>186</v>
      </c>
      <c r="E164" s="139" t="s">
        <v>187</v>
      </c>
      <c r="F164" s="140" t="s">
        <v>276</v>
      </c>
      <c r="G164" s="140" t="s">
        <v>348</v>
      </c>
      <c r="H164" s="138" t="s">
        <v>189</v>
      </c>
      <c r="I164" s="141">
        <v>206877261</v>
      </c>
      <c r="J164" s="84">
        <v>206877261</v>
      </c>
      <c r="K164" s="84">
        <v>205702749.06738999</v>
      </c>
      <c r="L164" s="142">
        <v>238893151</v>
      </c>
      <c r="M164" s="143">
        <v>5.4731817406000003</v>
      </c>
    </row>
    <row r="165" spans="2:13">
      <c r="B165" s="124" t="s">
        <v>160</v>
      </c>
      <c r="C165" s="139" t="s">
        <v>165</v>
      </c>
      <c r="D165" s="139" t="s">
        <v>186</v>
      </c>
      <c r="E165" s="139" t="s">
        <v>187</v>
      </c>
      <c r="F165" s="139" t="s">
        <v>276</v>
      </c>
      <c r="G165" s="139" t="s">
        <v>350</v>
      </c>
      <c r="H165" s="138" t="s">
        <v>189</v>
      </c>
      <c r="I165" s="141">
        <v>129294159</v>
      </c>
      <c r="J165" s="84">
        <v>129294159</v>
      </c>
      <c r="K165" s="84">
        <v>128560348.35918</v>
      </c>
      <c r="L165" s="142">
        <v>149285959</v>
      </c>
      <c r="M165" s="125">
        <v>5.4735529449999998</v>
      </c>
    </row>
    <row r="166" spans="2:13">
      <c r="B166" s="124" t="s">
        <v>160</v>
      </c>
      <c r="C166" s="139" t="s">
        <v>165</v>
      </c>
      <c r="D166" s="138" t="s">
        <v>186</v>
      </c>
      <c r="E166" s="139" t="s">
        <v>187</v>
      </c>
      <c r="F166" s="140" t="s">
        <v>276</v>
      </c>
      <c r="G166" s="140" t="s">
        <v>348</v>
      </c>
      <c r="H166" s="138" t="s">
        <v>189</v>
      </c>
      <c r="I166" s="141">
        <v>206877261</v>
      </c>
      <c r="J166" s="84">
        <v>206877261</v>
      </c>
      <c r="K166" s="84">
        <v>205702749.06738999</v>
      </c>
      <c r="L166" s="142">
        <v>238893151</v>
      </c>
      <c r="M166" s="143">
        <v>5.4731817406000003</v>
      </c>
    </row>
    <row r="167" spans="2:13">
      <c r="B167" s="124" t="s">
        <v>160</v>
      </c>
      <c r="C167" s="139" t="s">
        <v>165</v>
      </c>
      <c r="D167" s="138" t="s">
        <v>186</v>
      </c>
      <c r="E167" s="139" t="s">
        <v>187</v>
      </c>
      <c r="F167" s="140" t="s">
        <v>276</v>
      </c>
      <c r="G167" s="140" t="s">
        <v>348</v>
      </c>
      <c r="H167" s="138" t="s">
        <v>189</v>
      </c>
      <c r="I167" s="141">
        <v>51712256</v>
      </c>
      <c r="J167" s="84">
        <v>51712256</v>
      </c>
      <c r="K167" s="84">
        <v>51427234.303470001</v>
      </c>
      <c r="L167" s="142">
        <v>59723288</v>
      </c>
      <c r="M167" s="143">
        <v>5.4728071954999997</v>
      </c>
    </row>
    <row r="168" spans="2:13">
      <c r="B168" s="124" t="s">
        <v>160</v>
      </c>
      <c r="C168" s="139" t="s">
        <v>165</v>
      </c>
      <c r="D168" s="138" t="s">
        <v>186</v>
      </c>
      <c r="E168" s="139" t="s">
        <v>187</v>
      </c>
      <c r="F168" s="140" t="s">
        <v>276</v>
      </c>
      <c r="G168" s="140" t="s">
        <v>348</v>
      </c>
      <c r="H168" s="138" t="s">
        <v>189</v>
      </c>
      <c r="I168" s="141">
        <v>258596575</v>
      </c>
      <c r="J168" s="84">
        <v>258596575</v>
      </c>
      <c r="K168" s="84">
        <v>257128435.84884</v>
      </c>
      <c r="L168" s="142">
        <v>298616438</v>
      </c>
      <c r="M168" s="143">
        <v>5.4731816561000004</v>
      </c>
    </row>
    <row r="169" spans="2:13">
      <c r="B169" s="124" t="s">
        <v>160</v>
      </c>
      <c r="C169" s="139" t="s">
        <v>165</v>
      </c>
      <c r="D169" s="138" t="s">
        <v>186</v>
      </c>
      <c r="E169" s="139" t="s">
        <v>187</v>
      </c>
      <c r="F169" s="140" t="s">
        <v>276</v>
      </c>
      <c r="G169" s="140" t="s">
        <v>348</v>
      </c>
      <c r="H169" s="138" t="s">
        <v>189</v>
      </c>
      <c r="I169" s="141">
        <v>103424514</v>
      </c>
      <c r="J169" s="84">
        <v>103424514</v>
      </c>
      <c r="K169" s="84">
        <v>102854468.45464</v>
      </c>
      <c r="L169" s="142">
        <v>119446575</v>
      </c>
      <c r="M169" s="143">
        <v>5.4728071954999997</v>
      </c>
    </row>
    <row r="170" spans="2:13">
      <c r="B170" s="124" t="s">
        <v>160</v>
      </c>
      <c r="C170" s="139" t="s">
        <v>165</v>
      </c>
      <c r="D170" s="138" t="s">
        <v>186</v>
      </c>
      <c r="E170" s="139" t="s">
        <v>187</v>
      </c>
      <c r="F170" s="140" t="s">
        <v>276</v>
      </c>
      <c r="G170" s="140" t="s">
        <v>348</v>
      </c>
      <c r="H170" s="138" t="s">
        <v>189</v>
      </c>
      <c r="I170" s="141">
        <v>103424514</v>
      </c>
      <c r="J170" s="84">
        <v>103424514</v>
      </c>
      <c r="K170" s="84">
        <v>102854468.45464</v>
      </c>
      <c r="L170" s="142">
        <v>119446575</v>
      </c>
      <c r="M170" s="143">
        <v>5.4728071954999997</v>
      </c>
    </row>
    <row r="171" spans="2:13">
      <c r="B171" s="124" t="s">
        <v>160</v>
      </c>
      <c r="C171" s="139" t="s">
        <v>165</v>
      </c>
      <c r="D171" s="138" t="s">
        <v>186</v>
      </c>
      <c r="E171" s="139" t="s">
        <v>187</v>
      </c>
      <c r="F171" s="140" t="s">
        <v>276</v>
      </c>
      <c r="G171" s="140" t="s">
        <v>348</v>
      </c>
      <c r="H171" s="138" t="s">
        <v>189</v>
      </c>
      <c r="I171" s="141">
        <v>155136769</v>
      </c>
      <c r="J171" s="84">
        <v>155136769</v>
      </c>
      <c r="K171" s="84">
        <v>154281702.75810999</v>
      </c>
      <c r="L171" s="142">
        <v>179169863</v>
      </c>
      <c r="M171" s="143">
        <v>5.4728071954999997</v>
      </c>
    </row>
    <row r="172" spans="2:13">
      <c r="B172" s="124" t="s">
        <v>160</v>
      </c>
      <c r="C172" s="139" t="s">
        <v>165</v>
      </c>
      <c r="D172" s="138" t="s">
        <v>186</v>
      </c>
      <c r="E172" s="139" t="s">
        <v>187</v>
      </c>
      <c r="F172" s="140" t="s">
        <v>276</v>
      </c>
      <c r="G172" s="140" t="s">
        <v>348</v>
      </c>
      <c r="H172" s="138" t="s">
        <v>189</v>
      </c>
      <c r="I172" s="141">
        <v>155157946</v>
      </c>
      <c r="J172" s="84">
        <v>155157946</v>
      </c>
      <c r="K172" s="84">
        <v>154277062.06319001</v>
      </c>
      <c r="L172" s="142">
        <v>179169863</v>
      </c>
      <c r="M172" s="143">
        <v>5.4731816561000004</v>
      </c>
    </row>
    <row r="173" spans="2:13">
      <c r="B173" s="124" t="s">
        <v>160</v>
      </c>
      <c r="C173" s="139" t="s">
        <v>165</v>
      </c>
      <c r="D173" s="138" t="s">
        <v>186</v>
      </c>
      <c r="E173" s="139" t="s">
        <v>187</v>
      </c>
      <c r="F173" s="140" t="s">
        <v>276</v>
      </c>
      <c r="G173" s="140" t="s">
        <v>348</v>
      </c>
      <c r="H173" s="138" t="s">
        <v>189</v>
      </c>
      <c r="I173" s="141">
        <v>206849026</v>
      </c>
      <c r="J173" s="84">
        <v>206849026</v>
      </c>
      <c r="K173" s="84">
        <v>205708937.42943001</v>
      </c>
      <c r="L173" s="142">
        <v>238893151</v>
      </c>
      <c r="M173" s="143">
        <v>5.4728073296000002</v>
      </c>
    </row>
    <row r="174" spans="2:13">
      <c r="B174" s="124" t="s">
        <v>160</v>
      </c>
      <c r="C174" s="139" t="s">
        <v>165</v>
      </c>
      <c r="D174" s="138" t="s">
        <v>186</v>
      </c>
      <c r="E174" s="139" t="s">
        <v>187</v>
      </c>
      <c r="F174" s="140" t="s">
        <v>276</v>
      </c>
      <c r="G174" s="140" t="s">
        <v>348</v>
      </c>
      <c r="H174" s="138" t="s">
        <v>189</v>
      </c>
      <c r="I174" s="141">
        <v>165479220</v>
      </c>
      <c r="J174" s="84">
        <v>165479220</v>
      </c>
      <c r="K174" s="84">
        <v>164567150.32099</v>
      </c>
      <c r="L174" s="142">
        <v>191114521</v>
      </c>
      <c r="M174" s="143">
        <v>5.4728073296000002</v>
      </c>
    </row>
    <row r="175" spans="2:13">
      <c r="B175" s="124" t="s">
        <v>160</v>
      </c>
      <c r="C175" s="139" t="s">
        <v>165</v>
      </c>
      <c r="D175" s="138" t="s">
        <v>186</v>
      </c>
      <c r="E175" s="139" t="s">
        <v>187</v>
      </c>
      <c r="F175" s="140" t="s">
        <v>276</v>
      </c>
      <c r="G175" s="140" t="s">
        <v>351</v>
      </c>
      <c r="H175" s="138" t="s">
        <v>189</v>
      </c>
      <c r="I175" s="141">
        <v>206820753</v>
      </c>
      <c r="J175" s="84">
        <v>206820753</v>
      </c>
      <c r="K175" s="84">
        <v>205715097.80906001</v>
      </c>
      <c r="L175" s="142">
        <v>238893151</v>
      </c>
      <c r="M175" s="143">
        <v>5.4724391259000003</v>
      </c>
    </row>
    <row r="176" spans="2:13" ht="30">
      <c r="B176" s="124" t="s">
        <v>160</v>
      </c>
      <c r="C176" s="144" t="s">
        <v>165</v>
      </c>
      <c r="D176" s="138" t="s">
        <v>186</v>
      </c>
      <c r="E176" s="139" t="s">
        <v>187</v>
      </c>
      <c r="F176" s="140" t="s">
        <v>276</v>
      </c>
      <c r="G176" s="140" t="s">
        <v>348</v>
      </c>
      <c r="H176" s="138" t="s">
        <v>189</v>
      </c>
      <c r="I176" s="141">
        <v>258384940</v>
      </c>
      <c r="J176" s="84">
        <v>258384940</v>
      </c>
      <c r="K176" s="84">
        <v>257000316.83416</v>
      </c>
      <c r="L176" s="142">
        <v>298616438</v>
      </c>
      <c r="M176" s="143">
        <v>5.4709631453999998</v>
      </c>
    </row>
    <row r="177" spans="2:13">
      <c r="B177" s="124" t="s">
        <v>160</v>
      </c>
      <c r="C177" s="139" t="s">
        <v>165</v>
      </c>
      <c r="D177" s="138" t="s">
        <v>186</v>
      </c>
      <c r="E177" s="139" t="s">
        <v>187</v>
      </c>
      <c r="F177" s="140" t="s">
        <v>276</v>
      </c>
      <c r="G177" s="140" t="s">
        <v>348</v>
      </c>
      <c r="H177" s="138" t="s">
        <v>189</v>
      </c>
      <c r="I177" s="141">
        <v>258384940</v>
      </c>
      <c r="J177" s="84">
        <v>258384940</v>
      </c>
      <c r="K177" s="84">
        <v>257000316.83416</v>
      </c>
      <c r="L177" s="142">
        <v>298616438</v>
      </c>
      <c r="M177" s="143">
        <v>5.4709631453999998</v>
      </c>
    </row>
    <row r="178" spans="2:13">
      <c r="B178" s="124" t="s">
        <v>160</v>
      </c>
      <c r="C178" s="139" t="s">
        <v>165</v>
      </c>
      <c r="D178" s="138" t="s">
        <v>186</v>
      </c>
      <c r="E178" s="139" t="s">
        <v>187</v>
      </c>
      <c r="F178" s="140" t="s">
        <v>276</v>
      </c>
      <c r="G178" s="140" t="s">
        <v>352</v>
      </c>
      <c r="H178" s="138" t="s">
        <v>189</v>
      </c>
      <c r="I178" s="141">
        <v>206736050</v>
      </c>
      <c r="J178" s="84">
        <v>206736050</v>
      </c>
      <c r="K178" s="84">
        <v>205628890.57965001</v>
      </c>
      <c r="L178" s="142">
        <v>238893151</v>
      </c>
      <c r="M178" s="143">
        <v>5.4713330504000002</v>
      </c>
    </row>
    <row r="179" spans="2:13">
      <c r="B179" s="124" t="s">
        <v>160</v>
      </c>
      <c r="C179" s="139" t="s">
        <v>165</v>
      </c>
      <c r="D179" s="138" t="s">
        <v>186</v>
      </c>
      <c r="E179" s="139" t="s">
        <v>187</v>
      </c>
      <c r="F179" s="140" t="s">
        <v>276</v>
      </c>
      <c r="G179" s="140" t="s">
        <v>348</v>
      </c>
      <c r="H179" s="138" t="s">
        <v>189</v>
      </c>
      <c r="I179" s="141">
        <v>103353976</v>
      </c>
      <c r="J179" s="84">
        <v>103353976</v>
      </c>
      <c r="K179" s="84">
        <v>102800126.29576001</v>
      </c>
      <c r="L179" s="142">
        <v>119446575</v>
      </c>
      <c r="M179" s="143">
        <v>5.4709631453999998</v>
      </c>
    </row>
    <row r="180" spans="2:13">
      <c r="B180" s="124" t="s">
        <v>160</v>
      </c>
      <c r="C180" s="139" t="s">
        <v>165</v>
      </c>
      <c r="D180" s="138" t="s">
        <v>186</v>
      </c>
      <c r="E180" s="139" t="s">
        <v>187</v>
      </c>
      <c r="F180" s="140" t="s">
        <v>276</v>
      </c>
      <c r="G180" s="140" t="s">
        <v>348</v>
      </c>
      <c r="H180" s="138" t="s">
        <v>189</v>
      </c>
      <c r="I180" s="141">
        <v>103353976</v>
      </c>
      <c r="J180" s="84">
        <v>103353976</v>
      </c>
      <c r="K180" s="84">
        <v>102800126.29576001</v>
      </c>
      <c r="L180" s="142">
        <v>119446575</v>
      </c>
      <c r="M180" s="143">
        <v>5.4709631453999998</v>
      </c>
    </row>
    <row r="181" spans="2:13" ht="30">
      <c r="B181" s="124" t="s">
        <v>160</v>
      </c>
      <c r="C181" s="144" t="s">
        <v>165</v>
      </c>
      <c r="D181" s="138" t="s">
        <v>186</v>
      </c>
      <c r="E181" s="139" t="s">
        <v>187</v>
      </c>
      <c r="F181" s="140" t="s">
        <v>276</v>
      </c>
      <c r="G181" s="140" t="s">
        <v>348</v>
      </c>
      <c r="H181" s="138" t="s">
        <v>189</v>
      </c>
      <c r="I181" s="141">
        <v>25842005</v>
      </c>
      <c r="J181" s="84">
        <v>25842005</v>
      </c>
      <c r="K181" s="84">
        <v>25702366.829980999</v>
      </c>
      <c r="L181" s="142">
        <v>29863644</v>
      </c>
      <c r="M181" s="143">
        <v>5.4742073332999999</v>
      </c>
    </row>
    <row r="182" spans="2:13">
      <c r="B182" s="124" t="s">
        <v>160</v>
      </c>
      <c r="C182" s="139" t="s">
        <v>165</v>
      </c>
      <c r="D182" s="138" t="s">
        <v>186</v>
      </c>
      <c r="E182" s="139" t="s">
        <v>187</v>
      </c>
      <c r="F182" s="140" t="s">
        <v>276</v>
      </c>
      <c r="G182" s="140" t="s">
        <v>352</v>
      </c>
      <c r="H182" s="138" t="s">
        <v>189</v>
      </c>
      <c r="I182" s="141">
        <v>258420062</v>
      </c>
      <c r="J182" s="84">
        <v>258420062</v>
      </c>
      <c r="K182" s="84">
        <v>257036112.13743001</v>
      </c>
      <c r="L182" s="142">
        <v>298616438</v>
      </c>
      <c r="M182" s="143">
        <v>5.4713330504000002</v>
      </c>
    </row>
    <row r="183" spans="2:13">
      <c r="B183" s="124" t="s">
        <v>160</v>
      </c>
      <c r="C183" s="139" t="s">
        <v>165</v>
      </c>
      <c r="D183" s="138" t="s">
        <v>186</v>
      </c>
      <c r="E183" s="139" t="s">
        <v>187</v>
      </c>
      <c r="F183" s="140" t="s">
        <v>276</v>
      </c>
      <c r="G183" s="140" t="s">
        <v>352</v>
      </c>
      <c r="H183" s="138" t="s">
        <v>189</v>
      </c>
      <c r="I183" s="141">
        <v>51684011</v>
      </c>
      <c r="J183" s="84">
        <v>51684011</v>
      </c>
      <c r="K183" s="84">
        <v>51407221.937959</v>
      </c>
      <c r="L183" s="142">
        <v>59723288</v>
      </c>
      <c r="M183" s="143">
        <v>5.4713336567999997</v>
      </c>
    </row>
    <row r="184" spans="2:13">
      <c r="B184" s="124" t="s">
        <v>160</v>
      </c>
      <c r="C184" s="139" t="s">
        <v>165</v>
      </c>
      <c r="D184" s="138" t="s">
        <v>186</v>
      </c>
      <c r="E184" s="139" t="s">
        <v>187</v>
      </c>
      <c r="F184" s="140" t="s">
        <v>231</v>
      </c>
      <c r="G184" s="140" t="s">
        <v>350</v>
      </c>
      <c r="H184" s="138" t="s">
        <v>189</v>
      </c>
      <c r="I184" s="141">
        <v>260146791</v>
      </c>
      <c r="J184" s="84">
        <v>260146791</v>
      </c>
      <c r="K184" s="84">
        <v>257251872.17561001</v>
      </c>
      <c r="L184" s="142">
        <v>298616438</v>
      </c>
      <c r="M184" s="143">
        <v>5.4735515215000001</v>
      </c>
    </row>
    <row r="185" spans="2:13">
      <c r="B185" s="124" t="s">
        <v>160</v>
      </c>
      <c r="C185" s="139" t="s">
        <v>165</v>
      </c>
      <c r="D185" s="138" t="s">
        <v>186</v>
      </c>
      <c r="E185" s="139" t="s">
        <v>187</v>
      </c>
      <c r="F185" s="140" t="s">
        <v>231</v>
      </c>
      <c r="G185" s="140" t="s">
        <v>350</v>
      </c>
      <c r="H185" s="138" t="s">
        <v>189</v>
      </c>
      <c r="I185" s="141">
        <v>260146791</v>
      </c>
      <c r="J185" s="84">
        <v>260146791</v>
      </c>
      <c r="K185" s="84">
        <v>257251872.17561001</v>
      </c>
      <c r="L185" s="142">
        <v>298616438</v>
      </c>
      <c r="M185" s="143">
        <v>5.4735515215000001</v>
      </c>
    </row>
    <row r="186" spans="2:13">
      <c r="B186" s="124" t="s">
        <v>160</v>
      </c>
      <c r="C186" s="139" t="s">
        <v>165</v>
      </c>
      <c r="D186" s="138" t="s">
        <v>186</v>
      </c>
      <c r="E186" s="139" t="s">
        <v>187</v>
      </c>
      <c r="F186" s="140" t="s">
        <v>231</v>
      </c>
      <c r="G186" s="140" t="s">
        <v>350</v>
      </c>
      <c r="H186" s="138" t="s">
        <v>189</v>
      </c>
      <c r="I186" s="141">
        <v>260146791</v>
      </c>
      <c r="J186" s="84">
        <v>260146791</v>
      </c>
      <c r="K186" s="84">
        <v>257251872.17561001</v>
      </c>
      <c r="L186" s="142">
        <v>298616438</v>
      </c>
      <c r="M186" s="143">
        <v>5.4735515215000001</v>
      </c>
    </row>
    <row r="187" spans="2:13">
      <c r="B187" s="124" t="s">
        <v>160</v>
      </c>
      <c r="C187" s="139" t="s">
        <v>165</v>
      </c>
      <c r="D187" s="138" t="s">
        <v>186</v>
      </c>
      <c r="E187" s="139" t="s">
        <v>187</v>
      </c>
      <c r="F187" s="140" t="s">
        <v>231</v>
      </c>
      <c r="G187" s="140" t="s">
        <v>350</v>
      </c>
      <c r="H187" s="138" t="s">
        <v>189</v>
      </c>
      <c r="I187" s="141">
        <v>260146791</v>
      </c>
      <c r="J187" s="84">
        <v>260146791</v>
      </c>
      <c r="K187" s="84">
        <v>257251872.17561001</v>
      </c>
      <c r="L187" s="142">
        <v>298616438</v>
      </c>
      <c r="M187" s="143">
        <v>5.4735515215000001</v>
      </c>
    </row>
    <row r="188" spans="2:13">
      <c r="B188" s="124" t="s">
        <v>160</v>
      </c>
      <c r="C188" s="139" t="s">
        <v>165</v>
      </c>
      <c r="D188" s="138" t="s">
        <v>186</v>
      </c>
      <c r="E188" s="139" t="s">
        <v>187</v>
      </c>
      <c r="F188" s="140" t="s">
        <v>277</v>
      </c>
      <c r="G188" s="140" t="s">
        <v>348</v>
      </c>
      <c r="H188" s="138" t="s">
        <v>189</v>
      </c>
      <c r="I188" s="141">
        <v>208236160</v>
      </c>
      <c r="J188" s="84">
        <v>208236160</v>
      </c>
      <c r="K188" s="84">
        <v>205702746.69971001</v>
      </c>
      <c r="L188" s="142">
        <v>238857534</v>
      </c>
      <c r="M188" s="143">
        <v>5.4731784832999999</v>
      </c>
    </row>
    <row r="189" spans="2:13">
      <c r="B189" s="124" t="s">
        <v>160</v>
      </c>
      <c r="C189" s="139" t="s">
        <v>165</v>
      </c>
      <c r="D189" s="138" t="s">
        <v>186</v>
      </c>
      <c r="E189" s="139" t="s">
        <v>187</v>
      </c>
      <c r="F189" s="140" t="s">
        <v>277</v>
      </c>
      <c r="G189" s="140" t="s">
        <v>348</v>
      </c>
      <c r="H189" s="138" t="s">
        <v>189</v>
      </c>
      <c r="I189" s="141">
        <v>208236160</v>
      </c>
      <c r="J189" s="84">
        <v>208236160</v>
      </c>
      <c r="K189" s="84">
        <v>205702746.69971001</v>
      </c>
      <c r="L189" s="142">
        <v>238857534</v>
      </c>
      <c r="M189" s="143">
        <v>5.4731784832999999</v>
      </c>
    </row>
    <row r="190" spans="2:13">
      <c r="B190" s="124" t="s">
        <v>160</v>
      </c>
      <c r="C190" s="139" t="s">
        <v>165</v>
      </c>
      <c r="D190" s="138" t="s">
        <v>186</v>
      </c>
      <c r="E190" s="139" t="s">
        <v>187</v>
      </c>
      <c r="F190" s="140" t="s">
        <v>277</v>
      </c>
      <c r="G190" s="140" t="s">
        <v>348</v>
      </c>
      <c r="H190" s="138" t="s">
        <v>189</v>
      </c>
      <c r="I190" s="141">
        <v>208236160</v>
      </c>
      <c r="J190" s="84">
        <v>208236160</v>
      </c>
      <c r="K190" s="84">
        <v>205702746.69971001</v>
      </c>
      <c r="L190" s="142">
        <v>238857534</v>
      </c>
      <c r="M190" s="143">
        <v>5.4731784832999999</v>
      </c>
    </row>
    <row r="191" spans="2:13">
      <c r="B191" s="124" t="s">
        <v>160</v>
      </c>
      <c r="C191" s="139" t="s">
        <v>165</v>
      </c>
      <c r="D191" s="138" t="s">
        <v>186</v>
      </c>
      <c r="E191" s="139" t="s">
        <v>187</v>
      </c>
      <c r="F191" s="140" t="s">
        <v>277</v>
      </c>
      <c r="G191" s="140" t="s">
        <v>348</v>
      </c>
      <c r="H191" s="138" t="s">
        <v>189</v>
      </c>
      <c r="I191" s="141">
        <v>208236160</v>
      </c>
      <c r="J191" s="84">
        <v>208236160</v>
      </c>
      <c r="K191" s="84">
        <v>205702746.69971001</v>
      </c>
      <c r="L191" s="142">
        <v>238857534</v>
      </c>
      <c r="M191" s="143">
        <v>5.4731784832999999</v>
      </c>
    </row>
    <row r="192" spans="2:13" ht="30">
      <c r="B192" s="124" t="s">
        <v>160</v>
      </c>
      <c r="C192" s="144" t="s">
        <v>165</v>
      </c>
      <c r="D192" s="138" t="s">
        <v>186</v>
      </c>
      <c r="E192" s="139" t="s">
        <v>187</v>
      </c>
      <c r="F192" s="140" t="s">
        <v>277</v>
      </c>
      <c r="G192" s="140" t="s">
        <v>348</v>
      </c>
      <c r="H192" s="138" t="s">
        <v>189</v>
      </c>
      <c r="I192" s="141">
        <v>208236160</v>
      </c>
      <c r="J192" s="84">
        <v>208236160</v>
      </c>
      <c r="K192" s="84">
        <v>205702746.69971001</v>
      </c>
      <c r="L192" s="142">
        <v>238857534</v>
      </c>
      <c r="M192" s="143">
        <v>5.4731784832999999</v>
      </c>
    </row>
    <row r="193" spans="2:13">
      <c r="B193" s="124" t="s">
        <v>160</v>
      </c>
      <c r="C193" s="139" t="s">
        <v>165</v>
      </c>
      <c r="D193" s="138" t="s">
        <v>186</v>
      </c>
      <c r="E193" s="139" t="s">
        <v>187</v>
      </c>
      <c r="F193" s="140" t="s">
        <v>250</v>
      </c>
      <c r="G193" s="140" t="s">
        <v>350</v>
      </c>
      <c r="H193" s="138" t="s">
        <v>189</v>
      </c>
      <c r="I193" s="141">
        <v>258216984</v>
      </c>
      <c r="J193" s="84">
        <v>258216984</v>
      </c>
      <c r="K193" s="84">
        <v>257251872.17561001</v>
      </c>
      <c r="L193" s="142">
        <v>290558219</v>
      </c>
      <c r="M193" s="143">
        <v>5.4735515215000001</v>
      </c>
    </row>
    <row r="194" spans="2:13" ht="30">
      <c r="B194" s="124" t="s">
        <v>160</v>
      </c>
      <c r="C194" s="144" t="s">
        <v>165</v>
      </c>
      <c r="D194" s="138" t="s">
        <v>186</v>
      </c>
      <c r="E194" s="139" t="s">
        <v>187</v>
      </c>
      <c r="F194" s="140" t="s">
        <v>250</v>
      </c>
      <c r="G194" s="140" t="s">
        <v>350</v>
      </c>
      <c r="H194" s="138" t="s">
        <v>189</v>
      </c>
      <c r="I194" s="141">
        <v>258216984</v>
      </c>
      <c r="J194" s="84">
        <v>258216984</v>
      </c>
      <c r="K194" s="84">
        <v>257251872.17561001</v>
      </c>
      <c r="L194" s="142">
        <v>290558219</v>
      </c>
      <c r="M194" s="143">
        <v>5.4735515215000001</v>
      </c>
    </row>
    <row r="195" spans="2:13">
      <c r="B195" s="124" t="s">
        <v>160</v>
      </c>
      <c r="C195" s="139" t="s">
        <v>165</v>
      </c>
      <c r="D195" s="138" t="s">
        <v>186</v>
      </c>
      <c r="E195" s="139" t="s">
        <v>187</v>
      </c>
      <c r="F195" s="140" t="s">
        <v>278</v>
      </c>
      <c r="G195" s="140" t="s">
        <v>350</v>
      </c>
      <c r="H195" s="138" t="s">
        <v>189</v>
      </c>
      <c r="I195" s="141">
        <v>392604439</v>
      </c>
      <c r="J195" s="84">
        <v>392604439</v>
      </c>
      <c r="K195" s="84">
        <v>391022845.19777</v>
      </c>
      <c r="L195" s="142">
        <v>441648493</v>
      </c>
      <c r="M195" s="143">
        <v>5.4735515426000001</v>
      </c>
    </row>
    <row r="196" spans="2:13">
      <c r="B196" s="124" t="s">
        <v>160</v>
      </c>
      <c r="C196" s="139" t="s">
        <v>165</v>
      </c>
      <c r="D196" s="138" t="s">
        <v>186</v>
      </c>
      <c r="E196" s="139" t="s">
        <v>187</v>
      </c>
      <c r="F196" s="140" t="s">
        <v>271</v>
      </c>
      <c r="G196" s="140" t="s">
        <v>350</v>
      </c>
      <c r="H196" s="138" t="s">
        <v>189</v>
      </c>
      <c r="I196" s="141">
        <v>207510660</v>
      </c>
      <c r="J196" s="84">
        <v>207510660</v>
      </c>
      <c r="K196" s="84">
        <v>205801498.80239001</v>
      </c>
      <c r="L196" s="142">
        <v>232446576</v>
      </c>
      <c r="M196" s="143">
        <v>5.4735515215000001</v>
      </c>
    </row>
    <row r="197" spans="2:13" ht="30">
      <c r="B197" s="124" t="s">
        <v>160</v>
      </c>
      <c r="C197" s="144" t="s">
        <v>165</v>
      </c>
      <c r="D197" s="138" t="s">
        <v>186</v>
      </c>
      <c r="E197" s="139" t="s">
        <v>187</v>
      </c>
      <c r="F197" s="140" t="s">
        <v>271</v>
      </c>
      <c r="G197" s="140" t="s">
        <v>350</v>
      </c>
      <c r="H197" s="138" t="s">
        <v>189</v>
      </c>
      <c r="I197" s="141">
        <v>207510660</v>
      </c>
      <c r="J197" s="84">
        <v>207510660</v>
      </c>
      <c r="K197" s="84">
        <v>205801498.80239001</v>
      </c>
      <c r="L197" s="142">
        <v>232446576</v>
      </c>
      <c r="M197" s="143">
        <v>5.4735515215000001</v>
      </c>
    </row>
    <row r="198" spans="2:13">
      <c r="B198" s="124" t="s">
        <v>160</v>
      </c>
      <c r="C198" s="139" t="s">
        <v>165</v>
      </c>
      <c r="D198" s="138" t="s">
        <v>186</v>
      </c>
      <c r="E198" s="139" t="s">
        <v>187</v>
      </c>
      <c r="F198" s="140" t="s">
        <v>279</v>
      </c>
      <c r="G198" s="140" t="s">
        <v>353</v>
      </c>
      <c r="H198" s="138" t="s">
        <v>189</v>
      </c>
      <c r="I198" s="141">
        <v>260349954</v>
      </c>
      <c r="J198" s="84">
        <v>260349954</v>
      </c>
      <c r="K198" s="84">
        <v>257000316.83416</v>
      </c>
      <c r="L198" s="142">
        <v>290558219</v>
      </c>
      <c r="M198" s="143">
        <v>5.4709631453999998</v>
      </c>
    </row>
    <row r="199" spans="2:13">
      <c r="B199" s="124" t="s">
        <v>160</v>
      </c>
      <c r="C199" s="139" t="s">
        <v>165</v>
      </c>
      <c r="D199" s="138" t="s">
        <v>186</v>
      </c>
      <c r="E199" s="139" t="s">
        <v>187</v>
      </c>
      <c r="F199" s="140" t="s">
        <v>279</v>
      </c>
      <c r="G199" s="140" t="s">
        <v>353</v>
      </c>
      <c r="H199" s="138" t="s">
        <v>189</v>
      </c>
      <c r="I199" s="141">
        <v>260349954</v>
      </c>
      <c r="J199" s="84">
        <v>260349954</v>
      </c>
      <c r="K199" s="84">
        <v>257000316.83416</v>
      </c>
      <c r="L199" s="142">
        <v>290558219</v>
      </c>
      <c r="M199" s="143">
        <v>5.4709631453999998</v>
      </c>
    </row>
    <row r="200" spans="2:13">
      <c r="B200" s="124" t="s">
        <v>160</v>
      </c>
      <c r="C200" s="139" t="s">
        <v>165</v>
      </c>
      <c r="D200" s="138" t="s">
        <v>186</v>
      </c>
      <c r="E200" s="139" t="s">
        <v>187</v>
      </c>
      <c r="F200" s="140" t="s">
        <v>280</v>
      </c>
      <c r="G200" s="140" t="s">
        <v>353</v>
      </c>
      <c r="H200" s="138" t="s">
        <v>189</v>
      </c>
      <c r="I200" s="141">
        <v>104199120</v>
      </c>
      <c r="J200" s="84">
        <v>104199120</v>
      </c>
      <c r="K200" s="84">
        <v>104710476.9637</v>
      </c>
      <c r="L200" s="142">
        <v>112964384</v>
      </c>
      <c r="M200" s="143">
        <v>4.3462248716999996</v>
      </c>
    </row>
    <row r="201" spans="2:13">
      <c r="B201" s="124" t="s">
        <v>160</v>
      </c>
      <c r="C201" s="139" t="s">
        <v>166</v>
      </c>
      <c r="D201" s="138" t="s">
        <v>186</v>
      </c>
      <c r="E201" s="139" t="s">
        <v>187</v>
      </c>
      <c r="F201" s="140" t="s">
        <v>281</v>
      </c>
      <c r="G201" s="140" t="s">
        <v>354</v>
      </c>
      <c r="H201" s="138" t="s">
        <v>189</v>
      </c>
      <c r="I201" s="141">
        <v>3163816349</v>
      </c>
      <c r="J201" s="84">
        <v>3163816349</v>
      </c>
      <c r="K201" s="84">
        <v>3091944013.5303998</v>
      </c>
      <c r="L201" s="142">
        <v>3306369871</v>
      </c>
      <c r="M201" s="143">
        <v>5.6144809276999998</v>
      </c>
    </row>
    <row r="202" spans="2:13">
      <c r="B202" s="124" t="s">
        <v>160</v>
      </c>
      <c r="C202" s="139" t="s">
        <v>210</v>
      </c>
      <c r="D202" s="138" t="s">
        <v>186</v>
      </c>
      <c r="E202" s="139" t="s">
        <v>187</v>
      </c>
      <c r="F202" s="140" t="s">
        <v>230</v>
      </c>
      <c r="G202" s="140" t="s">
        <v>355</v>
      </c>
      <c r="H202" s="138" t="s">
        <v>189</v>
      </c>
      <c r="I202" s="141">
        <v>5021444676</v>
      </c>
      <c r="J202" s="84">
        <v>5021444676</v>
      </c>
      <c r="K202" s="84">
        <v>5278863802.7584</v>
      </c>
      <c r="L202" s="142">
        <v>5500000000</v>
      </c>
      <c r="M202" s="143">
        <v>4.9999999990999999</v>
      </c>
    </row>
    <row r="203" spans="2:13">
      <c r="B203" s="124" t="s">
        <v>160</v>
      </c>
      <c r="C203" s="139" t="s">
        <v>169</v>
      </c>
      <c r="D203" s="138" t="s">
        <v>186</v>
      </c>
      <c r="E203" s="139"/>
      <c r="F203" s="140" t="s">
        <v>282</v>
      </c>
      <c r="G203" s="140" t="s">
        <v>356</v>
      </c>
      <c r="H203" s="138" t="s">
        <v>189</v>
      </c>
      <c r="I203" s="141">
        <v>500000000</v>
      </c>
      <c r="J203" s="84">
        <v>500000000</v>
      </c>
      <c r="K203" s="84">
        <v>503985983.31039</v>
      </c>
      <c r="L203" s="142">
        <v>548972603</v>
      </c>
      <c r="M203" s="143">
        <v>6.6598769616000002</v>
      </c>
    </row>
    <row r="204" spans="2:13">
      <c r="B204" s="124" t="s">
        <v>160</v>
      </c>
      <c r="C204" s="139" t="s">
        <v>169</v>
      </c>
      <c r="D204" s="138" t="s">
        <v>186</v>
      </c>
      <c r="E204" s="139"/>
      <c r="F204" s="140" t="s">
        <v>282</v>
      </c>
      <c r="G204" s="140" t="s">
        <v>356</v>
      </c>
      <c r="H204" s="138" t="s">
        <v>189</v>
      </c>
      <c r="I204" s="141">
        <v>500000000</v>
      </c>
      <c r="J204" s="84">
        <v>500000000</v>
      </c>
      <c r="K204" s="84">
        <v>503985983.31039</v>
      </c>
      <c r="L204" s="142">
        <v>548972603</v>
      </c>
      <c r="M204" s="143">
        <v>6.6598769616000002</v>
      </c>
    </row>
    <row r="205" spans="2:13">
      <c r="B205" s="124" t="s">
        <v>160</v>
      </c>
      <c r="C205" s="139" t="s">
        <v>169</v>
      </c>
      <c r="D205" s="138" t="s">
        <v>186</v>
      </c>
      <c r="E205" s="139"/>
      <c r="F205" s="140" t="s">
        <v>282</v>
      </c>
      <c r="G205" s="140" t="s">
        <v>356</v>
      </c>
      <c r="H205" s="138" t="s">
        <v>189</v>
      </c>
      <c r="I205" s="141">
        <v>500000000</v>
      </c>
      <c r="J205" s="84">
        <v>500000000</v>
      </c>
      <c r="K205" s="84">
        <v>503985983.31039</v>
      </c>
      <c r="L205" s="142">
        <v>548972603</v>
      </c>
      <c r="M205" s="143">
        <v>6.6598769616000002</v>
      </c>
    </row>
    <row r="206" spans="2:13">
      <c r="B206" s="124" t="s">
        <v>160</v>
      </c>
      <c r="C206" s="139" t="s">
        <v>169</v>
      </c>
      <c r="D206" s="138" t="s">
        <v>186</v>
      </c>
      <c r="E206" s="139"/>
      <c r="F206" s="140" t="s">
        <v>282</v>
      </c>
      <c r="G206" s="140" t="s">
        <v>356</v>
      </c>
      <c r="H206" s="138" t="s">
        <v>189</v>
      </c>
      <c r="I206" s="141">
        <v>500000000</v>
      </c>
      <c r="J206" s="84">
        <v>500000000</v>
      </c>
      <c r="K206" s="84">
        <v>503985983.31039</v>
      </c>
      <c r="L206" s="142">
        <v>548972603</v>
      </c>
      <c r="M206" s="143">
        <v>6.6598769616000002</v>
      </c>
    </row>
    <row r="207" spans="2:13">
      <c r="B207" s="124" t="s">
        <v>160</v>
      </c>
      <c r="C207" s="139" t="s">
        <v>169</v>
      </c>
      <c r="D207" s="138" t="s">
        <v>186</v>
      </c>
      <c r="E207" s="139"/>
      <c r="F207" s="140" t="s">
        <v>282</v>
      </c>
      <c r="G207" s="140" t="s">
        <v>356</v>
      </c>
      <c r="H207" s="138" t="s">
        <v>189</v>
      </c>
      <c r="I207" s="141">
        <v>500000000</v>
      </c>
      <c r="J207" s="84">
        <v>500000000</v>
      </c>
      <c r="K207" s="84">
        <v>503985983.31039</v>
      </c>
      <c r="L207" s="142">
        <v>548972603</v>
      </c>
      <c r="M207" s="143">
        <v>6.6598769616000002</v>
      </c>
    </row>
    <row r="208" spans="2:13">
      <c r="B208" s="124" t="s">
        <v>160</v>
      </c>
      <c r="C208" s="139" t="s">
        <v>169</v>
      </c>
      <c r="D208" s="138" t="s">
        <v>186</v>
      </c>
      <c r="E208" s="139"/>
      <c r="F208" s="140" t="s">
        <v>283</v>
      </c>
      <c r="G208" s="140" t="s">
        <v>356</v>
      </c>
      <c r="H208" s="138" t="s">
        <v>189</v>
      </c>
      <c r="I208" s="141">
        <v>506934278</v>
      </c>
      <c r="J208" s="84">
        <v>506934278</v>
      </c>
      <c r="K208" s="84">
        <v>503985983.31039</v>
      </c>
      <c r="L208" s="142">
        <v>532945205</v>
      </c>
      <c r="M208" s="143">
        <v>6.6598769616000002</v>
      </c>
    </row>
    <row r="209" spans="2:13">
      <c r="B209" s="124" t="s">
        <v>160</v>
      </c>
      <c r="C209" s="139" t="s">
        <v>169</v>
      </c>
      <c r="D209" s="138" t="s">
        <v>186</v>
      </c>
      <c r="E209" s="139"/>
      <c r="F209" s="140" t="s">
        <v>284</v>
      </c>
      <c r="G209" s="140" t="s">
        <v>344</v>
      </c>
      <c r="H209" s="138" t="s">
        <v>189</v>
      </c>
      <c r="I209" s="141">
        <v>100798360</v>
      </c>
      <c r="J209" s="84">
        <v>100798360</v>
      </c>
      <c r="K209" s="84">
        <v>100281275.60065</v>
      </c>
      <c r="L209" s="142">
        <v>101812323</v>
      </c>
      <c r="M209" s="143">
        <v>8.1381706483999992</v>
      </c>
    </row>
    <row r="210" spans="2:13">
      <c r="B210" s="124" t="s">
        <v>159</v>
      </c>
      <c r="C210" s="139" t="s">
        <v>227</v>
      </c>
      <c r="D210" s="138"/>
      <c r="E210" s="139"/>
      <c r="F210" s="140" t="s">
        <v>285</v>
      </c>
      <c r="G210" s="140" t="s">
        <v>357</v>
      </c>
      <c r="H210" s="138" t="s">
        <v>189</v>
      </c>
      <c r="I210" s="141">
        <v>5167774026</v>
      </c>
      <c r="J210" s="84">
        <v>5167774026</v>
      </c>
      <c r="K210" s="84">
        <v>5044314207.0388002</v>
      </c>
      <c r="L210" s="142">
        <v>8208550008</v>
      </c>
      <c r="M210" s="143">
        <v>10.9158979263</v>
      </c>
    </row>
    <row r="211" spans="2:13">
      <c r="B211" s="124" t="s">
        <v>159</v>
      </c>
      <c r="C211" s="139" t="s">
        <v>227</v>
      </c>
      <c r="D211" s="138"/>
      <c r="E211" s="139"/>
      <c r="F211" s="140" t="s">
        <v>286</v>
      </c>
      <c r="G211" s="140" t="s">
        <v>358</v>
      </c>
      <c r="H211" s="138" t="s">
        <v>189</v>
      </c>
      <c r="I211" s="141">
        <v>10280479452</v>
      </c>
      <c r="J211" s="84">
        <v>10280479452</v>
      </c>
      <c r="K211" s="84">
        <v>9997856959.5816994</v>
      </c>
      <c r="L211" s="142">
        <v>10294280644</v>
      </c>
      <c r="M211" s="143">
        <v>7.3982062582000001</v>
      </c>
    </row>
    <row r="212" spans="2:13">
      <c r="B212" s="124" t="s">
        <v>160</v>
      </c>
      <c r="C212" s="139" t="s">
        <v>170</v>
      </c>
      <c r="D212" s="138" t="s">
        <v>186</v>
      </c>
      <c r="E212" s="139" t="s">
        <v>187</v>
      </c>
      <c r="F212" s="140" t="s">
        <v>287</v>
      </c>
      <c r="G212" s="140" t="s">
        <v>359</v>
      </c>
      <c r="H212" s="138" t="s">
        <v>189</v>
      </c>
      <c r="I212" s="141">
        <v>1000000000</v>
      </c>
      <c r="J212" s="84">
        <v>1000000000</v>
      </c>
      <c r="K212" s="84">
        <v>1003271472.5813</v>
      </c>
      <c r="L212" s="142">
        <v>1074794524</v>
      </c>
      <c r="M212" s="143">
        <v>5.0945098267000004</v>
      </c>
    </row>
    <row r="213" spans="2:13">
      <c r="B213" s="124" t="s">
        <v>160</v>
      </c>
      <c r="C213" s="139" t="s">
        <v>170</v>
      </c>
      <c r="D213" s="138" t="s">
        <v>186</v>
      </c>
      <c r="E213" s="139" t="s">
        <v>187</v>
      </c>
      <c r="F213" s="140" t="s">
        <v>287</v>
      </c>
      <c r="G213" s="140" t="s">
        <v>359</v>
      </c>
      <c r="H213" s="138" t="s">
        <v>189</v>
      </c>
      <c r="I213" s="141">
        <v>1000000000</v>
      </c>
      <c r="J213" s="84">
        <v>1000000000</v>
      </c>
      <c r="K213" s="84">
        <v>1003271472.5813</v>
      </c>
      <c r="L213" s="142">
        <v>1074794524</v>
      </c>
      <c r="M213" s="143">
        <v>5.0945098267000004</v>
      </c>
    </row>
    <row r="214" spans="2:13">
      <c r="B214" s="124" t="s">
        <v>160</v>
      </c>
      <c r="C214" s="139" t="s">
        <v>170</v>
      </c>
      <c r="D214" s="138" t="s">
        <v>186</v>
      </c>
      <c r="E214" s="139" t="s">
        <v>187</v>
      </c>
      <c r="F214" s="140" t="s">
        <v>287</v>
      </c>
      <c r="G214" s="140" t="s">
        <v>359</v>
      </c>
      <c r="H214" s="138" t="s">
        <v>189</v>
      </c>
      <c r="I214" s="141">
        <v>1000000000</v>
      </c>
      <c r="J214" s="84">
        <v>1000000000</v>
      </c>
      <c r="K214" s="84">
        <v>1003271472.5813</v>
      </c>
      <c r="L214" s="142">
        <v>1074794524</v>
      </c>
      <c r="M214" s="143">
        <v>5.0945098267000004</v>
      </c>
    </row>
    <row r="215" spans="2:13">
      <c r="B215" s="124" t="s">
        <v>160</v>
      </c>
      <c r="C215" s="139" t="s">
        <v>170</v>
      </c>
      <c r="D215" s="138" t="s">
        <v>186</v>
      </c>
      <c r="E215" s="139" t="s">
        <v>187</v>
      </c>
      <c r="F215" s="140" t="s">
        <v>287</v>
      </c>
      <c r="G215" s="140" t="s">
        <v>359</v>
      </c>
      <c r="H215" s="138" t="s">
        <v>189</v>
      </c>
      <c r="I215" s="141">
        <v>1000000000</v>
      </c>
      <c r="J215" s="84">
        <v>1000000000</v>
      </c>
      <c r="K215" s="84">
        <v>1003271472.5813</v>
      </c>
      <c r="L215" s="142">
        <v>1074794524</v>
      </c>
      <c r="M215" s="143">
        <v>5.0945098267000004</v>
      </c>
    </row>
    <row r="216" spans="2:13">
      <c r="B216" s="124" t="s">
        <v>160</v>
      </c>
      <c r="C216" s="139" t="s">
        <v>170</v>
      </c>
      <c r="D216" s="138" t="s">
        <v>186</v>
      </c>
      <c r="E216" s="139" t="s">
        <v>187</v>
      </c>
      <c r="F216" s="140" t="s">
        <v>288</v>
      </c>
      <c r="G216" s="140" t="s">
        <v>359</v>
      </c>
      <c r="H216" s="138" t="s">
        <v>189</v>
      </c>
      <c r="I216" s="141">
        <v>1006144949</v>
      </c>
      <c r="J216" s="84">
        <v>1006144949</v>
      </c>
      <c r="K216" s="84">
        <v>1003271472.5813</v>
      </c>
      <c r="L216" s="142">
        <v>1074794524</v>
      </c>
      <c r="M216" s="143">
        <v>5.0945098267000004</v>
      </c>
    </row>
    <row r="217" spans="2:13">
      <c r="B217" s="124" t="s">
        <v>159</v>
      </c>
      <c r="C217" s="139" t="s">
        <v>171</v>
      </c>
      <c r="D217" s="138" t="s">
        <v>186</v>
      </c>
      <c r="E217" s="139" t="s">
        <v>187</v>
      </c>
      <c r="F217" s="140" t="s">
        <v>289</v>
      </c>
      <c r="G217" s="140" t="s">
        <v>360</v>
      </c>
      <c r="H217" s="138" t="s">
        <v>189</v>
      </c>
      <c r="I217" s="141">
        <v>1651728398</v>
      </c>
      <c r="J217" s="84">
        <v>1651728398</v>
      </c>
      <c r="K217" s="84">
        <v>1576977619.2265</v>
      </c>
      <c r="L217" s="142">
        <v>1863713948</v>
      </c>
      <c r="M217" s="143">
        <v>5.2688343354000002</v>
      </c>
    </row>
    <row r="218" spans="2:13">
      <c r="B218" s="124" t="s">
        <v>225</v>
      </c>
      <c r="C218" s="139" t="s">
        <v>206</v>
      </c>
      <c r="D218" s="138" t="s">
        <v>186</v>
      </c>
      <c r="E218" s="139" t="s">
        <v>187</v>
      </c>
      <c r="F218" s="140" t="s">
        <v>290</v>
      </c>
      <c r="G218" s="140" t="s">
        <v>361</v>
      </c>
      <c r="H218" s="138" t="s">
        <v>189</v>
      </c>
      <c r="I218" s="141">
        <v>5019535000</v>
      </c>
      <c r="J218" s="84">
        <v>5019535000</v>
      </c>
      <c r="K218" s="84">
        <v>5170907301.5005999</v>
      </c>
      <c r="L218" s="142">
        <v>8160000000</v>
      </c>
      <c r="M218" s="143">
        <v>8.0498432809999994</v>
      </c>
    </row>
    <row r="219" spans="2:13">
      <c r="B219" s="124" t="s">
        <v>225</v>
      </c>
      <c r="C219" s="139" t="s">
        <v>206</v>
      </c>
      <c r="D219" s="138" t="s">
        <v>186</v>
      </c>
      <c r="E219" s="139" t="s">
        <v>187</v>
      </c>
      <c r="F219" s="140" t="s">
        <v>290</v>
      </c>
      <c r="G219" s="140" t="s">
        <v>328</v>
      </c>
      <c r="H219" s="138" t="s">
        <v>189</v>
      </c>
      <c r="I219" s="141">
        <v>5457226959</v>
      </c>
      <c r="J219" s="84">
        <v>5457226959</v>
      </c>
      <c r="K219" s="84">
        <v>5297547106.3874998</v>
      </c>
      <c r="L219" s="142">
        <v>6937500000</v>
      </c>
      <c r="M219" s="143">
        <v>6.3000403135000003</v>
      </c>
    </row>
    <row r="220" spans="2:13">
      <c r="B220" s="124" t="s">
        <v>225</v>
      </c>
      <c r="C220" s="139" t="s">
        <v>206</v>
      </c>
      <c r="D220" s="138" t="s">
        <v>186</v>
      </c>
      <c r="E220" s="139" t="s">
        <v>187</v>
      </c>
      <c r="F220" s="140" t="s">
        <v>290</v>
      </c>
      <c r="G220" s="140" t="s">
        <v>328</v>
      </c>
      <c r="H220" s="138" t="s">
        <v>189</v>
      </c>
      <c r="I220" s="141">
        <v>5457226959</v>
      </c>
      <c r="J220" s="84">
        <v>5457226959</v>
      </c>
      <c r="K220" s="84">
        <v>5297547106.3874998</v>
      </c>
      <c r="L220" s="142">
        <v>6937500000</v>
      </c>
      <c r="M220" s="143">
        <v>6.3000403135000003</v>
      </c>
    </row>
    <row r="221" spans="2:13">
      <c r="B221" s="124" t="s">
        <v>225</v>
      </c>
      <c r="C221" s="139" t="s">
        <v>206</v>
      </c>
      <c r="D221" s="138" t="s">
        <v>186</v>
      </c>
      <c r="E221" s="139" t="s">
        <v>187</v>
      </c>
      <c r="F221" s="140" t="s">
        <v>290</v>
      </c>
      <c r="G221" s="140" t="s">
        <v>328</v>
      </c>
      <c r="H221" s="138" t="s">
        <v>189</v>
      </c>
      <c r="I221" s="141">
        <v>5457226959</v>
      </c>
      <c r="J221" s="84">
        <v>5457226959</v>
      </c>
      <c r="K221" s="84">
        <v>5297547106.3874998</v>
      </c>
      <c r="L221" s="142">
        <v>6937500000</v>
      </c>
      <c r="M221" s="143">
        <v>6.3000403135000003</v>
      </c>
    </row>
    <row r="222" spans="2:13">
      <c r="B222" s="124" t="s">
        <v>225</v>
      </c>
      <c r="C222" s="139" t="s">
        <v>206</v>
      </c>
      <c r="D222" s="138" t="s">
        <v>186</v>
      </c>
      <c r="E222" s="139" t="s">
        <v>187</v>
      </c>
      <c r="F222" s="140" t="s">
        <v>290</v>
      </c>
      <c r="G222" s="140" t="s">
        <v>328</v>
      </c>
      <c r="H222" s="138" t="s">
        <v>189</v>
      </c>
      <c r="I222" s="141">
        <v>5457226959</v>
      </c>
      <c r="J222" s="84">
        <v>5457226959</v>
      </c>
      <c r="K222" s="84">
        <v>5297547106.3874998</v>
      </c>
      <c r="L222" s="142">
        <v>6937500000</v>
      </c>
      <c r="M222" s="143">
        <v>6.3000403135000003</v>
      </c>
    </row>
    <row r="223" spans="2:13">
      <c r="B223" s="124" t="s">
        <v>225</v>
      </c>
      <c r="C223" s="139" t="s">
        <v>206</v>
      </c>
      <c r="D223" s="138" t="s">
        <v>186</v>
      </c>
      <c r="E223" s="139" t="s">
        <v>187</v>
      </c>
      <c r="F223" s="140" t="s">
        <v>291</v>
      </c>
      <c r="G223" s="140" t="s">
        <v>362</v>
      </c>
      <c r="H223" s="138" t="s">
        <v>189</v>
      </c>
      <c r="I223" s="141">
        <v>6005203805</v>
      </c>
      <c r="J223" s="84">
        <v>6005203805</v>
      </c>
      <c r="K223" s="84">
        <v>5876267359.3190002</v>
      </c>
      <c r="L223" s="142">
        <v>12125000000</v>
      </c>
      <c r="M223" s="143">
        <v>7.6405492153000001</v>
      </c>
    </row>
    <row r="224" spans="2:13">
      <c r="B224" s="124" t="s">
        <v>225</v>
      </c>
      <c r="C224" s="139" t="s">
        <v>206</v>
      </c>
      <c r="D224" s="138" t="s">
        <v>186</v>
      </c>
      <c r="E224" s="139" t="s">
        <v>187</v>
      </c>
      <c r="F224" s="140" t="s">
        <v>292</v>
      </c>
      <c r="G224" s="140" t="s">
        <v>362</v>
      </c>
      <c r="H224" s="138" t="s">
        <v>189</v>
      </c>
      <c r="I224" s="141">
        <v>6539994566</v>
      </c>
      <c r="J224" s="84">
        <v>6539994566</v>
      </c>
      <c r="K224" s="84">
        <v>6361492266.3046999</v>
      </c>
      <c r="L224" s="142">
        <v>12125000000</v>
      </c>
      <c r="M224" s="143">
        <v>6.5914157205999997</v>
      </c>
    </row>
    <row r="225" spans="2:13">
      <c r="B225" s="124" t="s">
        <v>225</v>
      </c>
      <c r="C225" s="139" t="s">
        <v>206</v>
      </c>
      <c r="D225" s="138" t="s">
        <v>186</v>
      </c>
      <c r="E225" s="139" t="s">
        <v>187</v>
      </c>
      <c r="F225" s="140" t="s">
        <v>293</v>
      </c>
      <c r="G225" s="140" t="s">
        <v>362</v>
      </c>
      <c r="H225" s="138" t="s">
        <v>189</v>
      </c>
      <c r="I225" s="141">
        <v>6549820652</v>
      </c>
      <c r="J225" s="84">
        <v>6549820652</v>
      </c>
      <c r="K225" s="84">
        <v>6362098381.1801004</v>
      </c>
      <c r="L225" s="142">
        <v>12125000000</v>
      </c>
      <c r="M225" s="143">
        <v>6.5901774591000004</v>
      </c>
    </row>
    <row r="226" spans="2:13">
      <c r="B226" s="124" t="s">
        <v>225</v>
      </c>
      <c r="C226" s="139" t="s">
        <v>206</v>
      </c>
      <c r="D226" s="138" t="s">
        <v>186</v>
      </c>
      <c r="E226" s="139" t="s">
        <v>187</v>
      </c>
      <c r="F226" s="140" t="s">
        <v>294</v>
      </c>
      <c r="G226" s="140" t="s">
        <v>363</v>
      </c>
      <c r="H226" s="138" t="s">
        <v>189</v>
      </c>
      <c r="I226" s="141">
        <v>12440303866</v>
      </c>
      <c r="J226" s="84">
        <v>12440303866</v>
      </c>
      <c r="K226" s="84">
        <v>11966265619.382999</v>
      </c>
      <c r="L226" s="142">
        <v>29800000000</v>
      </c>
      <c r="M226" s="143">
        <v>8.0254320756999995</v>
      </c>
    </row>
    <row r="227" spans="2:13">
      <c r="B227" s="124" t="s">
        <v>225</v>
      </c>
      <c r="C227" s="139" t="s">
        <v>206</v>
      </c>
      <c r="D227" s="138" t="s">
        <v>186</v>
      </c>
      <c r="E227" s="139" t="s">
        <v>187</v>
      </c>
      <c r="F227" s="140" t="s">
        <v>295</v>
      </c>
      <c r="G227" s="140" t="s">
        <v>364</v>
      </c>
      <c r="H227" s="138" t="s">
        <v>189</v>
      </c>
      <c r="I227" s="141">
        <v>5344558365</v>
      </c>
      <c r="J227" s="84">
        <v>5344558365</v>
      </c>
      <c r="K227" s="84">
        <v>5268288748.3708</v>
      </c>
      <c r="L227" s="142">
        <v>11000000000</v>
      </c>
      <c r="M227" s="143">
        <v>7.5652747844999997</v>
      </c>
    </row>
    <row r="228" spans="2:13">
      <c r="B228" s="124" t="s">
        <v>225</v>
      </c>
      <c r="C228" s="139" t="s">
        <v>206</v>
      </c>
      <c r="D228" s="138" t="s">
        <v>186</v>
      </c>
      <c r="E228" s="139" t="s">
        <v>187</v>
      </c>
      <c r="F228" s="140" t="s">
        <v>295</v>
      </c>
      <c r="G228" s="140" t="s">
        <v>364</v>
      </c>
      <c r="H228" s="138" t="s">
        <v>189</v>
      </c>
      <c r="I228" s="141">
        <v>5344558365</v>
      </c>
      <c r="J228" s="84">
        <v>5344558365</v>
      </c>
      <c r="K228" s="84">
        <v>5268288748.3708</v>
      </c>
      <c r="L228" s="142">
        <v>11000000000</v>
      </c>
      <c r="M228" s="143">
        <v>7.5652747844999997</v>
      </c>
    </row>
    <row r="229" spans="2:13">
      <c r="B229" s="124" t="s">
        <v>225</v>
      </c>
      <c r="C229" s="139" t="s">
        <v>206</v>
      </c>
      <c r="D229" s="138" t="s">
        <v>186</v>
      </c>
      <c r="E229" s="139" t="s">
        <v>187</v>
      </c>
      <c r="F229" s="140" t="s">
        <v>296</v>
      </c>
      <c r="G229" s="140" t="s">
        <v>364</v>
      </c>
      <c r="H229" s="138" t="s">
        <v>189</v>
      </c>
      <c r="I229" s="141">
        <v>10377780000</v>
      </c>
      <c r="J229" s="84">
        <v>10377780000</v>
      </c>
      <c r="K229" s="84">
        <v>10144544902.973</v>
      </c>
      <c r="L229" s="142">
        <v>22000000000</v>
      </c>
      <c r="M229" s="143">
        <v>8.0464801725000008</v>
      </c>
    </row>
    <row r="230" spans="2:13">
      <c r="B230" s="124" t="s">
        <v>225</v>
      </c>
      <c r="C230" s="139" t="s">
        <v>206</v>
      </c>
      <c r="D230" s="138" t="s">
        <v>186</v>
      </c>
      <c r="E230" s="139" t="s">
        <v>187</v>
      </c>
      <c r="F230" s="140" t="s">
        <v>297</v>
      </c>
      <c r="G230" s="140" t="s">
        <v>364</v>
      </c>
      <c r="H230" s="138" t="s">
        <v>189</v>
      </c>
      <c r="I230" s="141">
        <v>10379953912</v>
      </c>
      <c r="J230" s="84">
        <v>10379953912</v>
      </c>
      <c r="K230" s="84">
        <v>10144519430.532</v>
      </c>
      <c r="L230" s="142">
        <v>22000000000</v>
      </c>
      <c r="M230" s="143">
        <v>8.0465123017</v>
      </c>
    </row>
    <row r="231" spans="2:13">
      <c r="B231" s="124" t="s">
        <v>225</v>
      </c>
      <c r="C231" s="139" t="s">
        <v>206</v>
      </c>
      <c r="D231" s="138" t="s">
        <v>186</v>
      </c>
      <c r="E231" s="139" t="s">
        <v>187</v>
      </c>
      <c r="F231" s="140" t="s">
        <v>298</v>
      </c>
      <c r="G231" s="140" t="s">
        <v>363</v>
      </c>
      <c r="H231" s="138" t="s">
        <v>189</v>
      </c>
      <c r="I231" s="141">
        <v>604674457</v>
      </c>
      <c r="J231" s="84">
        <v>604674457</v>
      </c>
      <c r="K231" s="84">
        <v>586251456.50642002</v>
      </c>
      <c r="L231" s="142">
        <v>1465250000</v>
      </c>
      <c r="M231" s="143">
        <v>8.2596683357000007</v>
      </c>
    </row>
    <row r="232" spans="2:13">
      <c r="B232" s="124" t="s">
        <v>225</v>
      </c>
      <c r="C232" s="139" t="s">
        <v>206</v>
      </c>
      <c r="D232" s="138" t="s">
        <v>186</v>
      </c>
      <c r="E232" s="139" t="s">
        <v>187</v>
      </c>
      <c r="F232" s="140" t="s">
        <v>289</v>
      </c>
      <c r="G232" s="140" t="s">
        <v>365</v>
      </c>
      <c r="H232" s="138" t="s">
        <v>189</v>
      </c>
      <c r="I232" s="141">
        <v>2123555563</v>
      </c>
      <c r="J232" s="84">
        <v>2123555563</v>
      </c>
      <c r="K232" s="84">
        <v>2061000999.0316999</v>
      </c>
      <c r="L232" s="142">
        <v>3560000000</v>
      </c>
      <c r="M232" s="143">
        <v>7.5783738071000002</v>
      </c>
    </row>
    <row r="233" spans="2:13">
      <c r="B233" s="124" t="s">
        <v>225</v>
      </c>
      <c r="C233" s="139" t="s">
        <v>206</v>
      </c>
      <c r="D233" s="138" t="s">
        <v>186</v>
      </c>
      <c r="E233" s="139" t="s">
        <v>187</v>
      </c>
      <c r="F233" s="140" t="s">
        <v>289</v>
      </c>
      <c r="G233" s="140" t="s">
        <v>363</v>
      </c>
      <c r="H233" s="138" t="s">
        <v>189</v>
      </c>
      <c r="I233" s="141">
        <v>1338698050</v>
      </c>
      <c r="J233" s="84">
        <v>1338698050</v>
      </c>
      <c r="K233" s="84">
        <v>1292362997.1226001</v>
      </c>
      <c r="L233" s="142">
        <v>3334909000</v>
      </c>
      <c r="M233" s="143">
        <v>8.6323456147000002</v>
      </c>
    </row>
    <row r="234" spans="2:13">
      <c r="B234" s="124" t="s">
        <v>225</v>
      </c>
      <c r="C234" s="139" t="s">
        <v>206</v>
      </c>
      <c r="D234" s="138" t="s">
        <v>186</v>
      </c>
      <c r="E234" s="139" t="s">
        <v>187</v>
      </c>
      <c r="F234" s="140" t="s">
        <v>289</v>
      </c>
      <c r="G234" s="140" t="s">
        <v>364</v>
      </c>
      <c r="H234" s="138" t="s">
        <v>189</v>
      </c>
      <c r="I234" s="141">
        <v>1305704348</v>
      </c>
      <c r="J234" s="84">
        <v>1305704348</v>
      </c>
      <c r="K234" s="84">
        <v>1266621825.8313999</v>
      </c>
      <c r="L234" s="142">
        <v>2640000000</v>
      </c>
      <c r="M234" s="143">
        <v>7.5430759713000004</v>
      </c>
    </row>
    <row r="235" spans="2:13">
      <c r="B235" s="124" t="s">
        <v>225</v>
      </c>
      <c r="C235" s="139" t="s">
        <v>206</v>
      </c>
      <c r="D235" s="138" t="s">
        <v>186</v>
      </c>
      <c r="E235" s="139" t="s">
        <v>187</v>
      </c>
      <c r="F235" s="140" t="s">
        <v>299</v>
      </c>
      <c r="G235" s="140" t="s">
        <v>363</v>
      </c>
      <c r="H235" s="138" t="s">
        <v>189</v>
      </c>
      <c r="I235" s="141">
        <v>12224567408</v>
      </c>
      <c r="J235" s="84">
        <v>12224567408</v>
      </c>
      <c r="K235" s="84">
        <v>11978603247.275999</v>
      </c>
      <c r="L235" s="142">
        <v>28810000000</v>
      </c>
      <c r="M235" s="143">
        <v>8.0136482752999996</v>
      </c>
    </row>
    <row r="236" spans="2:13">
      <c r="B236" s="124" t="s">
        <v>225</v>
      </c>
      <c r="C236" s="139" t="s">
        <v>206</v>
      </c>
      <c r="D236" s="138" t="s">
        <v>186</v>
      </c>
      <c r="E236" s="139" t="s">
        <v>187</v>
      </c>
      <c r="F236" s="140" t="s">
        <v>300</v>
      </c>
      <c r="G236" s="140" t="s">
        <v>365</v>
      </c>
      <c r="H236" s="138" t="s">
        <v>189</v>
      </c>
      <c r="I236" s="141">
        <v>10494923095</v>
      </c>
      <c r="J236" s="84">
        <v>10494923095</v>
      </c>
      <c r="K236" s="84">
        <v>10315127469.289</v>
      </c>
      <c r="L236" s="142">
        <v>17410000000</v>
      </c>
      <c r="M236" s="143">
        <v>7.5615414868000004</v>
      </c>
    </row>
    <row r="237" spans="2:13">
      <c r="B237" s="124" t="s">
        <v>225</v>
      </c>
      <c r="C237" s="139" t="s">
        <v>206</v>
      </c>
      <c r="D237" s="139" t="s">
        <v>186</v>
      </c>
      <c r="E237" s="139" t="s">
        <v>187</v>
      </c>
      <c r="F237" s="139" t="s">
        <v>240</v>
      </c>
      <c r="G237" s="139" t="s">
        <v>363</v>
      </c>
      <c r="H237" s="138" t="s">
        <v>189</v>
      </c>
      <c r="I237" s="141">
        <v>10432099447</v>
      </c>
      <c r="J237" s="84">
        <v>10432099447</v>
      </c>
      <c r="K237" s="84">
        <v>10041504206.000999</v>
      </c>
      <c r="L237" s="142">
        <v>28810000000</v>
      </c>
      <c r="M237" s="125">
        <v>10.133523424</v>
      </c>
    </row>
    <row r="238" spans="2:13">
      <c r="B238" s="124" t="s">
        <v>225</v>
      </c>
      <c r="C238" s="139" t="s">
        <v>206</v>
      </c>
      <c r="D238" s="138" t="s">
        <v>186</v>
      </c>
      <c r="E238" s="139" t="s">
        <v>187</v>
      </c>
      <c r="F238" s="140" t="s">
        <v>240</v>
      </c>
      <c r="G238" s="140" t="s">
        <v>363</v>
      </c>
      <c r="H238" s="138" t="s">
        <v>189</v>
      </c>
      <c r="I238" s="141">
        <v>10432099447</v>
      </c>
      <c r="J238" s="84">
        <v>10432099447</v>
      </c>
      <c r="K238" s="84">
        <v>10041504206.000999</v>
      </c>
      <c r="L238" s="142">
        <v>28810000000</v>
      </c>
      <c r="M238" s="143">
        <v>10.133523424</v>
      </c>
    </row>
    <row r="239" spans="2:13">
      <c r="B239" s="124" t="s">
        <v>225</v>
      </c>
      <c r="C239" s="139" t="s">
        <v>206</v>
      </c>
      <c r="D239" s="139" t="s">
        <v>186</v>
      </c>
      <c r="E239" s="139" t="s">
        <v>187</v>
      </c>
      <c r="F239" s="139" t="s">
        <v>301</v>
      </c>
      <c r="G239" s="139" t="s">
        <v>366</v>
      </c>
      <c r="H239" s="138" t="s">
        <v>189</v>
      </c>
      <c r="I239" s="141">
        <v>8429099699</v>
      </c>
      <c r="J239" s="84">
        <v>8429099699</v>
      </c>
      <c r="K239" s="84">
        <v>8498579785.4714003</v>
      </c>
      <c r="L239" s="142">
        <v>9069590000</v>
      </c>
      <c r="M239" s="125">
        <v>8.2545331743000006</v>
      </c>
    </row>
    <row r="240" spans="2:13">
      <c r="B240" s="124" t="s">
        <v>225</v>
      </c>
      <c r="C240" s="139" t="s">
        <v>206</v>
      </c>
      <c r="D240" s="138" t="s">
        <v>186</v>
      </c>
      <c r="E240" s="139" t="s">
        <v>187</v>
      </c>
      <c r="F240" s="140" t="s">
        <v>302</v>
      </c>
      <c r="G240" s="140" t="s">
        <v>361</v>
      </c>
      <c r="H240" s="138" t="s">
        <v>189</v>
      </c>
      <c r="I240" s="141">
        <v>10368783187</v>
      </c>
      <c r="J240" s="84">
        <v>10368783187</v>
      </c>
      <c r="K240" s="84">
        <v>10422676366.35</v>
      </c>
      <c r="L240" s="142">
        <v>15530000000</v>
      </c>
      <c r="M240" s="143">
        <v>7.8738949463000001</v>
      </c>
    </row>
    <row r="241" spans="2:13">
      <c r="B241" s="124" t="s">
        <v>225</v>
      </c>
      <c r="C241" s="139" t="s">
        <v>206</v>
      </c>
      <c r="D241" s="139" t="s">
        <v>186</v>
      </c>
      <c r="E241" s="139" t="s">
        <v>187</v>
      </c>
      <c r="F241" s="139" t="s">
        <v>303</v>
      </c>
      <c r="G241" s="139" t="s">
        <v>361</v>
      </c>
      <c r="H241" s="138" t="s">
        <v>189</v>
      </c>
      <c r="I241" s="141">
        <v>10407849123</v>
      </c>
      <c r="J241" s="84">
        <v>10407849123</v>
      </c>
      <c r="K241" s="84">
        <v>10422899141.695999</v>
      </c>
      <c r="L241" s="142">
        <v>15530000000</v>
      </c>
      <c r="M241" s="125">
        <v>7.8734128116999997</v>
      </c>
    </row>
    <row r="242" spans="2:13">
      <c r="B242" s="124" t="s">
        <v>225</v>
      </c>
      <c r="C242" s="139" t="s">
        <v>206</v>
      </c>
      <c r="D242" s="138" t="s">
        <v>186</v>
      </c>
      <c r="E242" s="139" t="s">
        <v>187</v>
      </c>
      <c r="F242" s="140" t="s">
        <v>285</v>
      </c>
      <c r="G242" s="140" t="s">
        <v>362</v>
      </c>
      <c r="H242" s="138" t="s">
        <v>189</v>
      </c>
      <c r="I242" s="141">
        <v>3636677500</v>
      </c>
      <c r="J242" s="84">
        <v>3636677500</v>
      </c>
      <c r="K242" s="84">
        <v>3643285763.1668</v>
      </c>
      <c r="L242" s="142">
        <v>6928500000</v>
      </c>
      <c r="M242" s="143">
        <v>7.6405492139</v>
      </c>
    </row>
    <row r="243" spans="2:13">
      <c r="B243" s="124" t="s">
        <v>225</v>
      </c>
      <c r="C243" s="139" t="s">
        <v>206</v>
      </c>
      <c r="D243" s="139" t="s">
        <v>186</v>
      </c>
      <c r="E243" s="139" t="s">
        <v>187</v>
      </c>
      <c r="F243" s="139" t="s">
        <v>285</v>
      </c>
      <c r="G243" s="139" t="s">
        <v>362</v>
      </c>
      <c r="H243" s="138" t="s">
        <v>189</v>
      </c>
      <c r="I243" s="141">
        <v>586560886</v>
      </c>
      <c r="J243" s="84">
        <v>586560886</v>
      </c>
      <c r="K243" s="84">
        <v>587626735.99465001</v>
      </c>
      <c r="L243" s="142">
        <v>1117500000</v>
      </c>
      <c r="M243" s="125">
        <v>7.6405492139</v>
      </c>
    </row>
    <row r="244" spans="2:13">
      <c r="B244" s="124" t="s">
        <v>225</v>
      </c>
      <c r="C244" s="139" t="s">
        <v>206</v>
      </c>
      <c r="D244" s="138" t="s">
        <v>186</v>
      </c>
      <c r="E244" s="139" t="s">
        <v>187</v>
      </c>
      <c r="F244" s="140" t="s">
        <v>243</v>
      </c>
      <c r="G244" s="140" t="s">
        <v>367</v>
      </c>
      <c r="H244" s="138" t="s">
        <v>189</v>
      </c>
      <c r="I244" s="141">
        <v>10053038674</v>
      </c>
      <c r="J244" s="84">
        <v>10053038674</v>
      </c>
      <c r="K244" s="84">
        <v>10059398325.681</v>
      </c>
      <c r="L244" s="142">
        <v>10067884120</v>
      </c>
      <c r="M244" s="143">
        <v>7.9980734522999999</v>
      </c>
    </row>
    <row r="245" spans="2:13">
      <c r="B245" s="124" t="s">
        <v>225</v>
      </c>
      <c r="C245" s="139" t="s">
        <v>206</v>
      </c>
      <c r="D245" s="138" t="s">
        <v>186</v>
      </c>
      <c r="E245" s="139" t="s">
        <v>187</v>
      </c>
      <c r="F245" s="140" t="s">
        <v>286</v>
      </c>
      <c r="G245" s="140" t="s">
        <v>358</v>
      </c>
      <c r="H245" s="138" t="s">
        <v>189</v>
      </c>
      <c r="I245" s="141">
        <v>10055248619</v>
      </c>
      <c r="J245" s="84">
        <v>10055248619</v>
      </c>
      <c r="K245" s="84">
        <v>10059488871.801001</v>
      </c>
      <c r="L245" s="142">
        <v>10070097328</v>
      </c>
      <c r="M245" s="143">
        <v>7.9980731048999996</v>
      </c>
    </row>
    <row r="246" spans="2:13">
      <c r="B246" s="124" t="s">
        <v>225</v>
      </c>
      <c r="C246" s="139" t="s">
        <v>206</v>
      </c>
      <c r="D246" s="138" t="s">
        <v>186</v>
      </c>
      <c r="E246" s="139" t="s">
        <v>187</v>
      </c>
      <c r="F246" s="140" t="s">
        <v>304</v>
      </c>
      <c r="G246" s="140" t="s">
        <v>368</v>
      </c>
      <c r="H246" s="138" t="s">
        <v>189</v>
      </c>
      <c r="I246" s="141">
        <v>10057458564</v>
      </c>
      <c r="J246" s="84">
        <v>10057458564</v>
      </c>
      <c r="K246" s="84">
        <v>10059578933.000999</v>
      </c>
      <c r="L246" s="142">
        <v>10072310537</v>
      </c>
      <c r="M246" s="143">
        <v>7.9980734107</v>
      </c>
    </row>
    <row r="247" spans="2:13">
      <c r="B247" s="124" t="s">
        <v>160</v>
      </c>
      <c r="C247" s="139" t="s">
        <v>208</v>
      </c>
      <c r="D247" s="138" t="s">
        <v>186</v>
      </c>
      <c r="E247" s="139" t="s">
        <v>187</v>
      </c>
      <c r="F247" s="140" t="s">
        <v>305</v>
      </c>
      <c r="G247" s="140" t="s">
        <v>369</v>
      </c>
      <c r="H247" s="138" t="s">
        <v>189</v>
      </c>
      <c r="I247" s="141">
        <v>1006586170</v>
      </c>
      <c r="J247" s="84">
        <v>1006586170</v>
      </c>
      <c r="K247" s="84">
        <v>1009421648.5693001</v>
      </c>
      <c r="L247" s="142">
        <v>1058445206</v>
      </c>
      <c r="M247" s="143">
        <v>5.8748413522999998</v>
      </c>
    </row>
    <row r="248" spans="2:13">
      <c r="B248" s="124" t="s">
        <v>160</v>
      </c>
      <c r="C248" s="139" t="s">
        <v>208</v>
      </c>
      <c r="D248" s="138" t="s">
        <v>186</v>
      </c>
      <c r="E248" s="139" t="s">
        <v>187</v>
      </c>
      <c r="F248" s="140" t="s">
        <v>306</v>
      </c>
      <c r="G248" s="140" t="s">
        <v>370</v>
      </c>
      <c r="H248" s="138" t="s">
        <v>189</v>
      </c>
      <c r="I248" s="141">
        <v>1009582583</v>
      </c>
      <c r="J248" s="84">
        <v>1009582583</v>
      </c>
      <c r="K248" s="84">
        <v>1011633427.6637</v>
      </c>
      <c r="L248" s="142">
        <v>1058287672</v>
      </c>
      <c r="M248" s="143">
        <v>5.8749533107999996</v>
      </c>
    </row>
    <row r="249" spans="2:13">
      <c r="B249" s="124" t="s">
        <v>160</v>
      </c>
      <c r="C249" s="139" t="s">
        <v>208</v>
      </c>
      <c r="D249" s="138" t="s">
        <v>186</v>
      </c>
      <c r="E249" s="139" t="s">
        <v>187</v>
      </c>
      <c r="F249" s="140" t="s">
        <v>303</v>
      </c>
      <c r="G249" s="140" t="s">
        <v>369</v>
      </c>
      <c r="H249" s="138" t="s">
        <v>189</v>
      </c>
      <c r="I249" s="141">
        <v>1007846432</v>
      </c>
      <c r="J249" s="84">
        <v>1007846432</v>
      </c>
      <c r="K249" s="84">
        <v>1009421648.5693001</v>
      </c>
      <c r="L249" s="142">
        <v>1058445206</v>
      </c>
      <c r="M249" s="143">
        <v>5.8748413522999998</v>
      </c>
    </row>
    <row r="250" spans="2:13">
      <c r="B250" s="124" t="s">
        <v>160</v>
      </c>
      <c r="C250" s="139" t="s">
        <v>208</v>
      </c>
      <c r="D250" s="138" t="s">
        <v>186</v>
      </c>
      <c r="E250" s="139" t="s">
        <v>187</v>
      </c>
      <c r="F250" s="140" t="s">
        <v>303</v>
      </c>
      <c r="G250" s="140" t="s">
        <v>369</v>
      </c>
      <c r="H250" s="138" t="s">
        <v>189</v>
      </c>
      <c r="I250" s="141">
        <v>1007846432</v>
      </c>
      <c r="J250" s="84">
        <v>1007846432</v>
      </c>
      <c r="K250" s="84">
        <v>1009421648.5693001</v>
      </c>
      <c r="L250" s="142">
        <v>1058445206</v>
      </c>
      <c r="M250" s="143">
        <v>5.8748413522999998</v>
      </c>
    </row>
    <row r="251" spans="2:13" ht="45">
      <c r="B251" s="124" t="s">
        <v>160</v>
      </c>
      <c r="C251" s="144" t="s">
        <v>208</v>
      </c>
      <c r="D251" s="138" t="s">
        <v>186</v>
      </c>
      <c r="E251" s="139" t="s">
        <v>187</v>
      </c>
      <c r="F251" s="140" t="s">
        <v>303</v>
      </c>
      <c r="G251" s="140" t="s">
        <v>369</v>
      </c>
      <c r="H251" s="138" t="s">
        <v>189</v>
      </c>
      <c r="I251" s="141">
        <v>1007846432</v>
      </c>
      <c r="J251" s="84">
        <v>1007846432</v>
      </c>
      <c r="K251" s="84">
        <v>1009421648.5693001</v>
      </c>
      <c r="L251" s="142">
        <v>1058445206</v>
      </c>
      <c r="M251" s="143">
        <v>5.8748413522999998</v>
      </c>
    </row>
    <row r="252" spans="2:13">
      <c r="B252" s="124" t="s">
        <v>160</v>
      </c>
      <c r="C252" s="139" t="s">
        <v>208</v>
      </c>
      <c r="D252" s="138" t="s">
        <v>186</v>
      </c>
      <c r="E252" s="139" t="s">
        <v>187</v>
      </c>
      <c r="F252" s="140" t="s">
        <v>303</v>
      </c>
      <c r="G252" s="140" t="s">
        <v>369</v>
      </c>
      <c r="H252" s="138" t="s">
        <v>189</v>
      </c>
      <c r="I252" s="141">
        <v>1007846432</v>
      </c>
      <c r="J252" s="84">
        <v>1007846432</v>
      </c>
      <c r="K252" s="84">
        <v>1009421648.5693001</v>
      </c>
      <c r="L252" s="142">
        <v>1058445206</v>
      </c>
      <c r="M252" s="143">
        <v>5.8748413522999998</v>
      </c>
    </row>
    <row r="253" spans="2:13">
      <c r="B253" s="124" t="s">
        <v>160</v>
      </c>
      <c r="C253" s="139" t="s">
        <v>208</v>
      </c>
      <c r="D253" s="138" t="s">
        <v>186</v>
      </c>
      <c r="E253" s="139" t="s">
        <v>187</v>
      </c>
      <c r="F253" s="140" t="s">
        <v>303</v>
      </c>
      <c r="G253" s="140" t="s">
        <v>370</v>
      </c>
      <c r="H253" s="138" t="s">
        <v>189</v>
      </c>
      <c r="I253" s="141">
        <v>1009740500</v>
      </c>
      <c r="J253" s="84">
        <v>1009740500</v>
      </c>
      <c r="K253" s="84">
        <v>1011633427.6637</v>
      </c>
      <c r="L253" s="142">
        <v>1058287672</v>
      </c>
      <c r="M253" s="143">
        <v>5.8749533107999996</v>
      </c>
    </row>
    <row r="254" spans="2:13">
      <c r="B254" s="124" t="s">
        <v>160</v>
      </c>
      <c r="C254" s="139" t="s">
        <v>208</v>
      </c>
      <c r="D254" s="138" t="s">
        <v>186</v>
      </c>
      <c r="E254" s="139" t="s">
        <v>187</v>
      </c>
      <c r="F254" s="140" t="s">
        <v>272</v>
      </c>
      <c r="G254" s="140" t="s">
        <v>370</v>
      </c>
      <c r="H254" s="138" t="s">
        <v>189</v>
      </c>
      <c r="I254" s="141">
        <v>1006427418</v>
      </c>
      <c r="J254" s="84">
        <v>1006427418</v>
      </c>
      <c r="K254" s="84">
        <v>1011633427.6637</v>
      </c>
      <c r="L254" s="142">
        <v>1044109590</v>
      </c>
      <c r="M254" s="143">
        <v>5.8749533107999996</v>
      </c>
    </row>
    <row r="255" spans="2:13">
      <c r="B255" s="124" t="s">
        <v>160</v>
      </c>
      <c r="C255" s="139" t="s">
        <v>208</v>
      </c>
      <c r="D255" s="138" t="s">
        <v>186</v>
      </c>
      <c r="E255" s="139" t="s">
        <v>187</v>
      </c>
      <c r="F255" s="140" t="s">
        <v>272</v>
      </c>
      <c r="G255" s="140" t="s">
        <v>370</v>
      </c>
      <c r="H255" s="138" t="s">
        <v>189</v>
      </c>
      <c r="I255" s="141">
        <v>1006427418</v>
      </c>
      <c r="J255" s="84">
        <v>1006427418</v>
      </c>
      <c r="K255" s="84">
        <v>1011633427.6637</v>
      </c>
      <c r="L255" s="142">
        <v>1044109590</v>
      </c>
      <c r="M255" s="143">
        <v>5.8749533107999996</v>
      </c>
    </row>
    <row r="256" spans="2:13">
      <c r="B256" s="124" t="s">
        <v>160</v>
      </c>
      <c r="C256" s="139" t="s">
        <v>208</v>
      </c>
      <c r="D256" s="138" t="s">
        <v>186</v>
      </c>
      <c r="E256" s="139" t="s">
        <v>187</v>
      </c>
      <c r="F256" s="140" t="s">
        <v>272</v>
      </c>
      <c r="G256" s="140" t="s">
        <v>370</v>
      </c>
      <c r="H256" s="138" t="s">
        <v>189</v>
      </c>
      <c r="I256" s="141">
        <v>1006427418</v>
      </c>
      <c r="J256" s="84">
        <v>1006427418</v>
      </c>
      <c r="K256" s="84">
        <v>1011633427.6637</v>
      </c>
      <c r="L256" s="142">
        <v>1044109590</v>
      </c>
      <c r="M256" s="143">
        <v>5.8749533107999996</v>
      </c>
    </row>
    <row r="257" spans="2:13">
      <c r="B257" s="124" t="s">
        <v>159</v>
      </c>
      <c r="C257" s="139" t="s">
        <v>173</v>
      </c>
      <c r="D257" s="138" t="s">
        <v>186</v>
      </c>
      <c r="E257" s="139" t="s">
        <v>187</v>
      </c>
      <c r="F257" s="140" t="s">
        <v>307</v>
      </c>
      <c r="G257" s="140" t="s">
        <v>371</v>
      </c>
      <c r="H257" s="138" t="s">
        <v>189</v>
      </c>
      <c r="I257" s="141">
        <v>3008595506</v>
      </c>
      <c r="J257" s="84">
        <v>3008595506</v>
      </c>
      <c r="K257" s="84">
        <v>3000702369.6993999</v>
      </c>
      <c r="L257" s="142">
        <v>3897534241</v>
      </c>
      <c r="M257" s="143">
        <v>6.1342889001999996</v>
      </c>
    </row>
    <row r="258" spans="2:13">
      <c r="B258" s="124" t="s">
        <v>159</v>
      </c>
      <c r="C258" s="139" t="s">
        <v>173</v>
      </c>
      <c r="D258" s="139" t="s">
        <v>186</v>
      </c>
      <c r="E258" s="139" t="s">
        <v>187</v>
      </c>
      <c r="F258" s="139" t="s">
        <v>308</v>
      </c>
      <c r="G258" s="139" t="s">
        <v>372</v>
      </c>
      <c r="H258" s="138" t="s">
        <v>189</v>
      </c>
      <c r="I258" s="141">
        <v>1003854793</v>
      </c>
      <c r="J258" s="84">
        <v>1003854793</v>
      </c>
      <c r="K258" s="84">
        <v>1000004118.1971999</v>
      </c>
      <c r="L258" s="142">
        <v>1430452056</v>
      </c>
      <c r="M258" s="125">
        <v>6.9094850696999996</v>
      </c>
    </row>
    <row r="259" spans="2:13">
      <c r="B259" s="124" t="s">
        <v>159</v>
      </c>
      <c r="C259" s="139" t="s">
        <v>173</v>
      </c>
      <c r="D259" s="138" t="s">
        <v>186</v>
      </c>
      <c r="E259" s="139" t="s">
        <v>187</v>
      </c>
      <c r="F259" s="140" t="s">
        <v>309</v>
      </c>
      <c r="G259" s="140" t="s">
        <v>372</v>
      </c>
      <c r="H259" s="138" t="s">
        <v>189</v>
      </c>
      <c r="I259" s="141">
        <v>2287280230</v>
      </c>
      <c r="J259" s="84">
        <v>2287280230</v>
      </c>
      <c r="K259" s="84">
        <v>2276005549.4404998</v>
      </c>
      <c r="L259" s="142">
        <v>3255708873</v>
      </c>
      <c r="M259" s="143">
        <v>6.9095212289000001</v>
      </c>
    </row>
    <row r="260" spans="2:13">
      <c r="B260" s="124" t="s">
        <v>159</v>
      </c>
      <c r="C260" s="139" t="s">
        <v>173</v>
      </c>
      <c r="D260" s="138" t="s">
        <v>186</v>
      </c>
      <c r="E260" s="139" t="s">
        <v>187</v>
      </c>
      <c r="F260" s="140" t="s">
        <v>310</v>
      </c>
      <c r="G260" s="140" t="s">
        <v>373</v>
      </c>
      <c r="H260" s="138" t="s">
        <v>189</v>
      </c>
      <c r="I260" s="141">
        <v>3092929797</v>
      </c>
      <c r="J260" s="84">
        <v>3092929797</v>
      </c>
      <c r="K260" s="84">
        <v>3076668089.3761001</v>
      </c>
      <c r="L260" s="142">
        <v>3406109592</v>
      </c>
      <c r="M260" s="143">
        <v>5.4094443124999998</v>
      </c>
    </row>
    <row r="261" spans="2:13">
      <c r="B261" s="124" t="s">
        <v>159</v>
      </c>
      <c r="C261" s="139" t="s">
        <v>173</v>
      </c>
      <c r="D261" s="138" t="s">
        <v>186</v>
      </c>
      <c r="E261" s="139" t="s">
        <v>187</v>
      </c>
      <c r="F261" s="140" t="s">
        <v>311</v>
      </c>
      <c r="G261" s="140" t="s">
        <v>372</v>
      </c>
      <c r="H261" s="138" t="s">
        <v>189</v>
      </c>
      <c r="I261" s="141">
        <v>5007342465</v>
      </c>
      <c r="J261" s="84">
        <v>5007342465</v>
      </c>
      <c r="K261" s="84">
        <v>5000016638.6066999</v>
      </c>
      <c r="L261" s="142">
        <v>7095356170</v>
      </c>
      <c r="M261" s="143">
        <v>6.9095021066999998</v>
      </c>
    </row>
    <row r="262" spans="2:13">
      <c r="B262" s="124" t="s">
        <v>159</v>
      </c>
      <c r="C262" s="144" t="s">
        <v>173</v>
      </c>
      <c r="D262" s="138" t="s">
        <v>186</v>
      </c>
      <c r="E262" s="139" t="s">
        <v>187</v>
      </c>
      <c r="F262" s="140" t="s">
        <v>280</v>
      </c>
      <c r="G262" s="140" t="s">
        <v>373</v>
      </c>
      <c r="H262" s="138" t="s">
        <v>189</v>
      </c>
      <c r="I262" s="141">
        <v>2260313424</v>
      </c>
      <c r="J262" s="84">
        <v>2260313424</v>
      </c>
      <c r="K262" s="84">
        <v>2228069752.1661</v>
      </c>
      <c r="L262" s="142">
        <v>2466493152</v>
      </c>
      <c r="M262" s="143">
        <v>5.4053014723999997</v>
      </c>
    </row>
    <row r="263" spans="2:13">
      <c r="B263" s="124" t="s">
        <v>159</v>
      </c>
      <c r="C263" s="139" t="s">
        <v>173</v>
      </c>
      <c r="D263" s="138" t="s">
        <v>186</v>
      </c>
      <c r="E263" s="139" t="s">
        <v>187</v>
      </c>
      <c r="F263" s="140" t="s">
        <v>312</v>
      </c>
      <c r="G263" s="140" t="s">
        <v>372</v>
      </c>
      <c r="H263" s="138" t="s">
        <v>189</v>
      </c>
      <c r="I263" s="141">
        <v>4756103433</v>
      </c>
      <c r="J263" s="84">
        <v>4756103433</v>
      </c>
      <c r="K263" s="84">
        <v>4750011837.375</v>
      </c>
      <c r="L263" s="142">
        <v>6686529448</v>
      </c>
      <c r="M263" s="143">
        <v>6.9095200890999999</v>
      </c>
    </row>
    <row r="264" spans="2:13" ht="30">
      <c r="B264" s="124" t="s">
        <v>160</v>
      </c>
      <c r="C264" s="144" t="s">
        <v>188</v>
      </c>
      <c r="D264" s="139" t="s">
        <v>186</v>
      </c>
      <c r="E264" s="139" t="s">
        <v>187</v>
      </c>
      <c r="F264" s="139" t="s">
        <v>313</v>
      </c>
      <c r="G264" s="139" t="s">
        <v>374</v>
      </c>
      <c r="H264" s="138" t="s">
        <v>189</v>
      </c>
      <c r="I264" s="141">
        <v>597076381</v>
      </c>
      <c r="J264" s="84">
        <v>597076381</v>
      </c>
      <c r="K264" s="84">
        <v>579699972.09605002</v>
      </c>
      <c r="L264" s="142">
        <v>654213699</v>
      </c>
      <c r="M264" s="125">
        <v>5.2465920575</v>
      </c>
    </row>
    <row r="265" spans="2:13">
      <c r="B265" s="124" t="s">
        <v>160</v>
      </c>
      <c r="C265" s="139" t="s">
        <v>188</v>
      </c>
      <c r="D265" s="138" t="s">
        <v>186</v>
      </c>
      <c r="E265" s="139" t="s">
        <v>187</v>
      </c>
      <c r="F265" s="140" t="s">
        <v>271</v>
      </c>
      <c r="G265" s="140" t="s">
        <v>374</v>
      </c>
      <c r="H265" s="138" t="s">
        <v>189</v>
      </c>
      <c r="I265" s="141">
        <v>619139447</v>
      </c>
      <c r="J265" s="84">
        <v>619139447</v>
      </c>
      <c r="K265" s="84">
        <v>579699971.97881997</v>
      </c>
      <c r="L265" s="142">
        <v>654213699</v>
      </c>
      <c r="M265" s="143">
        <v>5.2465920863999997</v>
      </c>
    </row>
    <row r="266" spans="2:13">
      <c r="B266" s="124" t="s">
        <v>160</v>
      </c>
      <c r="C266" s="139" t="s">
        <v>188</v>
      </c>
      <c r="D266" s="139" t="s">
        <v>186</v>
      </c>
      <c r="E266" s="139" t="s">
        <v>187</v>
      </c>
      <c r="F266" s="139" t="s">
        <v>271</v>
      </c>
      <c r="G266" s="139" t="s">
        <v>374</v>
      </c>
      <c r="H266" s="138" t="s">
        <v>189</v>
      </c>
      <c r="I266" s="141">
        <v>619139447</v>
      </c>
      <c r="J266" s="84">
        <v>619139447</v>
      </c>
      <c r="K266" s="84">
        <v>579699971.97881997</v>
      </c>
      <c r="L266" s="142">
        <v>654213699</v>
      </c>
      <c r="M266" s="125">
        <v>5.2465920863999997</v>
      </c>
    </row>
    <row r="267" spans="2:13">
      <c r="B267" s="124" t="s">
        <v>160</v>
      </c>
      <c r="C267" s="139" t="s">
        <v>188</v>
      </c>
      <c r="D267" s="138" t="s">
        <v>186</v>
      </c>
      <c r="E267" s="139" t="s">
        <v>187</v>
      </c>
      <c r="F267" s="140" t="s">
        <v>314</v>
      </c>
      <c r="G267" s="140" t="s">
        <v>375</v>
      </c>
      <c r="H267" s="138" t="s">
        <v>189</v>
      </c>
      <c r="I267" s="141">
        <v>194051574</v>
      </c>
      <c r="J267" s="84">
        <v>194051574</v>
      </c>
      <c r="K267" s="84">
        <v>196172346.58783999</v>
      </c>
      <c r="L267" s="142">
        <v>200000000</v>
      </c>
      <c r="M267" s="143">
        <v>6.5000001325000003</v>
      </c>
    </row>
    <row r="268" spans="2:13" ht="16.5" thickBot="1">
      <c r="B268" s="124"/>
      <c r="C268" s="139"/>
      <c r="D268" s="138"/>
      <c r="E268" s="139"/>
      <c r="F268" s="140"/>
      <c r="G268" s="140"/>
      <c r="H268" s="137" t="s">
        <v>209</v>
      </c>
      <c r="I268" s="136">
        <f>SUM(I7:I267)</f>
        <v>526669292629</v>
      </c>
      <c r="J268" s="136">
        <f>SUM(J7:J267)</f>
        <v>526669292629</v>
      </c>
      <c r="K268" s="136">
        <f>SUM(K7:K267)</f>
        <v>524913324326.23438</v>
      </c>
      <c r="L268" s="136">
        <f>SUM(L7:L267)</f>
        <v>738631506393</v>
      </c>
      <c r="M268" s="143"/>
    </row>
    <row r="269" spans="2:13" ht="15.75" thickTop="1">
      <c r="B269" s="132"/>
      <c r="C269" s="145"/>
      <c r="D269" s="146"/>
      <c r="E269" s="145"/>
      <c r="F269" s="147"/>
      <c r="G269" s="147"/>
      <c r="H269" s="145"/>
      <c r="I269" s="148"/>
      <c r="J269" s="149"/>
      <c r="K269" s="148"/>
      <c r="L269" s="149"/>
      <c r="M269" s="150"/>
    </row>
    <row r="272" spans="2:13" ht="15.75">
      <c r="B272" s="198" t="s">
        <v>56</v>
      </c>
      <c r="C272" s="198"/>
      <c r="D272" s="198"/>
      <c r="E272" s="198"/>
      <c r="F272" s="198"/>
      <c r="G272" s="198"/>
      <c r="H272" s="198"/>
      <c r="I272" s="198"/>
      <c r="J272" s="198"/>
      <c r="K272" s="198"/>
      <c r="L272" s="198"/>
      <c r="M272" s="198"/>
    </row>
    <row r="273" spans="2:13" ht="15.75">
      <c r="B273" s="198" t="s">
        <v>69</v>
      </c>
      <c r="C273" s="198"/>
      <c r="D273" s="198"/>
      <c r="E273" s="198"/>
      <c r="F273" s="198"/>
      <c r="G273" s="198"/>
      <c r="H273" s="198"/>
      <c r="I273" s="198"/>
      <c r="J273" s="198"/>
      <c r="K273" s="198"/>
      <c r="L273" s="198"/>
      <c r="M273" s="198"/>
    </row>
    <row r="274" spans="2:13" ht="15.75">
      <c r="B274" s="199">
        <v>44469</v>
      </c>
      <c r="C274" s="198"/>
      <c r="D274" s="198"/>
      <c r="E274" s="198"/>
      <c r="F274" s="198"/>
      <c r="G274" s="198"/>
      <c r="H274" s="198"/>
      <c r="I274" s="198"/>
      <c r="J274" s="198"/>
      <c r="K274" s="198"/>
      <c r="L274" s="198"/>
      <c r="M274" s="198"/>
    </row>
    <row r="275" spans="2:13" ht="31.5">
      <c r="B275" s="87" t="s">
        <v>57</v>
      </c>
      <c r="C275" s="87" t="s">
        <v>58</v>
      </c>
      <c r="D275" s="87" t="s">
        <v>59</v>
      </c>
      <c r="E275" s="87" t="s">
        <v>60</v>
      </c>
      <c r="F275" s="87" t="s">
        <v>61</v>
      </c>
      <c r="G275" s="87" t="s">
        <v>62</v>
      </c>
      <c r="H275" s="87" t="s">
        <v>63</v>
      </c>
      <c r="I275" s="87" t="s">
        <v>64</v>
      </c>
      <c r="J275" s="87" t="s">
        <v>65</v>
      </c>
      <c r="K275" s="87" t="s">
        <v>66</v>
      </c>
      <c r="L275" s="87" t="s">
        <v>67</v>
      </c>
      <c r="M275" s="87" t="s">
        <v>68</v>
      </c>
    </row>
    <row r="276" spans="2:13">
      <c r="B276" s="126" t="s">
        <v>159</v>
      </c>
      <c r="C276" s="119" t="s">
        <v>211</v>
      </c>
      <c r="D276" s="120" t="s">
        <v>186</v>
      </c>
      <c r="E276" s="119" t="s">
        <v>187</v>
      </c>
      <c r="F276" s="127">
        <v>44439.489224537036</v>
      </c>
      <c r="G276" s="127">
        <v>45168</v>
      </c>
      <c r="H276" s="120" t="s">
        <v>189</v>
      </c>
      <c r="I276" s="121">
        <v>11411287671</v>
      </c>
      <c r="J276" s="121">
        <v>10001287671</v>
      </c>
      <c r="K276" s="121">
        <v>10039547984.497385</v>
      </c>
      <c r="L276" s="121">
        <v>11411287671</v>
      </c>
      <c r="M276" s="151">
        <v>4.7551203254000001</v>
      </c>
    </row>
    <row r="277" spans="2:13">
      <c r="B277" s="129" t="s">
        <v>159</v>
      </c>
      <c r="C277" s="139" t="s">
        <v>211</v>
      </c>
      <c r="D277" s="138" t="s">
        <v>186</v>
      </c>
      <c r="E277" s="139" t="s">
        <v>187</v>
      </c>
      <c r="F277" s="152">
        <v>44468.406342592592</v>
      </c>
      <c r="G277" s="152">
        <v>45929</v>
      </c>
      <c r="H277" s="138" t="s">
        <v>189</v>
      </c>
      <c r="I277" s="153">
        <v>12042794521</v>
      </c>
      <c r="J277" s="153">
        <v>10001397260</v>
      </c>
      <c r="K277" s="153">
        <v>10002777253.121431</v>
      </c>
      <c r="L277" s="153">
        <v>12042794521</v>
      </c>
      <c r="M277" s="154">
        <v>5.1648803582999996</v>
      </c>
    </row>
    <row r="278" spans="2:13" ht="15.75">
      <c r="B278" s="128" t="s">
        <v>218</v>
      </c>
      <c r="C278" s="155"/>
      <c r="D278" s="156"/>
      <c r="E278" s="155"/>
      <c r="F278" s="157"/>
      <c r="G278" s="157"/>
      <c r="H278" s="156"/>
      <c r="I278" s="158">
        <v>23454082192</v>
      </c>
      <c r="J278" s="158">
        <v>20002684931</v>
      </c>
      <c r="K278" s="158">
        <v>20042325237.618816</v>
      </c>
      <c r="L278" s="158">
        <v>23454082192</v>
      </c>
      <c r="M278" s="159"/>
    </row>
    <row r="279" spans="2:13">
      <c r="B279" s="129" t="s">
        <v>160</v>
      </c>
      <c r="C279" s="139" t="s">
        <v>195</v>
      </c>
      <c r="D279" s="138" t="s">
        <v>186</v>
      </c>
      <c r="E279" s="139" t="s">
        <v>187</v>
      </c>
      <c r="F279" s="152">
        <v>44460.618668981479</v>
      </c>
      <c r="G279" s="152">
        <v>45096</v>
      </c>
      <c r="H279" s="138" t="s">
        <v>189</v>
      </c>
      <c r="I279" s="153">
        <v>551698630</v>
      </c>
      <c r="J279" s="153">
        <v>508073808</v>
      </c>
      <c r="K279" s="153">
        <v>508692875.41477901</v>
      </c>
      <c r="L279" s="153">
        <v>551698630</v>
      </c>
      <c r="M279" s="154">
        <v>5.0624999979999998</v>
      </c>
    </row>
    <row r="280" spans="2:13">
      <c r="B280" s="129" t="s">
        <v>160</v>
      </c>
      <c r="C280" s="139" t="s">
        <v>195</v>
      </c>
      <c r="D280" s="138" t="s">
        <v>186</v>
      </c>
      <c r="E280" s="139" t="s">
        <v>187</v>
      </c>
      <c r="F280" s="152">
        <v>44460.618726851855</v>
      </c>
      <c r="G280" s="152">
        <v>45096</v>
      </c>
      <c r="H280" s="138" t="s">
        <v>189</v>
      </c>
      <c r="I280" s="153">
        <v>551698630</v>
      </c>
      <c r="J280" s="153">
        <v>508073808</v>
      </c>
      <c r="K280" s="153">
        <v>508692875.41477901</v>
      </c>
      <c r="L280" s="153">
        <v>551698630</v>
      </c>
      <c r="M280" s="154">
        <v>5.0624999979999998</v>
      </c>
    </row>
    <row r="281" spans="2:13">
      <c r="B281" s="129" t="s">
        <v>160</v>
      </c>
      <c r="C281" s="139" t="s">
        <v>195</v>
      </c>
      <c r="D281" s="138" t="s">
        <v>186</v>
      </c>
      <c r="E281" s="139" t="s">
        <v>187</v>
      </c>
      <c r="F281" s="152">
        <v>44460.618611111109</v>
      </c>
      <c r="G281" s="152">
        <v>45096</v>
      </c>
      <c r="H281" s="138" t="s">
        <v>189</v>
      </c>
      <c r="I281" s="153">
        <v>551698630</v>
      </c>
      <c r="J281" s="153">
        <v>508073808</v>
      </c>
      <c r="K281" s="153">
        <v>508692875.41477901</v>
      </c>
      <c r="L281" s="153">
        <v>551698630</v>
      </c>
      <c r="M281" s="154">
        <v>5.0624999979999998</v>
      </c>
    </row>
    <row r="282" spans="2:13">
      <c r="B282" s="129" t="s">
        <v>160</v>
      </c>
      <c r="C282" s="139" t="s">
        <v>195</v>
      </c>
      <c r="D282" s="138" t="s">
        <v>186</v>
      </c>
      <c r="E282" s="139" t="s">
        <v>187</v>
      </c>
      <c r="F282" s="152">
        <v>44460.618680555555</v>
      </c>
      <c r="G282" s="152">
        <v>45096</v>
      </c>
      <c r="H282" s="138" t="s">
        <v>189</v>
      </c>
      <c r="I282" s="153">
        <v>551698630</v>
      </c>
      <c r="J282" s="153">
        <v>508073808</v>
      </c>
      <c r="K282" s="153">
        <v>508692875.41477901</v>
      </c>
      <c r="L282" s="153">
        <v>551698630</v>
      </c>
      <c r="M282" s="154">
        <v>5.0624999979999998</v>
      </c>
    </row>
    <row r="283" spans="2:13">
      <c r="B283" s="129" t="s">
        <v>160</v>
      </c>
      <c r="C283" s="139" t="s">
        <v>195</v>
      </c>
      <c r="D283" s="138" t="s">
        <v>186</v>
      </c>
      <c r="E283" s="139" t="s">
        <v>187</v>
      </c>
      <c r="F283" s="152">
        <v>44460.618622685186</v>
      </c>
      <c r="G283" s="152">
        <v>45096</v>
      </c>
      <c r="H283" s="138" t="s">
        <v>189</v>
      </c>
      <c r="I283" s="153">
        <v>551698630</v>
      </c>
      <c r="J283" s="153">
        <v>508073808</v>
      </c>
      <c r="K283" s="153">
        <v>508692875.41477901</v>
      </c>
      <c r="L283" s="153">
        <v>551698630</v>
      </c>
      <c r="M283" s="154">
        <v>5.0624999979999998</v>
      </c>
    </row>
    <row r="284" spans="2:13">
      <c r="B284" s="129" t="s">
        <v>160</v>
      </c>
      <c r="C284" s="139" t="s">
        <v>195</v>
      </c>
      <c r="D284" s="138" t="s">
        <v>186</v>
      </c>
      <c r="E284" s="139" t="s">
        <v>187</v>
      </c>
      <c r="F284" s="152">
        <v>44460.618703703702</v>
      </c>
      <c r="G284" s="152">
        <v>45096</v>
      </c>
      <c r="H284" s="138" t="s">
        <v>189</v>
      </c>
      <c r="I284" s="153">
        <v>551698630</v>
      </c>
      <c r="J284" s="153">
        <v>508073808</v>
      </c>
      <c r="K284" s="153">
        <v>508692875.41477901</v>
      </c>
      <c r="L284" s="153">
        <v>551698630</v>
      </c>
      <c r="M284" s="154">
        <v>5.0624999979999998</v>
      </c>
    </row>
    <row r="285" spans="2:13">
      <c r="B285" s="129" t="s">
        <v>160</v>
      </c>
      <c r="C285" s="139" t="s">
        <v>195</v>
      </c>
      <c r="D285" s="138" t="s">
        <v>186</v>
      </c>
      <c r="E285" s="139" t="s">
        <v>187</v>
      </c>
      <c r="F285" s="152">
        <v>43495.660254629627</v>
      </c>
      <c r="G285" s="152">
        <v>44699</v>
      </c>
      <c r="H285" s="138" t="s">
        <v>189</v>
      </c>
      <c r="I285" s="153">
        <v>227054795</v>
      </c>
      <c r="J285" s="153">
        <v>178865166</v>
      </c>
      <c r="K285" s="153">
        <v>216939703.69514525</v>
      </c>
      <c r="L285" s="153">
        <v>227054795</v>
      </c>
      <c r="M285" s="154">
        <v>7.5000000905000004</v>
      </c>
    </row>
    <row r="286" spans="2:13">
      <c r="B286" s="129" t="s">
        <v>160</v>
      </c>
      <c r="C286" s="139" t="s">
        <v>195</v>
      </c>
      <c r="D286" s="138" t="s">
        <v>186</v>
      </c>
      <c r="E286" s="139" t="s">
        <v>187</v>
      </c>
      <c r="F286" s="152">
        <v>44460.618645833332</v>
      </c>
      <c r="G286" s="152">
        <v>45096</v>
      </c>
      <c r="H286" s="138" t="s">
        <v>189</v>
      </c>
      <c r="I286" s="153">
        <v>551698630</v>
      </c>
      <c r="J286" s="153">
        <v>508073808</v>
      </c>
      <c r="K286" s="153">
        <v>508692875.41477901</v>
      </c>
      <c r="L286" s="153">
        <v>551698630</v>
      </c>
      <c r="M286" s="154">
        <v>5.0624999979999998</v>
      </c>
    </row>
    <row r="287" spans="2:13">
      <c r="B287" s="129" t="s">
        <v>160</v>
      </c>
      <c r="C287" s="139" t="s">
        <v>195</v>
      </c>
      <c r="D287" s="138" t="s">
        <v>186</v>
      </c>
      <c r="E287" s="139" t="s">
        <v>187</v>
      </c>
      <c r="F287" s="152">
        <v>44460.618715277778</v>
      </c>
      <c r="G287" s="152">
        <v>45096</v>
      </c>
      <c r="H287" s="138" t="s">
        <v>189</v>
      </c>
      <c r="I287" s="153">
        <v>551698630</v>
      </c>
      <c r="J287" s="153">
        <v>508073808</v>
      </c>
      <c r="K287" s="153">
        <v>508692875.41477901</v>
      </c>
      <c r="L287" s="153">
        <v>551698630</v>
      </c>
      <c r="M287" s="154">
        <v>5.0624999979999998</v>
      </c>
    </row>
    <row r="288" spans="2:13">
      <c r="B288" s="129" t="s">
        <v>160</v>
      </c>
      <c r="C288" s="139" t="s">
        <v>195</v>
      </c>
      <c r="D288" s="138" t="s">
        <v>186</v>
      </c>
      <c r="E288" s="139" t="s">
        <v>187</v>
      </c>
      <c r="F288" s="152">
        <v>44460.618587962963</v>
      </c>
      <c r="G288" s="152">
        <v>45096</v>
      </c>
      <c r="H288" s="138" t="s">
        <v>189</v>
      </c>
      <c r="I288" s="153">
        <v>551698630</v>
      </c>
      <c r="J288" s="153">
        <v>508073808</v>
      </c>
      <c r="K288" s="153">
        <v>508692875.41477901</v>
      </c>
      <c r="L288" s="153">
        <v>551698630</v>
      </c>
      <c r="M288" s="154">
        <v>5.0624999979999998</v>
      </c>
    </row>
    <row r="289" spans="2:13" ht="15.75">
      <c r="B289" s="128" t="s">
        <v>196</v>
      </c>
      <c r="C289" s="155"/>
      <c r="D289" s="156"/>
      <c r="E289" s="155"/>
      <c r="F289" s="157"/>
      <c r="G289" s="157"/>
      <c r="H289" s="156"/>
      <c r="I289" s="158">
        <v>5192342465</v>
      </c>
      <c r="J289" s="158">
        <v>4751529438</v>
      </c>
      <c r="K289" s="158">
        <v>4795175582.4281569</v>
      </c>
      <c r="L289" s="158">
        <v>5192342465</v>
      </c>
      <c r="M289" s="159"/>
    </row>
    <row r="290" spans="2:13">
      <c r="B290" s="129" t="s">
        <v>160</v>
      </c>
      <c r="C290" s="139" t="s">
        <v>197</v>
      </c>
      <c r="D290" s="138" t="s">
        <v>186</v>
      </c>
      <c r="E290" s="139" t="s">
        <v>187</v>
      </c>
      <c r="F290" s="152">
        <v>44431.657581018517</v>
      </c>
      <c r="G290" s="152">
        <v>44981</v>
      </c>
      <c r="H290" s="138" t="s">
        <v>189</v>
      </c>
      <c r="I290" s="153">
        <v>1071575342</v>
      </c>
      <c r="J290" s="153">
        <v>1000000000</v>
      </c>
      <c r="K290" s="153">
        <v>1004928044.4650249</v>
      </c>
      <c r="L290" s="153">
        <v>1071575342</v>
      </c>
      <c r="M290" s="154">
        <v>4.8351479414999998</v>
      </c>
    </row>
    <row r="291" spans="2:13">
      <c r="B291" s="129" t="s">
        <v>160</v>
      </c>
      <c r="C291" s="139" t="s">
        <v>197</v>
      </c>
      <c r="D291" s="138" t="s">
        <v>186</v>
      </c>
      <c r="E291" s="139" t="s">
        <v>187</v>
      </c>
      <c r="F291" s="152">
        <v>44011.517905092594</v>
      </c>
      <c r="G291" s="152">
        <v>44727</v>
      </c>
      <c r="H291" s="138" t="s">
        <v>189</v>
      </c>
      <c r="I291" s="153">
        <v>232000000</v>
      </c>
      <c r="J291" s="153">
        <v>204253266</v>
      </c>
      <c r="K291" s="153">
        <v>202066839.46043417</v>
      </c>
      <c r="L291" s="153">
        <v>232000000</v>
      </c>
      <c r="M291" s="154">
        <v>7.1836647110999996</v>
      </c>
    </row>
    <row r="292" spans="2:13">
      <c r="B292" s="129" t="s">
        <v>160</v>
      </c>
      <c r="C292" s="139" t="s">
        <v>197</v>
      </c>
      <c r="D292" s="138" t="s">
        <v>186</v>
      </c>
      <c r="E292" s="139" t="s">
        <v>187</v>
      </c>
      <c r="F292" s="152">
        <v>44410.676099537035</v>
      </c>
      <c r="G292" s="152">
        <v>44960</v>
      </c>
      <c r="H292" s="138" t="s">
        <v>189</v>
      </c>
      <c r="I292" s="153">
        <v>1071575342</v>
      </c>
      <c r="J292" s="153">
        <v>1000000000</v>
      </c>
      <c r="K292" s="153">
        <v>1007661848.7688111</v>
      </c>
      <c r="L292" s="153">
        <v>1071575342</v>
      </c>
      <c r="M292" s="154">
        <v>4.8351479414999998</v>
      </c>
    </row>
    <row r="293" spans="2:13">
      <c r="B293" s="129" t="s">
        <v>160</v>
      </c>
      <c r="C293" s="139" t="s">
        <v>197</v>
      </c>
      <c r="D293" s="138" t="s">
        <v>186</v>
      </c>
      <c r="E293" s="139" t="s">
        <v>187</v>
      </c>
      <c r="F293" s="152">
        <v>44406.68818287037</v>
      </c>
      <c r="G293" s="152">
        <v>44956</v>
      </c>
      <c r="H293" s="138" t="s">
        <v>189</v>
      </c>
      <c r="I293" s="153">
        <v>1071575342</v>
      </c>
      <c r="J293" s="153">
        <v>1000000001</v>
      </c>
      <c r="K293" s="153">
        <v>1008183413.6108706</v>
      </c>
      <c r="L293" s="153">
        <v>1071575342</v>
      </c>
      <c r="M293" s="154">
        <v>4.8351465191000003</v>
      </c>
    </row>
    <row r="294" spans="2:13">
      <c r="B294" s="129" t="s">
        <v>160</v>
      </c>
      <c r="C294" s="139" t="s">
        <v>197</v>
      </c>
      <c r="D294" s="138" t="s">
        <v>186</v>
      </c>
      <c r="E294" s="139" t="s">
        <v>187</v>
      </c>
      <c r="F294" s="152">
        <v>44057.69189814815</v>
      </c>
      <c r="G294" s="152">
        <v>44727</v>
      </c>
      <c r="H294" s="138" t="s">
        <v>189</v>
      </c>
      <c r="I294" s="153">
        <v>232000000</v>
      </c>
      <c r="J294" s="153">
        <v>206039541</v>
      </c>
      <c r="K294" s="153">
        <v>202063918.03098661</v>
      </c>
      <c r="L294" s="153">
        <v>232000000</v>
      </c>
      <c r="M294" s="154">
        <v>7.1859032298000001</v>
      </c>
    </row>
    <row r="295" spans="2:13">
      <c r="B295" s="129" t="s">
        <v>160</v>
      </c>
      <c r="C295" s="139" t="s">
        <v>197</v>
      </c>
      <c r="D295" s="138" t="s">
        <v>186</v>
      </c>
      <c r="E295" s="139" t="s">
        <v>187</v>
      </c>
      <c r="F295" s="152">
        <v>44011.519421296296</v>
      </c>
      <c r="G295" s="152">
        <v>44727</v>
      </c>
      <c r="H295" s="138" t="s">
        <v>189</v>
      </c>
      <c r="I295" s="153">
        <v>232000000</v>
      </c>
      <c r="J295" s="153">
        <v>204253266</v>
      </c>
      <c r="K295" s="153">
        <v>202066839.46043417</v>
      </c>
      <c r="L295" s="153">
        <v>232000000</v>
      </c>
      <c r="M295" s="154">
        <v>7.1836647110999996</v>
      </c>
    </row>
    <row r="296" spans="2:13">
      <c r="B296" s="129" t="s">
        <v>160</v>
      </c>
      <c r="C296" s="139" t="s">
        <v>197</v>
      </c>
      <c r="D296" s="138" t="s">
        <v>186</v>
      </c>
      <c r="E296" s="139" t="s">
        <v>187</v>
      </c>
      <c r="F296" s="152">
        <v>44431.657534722224</v>
      </c>
      <c r="G296" s="152">
        <v>44981</v>
      </c>
      <c r="H296" s="138" t="s">
        <v>189</v>
      </c>
      <c r="I296" s="153">
        <v>1071575342</v>
      </c>
      <c r="J296" s="153">
        <v>1000000000</v>
      </c>
      <c r="K296" s="153">
        <v>1004928044.4650249</v>
      </c>
      <c r="L296" s="153">
        <v>1071575342</v>
      </c>
      <c r="M296" s="154">
        <v>4.8351479414999998</v>
      </c>
    </row>
    <row r="297" spans="2:13">
      <c r="B297" s="129" t="s">
        <v>160</v>
      </c>
      <c r="C297" s="139" t="s">
        <v>197</v>
      </c>
      <c r="D297" s="138" t="s">
        <v>186</v>
      </c>
      <c r="E297" s="139" t="s">
        <v>187</v>
      </c>
      <c r="F297" s="152">
        <v>44406.691331018519</v>
      </c>
      <c r="G297" s="152">
        <v>44956</v>
      </c>
      <c r="H297" s="138" t="s">
        <v>189</v>
      </c>
      <c r="I297" s="153">
        <v>1071575342</v>
      </c>
      <c r="J297" s="153">
        <v>1000000001</v>
      </c>
      <c r="K297" s="153">
        <v>1008183413.6108706</v>
      </c>
      <c r="L297" s="153">
        <v>1071575342</v>
      </c>
      <c r="M297" s="154">
        <v>4.8351465191000003</v>
      </c>
    </row>
    <row r="298" spans="2:13">
      <c r="B298" s="129" t="s">
        <v>160</v>
      </c>
      <c r="C298" s="139" t="s">
        <v>197</v>
      </c>
      <c r="D298" s="138" t="s">
        <v>186</v>
      </c>
      <c r="E298" s="139" t="s">
        <v>187</v>
      </c>
      <c r="F298" s="152">
        <v>44400.664178240739</v>
      </c>
      <c r="G298" s="152">
        <v>44950</v>
      </c>
      <c r="H298" s="138" t="s">
        <v>189</v>
      </c>
      <c r="I298" s="153">
        <v>1071575342</v>
      </c>
      <c r="J298" s="153">
        <v>1000000001</v>
      </c>
      <c r="K298" s="153">
        <v>1008966270.4153749</v>
      </c>
      <c r="L298" s="153">
        <v>1071575342</v>
      </c>
      <c r="M298" s="154">
        <v>4.8351465191000003</v>
      </c>
    </row>
    <row r="299" spans="2:13">
      <c r="B299" s="129" t="s">
        <v>160</v>
      </c>
      <c r="C299" s="139" t="s">
        <v>197</v>
      </c>
      <c r="D299" s="138" t="s">
        <v>186</v>
      </c>
      <c r="E299" s="139" t="s">
        <v>187</v>
      </c>
      <c r="F299" s="152">
        <v>44057.690752314818</v>
      </c>
      <c r="G299" s="152">
        <v>44727</v>
      </c>
      <c r="H299" s="138" t="s">
        <v>189</v>
      </c>
      <c r="I299" s="153">
        <v>232000000</v>
      </c>
      <c r="J299" s="153">
        <v>206039541</v>
      </c>
      <c r="K299" s="153">
        <v>202063918.03098661</v>
      </c>
      <c r="L299" s="153">
        <v>232000000</v>
      </c>
      <c r="M299" s="154">
        <v>7.1859032298000001</v>
      </c>
    </row>
    <row r="300" spans="2:13">
      <c r="B300" s="129" t="s">
        <v>160</v>
      </c>
      <c r="C300" s="139" t="s">
        <v>197</v>
      </c>
      <c r="D300" s="138" t="s">
        <v>186</v>
      </c>
      <c r="E300" s="139" t="s">
        <v>187</v>
      </c>
      <c r="F300" s="152">
        <v>44455.654976851853</v>
      </c>
      <c r="G300" s="152">
        <v>44656</v>
      </c>
      <c r="H300" s="138" t="s">
        <v>189</v>
      </c>
      <c r="I300" s="153">
        <v>1559116438</v>
      </c>
      <c r="J300" s="153">
        <v>1515729078</v>
      </c>
      <c r="K300" s="153">
        <v>1518764478.2418435</v>
      </c>
      <c r="L300" s="153">
        <v>1559116438</v>
      </c>
      <c r="M300" s="154">
        <v>5.3542667640000001</v>
      </c>
    </row>
    <row r="301" spans="2:13">
      <c r="B301" s="129" t="s">
        <v>160</v>
      </c>
      <c r="C301" s="139" t="s">
        <v>197</v>
      </c>
      <c r="D301" s="138" t="s">
        <v>186</v>
      </c>
      <c r="E301" s="139" t="s">
        <v>187</v>
      </c>
      <c r="F301" s="152">
        <v>44011.518518518518</v>
      </c>
      <c r="G301" s="152">
        <v>44727</v>
      </c>
      <c r="H301" s="138" t="s">
        <v>189</v>
      </c>
      <c r="I301" s="153">
        <v>232000000</v>
      </c>
      <c r="J301" s="153">
        <v>204253266</v>
      </c>
      <c r="K301" s="153">
        <v>202066839.46043417</v>
      </c>
      <c r="L301" s="153">
        <v>232000000</v>
      </c>
      <c r="M301" s="154">
        <v>7.1836647110999996</v>
      </c>
    </row>
    <row r="302" spans="2:13">
      <c r="B302" s="129" t="s">
        <v>160</v>
      </c>
      <c r="C302" s="139" t="s">
        <v>197</v>
      </c>
      <c r="D302" s="138" t="s">
        <v>186</v>
      </c>
      <c r="E302" s="139" t="s">
        <v>187</v>
      </c>
      <c r="F302" s="152">
        <v>44410.676134259258</v>
      </c>
      <c r="G302" s="152">
        <v>44960</v>
      </c>
      <c r="H302" s="138" t="s">
        <v>189</v>
      </c>
      <c r="I302" s="153">
        <v>1071575342</v>
      </c>
      <c r="J302" s="153">
        <v>1000000000</v>
      </c>
      <c r="K302" s="153">
        <v>1007661848.7688111</v>
      </c>
      <c r="L302" s="153">
        <v>1071575342</v>
      </c>
      <c r="M302" s="154">
        <v>4.8351479414999998</v>
      </c>
    </row>
    <row r="303" spans="2:13">
      <c r="B303" s="129" t="s">
        <v>160</v>
      </c>
      <c r="C303" s="139" t="s">
        <v>197</v>
      </c>
      <c r="D303" s="138" t="s">
        <v>186</v>
      </c>
      <c r="E303" s="139" t="s">
        <v>187</v>
      </c>
      <c r="F303" s="152">
        <v>44406.691307870373</v>
      </c>
      <c r="G303" s="152">
        <v>44956</v>
      </c>
      <c r="H303" s="138" t="s">
        <v>189</v>
      </c>
      <c r="I303" s="153">
        <v>1071575342</v>
      </c>
      <c r="J303" s="153">
        <v>1000000001</v>
      </c>
      <c r="K303" s="153">
        <v>1008183413.6108706</v>
      </c>
      <c r="L303" s="153">
        <v>1071575342</v>
      </c>
      <c r="M303" s="154">
        <v>4.8351465191000003</v>
      </c>
    </row>
    <row r="304" spans="2:13">
      <c r="B304" s="129" t="s">
        <v>160</v>
      </c>
      <c r="C304" s="139" t="s">
        <v>197</v>
      </c>
      <c r="D304" s="138" t="s">
        <v>186</v>
      </c>
      <c r="E304" s="139" t="s">
        <v>187</v>
      </c>
      <c r="F304" s="152">
        <v>44057.69226851852</v>
      </c>
      <c r="G304" s="152">
        <v>44727</v>
      </c>
      <c r="H304" s="138" t="s">
        <v>189</v>
      </c>
      <c r="I304" s="153">
        <v>232000000</v>
      </c>
      <c r="J304" s="153">
        <v>206039541</v>
      </c>
      <c r="K304" s="153">
        <v>202063918.03098661</v>
      </c>
      <c r="L304" s="153">
        <v>232000000</v>
      </c>
      <c r="M304" s="154">
        <v>7.1859032298000001</v>
      </c>
    </row>
    <row r="305" spans="2:13">
      <c r="B305" s="129" t="s">
        <v>160</v>
      </c>
      <c r="C305" s="139" t="s">
        <v>197</v>
      </c>
      <c r="D305" s="138" t="s">
        <v>186</v>
      </c>
      <c r="E305" s="139" t="s">
        <v>187</v>
      </c>
      <c r="F305" s="152">
        <v>44011.519814814812</v>
      </c>
      <c r="G305" s="152">
        <v>44727</v>
      </c>
      <c r="H305" s="138" t="s">
        <v>189</v>
      </c>
      <c r="I305" s="153">
        <v>232000000</v>
      </c>
      <c r="J305" s="153">
        <v>204253266</v>
      </c>
      <c r="K305" s="153">
        <v>202066839.46043417</v>
      </c>
      <c r="L305" s="153">
        <v>232000000</v>
      </c>
      <c r="M305" s="154">
        <v>7.1836647110999996</v>
      </c>
    </row>
    <row r="306" spans="2:13">
      <c r="B306" s="129" t="s">
        <v>160</v>
      </c>
      <c r="C306" s="139" t="s">
        <v>197</v>
      </c>
      <c r="D306" s="138" t="s">
        <v>186</v>
      </c>
      <c r="E306" s="139" t="s">
        <v>187</v>
      </c>
      <c r="F306" s="152">
        <v>44011.517071759263</v>
      </c>
      <c r="G306" s="152">
        <v>44727</v>
      </c>
      <c r="H306" s="138" t="s">
        <v>189</v>
      </c>
      <c r="I306" s="153">
        <v>232000000</v>
      </c>
      <c r="J306" s="153">
        <v>204253266</v>
      </c>
      <c r="K306" s="153">
        <v>202066839.46043417</v>
      </c>
      <c r="L306" s="153">
        <v>232000000</v>
      </c>
      <c r="M306" s="154">
        <v>7.1836647110999996</v>
      </c>
    </row>
    <row r="307" spans="2:13">
      <c r="B307" s="129" t="s">
        <v>160</v>
      </c>
      <c r="C307" s="139" t="s">
        <v>197</v>
      </c>
      <c r="D307" s="138" t="s">
        <v>186</v>
      </c>
      <c r="E307" s="139" t="s">
        <v>187</v>
      </c>
      <c r="F307" s="152">
        <v>44431.657546296294</v>
      </c>
      <c r="G307" s="152">
        <v>44981</v>
      </c>
      <c r="H307" s="138" t="s">
        <v>189</v>
      </c>
      <c r="I307" s="153">
        <v>1071575342</v>
      </c>
      <c r="J307" s="153">
        <v>1000000000</v>
      </c>
      <c r="K307" s="153">
        <v>1004928044.4650249</v>
      </c>
      <c r="L307" s="153">
        <v>1071575342</v>
      </c>
      <c r="M307" s="154">
        <v>4.8351479414999998</v>
      </c>
    </row>
    <row r="308" spans="2:13">
      <c r="B308" s="129" t="s">
        <v>160</v>
      </c>
      <c r="C308" s="139" t="s">
        <v>197</v>
      </c>
      <c r="D308" s="138" t="s">
        <v>186</v>
      </c>
      <c r="E308" s="139" t="s">
        <v>187</v>
      </c>
      <c r="F308" s="152">
        <v>44410.675057870372</v>
      </c>
      <c r="G308" s="152">
        <v>44960</v>
      </c>
      <c r="H308" s="138" t="s">
        <v>189</v>
      </c>
      <c r="I308" s="153">
        <v>1071575342</v>
      </c>
      <c r="J308" s="153">
        <v>1000000000</v>
      </c>
      <c r="K308" s="153">
        <v>1007661848.7688111</v>
      </c>
      <c r="L308" s="153">
        <v>1071575342</v>
      </c>
      <c r="M308" s="154">
        <v>4.8351479414999998</v>
      </c>
    </row>
    <row r="309" spans="2:13">
      <c r="B309" s="129" t="s">
        <v>160</v>
      </c>
      <c r="C309" s="139" t="s">
        <v>197</v>
      </c>
      <c r="D309" s="138" t="s">
        <v>186</v>
      </c>
      <c r="E309" s="139" t="s">
        <v>187</v>
      </c>
      <c r="F309" s="152">
        <v>44400.664201388892</v>
      </c>
      <c r="G309" s="152">
        <v>44950</v>
      </c>
      <c r="H309" s="138" t="s">
        <v>189</v>
      </c>
      <c r="I309" s="153">
        <v>1071575342</v>
      </c>
      <c r="J309" s="153">
        <v>1000000001</v>
      </c>
      <c r="K309" s="153">
        <v>1008966270.4153749</v>
      </c>
      <c r="L309" s="153">
        <v>1071575342</v>
      </c>
      <c r="M309" s="154">
        <v>4.8351465191000003</v>
      </c>
    </row>
    <row r="310" spans="2:13">
      <c r="B310" s="129" t="s">
        <v>160</v>
      </c>
      <c r="C310" s="139" t="s">
        <v>197</v>
      </c>
      <c r="D310" s="138" t="s">
        <v>186</v>
      </c>
      <c r="E310" s="139" t="s">
        <v>187</v>
      </c>
      <c r="F310" s="152">
        <v>44057.691087962965</v>
      </c>
      <c r="G310" s="152">
        <v>44727</v>
      </c>
      <c r="H310" s="138" t="s">
        <v>189</v>
      </c>
      <c r="I310" s="153">
        <v>232000000</v>
      </c>
      <c r="J310" s="153">
        <v>206039541</v>
      </c>
      <c r="K310" s="153">
        <v>202063918.03098661</v>
      </c>
      <c r="L310" s="153">
        <v>232000000</v>
      </c>
      <c r="M310" s="154">
        <v>7.1859032298000001</v>
      </c>
    </row>
    <row r="311" spans="2:13">
      <c r="B311" s="129" t="s">
        <v>160</v>
      </c>
      <c r="C311" s="139" t="s">
        <v>197</v>
      </c>
      <c r="D311" s="138" t="s">
        <v>186</v>
      </c>
      <c r="E311" s="139" t="s">
        <v>187</v>
      </c>
      <c r="F311" s="152">
        <v>44011.518831018519</v>
      </c>
      <c r="G311" s="152">
        <v>44727</v>
      </c>
      <c r="H311" s="138" t="s">
        <v>189</v>
      </c>
      <c r="I311" s="153">
        <v>232000000</v>
      </c>
      <c r="J311" s="153">
        <v>204253266</v>
      </c>
      <c r="K311" s="153">
        <v>202066839.46043417</v>
      </c>
      <c r="L311" s="153">
        <v>232000000</v>
      </c>
      <c r="M311" s="154">
        <v>7.1836647110999996</v>
      </c>
    </row>
    <row r="312" spans="2:13">
      <c r="B312" s="129" t="s">
        <v>160</v>
      </c>
      <c r="C312" s="139" t="s">
        <v>197</v>
      </c>
      <c r="D312" s="138" t="s">
        <v>186</v>
      </c>
      <c r="E312" s="139" t="s">
        <v>187</v>
      </c>
      <c r="F312" s="152">
        <v>44410.676145833335</v>
      </c>
      <c r="G312" s="152">
        <v>44960</v>
      </c>
      <c r="H312" s="138" t="s">
        <v>189</v>
      </c>
      <c r="I312" s="153">
        <v>1071575342</v>
      </c>
      <c r="J312" s="153">
        <v>1000000000</v>
      </c>
      <c r="K312" s="153">
        <v>1007661848.7688111</v>
      </c>
      <c r="L312" s="153">
        <v>1071575342</v>
      </c>
      <c r="M312" s="154">
        <v>4.8351479414999998</v>
      </c>
    </row>
    <row r="313" spans="2:13">
      <c r="B313" s="129" t="s">
        <v>160</v>
      </c>
      <c r="C313" s="139" t="s">
        <v>197</v>
      </c>
      <c r="D313" s="138" t="s">
        <v>186</v>
      </c>
      <c r="E313" s="139" t="s">
        <v>187</v>
      </c>
      <c r="F313" s="152">
        <v>44406.691319444442</v>
      </c>
      <c r="G313" s="152">
        <v>44956</v>
      </c>
      <c r="H313" s="138" t="s">
        <v>189</v>
      </c>
      <c r="I313" s="153">
        <v>1071575342</v>
      </c>
      <c r="J313" s="153">
        <v>1000000001</v>
      </c>
      <c r="K313" s="153">
        <v>1008183413.6108706</v>
      </c>
      <c r="L313" s="153">
        <v>1071575342</v>
      </c>
      <c r="M313" s="154">
        <v>4.8351465191000003</v>
      </c>
    </row>
    <row r="314" spans="2:13">
      <c r="B314" s="129" t="s">
        <v>160</v>
      </c>
      <c r="C314" s="139" t="s">
        <v>197</v>
      </c>
      <c r="D314" s="138" t="s">
        <v>186</v>
      </c>
      <c r="E314" s="139" t="s">
        <v>187</v>
      </c>
      <c r="F314" s="152">
        <v>44400.65997685185</v>
      </c>
      <c r="G314" s="152">
        <v>44950</v>
      </c>
      <c r="H314" s="138" t="s">
        <v>189</v>
      </c>
      <c r="I314" s="153">
        <v>1071575342</v>
      </c>
      <c r="J314" s="153">
        <v>1000000001</v>
      </c>
      <c r="K314" s="153">
        <v>1008966270.4153749</v>
      </c>
      <c r="L314" s="153">
        <v>1071575342</v>
      </c>
      <c r="M314" s="154">
        <v>4.8351465191000003</v>
      </c>
    </row>
    <row r="315" spans="2:13">
      <c r="B315" s="129" t="s">
        <v>160</v>
      </c>
      <c r="C315" s="139" t="s">
        <v>197</v>
      </c>
      <c r="D315" s="138" t="s">
        <v>186</v>
      </c>
      <c r="E315" s="139" t="s">
        <v>187</v>
      </c>
      <c r="F315" s="152">
        <v>44011.520150462966</v>
      </c>
      <c r="G315" s="152">
        <v>44727</v>
      </c>
      <c r="H315" s="138" t="s">
        <v>189</v>
      </c>
      <c r="I315" s="153">
        <v>232000000</v>
      </c>
      <c r="J315" s="153">
        <v>204253266</v>
      </c>
      <c r="K315" s="153">
        <v>202066839.46043417</v>
      </c>
      <c r="L315" s="153">
        <v>232000000</v>
      </c>
      <c r="M315" s="154">
        <v>7.1836647110999996</v>
      </c>
    </row>
    <row r="316" spans="2:13">
      <c r="B316" s="129" t="s">
        <v>160</v>
      </c>
      <c r="C316" s="139" t="s">
        <v>197</v>
      </c>
      <c r="D316" s="138" t="s">
        <v>186</v>
      </c>
      <c r="E316" s="139" t="s">
        <v>187</v>
      </c>
      <c r="F316" s="152">
        <v>44011.517511574071</v>
      </c>
      <c r="G316" s="152">
        <v>44727</v>
      </c>
      <c r="H316" s="138" t="s">
        <v>189</v>
      </c>
      <c r="I316" s="153">
        <v>232000000</v>
      </c>
      <c r="J316" s="153">
        <v>204253266</v>
      </c>
      <c r="K316" s="153">
        <v>202066839.46043417</v>
      </c>
      <c r="L316" s="153">
        <v>232000000</v>
      </c>
      <c r="M316" s="154">
        <v>7.1836647110999996</v>
      </c>
    </row>
    <row r="317" spans="2:13">
      <c r="B317" s="129" t="s">
        <v>160</v>
      </c>
      <c r="C317" s="139" t="s">
        <v>197</v>
      </c>
      <c r="D317" s="138" t="s">
        <v>186</v>
      </c>
      <c r="E317" s="139" t="s">
        <v>187</v>
      </c>
      <c r="F317" s="152">
        <v>44431.657569444447</v>
      </c>
      <c r="G317" s="152">
        <v>44981</v>
      </c>
      <c r="H317" s="138" t="s">
        <v>189</v>
      </c>
      <c r="I317" s="153">
        <v>1071575342</v>
      </c>
      <c r="J317" s="153">
        <v>1000000000</v>
      </c>
      <c r="K317" s="153">
        <v>1004928044.4650249</v>
      </c>
      <c r="L317" s="153">
        <v>1071575342</v>
      </c>
      <c r="M317" s="154">
        <v>4.8351479414999998</v>
      </c>
    </row>
    <row r="318" spans="2:13">
      <c r="B318" s="129" t="s">
        <v>160</v>
      </c>
      <c r="C318" s="139" t="s">
        <v>197</v>
      </c>
      <c r="D318" s="138" t="s">
        <v>186</v>
      </c>
      <c r="E318" s="139" t="s">
        <v>187</v>
      </c>
      <c r="F318" s="152">
        <v>44410.676076388889</v>
      </c>
      <c r="G318" s="152">
        <v>44960</v>
      </c>
      <c r="H318" s="138" t="s">
        <v>189</v>
      </c>
      <c r="I318" s="153">
        <v>1071575342</v>
      </c>
      <c r="J318" s="153">
        <v>1000000000</v>
      </c>
      <c r="K318" s="153">
        <v>1007661848.7688111</v>
      </c>
      <c r="L318" s="153">
        <v>1071575342</v>
      </c>
      <c r="M318" s="154">
        <v>4.8351479414999998</v>
      </c>
    </row>
    <row r="319" spans="2:13">
      <c r="B319" s="129" t="s">
        <v>160</v>
      </c>
      <c r="C319" s="139" t="s">
        <v>197</v>
      </c>
      <c r="D319" s="138" t="s">
        <v>186</v>
      </c>
      <c r="E319" s="139" t="s">
        <v>187</v>
      </c>
      <c r="F319" s="152">
        <v>44400.664259259262</v>
      </c>
      <c r="G319" s="152">
        <v>44950</v>
      </c>
      <c r="H319" s="138" t="s">
        <v>189</v>
      </c>
      <c r="I319" s="153">
        <v>1071575342</v>
      </c>
      <c r="J319" s="153">
        <v>1000000001</v>
      </c>
      <c r="K319" s="153">
        <v>1008966270.4153749</v>
      </c>
      <c r="L319" s="153">
        <v>1071575342</v>
      </c>
      <c r="M319" s="154">
        <v>4.8351465191000003</v>
      </c>
    </row>
    <row r="320" spans="2:13">
      <c r="B320" s="129" t="s">
        <v>160</v>
      </c>
      <c r="C320" s="139" t="s">
        <v>197</v>
      </c>
      <c r="D320" s="138" t="s">
        <v>186</v>
      </c>
      <c r="E320" s="139" t="s">
        <v>187</v>
      </c>
      <c r="F320" s="152">
        <v>44057.691516203704</v>
      </c>
      <c r="G320" s="152">
        <v>44727</v>
      </c>
      <c r="H320" s="138" t="s">
        <v>189</v>
      </c>
      <c r="I320" s="153">
        <v>232000000</v>
      </c>
      <c r="J320" s="153">
        <v>206039541</v>
      </c>
      <c r="K320" s="153">
        <v>202063918.03098661</v>
      </c>
      <c r="L320" s="153">
        <v>232000000</v>
      </c>
      <c r="M320" s="154">
        <v>7.1859032298000001</v>
      </c>
    </row>
    <row r="321" spans="2:13">
      <c r="B321" s="129" t="s">
        <v>160</v>
      </c>
      <c r="C321" s="139" t="s">
        <v>197</v>
      </c>
      <c r="D321" s="138" t="s">
        <v>186</v>
      </c>
      <c r="E321" s="139" t="s">
        <v>187</v>
      </c>
      <c r="F321" s="152">
        <v>44011.519120370373</v>
      </c>
      <c r="G321" s="152">
        <v>44727</v>
      </c>
      <c r="H321" s="138" t="s">
        <v>189</v>
      </c>
      <c r="I321" s="153">
        <v>232000000</v>
      </c>
      <c r="J321" s="153">
        <v>204253266</v>
      </c>
      <c r="K321" s="153">
        <v>202066839.46043417</v>
      </c>
      <c r="L321" s="153">
        <v>232000000</v>
      </c>
      <c r="M321" s="154">
        <v>7.1836647110999996</v>
      </c>
    </row>
    <row r="322" spans="2:13">
      <c r="B322" s="129" t="s">
        <v>160</v>
      </c>
      <c r="C322" s="139" t="s">
        <v>197</v>
      </c>
      <c r="D322" s="138" t="s">
        <v>186</v>
      </c>
      <c r="E322" s="139" t="s">
        <v>187</v>
      </c>
      <c r="F322" s="152">
        <v>44431.652638888889</v>
      </c>
      <c r="G322" s="152">
        <v>44981</v>
      </c>
      <c r="H322" s="138" t="s">
        <v>189</v>
      </c>
      <c r="I322" s="153">
        <v>1071575342</v>
      </c>
      <c r="J322" s="153">
        <v>1000000000</v>
      </c>
      <c r="K322" s="153">
        <v>1004928044.4650249</v>
      </c>
      <c r="L322" s="153">
        <v>1071575342</v>
      </c>
      <c r="M322" s="154">
        <v>4.8351479414999998</v>
      </c>
    </row>
    <row r="323" spans="2:13">
      <c r="B323" s="129" t="s">
        <v>160</v>
      </c>
      <c r="C323" s="139" t="s">
        <v>197</v>
      </c>
      <c r="D323" s="138" t="s">
        <v>186</v>
      </c>
      <c r="E323" s="139" t="s">
        <v>187</v>
      </c>
      <c r="F323" s="152">
        <v>44406.691331018519</v>
      </c>
      <c r="G323" s="152">
        <v>44956</v>
      </c>
      <c r="H323" s="138" t="s">
        <v>189</v>
      </c>
      <c r="I323" s="153">
        <v>1071575342</v>
      </c>
      <c r="J323" s="153">
        <v>1000000001</v>
      </c>
      <c r="K323" s="153">
        <v>1008183413.6108706</v>
      </c>
      <c r="L323" s="153">
        <v>1071575342</v>
      </c>
      <c r="M323" s="154">
        <v>4.8351465191000003</v>
      </c>
    </row>
    <row r="324" spans="2:13">
      <c r="B324" s="129" t="s">
        <v>160</v>
      </c>
      <c r="C324" s="139" t="s">
        <v>197</v>
      </c>
      <c r="D324" s="138" t="s">
        <v>186</v>
      </c>
      <c r="E324" s="139" t="s">
        <v>187</v>
      </c>
      <c r="F324" s="152">
        <v>44400.664143518516</v>
      </c>
      <c r="G324" s="152">
        <v>44950</v>
      </c>
      <c r="H324" s="138" t="s">
        <v>189</v>
      </c>
      <c r="I324" s="153">
        <v>1071575342</v>
      </c>
      <c r="J324" s="153">
        <v>1000000001</v>
      </c>
      <c r="K324" s="153">
        <v>1008966270.4153749</v>
      </c>
      <c r="L324" s="153">
        <v>1071575342</v>
      </c>
      <c r="M324" s="154">
        <v>4.8351465191000003</v>
      </c>
    </row>
    <row r="325" spans="2:13">
      <c r="B325" s="129" t="s">
        <v>160</v>
      </c>
      <c r="C325" s="139" t="s">
        <v>197</v>
      </c>
      <c r="D325" s="138" t="s">
        <v>186</v>
      </c>
      <c r="E325" s="139" t="s">
        <v>187</v>
      </c>
      <c r="F325" s="152">
        <v>44011.523668981485</v>
      </c>
      <c r="G325" s="152">
        <v>44727</v>
      </c>
      <c r="H325" s="138" t="s">
        <v>189</v>
      </c>
      <c r="I325" s="153">
        <v>232000000</v>
      </c>
      <c r="J325" s="153">
        <v>204253266</v>
      </c>
      <c r="K325" s="153">
        <v>202066839.46043417</v>
      </c>
      <c r="L325" s="153">
        <v>232000000</v>
      </c>
      <c r="M325" s="154">
        <v>7.1836647110999996</v>
      </c>
    </row>
    <row r="326" spans="2:13" ht="15.75">
      <c r="B326" s="128" t="s">
        <v>198</v>
      </c>
      <c r="C326" s="155"/>
      <c r="D326" s="156"/>
      <c r="E326" s="155"/>
      <c r="F326" s="157"/>
      <c r="G326" s="157"/>
      <c r="H326" s="156"/>
      <c r="I326" s="158">
        <v>26470623278</v>
      </c>
      <c r="J326" s="158">
        <v>24588459453</v>
      </c>
      <c r="K326" s="158">
        <v>24698450349.301521</v>
      </c>
      <c r="L326" s="158">
        <v>26470623278</v>
      </c>
      <c r="M326" s="159"/>
    </row>
    <row r="327" spans="2:13">
      <c r="B327" s="129" t="s">
        <v>161</v>
      </c>
      <c r="C327" s="139" t="s">
        <v>199</v>
      </c>
      <c r="D327" s="138" t="s">
        <v>186</v>
      </c>
      <c r="E327" s="139" t="s">
        <v>187</v>
      </c>
      <c r="F327" s="152">
        <v>44126.540208333332</v>
      </c>
      <c r="G327" s="152">
        <v>44683</v>
      </c>
      <c r="H327" s="138" t="s">
        <v>189</v>
      </c>
      <c r="I327" s="153">
        <v>1082894246</v>
      </c>
      <c r="J327" s="153">
        <v>997201775</v>
      </c>
      <c r="K327" s="153">
        <v>960487964.64464462</v>
      </c>
      <c r="L327" s="153">
        <v>1082894246</v>
      </c>
      <c r="M327" s="154">
        <v>6.0812906442000001</v>
      </c>
    </row>
    <row r="328" spans="2:13">
      <c r="B328" s="129" t="s">
        <v>160</v>
      </c>
      <c r="C328" s="139" t="s">
        <v>199</v>
      </c>
      <c r="D328" s="138" t="s">
        <v>186</v>
      </c>
      <c r="E328" s="139" t="s">
        <v>187</v>
      </c>
      <c r="F328" s="152">
        <v>44299.693969907406</v>
      </c>
      <c r="G328" s="152">
        <v>44531</v>
      </c>
      <c r="H328" s="138" t="s">
        <v>189</v>
      </c>
      <c r="I328" s="153">
        <v>211643847</v>
      </c>
      <c r="J328" s="153">
        <v>201863224</v>
      </c>
      <c r="K328" s="153">
        <v>200649400.25498998</v>
      </c>
      <c r="L328" s="153">
        <v>211643847</v>
      </c>
      <c r="M328" s="154">
        <v>7.9448585929000002</v>
      </c>
    </row>
    <row r="329" spans="2:13">
      <c r="B329" s="129" t="s">
        <v>160</v>
      </c>
      <c r="C329" s="139" t="s">
        <v>199</v>
      </c>
      <c r="D329" s="138" t="s">
        <v>186</v>
      </c>
      <c r="E329" s="139" t="s">
        <v>187</v>
      </c>
      <c r="F329" s="152">
        <v>43851.696342592593</v>
      </c>
      <c r="G329" s="152">
        <v>44615</v>
      </c>
      <c r="H329" s="138" t="s">
        <v>189</v>
      </c>
      <c r="I329" s="153">
        <v>238958905</v>
      </c>
      <c r="J329" s="153">
        <v>206474393</v>
      </c>
      <c r="K329" s="153">
        <v>202241162.11838502</v>
      </c>
      <c r="L329" s="153">
        <v>238958905</v>
      </c>
      <c r="M329" s="154">
        <v>7.9275808162999999</v>
      </c>
    </row>
    <row r="330" spans="2:13">
      <c r="B330" s="129" t="s">
        <v>161</v>
      </c>
      <c r="C330" s="139" t="s">
        <v>199</v>
      </c>
      <c r="D330" s="138" t="s">
        <v>186</v>
      </c>
      <c r="E330" s="139" t="s">
        <v>187</v>
      </c>
      <c r="F330" s="152">
        <v>44369.679791666669</v>
      </c>
      <c r="G330" s="152">
        <v>45827</v>
      </c>
      <c r="H330" s="138" t="s">
        <v>189</v>
      </c>
      <c r="I330" s="153">
        <v>39480137</v>
      </c>
      <c r="J330" s="153">
        <v>27710297</v>
      </c>
      <c r="K330" s="153">
        <v>28540399.382859603</v>
      </c>
      <c r="L330" s="153">
        <v>39480137</v>
      </c>
      <c r="M330" s="154">
        <v>11.375282714800001</v>
      </c>
    </row>
    <row r="331" spans="2:13">
      <c r="B331" s="129" t="s">
        <v>161</v>
      </c>
      <c r="C331" s="139" t="s">
        <v>199</v>
      </c>
      <c r="D331" s="138" t="s">
        <v>186</v>
      </c>
      <c r="E331" s="139" t="s">
        <v>187</v>
      </c>
      <c r="F331" s="152">
        <v>44126.535312499997</v>
      </c>
      <c r="G331" s="152">
        <v>44754</v>
      </c>
      <c r="H331" s="138" t="s">
        <v>189</v>
      </c>
      <c r="I331" s="153">
        <v>251928768</v>
      </c>
      <c r="J331" s="153">
        <v>229794521</v>
      </c>
      <c r="K331" s="153">
        <v>216213704.2806325</v>
      </c>
      <c r="L331" s="153">
        <v>251928768</v>
      </c>
      <c r="M331" s="154">
        <v>6.0662245397000003</v>
      </c>
    </row>
    <row r="332" spans="2:13">
      <c r="B332" s="129" t="s">
        <v>160</v>
      </c>
      <c r="C332" s="139" t="s">
        <v>199</v>
      </c>
      <c r="D332" s="138" t="s">
        <v>186</v>
      </c>
      <c r="E332" s="139" t="s">
        <v>187</v>
      </c>
      <c r="F332" s="152">
        <v>44428.700057870374</v>
      </c>
      <c r="G332" s="152">
        <v>45090</v>
      </c>
      <c r="H332" s="138" t="s">
        <v>189</v>
      </c>
      <c r="I332" s="153">
        <v>110151786</v>
      </c>
      <c r="J332" s="153">
        <v>99374585</v>
      </c>
      <c r="K332" s="153">
        <v>98761986.71224986</v>
      </c>
      <c r="L332" s="153">
        <v>110151786</v>
      </c>
      <c r="M332" s="154">
        <v>6.1363548578999998</v>
      </c>
    </row>
    <row r="333" spans="2:13" ht="15.75">
      <c r="B333" s="128" t="s">
        <v>174</v>
      </c>
      <c r="C333" s="155"/>
      <c r="D333" s="156"/>
      <c r="E333" s="155"/>
      <c r="F333" s="157"/>
      <c r="G333" s="157"/>
      <c r="H333" s="156"/>
      <c r="I333" s="158">
        <v>1935057689</v>
      </c>
      <c r="J333" s="158">
        <v>1762418795</v>
      </c>
      <c r="K333" s="158">
        <v>1706894617.3937616</v>
      </c>
      <c r="L333" s="158">
        <v>1935057689</v>
      </c>
      <c r="M333" s="159"/>
    </row>
    <row r="334" spans="2:13">
      <c r="B334" s="129" t="s">
        <v>160</v>
      </c>
      <c r="C334" s="139" t="s">
        <v>163</v>
      </c>
      <c r="D334" s="138" t="s">
        <v>186</v>
      </c>
      <c r="E334" s="139" t="s">
        <v>187</v>
      </c>
      <c r="F334" s="152">
        <v>44335.643958333334</v>
      </c>
      <c r="G334" s="152">
        <v>44680</v>
      </c>
      <c r="H334" s="138" t="s">
        <v>189</v>
      </c>
      <c r="I334" s="153">
        <v>149692594</v>
      </c>
      <c r="J334" s="153">
        <v>139485499</v>
      </c>
      <c r="K334" s="153">
        <v>143434037.22326481</v>
      </c>
      <c r="L334" s="153">
        <v>149692594</v>
      </c>
      <c r="M334" s="154">
        <v>7.9001473446999997</v>
      </c>
    </row>
    <row r="335" spans="2:13" ht="15.75">
      <c r="B335" s="128" t="s">
        <v>175</v>
      </c>
      <c r="C335" s="155"/>
      <c r="D335" s="156"/>
      <c r="E335" s="155"/>
      <c r="F335" s="157"/>
      <c r="G335" s="157"/>
      <c r="H335" s="156"/>
      <c r="I335" s="158">
        <v>149692594</v>
      </c>
      <c r="J335" s="158">
        <v>139485499</v>
      </c>
      <c r="K335" s="158">
        <v>143434037.22326481</v>
      </c>
      <c r="L335" s="158">
        <v>149692594</v>
      </c>
      <c r="M335" s="159"/>
    </row>
    <row r="336" spans="2:13">
      <c r="B336" s="129" t="s">
        <v>160</v>
      </c>
      <c r="C336" s="139" t="s">
        <v>200</v>
      </c>
      <c r="D336" s="138" t="s">
        <v>186</v>
      </c>
      <c r="E336" s="139" t="s">
        <v>187</v>
      </c>
      <c r="F336" s="152">
        <v>44460.648888888885</v>
      </c>
      <c r="G336" s="152">
        <v>44830</v>
      </c>
      <c r="H336" s="138" t="s">
        <v>189</v>
      </c>
      <c r="I336" s="153">
        <v>536917808</v>
      </c>
      <c r="J336" s="153">
        <v>512794863</v>
      </c>
      <c r="K336" s="153">
        <v>501197006.71127391</v>
      </c>
      <c r="L336" s="153">
        <v>536917808</v>
      </c>
      <c r="M336" s="154">
        <v>4.8064063116</v>
      </c>
    </row>
    <row r="337" spans="2:13">
      <c r="B337" s="129" t="s">
        <v>160</v>
      </c>
      <c r="C337" s="139" t="s">
        <v>200</v>
      </c>
      <c r="D337" s="138" t="s">
        <v>186</v>
      </c>
      <c r="E337" s="139" t="s">
        <v>187</v>
      </c>
      <c r="F337" s="152">
        <v>44448.727754629632</v>
      </c>
      <c r="G337" s="152">
        <v>45176</v>
      </c>
      <c r="H337" s="138" t="s">
        <v>189</v>
      </c>
      <c r="I337" s="153">
        <v>1089999997</v>
      </c>
      <c r="J337" s="153">
        <v>1000245228</v>
      </c>
      <c r="K337" s="153">
        <v>1002824125.0059484</v>
      </c>
      <c r="L337" s="153">
        <v>1089999997</v>
      </c>
      <c r="M337" s="154">
        <v>4.5771630803000001</v>
      </c>
    </row>
    <row r="338" spans="2:13">
      <c r="B338" s="129" t="s">
        <v>160</v>
      </c>
      <c r="C338" s="139" t="s">
        <v>200</v>
      </c>
      <c r="D338" s="138" t="s">
        <v>186</v>
      </c>
      <c r="E338" s="139" t="s">
        <v>187</v>
      </c>
      <c r="F338" s="152">
        <v>44433.70244212963</v>
      </c>
      <c r="G338" s="152">
        <v>45527</v>
      </c>
      <c r="H338" s="138" t="s">
        <v>189</v>
      </c>
      <c r="I338" s="153">
        <v>573499999</v>
      </c>
      <c r="J338" s="153">
        <v>500066720</v>
      </c>
      <c r="K338" s="153">
        <v>502474927.99786258</v>
      </c>
      <c r="L338" s="153">
        <v>573499999</v>
      </c>
      <c r="M338" s="154">
        <v>4.9915198887000001</v>
      </c>
    </row>
    <row r="339" spans="2:13">
      <c r="B339" s="129" t="s">
        <v>160</v>
      </c>
      <c r="C339" s="139" t="s">
        <v>200</v>
      </c>
      <c r="D339" s="138" t="s">
        <v>186</v>
      </c>
      <c r="E339" s="139" t="s">
        <v>187</v>
      </c>
      <c r="F339" s="152">
        <v>44433.702326388891</v>
      </c>
      <c r="G339" s="152">
        <v>45527</v>
      </c>
      <c r="H339" s="138" t="s">
        <v>189</v>
      </c>
      <c r="I339" s="153">
        <v>573499999</v>
      </c>
      <c r="J339" s="153">
        <v>500066720</v>
      </c>
      <c r="K339" s="153">
        <v>502474927.99786258</v>
      </c>
      <c r="L339" s="153">
        <v>573499999</v>
      </c>
      <c r="M339" s="154">
        <v>4.9915198887000001</v>
      </c>
    </row>
    <row r="340" spans="2:13">
      <c r="B340" s="129" t="s">
        <v>160</v>
      </c>
      <c r="C340" s="139" t="s">
        <v>200</v>
      </c>
      <c r="D340" s="138" t="s">
        <v>186</v>
      </c>
      <c r="E340" s="139" t="s">
        <v>187</v>
      </c>
      <c r="F340" s="152">
        <v>44460.645636574074</v>
      </c>
      <c r="G340" s="152">
        <v>44830</v>
      </c>
      <c r="H340" s="138" t="s">
        <v>189</v>
      </c>
      <c r="I340" s="153">
        <v>536917808</v>
      </c>
      <c r="J340" s="153">
        <v>512794863</v>
      </c>
      <c r="K340" s="153">
        <v>501197006.71127391</v>
      </c>
      <c r="L340" s="153">
        <v>536917808</v>
      </c>
      <c r="M340" s="154">
        <v>4.8064063116</v>
      </c>
    </row>
    <row r="341" spans="2:13">
      <c r="B341" s="129" t="s">
        <v>160</v>
      </c>
      <c r="C341" s="139" t="s">
        <v>200</v>
      </c>
      <c r="D341" s="138" t="s">
        <v>186</v>
      </c>
      <c r="E341" s="139" t="s">
        <v>187</v>
      </c>
      <c r="F341" s="152">
        <v>44440.641157407408</v>
      </c>
      <c r="G341" s="152">
        <v>44929</v>
      </c>
      <c r="H341" s="138" t="s">
        <v>189</v>
      </c>
      <c r="I341" s="153">
        <v>2120547936</v>
      </c>
      <c r="J341" s="153">
        <v>2013349249</v>
      </c>
      <c r="K341" s="153">
        <v>2000000836.082715</v>
      </c>
      <c r="L341" s="153">
        <v>2120547936</v>
      </c>
      <c r="M341" s="154">
        <v>4.0608726956999996</v>
      </c>
    </row>
    <row r="342" spans="2:13">
      <c r="B342" s="129" t="s">
        <v>160</v>
      </c>
      <c r="C342" s="139" t="s">
        <v>200</v>
      </c>
      <c r="D342" s="138" t="s">
        <v>186</v>
      </c>
      <c r="E342" s="139" t="s">
        <v>187</v>
      </c>
      <c r="F342" s="152">
        <v>44433.70239583333</v>
      </c>
      <c r="G342" s="152">
        <v>45527</v>
      </c>
      <c r="H342" s="138" t="s">
        <v>189</v>
      </c>
      <c r="I342" s="153">
        <v>573499999</v>
      </c>
      <c r="J342" s="153">
        <v>500066720</v>
      </c>
      <c r="K342" s="153">
        <v>502474927.99786258</v>
      </c>
      <c r="L342" s="153">
        <v>573499999</v>
      </c>
      <c r="M342" s="154">
        <v>4.9915198887000001</v>
      </c>
    </row>
    <row r="343" spans="2:13">
      <c r="B343" s="129" t="s">
        <v>160</v>
      </c>
      <c r="C343" s="139" t="s">
        <v>200</v>
      </c>
      <c r="D343" s="138" t="s">
        <v>186</v>
      </c>
      <c r="E343" s="139" t="s">
        <v>187</v>
      </c>
      <c r="F343" s="152">
        <v>44448.727766203701</v>
      </c>
      <c r="G343" s="152">
        <v>45176</v>
      </c>
      <c r="H343" s="138" t="s">
        <v>189</v>
      </c>
      <c r="I343" s="153">
        <v>1089999997</v>
      </c>
      <c r="J343" s="153">
        <v>1000245228</v>
      </c>
      <c r="K343" s="153">
        <v>1002824125.0059484</v>
      </c>
      <c r="L343" s="153">
        <v>1089999997</v>
      </c>
      <c r="M343" s="154">
        <v>4.5771630803000001</v>
      </c>
    </row>
    <row r="344" spans="2:13">
      <c r="B344" s="129" t="s">
        <v>160</v>
      </c>
      <c r="C344" s="139" t="s">
        <v>200</v>
      </c>
      <c r="D344" s="138" t="s">
        <v>186</v>
      </c>
      <c r="E344" s="139" t="s">
        <v>187</v>
      </c>
      <c r="F344" s="152">
        <v>44440.637662037036</v>
      </c>
      <c r="G344" s="152">
        <v>44929</v>
      </c>
      <c r="H344" s="138" t="s">
        <v>189</v>
      </c>
      <c r="I344" s="153">
        <v>2120547936</v>
      </c>
      <c r="J344" s="153">
        <v>2013349249</v>
      </c>
      <c r="K344" s="153">
        <v>2000000836.082715</v>
      </c>
      <c r="L344" s="153">
        <v>2120547936</v>
      </c>
      <c r="M344" s="154">
        <v>4.0608726956999996</v>
      </c>
    </row>
    <row r="345" spans="2:13">
      <c r="B345" s="129" t="s">
        <v>160</v>
      </c>
      <c r="C345" s="139" t="s">
        <v>200</v>
      </c>
      <c r="D345" s="138" t="s">
        <v>186</v>
      </c>
      <c r="E345" s="139" t="s">
        <v>187</v>
      </c>
      <c r="F345" s="152">
        <v>44433.702337962961</v>
      </c>
      <c r="G345" s="152">
        <v>45527</v>
      </c>
      <c r="H345" s="138" t="s">
        <v>189</v>
      </c>
      <c r="I345" s="153">
        <v>573499999</v>
      </c>
      <c r="J345" s="153">
        <v>500066720</v>
      </c>
      <c r="K345" s="153">
        <v>502474927.99786258</v>
      </c>
      <c r="L345" s="153">
        <v>573499999</v>
      </c>
      <c r="M345" s="154">
        <v>4.9915198887000001</v>
      </c>
    </row>
    <row r="346" spans="2:13">
      <c r="B346" s="129" t="s">
        <v>160</v>
      </c>
      <c r="C346" s="139" t="s">
        <v>200</v>
      </c>
      <c r="D346" s="138" t="s">
        <v>186</v>
      </c>
      <c r="E346" s="139" t="s">
        <v>187</v>
      </c>
      <c r="F346" s="152">
        <v>44460.64880787037</v>
      </c>
      <c r="G346" s="152">
        <v>44830</v>
      </c>
      <c r="H346" s="138" t="s">
        <v>189</v>
      </c>
      <c r="I346" s="153">
        <v>536917808</v>
      </c>
      <c r="J346" s="153">
        <v>512794863</v>
      </c>
      <c r="K346" s="153">
        <v>501197006.71127391</v>
      </c>
      <c r="L346" s="153">
        <v>536917808</v>
      </c>
      <c r="M346" s="154">
        <v>4.8064063116</v>
      </c>
    </row>
    <row r="347" spans="2:13">
      <c r="B347" s="129" t="s">
        <v>160</v>
      </c>
      <c r="C347" s="139" t="s">
        <v>200</v>
      </c>
      <c r="D347" s="138" t="s">
        <v>186</v>
      </c>
      <c r="E347" s="139" t="s">
        <v>187</v>
      </c>
      <c r="F347" s="152">
        <v>44440.641168981485</v>
      </c>
      <c r="G347" s="152">
        <v>44929</v>
      </c>
      <c r="H347" s="138" t="s">
        <v>189</v>
      </c>
      <c r="I347" s="153">
        <v>2120547936</v>
      </c>
      <c r="J347" s="153">
        <v>2013349249</v>
      </c>
      <c r="K347" s="153">
        <v>2000000836.082715</v>
      </c>
      <c r="L347" s="153">
        <v>2120547936</v>
      </c>
      <c r="M347" s="154">
        <v>4.0608726956999996</v>
      </c>
    </row>
    <row r="348" spans="2:13">
      <c r="B348" s="129" t="s">
        <v>160</v>
      </c>
      <c r="C348" s="139" t="s">
        <v>200</v>
      </c>
      <c r="D348" s="138" t="s">
        <v>186</v>
      </c>
      <c r="E348" s="139" t="s">
        <v>187</v>
      </c>
      <c r="F348" s="152">
        <v>44433.702407407407</v>
      </c>
      <c r="G348" s="152">
        <v>45527</v>
      </c>
      <c r="H348" s="138" t="s">
        <v>189</v>
      </c>
      <c r="I348" s="153">
        <v>573499999</v>
      </c>
      <c r="J348" s="153">
        <v>500066720</v>
      </c>
      <c r="K348" s="153">
        <v>502474927.99786258</v>
      </c>
      <c r="L348" s="153">
        <v>573499999</v>
      </c>
      <c r="M348" s="154">
        <v>4.9915198887000001</v>
      </c>
    </row>
    <row r="349" spans="2:13">
      <c r="B349" s="129" t="s">
        <v>160</v>
      </c>
      <c r="C349" s="139" t="s">
        <v>200</v>
      </c>
      <c r="D349" s="138" t="s">
        <v>186</v>
      </c>
      <c r="E349" s="139" t="s">
        <v>187</v>
      </c>
      <c r="F349" s="152">
        <v>44433.697870370372</v>
      </c>
      <c r="G349" s="152">
        <v>45527</v>
      </c>
      <c r="H349" s="138" t="s">
        <v>189</v>
      </c>
      <c r="I349" s="153">
        <v>573499999</v>
      </c>
      <c r="J349" s="153">
        <v>500066720</v>
      </c>
      <c r="K349" s="153">
        <v>502474927.99786258</v>
      </c>
      <c r="L349" s="153">
        <v>573499999</v>
      </c>
      <c r="M349" s="154">
        <v>4.9915198887000001</v>
      </c>
    </row>
    <row r="350" spans="2:13">
      <c r="B350" s="129" t="s">
        <v>160</v>
      </c>
      <c r="C350" s="139" t="s">
        <v>200</v>
      </c>
      <c r="D350" s="138" t="s">
        <v>186</v>
      </c>
      <c r="E350" s="139" t="s">
        <v>187</v>
      </c>
      <c r="F350" s="152">
        <v>44448.727777777778</v>
      </c>
      <c r="G350" s="152">
        <v>45176</v>
      </c>
      <c r="H350" s="138" t="s">
        <v>189</v>
      </c>
      <c r="I350" s="153">
        <v>1089999997</v>
      </c>
      <c r="J350" s="153">
        <v>1000245228</v>
      </c>
      <c r="K350" s="153">
        <v>1002824125.0059484</v>
      </c>
      <c r="L350" s="153">
        <v>1089999997</v>
      </c>
      <c r="M350" s="154">
        <v>4.5771630803000001</v>
      </c>
    </row>
    <row r="351" spans="2:13">
      <c r="B351" s="129" t="s">
        <v>160</v>
      </c>
      <c r="C351" s="139" t="s">
        <v>200</v>
      </c>
      <c r="D351" s="138" t="s">
        <v>186</v>
      </c>
      <c r="E351" s="139" t="s">
        <v>187</v>
      </c>
      <c r="F351" s="152">
        <v>44440.641122685185</v>
      </c>
      <c r="G351" s="152">
        <v>44929</v>
      </c>
      <c r="H351" s="138" t="s">
        <v>189</v>
      </c>
      <c r="I351" s="153">
        <v>2120547936</v>
      </c>
      <c r="J351" s="153">
        <v>2013349249</v>
      </c>
      <c r="K351" s="153">
        <v>2000000836.082715</v>
      </c>
      <c r="L351" s="153">
        <v>2120547936</v>
      </c>
      <c r="M351" s="154">
        <v>4.0608726956999996</v>
      </c>
    </row>
    <row r="352" spans="2:13">
      <c r="B352" s="129" t="s">
        <v>160</v>
      </c>
      <c r="C352" s="139" t="s">
        <v>200</v>
      </c>
      <c r="D352" s="138" t="s">
        <v>186</v>
      </c>
      <c r="E352" s="139" t="s">
        <v>187</v>
      </c>
      <c r="F352" s="152">
        <v>44433.702361111114</v>
      </c>
      <c r="G352" s="152">
        <v>45527</v>
      </c>
      <c r="H352" s="138" t="s">
        <v>189</v>
      </c>
      <c r="I352" s="153">
        <v>573499999</v>
      </c>
      <c r="J352" s="153">
        <v>500066720</v>
      </c>
      <c r="K352" s="153">
        <v>502474927.99786258</v>
      </c>
      <c r="L352" s="153">
        <v>573499999</v>
      </c>
      <c r="M352" s="154">
        <v>4.9915198887000001</v>
      </c>
    </row>
    <row r="353" spans="2:13">
      <c r="B353" s="129" t="s">
        <v>160</v>
      </c>
      <c r="C353" s="139" t="s">
        <v>200</v>
      </c>
      <c r="D353" s="138" t="s">
        <v>186</v>
      </c>
      <c r="E353" s="139" t="s">
        <v>187</v>
      </c>
      <c r="F353" s="152">
        <v>44460.648842592593</v>
      </c>
      <c r="G353" s="152">
        <v>44830</v>
      </c>
      <c r="H353" s="138" t="s">
        <v>189</v>
      </c>
      <c r="I353" s="153">
        <v>536917808</v>
      </c>
      <c r="J353" s="153">
        <v>512794863</v>
      </c>
      <c r="K353" s="153">
        <v>501197006.71127391</v>
      </c>
      <c r="L353" s="153">
        <v>536917808</v>
      </c>
      <c r="M353" s="154">
        <v>4.8064063116</v>
      </c>
    </row>
    <row r="354" spans="2:13">
      <c r="B354" s="129" t="s">
        <v>160</v>
      </c>
      <c r="C354" s="139" t="s">
        <v>200</v>
      </c>
      <c r="D354" s="138" t="s">
        <v>186</v>
      </c>
      <c r="E354" s="139" t="s">
        <v>187</v>
      </c>
      <c r="F354" s="152">
        <v>44448.72760416667</v>
      </c>
      <c r="G354" s="152">
        <v>45176</v>
      </c>
      <c r="H354" s="138" t="s">
        <v>189</v>
      </c>
      <c r="I354" s="153">
        <v>1089999997</v>
      </c>
      <c r="J354" s="153">
        <v>1000245228</v>
      </c>
      <c r="K354" s="153">
        <v>1002824125.0059484</v>
      </c>
      <c r="L354" s="153">
        <v>1089999997</v>
      </c>
      <c r="M354" s="154">
        <v>4.5771630803000001</v>
      </c>
    </row>
    <row r="355" spans="2:13">
      <c r="B355" s="129" t="s">
        <v>160</v>
      </c>
      <c r="C355" s="139" t="s">
        <v>200</v>
      </c>
      <c r="D355" s="138" t="s">
        <v>186</v>
      </c>
      <c r="E355" s="139" t="s">
        <v>187</v>
      </c>
      <c r="F355" s="152">
        <v>44433.702430555553</v>
      </c>
      <c r="G355" s="152">
        <v>45527</v>
      </c>
      <c r="H355" s="138" t="s">
        <v>189</v>
      </c>
      <c r="I355" s="153">
        <v>573499999</v>
      </c>
      <c r="J355" s="153">
        <v>500066720</v>
      </c>
      <c r="K355" s="153">
        <v>502474927.99786258</v>
      </c>
      <c r="L355" s="153">
        <v>573499999</v>
      </c>
      <c r="M355" s="154">
        <v>4.9915198887000001</v>
      </c>
    </row>
    <row r="356" spans="2:13">
      <c r="B356" s="129" t="s">
        <v>160</v>
      </c>
      <c r="C356" s="139" t="s">
        <v>200</v>
      </c>
      <c r="D356" s="138" t="s">
        <v>186</v>
      </c>
      <c r="E356" s="139" t="s">
        <v>187</v>
      </c>
      <c r="F356" s="152">
        <v>44433.702314814815</v>
      </c>
      <c r="G356" s="152">
        <v>45527</v>
      </c>
      <c r="H356" s="138" t="s">
        <v>189</v>
      </c>
      <c r="I356" s="153">
        <v>573499999</v>
      </c>
      <c r="J356" s="153">
        <v>500066720</v>
      </c>
      <c r="K356" s="153">
        <v>502474927.99786258</v>
      </c>
      <c r="L356" s="153">
        <v>573499999</v>
      </c>
      <c r="M356" s="154">
        <v>4.9915198887000001</v>
      </c>
    </row>
    <row r="357" spans="2:13">
      <c r="B357" s="129" t="s">
        <v>160</v>
      </c>
      <c r="C357" s="139" t="s">
        <v>200</v>
      </c>
      <c r="D357" s="138" t="s">
        <v>186</v>
      </c>
      <c r="E357" s="139" t="s">
        <v>187</v>
      </c>
      <c r="F357" s="152">
        <v>44448.727789351855</v>
      </c>
      <c r="G357" s="152">
        <v>45176</v>
      </c>
      <c r="H357" s="138" t="s">
        <v>189</v>
      </c>
      <c r="I357" s="153">
        <v>1089999997</v>
      </c>
      <c r="J357" s="153">
        <v>1000245228</v>
      </c>
      <c r="K357" s="153">
        <v>1002824125.0059484</v>
      </c>
      <c r="L357" s="153">
        <v>1089999997</v>
      </c>
      <c r="M357" s="154">
        <v>4.5771630803000001</v>
      </c>
    </row>
    <row r="358" spans="2:13">
      <c r="B358" s="129" t="s">
        <v>160</v>
      </c>
      <c r="C358" s="139" t="s">
        <v>200</v>
      </c>
      <c r="D358" s="138" t="s">
        <v>186</v>
      </c>
      <c r="E358" s="139" t="s">
        <v>187</v>
      </c>
      <c r="F358" s="152">
        <v>44440.641134259262</v>
      </c>
      <c r="G358" s="152">
        <v>44929</v>
      </c>
      <c r="H358" s="138" t="s">
        <v>189</v>
      </c>
      <c r="I358" s="153">
        <v>2120547936</v>
      </c>
      <c r="J358" s="153">
        <v>2013349249</v>
      </c>
      <c r="K358" s="153">
        <v>2000000836.082715</v>
      </c>
      <c r="L358" s="153">
        <v>2120547936</v>
      </c>
      <c r="M358" s="154">
        <v>4.0608726956999996</v>
      </c>
    </row>
    <row r="359" spans="2:13">
      <c r="B359" s="129" t="s">
        <v>160</v>
      </c>
      <c r="C359" s="139" t="s">
        <v>200</v>
      </c>
      <c r="D359" s="138" t="s">
        <v>186</v>
      </c>
      <c r="E359" s="139" t="s">
        <v>187</v>
      </c>
      <c r="F359" s="152">
        <v>44433.702372685184</v>
      </c>
      <c r="G359" s="152">
        <v>45527</v>
      </c>
      <c r="H359" s="138" t="s">
        <v>189</v>
      </c>
      <c r="I359" s="153">
        <v>573499999</v>
      </c>
      <c r="J359" s="153">
        <v>500066720</v>
      </c>
      <c r="K359" s="153">
        <v>502474927.99786258</v>
      </c>
      <c r="L359" s="153">
        <v>573499999</v>
      </c>
      <c r="M359" s="154">
        <v>4.9915198887000001</v>
      </c>
    </row>
    <row r="360" spans="2:13" ht="15.75">
      <c r="B360" s="128" t="s">
        <v>201</v>
      </c>
      <c r="C360" s="155"/>
      <c r="D360" s="156"/>
      <c r="E360" s="155"/>
      <c r="F360" s="157"/>
      <c r="G360" s="157"/>
      <c r="H360" s="156"/>
      <c r="I360" s="158">
        <v>23935410887</v>
      </c>
      <c r="J360" s="158">
        <v>22119819037</v>
      </c>
      <c r="K360" s="158">
        <v>22043662112.267036</v>
      </c>
      <c r="L360" s="158">
        <v>23935410887</v>
      </c>
      <c r="M360" s="159"/>
    </row>
    <row r="361" spans="2:13">
      <c r="B361" s="129" t="s">
        <v>159</v>
      </c>
      <c r="C361" s="139" t="s">
        <v>202</v>
      </c>
      <c r="D361" s="138" t="s">
        <v>186</v>
      </c>
      <c r="E361" s="139" t="s">
        <v>187</v>
      </c>
      <c r="F361" s="152">
        <v>43452.615937499999</v>
      </c>
      <c r="G361" s="152">
        <v>45278</v>
      </c>
      <c r="H361" s="138" t="s">
        <v>189</v>
      </c>
      <c r="I361" s="153">
        <v>718950001</v>
      </c>
      <c r="J361" s="153">
        <v>600000000</v>
      </c>
      <c r="K361" s="153">
        <v>381476522.636446</v>
      </c>
      <c r="L361" s="153">
        <v>718950001</v>
      </c>
      <c r="M361" s="154">
        <v>6.1930210976</v>
      </c>
    </row>
    <row r="362" spans="2:13">
      <c r="B362" s="129" t="s">
        <v>159</v>
      </c>
      <c r="C362" s="139" t="s">
        <v>202</v>
      </c>
      <c r="D362" s="138" t="s">
        <v>186</v>
      </c>
      <c r="E362" s="139" t="s">
        <v>187</v>
      </c>
      <c r="F362" s="152">
        <v>43999.568761574075</v>
      </c>
      <c r="G362" s="152">
        <v>45824</v>
      </c>
      <c r="H362" s="138" t="s">
        <v>189</v>
      </c>
      <c r="I362" s="153">
        <v>163846673</v>
      </c>
      <c r="J362" s="153">
        <v>135022562</v>
      </c>
      <c r="K362" s="153">
        <v>137376550.62545103</v>
      </c>
      <c r="L362" s="153">
        <v>163846673</v>
      </c>
      <c r="M362" s="154">
        <v>6.1928618965000002</v>
      </c>
    </row>
    <row r="363" spans="2:13">
      <c r="B363" s="129" t="s">
        <v>161</v>
      </c>
      <c r="C363" s="139" t="s">
        <v>202</v>
      </c>
      <c r="D363" s="138" t="s">
        <v>186</v>
      </c>
      <c r="E363" s="139" t="s">
        <v>187</v>
      </c>
      <c r="F363" s="152">
        <v>44133.679212962961</v>
      </c>
      <c r="G363" s="152">
        <v>45828</v>
      </c>
      <c r="H363" s="138" t="s">
        <v>189</v>
      </c>
      <c r="I363" s="153">
        <v>404687021</v>
      </c>
      <c r="J363" s="153">
        <v>349999999</v>
      </c>
      <c r="K363" s="153">
        <v>355128853.06717128</v>
      </c>
      <c r="L363" s="153">
        <v>404687021</v>
      </c>
      <c r="M363" s="154">
        <v>5.4759341607999996</v>
      </c>
    </row>
    <row r="364" spans="2:13" ht="15.75">
      <c r="B364" s="128" t="s">
        <v>203</v>
      </c>
      <c r="C364" s="155"/>
      <c r="D364" s="156"/>
      <c r="E364" s="155"/>
      <c r="F364" s="157"/>
      <c r="G364" s="157"/>
      <c r="H364" s="156"/>
      <c r="I364" s="158">
        <v>1287483695</v>
      </c>
      <c r="J364" s="158">
        <v>1085022561</v>
      </c>
      <c r="K364" s="158">
        <v>873981926.3290683</v>
      </c>
      <c r="L364" s="158">
        <v>1287483695</v>
      </c>
      <c r="M364" s="159"/>
    </row>
    <row r="365" spans="2:13">
      <c r="B365" s="129" t="s">
        <v>161</v>
      </c>
      <c r="C365" s="139" t="s">
        <v>164</v>
      </c>
      <c r="D365" s="138" t="s">
        <v>186</v>
      </c>
      <c r="E365" s="139" t="s">
        <v>187</v>
      </c>
      <c r="F365" s="152">
        <v>44098.544270833336</v>
      </c>
      <c r="G365" s="152">
        <v>44477</v>
      </c>
      <c r="H365" s="138" t="s">
        <v>189</v>
      </c>
      <c r="I365" s="153">
        <v>831339042</v>
      </c>
      <c r="J365" s="153">
        <v>774878425</v>
      </c>
      <c r="K365" s="153">
        <v>775901706.38446391</v>
      </c>
      <c r="L365" s="153">
        <v>831339042</v>
      </c>
      <c r="M365" s="154">
        <v>7.3766367710000003</v>
      </c>
    </row>
    <row r="366" spans="2:13">
      <c r="B366" s="129" t="s">
        <v>161</v>
      </c>
      <c r="C366" s="139" t="s">
        <v>164</v>
      </c>
      <c r="D366" s="138" t="s">
        <v>186</v>
      </c>
      <c r="E366" s="139" t="s">
        <v>187</v>
      </c>
      <c r="F366" s="152">
        <v>43530.452662037038</v>
      </c>
      <c r="G366" s="152">
        <v>44477</v>
      </c>
      <c r="H366" s="138" t="s">
        <v>189</v>
      </c>
      <c r="I366" s="153">
        <v>517268664</v>
      </c>
      <c r="J366" s="153">
        <v>437325001</v>
      </c>
      <c r="K366" s="153">
        <v>439677594.13372171</v>
      </c>
      <c r="L366" s="153">
        <v>517268664</v>
      </c>
      <c r="M366" s="154">
        <v>7.3770737529000003</v>
      </c>
    </row>
    <row r="367" spans="2:13">
      <c r="B367" s="129" t="s">
        <v>161</v>
      </c>
      <c r="C367" s="139" t="s">
        <v>164</v>
      </c>
      <c r="D367" s="138" t="s">
        <v>186</v>
      </c>
      <c r="E367" s="139" t="s">
        <v>187</v>
      </c>
      <c r="F367" s="152">
        <v>43917.591493055559</v>
      </c>
      <c r="G367" s="152">
        <v>44477</v>
      </c>
      <c r="H367" s="138" t="s">
        <v>189</v>
      </c>
      <c r="I367" s="153">
        <v>5723013700</v>
      </c>
      <c r="J367" s="153">
        <v>5166849315</v>
      </c>
      <c r="K367" s="153">
        <v>5172676124.8057079</v>
      </c>
      <c r="L367" s="153">
        <v>5723013700</v>
      </c>
      <c r="M367" s="154">
        <v>7.3784515245</v>
      </c>
    </row>
    <row r="368" spans="2:13">
      <c r="B368" s="129" t="s">
        <v>161</v>
      </c>
      <c r="C368" s="139" t="s">
        <v>164</v>
      </c>
      <c r="D368" s="138" t="s">
        <v>186</v>
      </c>
      <c r="E368" s="139" t="s">
        <v>187</v>
      </c>
      <c r="F368" s="152">
        <v>44469.537303240744</v>
      </c>
      <c r="G368" s="152">
        <v>44477</v>
      </c>
      <c r="H368" s="138" t="s">
        <v>189</v>
      </c>
      <c r="I368" s="153">
        <v>2099241288</v>
      </c>
      <c r="J368" s="153">
        <v>2096021890</v>
      </c>
      <c r="K368" s="153">
        <v>2096021890.0322289</v>
      </c>
      <c r="L368" s="153">
        <v>2099241288</v>
      </c>
      <c r="M368" s="154">
        <v>7.2534181601999999</v>
      </c>
    </row>
    <row r="369" spans="2:13">
      <c r="B369" s="129" t="s">
        <v>161</v>
      </c>
      <c r="C369" s="139" t="s">
        <v>164</v>
      </c>
      <c r="D369" s="138" t="s">
        <v>186</v>
      </c>
      <c r="E369" s="139" t="s">
        <v>187</v>
      </c>
      <c r="F369" s="152">
        <v>43550.54787037037</v>
      </c>
      <c r="G369" s="152">
        <v>44477</v>
      </c>
      <c r="H369" s="138" t="s">
        <v>189</v>
      </c>
      <c r="I369" s="153">
        <v>36513084</v>
      </c>
      <c r="J369" s="153">
        <v>30989179</v>
      </c>
      <c r="K369" s="153">
        <v>31036051.987825111</v>
      </c>
      <c r="L369" s="153">
        <v>36513084</v>
      </c>
      <c r="M369" s="154">
        <v>7.3792739915999999</v>
      </c>
    </row>
    <row r="370" spans="2:13">
      <c r="B370" s="129" t="s">
        <v>161</v>
      </c>
      <c r="C370" s="139" t="s">
        <v>164</v>
      </c>
      <c r="D370" s="138" t="s">
        <v>186</v>
      </c>
      <c r="E370" s="139" t="s">
        <v>187</v>
      </c>
      <c r="F370" s="152">
        <v>43938.549085648148</v>
      </c>
      <c r="G370" s="152">
        <v>44477</v>
      </c>
      <c r="H370" s="138" t="s">
        <v>189</v>
      </c>
      <c r="I370" s="153">
        <v>1053029453</v>
      </c>
      <c r="J370" s="153">
        <v>954645890</v>
      </c>
      <c r="K370" s="153">
        <v>982860890.56277406</v>
      </c>
      <c r="L370" s="153">
        <v>1053029453</v>
      </c>
      <c r="M370" s="154">
        <v>7.1174380853999999</v>
      </c>
    </row>
    <row r="371" spans="2:13">
      <c r="B371" s="129" t="s">
        <v>161</v>
      </c>
      <c r="C371" s="139" t="s">
        <v>164</v>
      </c>
      <c r="D371" s="138" t="s">
        <v>186</v>
      </c>
      <c r="E371" s="139" t="s">
        <v>187</v>
      </c>
      <c r="F371" s="152">
        <v>43654.556446759256</v>
      </c>
      <c r="G371" s="152">
        <v>44477</v>
      </c>
      <c r="H371" s="138" t="s">
        <v>189</v>
      </c>
      <c r="I371" s="153">
        <v>66133314</v>
      </c>
      <c r="J371" s="153">
        <v>56978849</v>
      </c>
      <c r="K371" s="153">
        <v>57934030.90798343</v>
      </c>
      <c r="L371" s="153">
        <v>66133314</v>
      </c>
      <c r="M371" s="154">
        <v>7.3734902920999996</v>
      </c>
    </row>
    <row r="372" spans="2:13">
      <c r="B372" s="129" t="s">
        <v>161</v>
      </c>
      <c r="C372" s="139" t="s">
        <v>164</v>
      </c>
      <c r="D372" s="138" t="s">
        <v>186</v>
      </c>
      <c r="E372" s="139" t="s">
        <v>187</v>
      </c>
      <c r="F372" s="152">
        <v>44070.450891203705</v>
      </c>
      <c r="G372" s="152">
        <v>44477</v>
      </c>
      <c r="H372" s="138" t="s">
        <v>189</v>
      </c>
      <c r="I372" s="153">
        <v>76483191</v>
      </c>
      <c r="J372" s="153">
        <v>70905062</v>
      </c>
      <c r="K372" s="153">
        <v>71383048.203338593</v>
      </c>
      <c r="L372" s="153">
        <v>76483191</v>
      </c>
      <c r="M372" s="154">
        <v>7.3703570122000004</v>
      </c>
    </row>
    <row r="373" spans="2:13">
      <c r="B373" s="129" t="s">
        <v>161</v>
      </c>
      <c r="C373" s="139" t="s">
        <v>164</v>
      </c>
      <c r="D373" s="138" t="s">
        <v>186</v>
      </c>
      <c r="E373" s="139" t="s">
        <v>187</v>
      </c>
      <c r="F373" s="152">
        <v>43700.473819444444</v>
      </c>
      <c r="G373" s="152">
        <v>44477</v>
      </c>
      <c r="H373" s="138" t="s">
        <v>189</v>
      </c>
      <c r="I373" s="153">
        <v>5904760275</v>
      </c>
      <c r="J373" s="153">
        <v>5133082192</v>
      </c>
      <c r="K373" s="153">
        <v>5172679856.365757</v>
      </c>
      <c r="L373" s="153">
        <v>5904760275</v>
      </c>
      <c r="M373" s="154">
        <v>7.3749173509999997</v>
      </c>
    </row>
    <row r="374" spans="2:13" ht="15.75">
      <c r="B374" s="128" t="s">
        <v>176</v>
      </c>
      <c r="C374" s="155"/>
      <c r="D374" s="156"/>
      <c r="E374" s="155"/>
      <c r="F374" s="157"/>
      <c r="G374" s="157"/>
      <c r="H374" s="156"/>
      <c r="I374" s="158">
        <v>16307782011</v>
      </c>
      <c r="J374" s="158">
        <v>14721675803</v>
      </c>
      <c r="K374" s="158">
        <v>14800171193.383802</v>
      </c>
      <c r="L374" s="158">
        <v>16307782011</v>
      </c>
      <c r="M374" s="159"/>
    </row>
    <row r="375" spans="2:13">
      <c r="B375" s="129" t="s">
        <v>160</v>
      </c>
      <c r="C375" s="139" t="s">
        <v>204</v>
      </c>
      <c r="D375" s="138" t="s">
        <v>186</v>
      </c>
      <c r="E375" s="139" t="s">
        <v>187</v>
      </c>
      <c r="F375" s="152">
        <v>44428.474560185183</v>
      </c>
      <c r="G375" s="152">
        <v>45182</v>
      </c>
      <c r="H375" s="138" t="s">
        <v>189</v>
      </c>
      <c r="I375" s="153">
        <v>2382706850</v>
      </c>
      <c r="J375" s="153">
        <v>2068587962</v>
      </c>
      <c r="K375" s="153">
        <v>2009024365.1312292</v>
      </c>
      <c r="L375" s="153">
        <v>2382706850</v>
      </c>
      <c r="M375" s="154">
        <v>7.745000214</v>
      </c>
    </row>
    <row r="376" spans="2:13">
      <c r="B376" s="129" t="s">
        <v>160</v>
      </c>
      <c r="C376" s="139" t="s">
        <v>204</v>
      </c>
      <c r="D376" s="138" t="s">
        <v>186</v>
      </c>
      <c r="E376" s="139" t="s">
        <v>187</v>
      </c>
      <c r="F376" s="152">
        <v>44221.689699074072</v>
      </c>
      <c r="G376" s="152">
        <v>45317</v>
      </c>
      <c r="H376" s="138" t="s">
        <v>189</v>
      </c>
      <c r="I376" s="153">
        <v>2411375342</v>
      </c>
      <c r="J376" s="153">
        <v>1999999998</v>
      </c>
      <c r="K376" s="153">
        <v>2024499154.5046432</v>
      </c>
      <c r="L376" s="153">
        <v>2411375342</v>
      </c>
      <c r="M376" s="154">
        <v>6.9669737045</v>
      </c>
    </row>
    <row r="377" spans="2:13">
      <c r="B377" s="129" t="s">
        <v>160</v>
      </c>
      <c r="C377" s="139" t="s">
        <v>204</v>
      </c>
      <c r="D377" s="138" t="s">
        <v>186</v>
      </c>
      <c r="E377" s="139" t="s">
        <v>187</v>
      </c>
      <c r="F377" s="152">
        <v>44195.681076388886</v>
      </c>
      <c r="G377" s="152">
        <v>45292</v>
      </c>
      <c r="H377" s="138" t="s">
        <v>189</v>
      </c>
      <c r="I377" s="153">
        <v>2411750685</v>
      </c>
      <c r="J377" s="153">
        <v>1999999998</v>
      </c>
      <c r="K377" s="153">
        <v>2034237030.5207951</v>
      </c>
      <c r="L377" s="153">
        <v>2411750685</v>
      </c>
      <c r="M377" s="154">
        <v>6.9671068899000002</v>
      </c>
    </row>
    <row r="378" spans="2:13">
      <c r="B378" s="129" t="s">
        <v>160</v>
      </c>
      <c r="C378" s="139" t="s">
        <v>204</v>
      </c>
      <c r="D378" s="138" t="s">
        <v>186</v>
      </c>
      <c r="E378" s="139" t="s">
        <v>187</v>
      </c>
      <c r="F378" s="152">
        <v>44406.460601851853</v>
      </c>
      <c r="G378" s="152">
        <v>45349</v>
      </c>
      <c r="H378" s="138" t="s">
        <v>189</v>
      </c>
      <c r="I378" s="153">
        <v>2411375342</v>
      </c>
      <c r="J378" s="153">
        <v>2057274584</v>
      </c>
      <c r="K378" s="153">
        <v>2012953443.2141049</v>
      </c>
      <c r="L378" s="153">
        <v>2411375342</v>
      </c>
      <c r="M378" s="154">
        <v>6.9673062606</v>
      </c>
    </row>
    <row r="379" spans="2:13">
      <c r="B379" s="129" t="s">
        <v>160</v>
      </c>
      <c r="C379" s="139" t="s">
        <v>204</v>
      </c>
      <c r="D379" s="138" t="s">
        <v>186</v>
      </c>
      <c r="E379" s="139" t="s">
        <v>187</v>
      </c>
      <c r="F379" s="152">
        <v>44216.417349537034</v>
      </c>
      <c r="G379" s="152">
        <v>45313</v>
      </c>
      <c r="H379" s="138" t="s">
        <v>189</v>
      </c>
      <c r="I379" s="153">
        <v>2412126027</v>
      </c>
      <c r="J379" s="153">
        <v>2000369092</v>
      </c>
      <c r="K379" s="153">
        <v>2027117968.1551836</v>
      </c>
      <c r="L379" s="153">
        <v>2412126027</v>
      </c>
      <c r="M379" s="154">
        <v>6.9676075985999999</v>
      </c>
    </row>
    <row r="380" spans="2:13">
      <c r="B380" s="129" t="s">
        <v>160</v>
      </c>
      <c r="C380" s="139" t="s">
        <v>204</v>
      </c>
      <c r="D380" s="138" t="s">
        <v>186</v>
      </c>
      <c r="E380" s="139" t="s">
        <v>187</v>
      </c>
      <c r="F380" s="152">
        <v>44109.677407407406</v>
      </c>
      <c r="G380" s="152">
        <v>44841</v>
      </c>
      <c r="H380" s="138" t="s">
        <v>189</v>
      </c>
      <c r="I380" s="153">
        <v>1137375342</v>
      </c>
      <c r="J380" s="153">
        <v>1000000000</v>
      </c>
      <c r="K380" s="153">
        <v>1033392895.3880568</v>
      </c>
      <c r="L380" s="153">
        <v>1137375342</v>
      </c>
      <c r="M380" s="154">
        <v>6.9676153936</v>
      </c>
    </row>
    <row r="381" spans="2:13">
      <c r="B381" s="129" t="s">
        <v>160</v>
      </c>
      <c r="C381" s="139" t="s">
        <v>204</v>
      </c>
      <c r="D381" s="138" t="s">
        <v>186</v>
      </c>
      <c r="E381" s="139" t="s">
        <v>187</v>
      </c>
      <c r="F381" s="152">
        <v>44270.649930555555</v>
      </c>
      <c r="G381" s="152">
        <v>44998</v>
      </c>
      <c r="H381" s="138" t="s">
        <v>189</v>
      </c>
      <c r="I381" s="153">
        <v>1123336986</v>
      </c>
      <c r="J381" s="153">
        <v>1000664039</v>
      </c>
      <c r="K381" s="153">
        <v>1002832795.1599858</v>
      </c>
      <c r="L381" s="153">
        <v>1123336986</v>
      </c>
      <c r="M381" s="154">
        <v>6.2442560007000001</v>
      </c>
    </row>
    <row r="382" spans="2:13">
      <c r="B382" s="129" t="s">
        <v>160</v>
      </c>
      <c r="C382" s="139" t="s">
        <v>204</v>
      </c>
      <c r="D382" s="138" t="s">
        <v>186</v>
      </c>
      <c r="E382" s="139" t="s">
        <v>187</v>
      </c>
      <c r="F382" s="152">
        <v>44207.672442129631</v>
      </c>
      <c r="G382" s="152">
        <v>45303</v>
      </c>
      <c r="H382" s="138" t="s">
        <v>189</v>
      </c>
      <c r="I382" s="153">
        <v>1205687671</v>
      </c>
      <c r="J382" s="153">
        <v>1000000000</v>
      </c>
      <c r="K382" s="153">
        <v>1014870944.8992571</v>
      </c>
      <c r="L382" s="153">
        <v>1205687671</v>
      </c>
      <c r="M382" s="154">
        <v>6.9674121720000004</v>
      </c>
    </row>
    <row r="383" spans="2:13">
      <c r="B383" s="129" t="s">
        <v>160</v>
      </c>
      <c r="C383" s="139" t="s">
        <v>204</v>
      </c>
      <c r="D383" s="138" t="s">
        <v>186</v>
      </c>
      <c r="E383" s="139" t="s">
        <v>187</v>
      </c>
      <c r="F383" s="152">
        <v>44060.66684027778</v>
      </c>
      <c r="G383" s="152">
        <v>45159</v>
      </c>
      <c r="H383" s="138" t="s">
        <v>189</v>
      </c>
      <c r="I383" s="153">
        <v>615030855</v>
      </c>
      <c r="J383" s="153">
        <v>500500000</v>
      </c>
      <c r="K383" s="153">
        <v>505023315.62193328</v>
      </c>
      <c r="L383" s="153">
        <v>615030855</v>
      </c>
      <c r="M383" s="154">
        <v>7.7448406001999999</v>
      </c>
    </row>
    <row r="384" spans="2:13">
      <c r="B384" s="129" t="s">
        <v>160</v>
      </c>
      <c r="C384" s="139" t="s">
        <v>204</v>
      </c>
      <c r="D384" s="138" t="s">
        <v>186</v>
      </c>
      <c r="E384" s="139" t="s">
        <v>187</v>
      </c>
      <c r="F384" s="152">
        <v>44266.484467592592</v>
      </c>
      <c r="G384" s="152">
        <v>45362</v>
      </c>
      <c r="H384" s="138" t="s">
        <v>189</v>
      </c>
      <c r="I384" s="153">
        <v>2411750685</v>
      </c>
      <c r="J384" s="153">
        <v>2000369091</v>
      </c>
      <c r="K384" s="153">
        <v>2007401962.3612993</v>
      </c>
      <c r="L384" s="153">
        <v>2411750685</v>
      </c>
      <c r="M384" s="154">
        <v>6.9670251195999997</v>
      </c>
    </row>
    <row r="385" spans="2:13">
      <c r="B385" s="129" t="s">
        <v>160</v>
      </c>
      <c r="C385" s="139" t="s">
        <v>204</v>
      </c>
      <c r="D385" s="138" t="s">
        <v>186</v>
      </c>
      <c r="E385" s="139" t="s">
        <v>187</v>
      </c>
      <c r="F385" s="152">
        <v>44322.742743055554</v>
      </c>
      <c r="G385" s="152">
        <v>45418</v>
      </c>
      <c r="H385" s="138" t="s">
        <v>189</v>
      </c>
      <c r="I385" s="153">
        <v>2411375343</v>
      </c>
      <c r="J385" s="153">
        <v>2000000000</v>
      </c>
      <c r="K385" s="153">
        <v>2054992801.6570783</v>
      </c>
      <c r="L385" s="153">
        <v>2411375343</v>
      </c>
      <c r="M385" s="154">
        <v>6.9671507518000002</v>
      </c>
    </row>
    <row r="386" spans="2:13">
      <c r="B386" s="129" t="s">
        <v>160</v>
      </c>
      <c r="C386" s="139" t="s">
        <v>204</v>
      </c>
      <c r="D386" s="138" t="s">
        <v>186</v>
      </c>
      <c r="E386" s="139" t="s">
        <v>187</v>
      </c>
      <c r="F386" s="152">
        <v>44060.665011574078</v>
      </c>
      <c r="G386" s="152">
        <v>45159</v>
      </c>
      <c r="H386" s="138" t="s">
        <v>189</v>
      </c>
      <c r="I386" s="153">
        <v>615030855</v>
      </c>
      <c r="J386" s="153">
        <v>500500000</v>
      </c>
      <c r="K386" s="153">
        <v>505023315.62193328</v>
      </c>
      <c r="L386" s="153">
        <v>615030855</v>
      </c>
      <c r="M386" s="154">
        <v>7.7448406001999999</v>
      </c>
    </row>
    <row r="387" spans="2:13">
      <c r="B387" s="129" t="s">
        <v>160</v>
      </c>
      <c r="C387" s="139" t="s">
        <v>204</v>
      </c>
      <c r="D387" s="138" t="s">
        <v>186</v>
      </c>
      <c r="E387" s="139" t="s">
        <v>187</v>
      </c>
      <c r="F387" s="152">
        <v>44460.644837962966</v>
      </c>
      <c r="G387" s="152">
        <v>44649</v>
      </c>
      <c r="H387" s="138" t="s">
        <v>189</v>
      </c>
      <c r="I387" s="153">
        <v>2188356165</v>
      </c>
      <c r="J387" s="153">
        <v>2139744324</v>
      </c>
      <c r="K387" s="153">
        <v>2016438564.7065957</v>
      </c>
      <c r="L387" s="153">
        <v>2188356165</v>
      </c>
      <c r="M387" s="154">
        <v>4.7040562499999998</v>
      </c>
    </row>
    <row r="388" spans="2:13">
      <c r="B388" s="129" t="s">
        <v>160</v>
      </c>
      <c r="C388" s="139" t="s">
        <v>204</v>
      </c>
      <c r="D388" s="138" t="s">
        <v>186</v>
      </c>
      <c r="E388" s="139" t="s">
        <v>187</v>
      </c>
      <c r="F388" s="152">
        <v>44265.683703703704</v>
      </c>
      <c r="G388" s="152">
        <v>45362</v>
      </c>
      <c r="H388" s="138" t="s">
        <v>189</v>
      </c>
      <c r="I388" s="153">
        <v>2412126028</v>
      </c>
      <c r="J388" s="153">
        <v>2000369092</v>
      </c>
      <c r="K388" s="153">
        <v>2007771532.039259</v>
      </c>
      <c r="L388" s="153">
        <v>2412126028</v>
      </c>
      <c r="M388" s="154">
        <v>6.9669262269000001</v>
      </c>
    </row>
    <row r="389" spans="2:13">
      <c r="B389" s="129" t="s">
        <v>160</v>
      </c>
      <c r="C389" s="139" t="s">
        <v>204</v>
      </c>
      <c r="D389" s="138" t="s">
        <v>186</v>
      </c>
      <c r="E389" s="139" t="s">
        <v>187</v>
      </c>
      <c r="F389" s="152">
        <v>44202.706712962965</v>
      </c>
      <c r="G389" s="152">
        <v>45299</v>
      </c>
      <c r="H389" s="138" t="s">
        <v>189</v>
      </c>
      <c r="I389" s="153">
        <v>2411750685</v>
      </c>
      <c r="J389" s="153">
        <v>2000000000</v>
      </c>
      <c r="K389" s="153">
        <v>2031979736.1276906</v>
      </c>
      <c r="L389" s="153">
        <v>2411750685</v>
      </c>
      <c r="M389" s="154">
        <v>6.9671085996000004</v>
      </c>
    </row>
    <row r="390" spans="2:13">
      <c r="B390" s="129" t="s">
        <v>160</v>
      </c>
      <c r="C390" s="139" t="s">
        <v>204</v>
      </c>
      <c r="D390" s="138" t="s">
        <v>186</v>
      </c>
      <c r="E390" s="139" t="s">
        <v>187</v>
      </c>
      <c r="F390" s="152">
        <v>44021.616157407407</v>
      </c>
      <c r="G390" s="152">
        <v>45117</v>
      </c>
      <c r="H390" s="138" t="s">
        <v>189</v>
      </c>
      <c r="I390" s="153">
        <v>614822427</v>
      </c>
      <c r="J390" s="153">
        <v>500603248</v>
      </c>
      <c r="K390" s="153">
        <v>509164767.50982845</v>
      </c>
      <c r="L390" s="153">
        <v>614822427</v>
      </c>
      <c r="M390" s="154">
        <v>7.7440160248999996</v>
      </c>
    </row>
    <row r="391" spans="2:13">
      <c r="B391" s="129" t="s">
        <v>160</v>
      </c>
      <c r="C391" s="139" t="s">
        <v>204</v>
      </c>
      <c r="D391" s="138" t="s">
        <v>186</v>
      </c>
      <c r="E391" s="139" t="s">
        <v>187</v>
      </c>
      <c r="F391" s="152">
        <v>44438.606203703705</v>
      </c>
      <c r="G391" s="152">
        <v>45182</v>
      </c>
      <c r="H391" s="138" t="s">
        <v>189</v>
      </c>
      <c r="I391" s="153">
        <v>2382706850</v>
      </c>
      <c r="J391" s="153">
        <v>2072819976</v>
      </c>
      <c r="K391" s="153">
        <v>2009024364.2601328</v>
      </c>
      <c r="L391" s="153">
        <v>2382706850</v>
      </c>
      <c r="M391" s="154">
        <v>7.7450002393000004</v>
      </c>
    </row>
    <row r="392" spans="2:13">
      <c r="B392" s="129" t="s">
        <v>160</v>
      </c>
      <c r="C392" s="139" t="s">
        <v>204</v>
      </c>
      <c r="D392" s="138" t="s">
        <v>186</v>
      </c>
      <c r="E392" s="139" t="s">
        <v>187</v>
      </c>
      <c r="F392" s="152">
        <v>44257.716909722221</v>
      </c>
      <c r="G392" s="152">
        <v>45349</v>
      </c>
      <c r="H392" s="138" t="s">
        <v>189</v>
      </c>
      <c r="I392" s="153">
        <v>2411375342</v>
      </c>
      <c r="J392" s="153">
        <v>2001476775</v>
      </c>
      <c r="K392" s="153">
        <v>2012950177.8092825</v>
      </c>
      <c r="L392" s="153">
        <v>2411375342</v>
      </c>
      <c r="M392" s="154">
        <v>6.9673833862999999</v>
      </c>
    </row>
    <row r="393" spans="2:13">
      <c r="B393" s="129" t="s">
        <v>160</v>
      </c>
      <c r="C393" s="139" t="s">
        <v>204</v>
      </c>
      <c r="D393" s="138" t="s">
        <v>186</v>
      </c>
      <c r="E393" s="139" t="s">
        <v>187</v>
      </c>
      <c r="F393" s="152">
        <v>44195.682372685187</v>
      </c>
      <c r="G393" s="152">
        <v>45292</v>
      </c>
      <c r="H393" s="138" t="s">
        <v>189</v>
      </c>
      <c r="I393" s="153">
        <v>2411750685</v>
      </c>
      <c r="J393" s="153">
        <v>1999999998</v>
      </c>
      <c r="K393" s="153">
        <v>2034237030.5207951</v>
      </c>
      <c r="L393" s="153">
        <v>2411750685</v>
      </c>
      <c r="M393" s="154">
        <v>6.9671068899000002</v>
      </c>
    </row>
    <row r="394" spans="2:13">
      <c r="B394" s="129" t="s">
        <v>160</v>
      </c>
      <c r="C394" s="139" t="s">
        <v>204</v>
      </c>
      <c r="D394" s="138" t="s">
        <v>186</v>
      </c>
      <c r="E394" s="139" t="s">
        <v>187</v>
      </c>
      <c r="F394" s="152">
        <v>44407.659479166665</v>
      </c>
      <c r="G394" s="152">
        <v>45349</v>
      </c>
      <c r="H394" s="138" t="s">
        <v>189</v>
      </c>
      <c r="I394" s="153">
        <v>2411375342</v>
      </c>
      <c r="J394" s="153">
        <v>2057654247</v>
      </c>
      <c r="K394" s="153">
        <v>2012953443.5251846</v>
      </c>
      <c r="L394" s="153">
        <v>2411375342</v>
      </c>
      <c r="M394" s="154">
        <v>6.9673062533000003</v>
      </c>
    </row>
    <row r="395" spans="2:13">
      <c r="B395" s="129" t="s">
        <v>160</v>
      </c>
      <c r="C395" s="139" t="s">
        <v>204</v>
      </c>
      <c r="D395" s="138" t="s">
        <v>186</v>
      </c>
      <c r="E395" s="139" t="s">
        <v>187</v>
      </c>
      <c r="F395" s="152">
        <v>44216.41847222222</v>
      </c>
      <c r="G395" s="152">
        <v>45313</v>
      </c>
      <c r="H395" s="138" t="s">
        <v>189</v>
      </c>
      <c r="I395" s="153">
        <v>2412126027</v>
      </c>
      <c r="J395" s="153">
        <v>2000369092</v>
      </c>
      <c r="K395" s="153">
        <v>2027117968.1551836</v>
      </c>
      <c r="L395" s="153">
        <v>2412126027</v>
      </c>
      <c r="M395" s="154">
        <v>6.9676075985999999</v>
      </c>
    </row>
    <row r="396" spans="2:13">
      <c r="B396" s="129" t="s">
        <v>160</v>
      </c>
      <c r="C396" s="139" t="s">
        <v>204</v>
      </c>
      <c r="D396" s="138" t="s">
        <v>186</v>
      </c>
      <c r="E396" s="139" t="s">
        <v>187</v>
      </c>
      <c r="F396" s="152">
        <v>44194.648148148146</v>
      </c>
      <c r="G396" s="152">
        <v>45292</v>
      </c>
      <c r="H396" s="138" t="s">
        <v>189</v>
      </c>
      <c r="I396" s="153">
        <v>2412126027</v>
      </c>
      <c r="J396" s="153">
        <v>2000000001</v>
      </c>
      <c r="K396" s="153">
        <v>2034619706.6689487</v>
      </c>
      <c r="L396" s="153">
        <v>2412126027</v>
      </c>
      <c r="M396" s="154">
        <v>6.9676034079000004</v>
      </c>
    </row>
    <row r="397" spans="2:13">
      <c r="B397" s="129" t="s">
        <v>160</v>
      </c>
      <c r="C397" s="139" t="s">
        <v>204</v>
      </c>
      <c r="D397" s="138" t="s">
        <v>186</v>
      </c>
      <c r="E397" s="139" t="s">
        <v>187</v>
      </c>
      <c r="F397" s="152">
        <v>44273.7033912037</v>
      </c>
      <c r="G397" s="152">
        <v>45349</v>
      </c>
      <c r="H397" s="138" t="s">
        <v>189</v>
      </c>
      <c r="I397" s="153">
        <v>2411375342</v>
      </c>
      <c r="J397" s="153">
        <v>2007394857</v>
      </c>
      <c r="K397" s="153">
        <v>2012950177.8092825</v>
      </c>
      <c r="L397" s="153">
        <v>2411375342</v>
      </c>
      <c r="M397" s="154">
        <v>6.9673833862999999</v>
      </c>
    </row>
    <row r="398" spans="2:13">
      <c r="B398" s="129" t="s">
        <v>160</v>
      </c>
      <c r="C398" s="139" t="s">
        <v>204</v>
      </c>
      <c r="D398" s="138" t="s">
        <v>186</v>
      </c>
      <c r="E398" s="139" t="s">
        <v>187</v>
      </c>
      <c r="F398" s="152">
        <v>44329.706284722219</v>
      </c>
      <c r="G398" s="152">
        <v>44865</v>
      </c>
      <c r="H398" s="138" t="s">
        <v>189</v>
      </c>
      <c r="I398" s="153">
        <v>2411375342</v>
      </c>
      <c r="J398" s="153">
        <v>2028246285</v>
      </c>
      <c r="K398" s="153">
        <v>2012950178.1700168</v>
      </c>
      <c r="L398" s="153">
        <v>2411375342</v>
      </c>
      <c r="M398" s="154">
        <v>6.9673833778000001</v>
      </c>
    </row>
    <row r="399" spans="2:13">
      <c r="B399" s="129" t="s">
        <v>160</v>
      </c>
      <c r="C399" s="139" t="s">
        <v>204</v>
      </c>
      <c r="D399" s="138" t="s">
        <v>186</v>
      </c>
      <c r="E399" s="139" t="s">
        <v>187</v>
      </c>
      <c r="F399" s="152">
        <v>44216.416458333333</v>
      </c>
      <c r="G399" s="152">
        <v>45313</v>
      </c>
      <c r="H399" s="138" t="s">
        <v>189</v>
      </c>
      <c r="I399" s="153">
        <v>2412126027</v>
      </c>
      <c r="J399" s="153">
        <v>2000369092</v>
      </c>
      <c r="K399" s="153">
        <v>2027117968.1551836</v>
      </c>
      <c r="L399" s="153">
        <v>2412126027</v>
      </c>
      <c r="M399" s="154">
        <v>6.9676075985999999</v>
      </c>
    </row>
    <row r="400" spans="2:13">
      <c r="B400" s="129" t="s">
        <v>160</v>
      </c>
      <c r="C400" s="139" t="s">
        <v>204</v>
      </c>
      <c r="D400" s="138" t="s">
        <v>186</v>
      </c>
      <c r="E400" s="139" t="s">
        <v>187</v>
      </c>
      <c r="F400" s="152">
        <v>44102.679143518515</v>
      </c>
      <c r="G400" s="152">
        <v>44833</v>
      </c>
      <c r="H400" s="138" t="s">
        <v>189</v>
      </c>
      <c r="I400" s="153">
        <v>1137187671</v>
      </c>
      <c r="J400" s="153">
        <v>1000000000</v>
      </c>
      <c r="K400" s="153">
        <v>1000370660.9846549</v>
      </c>
      <c r="L400" s="153">
        <v>1137187671</v>
      </c>
      <c r="M400" s="154">
        <v>6.9674660802000004</v>
      </c>
    </row>
    <row r="401" spans="2:13">
      <c r="B401" s="129" t="s">
        <v>160</v>
      </c>
      <c r="C401" s="139" t="s">
        <v>204</v>
      </c>
      <c r="D401" s="138" t="s">
        <v>186</v>
      </c>
      <c r="E401" s="139" t="s">
        <v>187</v>
      </c>
      <c r="F401" s="152">
        <v>44266.800543981481</v>
      </c>
      <c r="G401" s="152">
        <v>45349</v>
      </c>
      <c r="H401" s="138" t="s">
        <v>189</v>
      </c>
      <c r="I401" s="153">
        <v>2411375342</v>
      </c>
      <c r="J401" s="153">
        <v>2004803545</v>
      </c>
      <c r="K401" s="153">
        <v>2012950177.5473669</v>
      </c>
      <c r="L401" s="153">
        <v>2411375342</v>
      </c>
      <c r="M401" s="154">
        <v>6.9673833925000004</v>
      </c>
    </row>
    <row r="402" spans="2:13">
      <c r="B402" s="129" t="s">
        <v>160</v>
      </c>
      <c r="C402" s="139" t="s">
        <v>204</v>
      </c>
      <c r="D402" s="138" t="s">
        <v>186</v>
      </c>
      <c r="E402" s="139" t="s">
        <v>187</v>
      </c>
      <c r="F402" s="152">
        <v>44060.666087962964</v>
      </c>
      <c r="G402" s="152">
        <v>45159</v>
      </c>
      <c r="H402" s="138" t="s">
        <v>189</v>
      </c>
      <c r="I402" s="153">
        <v>615030855</v>
      </c>
      <c r="J402" s="153">
        <v>500500000</v>
      </c>
      <c r="K402" s="153">
        <v>505023315.62193328</v>
      </c>
      <c r="L402" s="153">
        <v>615030855</v>
      </c>
      <c r="M402" s="154">
        <v>7.7448406001999999</v>
      </c>
    </row>
    <row r="403" spans="2:13">
      <c r="B403" s="129" t="s">
        <v>160</v>
      </c>
      <c r="C403" s="139" t="s">
        <v>204</v>
      </c>
      <c r="D403" s="138" t="s">
        <v>186</v>
      </c>
      <c r="E403" s="139" t="s">
        <v>187</v>
      </c>
      <c r="F403" s="152">
        <v>44266.482581018521</v>
      </c>
      <c r="G403" s="152">
        <v>45362</v>
      </c>
      <c r="H403" s="138" t="s">
        <v>189</v>
      </c>
      <c r="I403" s="153">
        <v>2411750685</v>
      </c>
      <c r="J403" s="153">
        <v>2000369091</v>
      </c>
      <c r="K403" s="153">
        <v>2007401962.3612993</v>
      </c>
      <c r="L403" s="153">
        <v>2411750685</v>
      </c>
      <c r="M403" s="154">
        <v>6.9670251195999997</v>
      </c>
    </row>
    <row r="404" spans="2:13">
      <c r="B404" s="129" t="s">
        <v>160</v>
      </c>
      <c r="C404" s="139" t="s">
        <v>204</v>
      </c>
      <c r="D404" s="138" t="s">
        <v>186</v>
      </c>
      <c r="E404" s="139" t="s">
        <v>187</v>
      </c>
      <c r="F404" s="152">
        <v>44207.671134259261</v>
      </c>
      <c r="G404" s="152">
        <v>45303</v>
      </c>
      <c r="H404" s="138" t="s">
        <v>189</v>
      </c>
      <c r="I404" s="153">
        <v>1205687671</v>
      </c>
      <c r="J404" s="153">
        <v>1000000000</v>
      </c>
      <c r="K404" s="153">
        <v>1014870944.8992571</v>
      </c>
      <c r="L404" s="153">
        <v>1205687671</v>
      </c>
      <c r="M404" s="154">
        <v>6.9674121720000004</v>
      </c>
    </row>
    <row r="405" spans="2:13">
      <c r="B405" s="129" t="s">
        <v>160</v>
      </c>
      <c r="C405" s="139" t="s">
        <v>204</v>
      </c>
      <c r="D405" s="138" t="s">
        <v>186</v>
      </c>
      <c r="E405" s="139" t="s">
        <v>187</v>
      </c>
      <c r="F405" s="152">
        <v>44021.614953703705</v>
      </c>
      <c r="G405" s="152">
        <v>45117</v>
      </c>
      <c r="H405" s="138" t="s">
        <v>189</v>
      </c>
      <c r="I405" s="153">
        <v>614822427</v>
      </c>
      <c r="J405" s="153">
        <v>500603248</v>
      </c>
      <c r="K405" s="153">
        <v>509164767.50982845</v>
      </c>
      <c r="L405" s="153">
        <v>614822427</v>
      </c>
      <c r="M405" s="154">
        <v>7.7440160248999996</v>
      </c>
    </row>
    <row r="406" spans="2:13">
      <c r="B406" s="129" t="s">
        <v>160</v>
      </c>
      <c r="C406" s="139" t="s">
        <v>204</v>
      </c>
      <c r="D406" s="138" t="s">
        <v>186</v>
      </c>
      <c r="E406" s="139" t="s">
        <v>187</v>
      </c>
      <c r="F406" s="152">
        <v>44055.703576388885</v>
      </c>
      <c r="G406" s="152">
        <v>45154</v>
      </c>
      <c r="H406" s="138" t="s">
        <v>189</v>
      </c>
      <c r="I406" s="153">
        <v>615135068</v>
      </c>
      <c r="J406" s="153">
        <v>500602294</v>
      </c>
      <c r="K406" s="153">
        <v>505643478.98376638</v>
      </c>
      <c r="L406" s="153">
        <v>615135068</v>
      </c>
      <c r="M406" s="154">
        <v>7.7449326342000004</v>
      </c>
    </row>
    <row r="407" spans="2:13">
      <c r="B407" s="129" t="s">
        <v>160</v>
      </c>
      <c r="C407" s="139" t="s">
        <v>204</v>
      </c>
      <c r="D407" s="138" t="s">
        <v>186</v>
      </c>
      <c r="E407" s="139" t="s">
        <v>187</v>
      </c>
      <c r="F407" s="152">
        <v>44440.688657407409</v>
      </c>
      <c r="G407" s="152">
        <v>45369</v>
      </c>
      <c r="H407" s="138" t="s">
        <v>189</v>
      </c>
      <c r="I407" s="153">
        <v>1205875342</v>
      </c>
      <c r="J407" s="153">
        <v>1031479738</v>
      </c>
      <c r="K407" s="153">
        <v>1002399888.4105021</v>
      </c>
      <c r="L407" s="153">
        <v>1205875342</v>
      </c>
      <c r="M407" s="154">
        <v>6.9673062591999999</v>
      </c>
    </row>
    <row r="408" spans="2:13">
      <c r="B408" s="129" t="s">
        <v>160</v>
      </c>
      <c r="C408" s="139" t="s">
        <v>204</v>
      </c>
      <c r="D408" s="138" t="s">
        <v>186</v>
      </c>
      <c r="E408" s="139" t="s">
        <v>187</v>
      </c>
      <c r="F408" s="152">
        <v>44257.7184837963</v>
      </c>
      <c r="G408" s="152">
        <v>45349</v>
      </c>
      <c r="H408" s="138" t="s">
        <v>189</v>
      </c>
      <c r="I408" s="153">
        <v>2411375342</v>
      </c>
      <c r="J408" s="153">
        <v>2001476775</v>
      </c>
      <c r="K408" s="153">
        <v>2012950177.8092825</v>
      </c>
      <c r="L408" s="153">
        <v>2411375342</v>
      </c>
      <c r="M408" s="154">
        <v>6.9673833862999999</v>
      </c>
    </row>
    <row r="409" spans="2:13">
      <c r="B409" s="129" t="s">
        <v>160</v>
      </c>
      <c r="C409" s="139" t="s">
        <v>204</v>
      </c>
      <c r="D409" s="138" t="s">
        <v>186</v>
      </c>
      <c r="E409" s="139" t="s">
        <v>187</v>
      </c>
      <c r="F409" s="152">
        <v>44201.709826388891</v>
      </c>
      <c r="G409" s="152">
        <v>45299</v>
      </c>
      <c r="H409" s="138" t="s">
        <v>189</v>
      </c>
      <c r="I409" s="153">
        <v>2412126027</v>
      </c>
      <c r="J409" s="153">
        <v>2000000001</v>
      </c>
      <c r="K409" s="153">
        <v>2032361836.2319076</v>
      </c>
      <c r="L409" s="153">
        <v>2412126027</v>
      </c>
      <c r="M409" s="154">
        <v>6.9676073029000003</v>
      </c>
    </row>
    <row r="410" spans="2:13">
      <c r="B410" s="129" t="s">
        <v>160</v>
      </c>
      <c r="C410" s="139" t="s">
        <v>204</v>
      </c>
      <c r="D410" s="138" t="s">
        <v>186</v>
      </c>
      <c r="E410" s="139" t="s">
        <v>187</v>
      </c>
      <c r="F410" s="152">
        <v>44438.603912037041</v>
      </c>
      <c r="G410" s="152">
        <v>45182</v>
      </c>
      <c r="H410" s="138" t="s">
        <v>189</v>
      </c>
      <c r="I410" s="153">
        <v>2382706850</v>
      </c>
      <c r="J410" s="153">
        <v>2072819976</v>
      </c>
      <c r="K410" s="153">
        <v>2009024364.2601328</v>
      </c>
      <c r="L410" s="153">
        <v>2382706850</v>
      </c>
      <c r="M410" s="154">
        <v>7.7450002393000004</v>
      </c>
    </row>
    <row r="411" spans="2:13">
      <c r="B411" s="129" t="s">
        <v>160</v>
      </c>
      <c r="C411" s="139" t="s">
        <v>204</v>
      </c>
      <c r="D411" s="138" t="s">
        <v>186</v>
      </c>
      <c r="E411" s="139" t="s">
        <v>187</v>
      </c>
      <c r="F411" s="152">
        <v>44221.690335648149</v>
      </c>
      <c r="G411" s="152">
        <v>45317</v>
      </c>
      <c r="H411" s="138" t="s">
        <v>189</v>
      </c>
      <c r="I411" s="153">
        <v>2411375342</v>
      </c>
      <c r="J411" s="153">
        <v>1999999998</v>
      </c>
      <c r="K411" s="153">
        <v>2024499154.5046432</v>
      </c>
      <c r="L411" s="153">
        <v>2411375342</v>
      </c>
      <c r="M411" s="154">
        <v>6.9669737045</v>
      </c>
    </row>
    <row r="412" spans="2:13">
      <c r="B412" s="129" t="s">
        <v>160</v>
      </c>
      <c r="C412" s="139" t="s">
        <v>204</v>
      </c>
      <c r="D412" s="138" t="s">
        <v>186</v>
      </c>
      <c r="E412" s="139" t="s">
        <v>187</v>
      </c>
      <c r="F412" s="152">
        <v>44195.681400462963</v>
      </c>
      <c r="G412" s="152">
        <v>45292</v>
      </c>
      <c r="H412" s="138" t="s">
        <v>189</v>
      </c>
      <c r="I412" s="153">
        <v>2411750685</v>
      </c>
      <c r="J412" s="153">
        <v>1999999998</v>
      </c>
      <c r="K412" s="153">
        <v>2034237030.5207951</v>
      </c>
      <c r="L412" s="153">
        <v>2411750685</v>
      </c>
      <c r="M412" s="154">
        <v>6.9671068899000002</v>
      </c>
    </row>
    <row r="413" spans="2:13">
      <c r="B413" s="129" t="s">
        <v>160</v>
      </c>
      <c r="C413" s="139" t="s">
        <v>204</v>
      </c>
      <c r="D413" s="138" t="s">
        <v>186</v>
      </c>
      <c r="E413" s="139" t="s">
        <v>187</v>
      </c>
      <c r="F413" s="152">
        <v>44406.460636574076</v>
      </c>
      <c r="G413" s="152">
        <v>45349</v>
      </c>
      <c r="H413" s="138" t="s">
        <v>189</v>
      </c>
      <c r="I413" s="153">
        <v>2411375342</v>
      </c>
      <c r="J413" s="153">
        <v>2057274584</v>
      </c>
      <c r="K413" s="153">
        <v>2012953443.2141049</v>
      </c>
      <c r="L413" s="153">
        <v>2411375342</v>
      </c>
      <c r="M413" s="154">
        <v>6.9673062606</v>
      </c>
    </row>
    <row r="414" spans="2:13">
      <c r="B414" s="129" t="s">
        <v>160</v>
      </c>
      <c r="C414" s="139" t="s">
        <v>204</v>
      </c>
      <c r="D414" s="138" t="s">
        <v>186</v>
      </c>
      <c r="E414" s="139" t="s">
        <v>187</v>
      </c>
      <c r="F414" s="152">
        <v>44216.417627314811</v>
      </c>
      <c r="G414" s="152">
        <v>45313</v>
      </c>
      <c r="H414" s="138" t="s">
        <v>189</v>
      </c>
      <c r="I414" s="153">
        <v>2412126027</v>
      </c>
      <c r="J414" s="153">
        <v>2000369092</v>
      </c>
      <c r="K414" s="153">
        <v>2027117968.1551836</v>
      </c>
      <c r="L414" s="153">
        <v>2412126027</v>
      </c>
      <c r="M414" s="154">
        <v>6.9676075985999999</v>
      </c>
    </row>
    <row r="415" spans="2:13">
      <c r="B415" s="129" t="s">
        <v>160</v>
      </c>
      <c r="C415" s="139" t="s">
        <v>204</v>
      </c>
      <c r="D415" s="138" t="s">
        <v>186</v>
      </c>
      <c r="E415" s="139" t="s">
        <v>187</v>
      </c>
      <c r="F415" s="152">
        <v>44109.68172453704</v>
      </c>
      <c r="G415" s="152">
        <v>45208</v>
      </c>
      <c r="H415" s="138" t="s">
        <v>189</v>
      </c>
      <c r="I415" s="153">
        <v>1228832877</v>
      </c>
      <c r="J415" s="153">
        <v>1000000000</v>
      </c>
      <c r="K415" s="153">
        <v>1037048491.5963787</v>
      </c>
      <c r="L415" s="153">
        <v>1228832877</v>
      </c>
      <c r="M415" s="154">
        <v>7.7448795070000003</v>
      </c>
    </row>
    <row r="416" spans="2:13">
      <c r="B416" s="129" t="s">
        <v>160</v>
      </c>
      <c r="C416" s="139" t="s">
        <v>204</v>
      </c>
      <c r="D416" s="138" t="s">
        <v>186</v>
      </c>
      <c r="E416" s="139" t="s">
        <v>187</v>
      </c>
      <c r="F416" s="152">
        <v>44270.650277777779</v>
      </c>
      <c r="G416" s="152">
        <v>44998</v>
      </c>
      <c r="H416" s="138" t="s">
        <v>189</v>
      </c>
      <c r="I416" s="153">
        <v>1123336986</v>
      </c>
      <c r="J416" s="153">
        <v>1000664039</v>
      </c>
      <c r="K416" s="153">
        <v>1002832795.1599858</v>
      </c>
      <c r="L416" s="153">
        <v>1123336986</v>
      </c>
      <c r="M416" s="154">
        <v>6.2442560007000001</v>
      </c>
    </row>
    <row r="417" spans="2:13">
      <c r="B417" s="129" t="s">
        <v>160</v>
      </c>
      <c r="C417" s="139" t="s">
        <v>204</v>
      </c>
      <c r="D417" s="138" t="s">
        <v>186</v>
      </c>
      <c r="E417" s="139" t="s">
        <v>187</v>
      </c>
      <c r="F417" s="152">
        <v>44207.672766203701</v>
      </c>
      <c r="G417" s="152">
        <v>45303</v>
      </c>
      <c r="H417" s="138" t="s">
        <v>189</v>
      </c>
      <c r="I417" s="153">
        <v>1205687671</v>
      </c>
      <c r="J417" s="153">
        <v>1000000000</v>
      </c>
      <c r="K417" s="153">
        <v>1014870944.8992571</v>
      </c>
      <c r="L417" s="153">
        <v>1205687671</v>
      </c>
      <c r="M417" s="154">
        <v>6.9674121720000004</v>
      </c>
    </row>
    <row r="418" spans="2:13">
      <c r="B418" s="129" t="s">
        <v>160</v>
      </c>
      <c r="C418" s="139" t="s">
        <v>204</v>
      </c>
      <c r="D418" s="138" t="s">
        <v>186</v>
      </c>
      <c r="E418" s="139" t="s">
        <v>187</v>
      </c>
      <c r="F418" s="152">
        <v>44060.667222222219</v>
      </c>
      <c r="G418" s="152">
        <v>45159</v>
      </c>
      <c r="H418" s="138" t="s">
        <v>189</v>
      </c>
      <c r="I418" s="153">
        <v>615030855</v>
      </c>
      <c r="J418" s="153">
        <v>500500000</v>
      </c>
      <c r="K418" s="153">
        <v>505023315.62193328</v>
      </c>
      <c r="L418" s="153">
        <v>615030855</v>
      </c>
      <c r="M418" s="154">
        <v>7.7448406001999999</v>
      </c>
    </row>
    <row r="419" spans="2:13">
      <c r="B419" s="129" t="s">
        <v>160</v>
      </c>
      <c r="C419" s="139" t="s">
        <v>204</v>
      </c>
      <c r="D419" s="138" t="s">
        <v>186</v>
      </c>
      <c r="E419" s="139" t="s">
        <v>187</v>
      </c>
      <c r="F419" s="152">
        <v>44266.799131944441</v>
      </c>
      <c r="G419" s="152">
        <v>45349</v>
      </c>
      <c r="H419" s="138" t="s">
        <v>189</v>
      </c>
      <c r="I419" s="153">
        <v>2411375342</v>
      </c>
      <c r="J419" s="153">
        <v>2004803545</v>
      </c>
      <c r="K419" s="153">
        <v>2012950177.5473669</v>
      </c>
      <c r="L419" s="153">
        <v>2411375342</v>
      </c>
      <c r="M419" s="154">
        <v>6.9673833925000004</v>
      </c>
    </row>
    <row r="420" spans="2:13">
      <c r="B420" s="129" t="s">
        <v>160</v>
      </c>
      <c r="C420" s="139" t="s">
        <v>204</v>
      </c>
      <c r="D420" s="138" t="s">
        <v>186</v>
      </c>
      <c r="E420" s="139" t="s">
        <v>187</v>
      </c>
      <c r="F420" s="152">
        <v>44322.74318287037</v>
      </c>
      <c r="G420" s="152">
        <v>45418</v>
      </c>
      <c r="H420" s="138" t="s">
        <v>189</v>
      </c>
      <c r="I420" s="153">
        <v>2411375343</v>
      </c>
      <c r="J420" s="153">
        <v>2000000000</v>
      </c>
      <c r="K420" s="153">
        <v>2054992801.6570783</v>
      </c>
      <c r="L420" s="153">
        <v>2411375343</v>
      </c>
      <c r="M420" s="154">
        <v>6.9671507518000002</v>
      </c>
    </row>
    <row r="421" spans="2:13">
      <c r="B421" s="129" t="s">
        <v>160</v>
      </c>
      <c r="C421" s="139" t="s">
        <v>204</v>
      </c>
      <c r="D421" s="138" t="s">
        <v>186</v>
      </c>
      <c r="E421" s="139" t="s">
        <v>187</v>
      </c>
      <c r="F421" s="152">
        <v>44060.665277777778</v>
      </c>
      <c r="G421" s="152">
        <v>45159</v>
      </c>
      <c r="H421" s="138" t="s">
        <v>189</v>
      </c>
      <c r="I421" s="153">
        <v>615030855</v>
      </c>
      <c r="J421" s="153">
        <v>500500000</v>
      </c>
      <c r="K421" s="153">
        <v>505023315.62193328</v>
      </c>
      <c r="L421" s="153">
        <v>615030855</v>
      </c>
      <c r="M421" s="154">
        <v>7.7448406001999999</v>
      </c>
    </row>
    <row r="422" spans="2:13">
      <c r="B422" s="129" t="s">
        <v>160</v>
      </c>
      <c r="C422" s="139" t="s">
        <v>204</v>
      </c>
      <c r="D422" s="138" t="s">
        <v>186</v>
      </c>
      <c r="E422" s="139" t="s">
        <v>187</v>
      </c>
      <c r="F422" s="152">
        <v>44469.689837962964</v>
      </c>
      <c r="G422" s="152">
        <v>45117</v>
      </c>
      <c r="H422" s="138" t="s">
        <v>189</v>
      </c>
      <c r="I422" s="153">
        <v>576784427</v>
      </c>
      <c r="J422" s="153">
        <v>509164768</v>
      </c>
      <c r="K422" s="153">
        <v>509164767.88038665</v>
      </c>
      <c r="L422" s="153">
        <v>576784427</v>
      </c>
      <c r="M422" s="154">
        <v>7.7440159779000002</v>
      </c>
    </row>
    <row r="423" spans="2:13">
      <c r="B423" s="129" t="s">
        <v>160</v>
      </c>
      <c r="C423" s="139" t="s">
        <v>204</v>
      </c>
      <c r="D423" s="138" t="s">
        <v>186</v>
      </c>
      <c r="E423" s="139" t="s">
        <v>187</v>
      </c>
      <c r="F423" s="152">
        <v>44265.684421296297</v>
      </c>
      <c r="G423" s="152">
        <v>45362</v>
      </c>
      <c r="H423" s="138" t="s">
        <v>189</v>
      </c>
      <c r="I423" s="153">
        <v>2412126028</v>
      </c>
      <c r="J423" s="153">
        <v>2000369092</v>
      </c>
      <c r="K423" s="153">
        <v>2007771532.039259</v>
      </c>
      <c r="L423" s="153">
        <v>2412126028</v>
      </c>
      <c r="M423" s="154">
        <v>6.9669262269000001</v>
      </c>
    </row>
    <row r="424" spans="2:13">
      <c r="B424" s="129" t="s">
        <v>160</v>
      </c>
      <c r="C424" s="139" t="s">
        <v>204</v>
      </c>
      <c r="D424" s="138" t="s">
        <v>186</v>
      </c>
      <c r="E424" s="139" t="s">
        <v>187</v>
      </c>
      <c r="F424" s="152">
        <v>44202.707060185188</v>
      </c>
      <c r="G424" s="152">
        <v>45299</v>
      </c>
      <c r="H424" s="138" t="s">
        <v>189</v>
      </c>
      <c r="I424" s="153">
        <v>2411750685</v>
      </c>
      <c r="J424" s="153">
        <v>2000000000</v>
      </c>
      <c r="K424" s="153">
        <v>2031979736.1276906</v>
      </c>
      <c r="L424" s="153">
        <v>2411750685</v>
      </c>
      <c r="M424" s="154">
        <v>6.9671085996000004</v>
      </c>
    </row>
    <row r="425" spans="2:13">
      <c r="B425" s="129" t="s">
        <v>160</v>
      </c>
      <c r="C425" s="139" t="s">
        <v>204</v>
      </c>
      <c r="D425" s="138" t="s">
        <v>186</v>
      </c>
      <c r="E425" s="139" t="s">
        <v>187</v>
      </c>
      <c r="F425" s="152">
        <v>44055.702557870369</v>
      </c>
      <c r="G425" s="152">
        <v>45154</v>
      </c>
      <c r="H425" s="138" t="s">
        <v>189</v>
      </c>
      <c r="I425" s="153">
        <v>615135068</v>
      </c>
      <c r="J425" s="153">
        <v>500602294</v>
      </c>
      <c r="K425" s="153">
        <v>505643478.98376638</v>
      </c>
      <c r="L425" s="153">
        <v>615135068</v>
      </c>
      <c r="M425" s="154">
        <v>7.7449326342000004</v>
      </c>
    </row>
    <row r="426" spans="2:13">
      <c r="B426" s="129" t="s">
        <v>160</v>
      </c>
      <c r="C426" s="139" t="s">
        <v>204</v>
      </c>
      <c r="D426" s="138" t="s">
        <v>186</v>
      </c>
      <c r="E426" s="139" t="s">
        <v>187</v>
      </c>
      <c r="F426" s="152">
        <v>44438.606215277781</v>
      </c>
      <c r="G426" s="152">
        <v>45182</v>
      </c>
      <c r="H426" s="138" t="s">
        <v>189</v>
      </c>
      <c r="I426" s="153">
        <v>2382706850</v>
      </c>
      <c r="J426" s="153">
        <v>2072819976</v>
      </c>
      <c r="K426" s="153">
        <v>2009024364.2601328</v>
      </c>
      <c r="L426" s="153">
        <v>2382706850</v>
      </c>
      <c r="M426" s="154">
        <v>7.7450002393000004</v>
      </c>
    </row>
    <row r="427" spans="2:13">
      <c r="B427" s="129" t="s">
        <v>160</v>
      </c>
      <c r="C427" s="139" t="s">
        <v>204</v>
      </c>
      <c r="D427" s="138" t="s">
        <v>186</v>
      </c>
      <c r="E427" s="139" t="s">
        <v>187</v>
      </c>
      <c r="F427" s="152">
        <v>44257.717361111114</v>
      </c>
      <c r="G427" s="152">
        <v>45349</v>
      </c>
      <c r="H427" s="138" t="s">
        <v>189</v>
      </c>
      <c r="I427" s="153">
        <v>2411375342</v>
      </c>
      <c r="J427" s="153">
        <v>2001476775</v>
      </c>
      <c r="K427" s="153">
        <v>2012950177.8092825</v>
      </c>
      <c r="L427" s="153">
        <v>2411375342</v>
      </c>
      <c r="M427" s="154">
        <v>6.9673833862999999</v>
      </c>
    </row>
    <row r="428" spans="2:13">
      <c r="B428" s="129" t="s">
        <v>160</v>
      </c>
      <c r="C428" s="139" t="s">
        <v>204</v>
      </c>
      <c r="D428" s="138" t="s">
        <v>186</v>
      </c>
      <c r="E428" s="139" t="s">
        <v>187</v>
      </c>
      <c r="F428" s="152">
        <v>44201.709039351852</v>
      </c>
      <c r="G428" s="152">
        <v>45299</v>
      </c>
      <c r="H428" s="138" t="s">
        <v>189</v>
      </c>
      <c r="I428" s="153">
        <v>2412126027</v>
      </c>
      <c r="J428" s="153">
        <v>2000000001</v>
      </c>
      <c r="K428" s="153">
        <v>2032361836.2319076</v>
      </c>
      <c r="L428" s="153">
        <v>2412126027</v>
      </c>
      <c r="M428" s="154">
        <v>6.9676073029000003</v>
      </c>
    </row>
    <row r="429" spans="2:13">
      <c r="B429" s="129" t="s">
        <v>160</v>
      </c>
      <c r="C429" s="139" t="s">
        <v>204</v>
      </c>
      <c r="D429" s="138" t="s">
        <v>186</v>
      </c>
      <c r="E429" s="139" t="s">
        <v>187</v>
      </c>
      <c r="F429" s="152">
        <v>44428.474398148152</v>
      </c>
      <c r="G429" s="152">
        <v>45182</v>
      </c>
      <c r="H429" s="138" t="s">
        <v>189</v>
      </c>
      <c r="I429" s="153">
        <v>2382706850</v>
      </c>
      <c r="J429" s="153">
        <v>2068587962</v>
      </c>
      <c r="K429" s="153">
        <v>2009024365.1312292</v>
      </c>
      <c r="L429" s="153">
        <v>2382706850</v>
      </c>
      <c r="M429" s="154">
        <v>7.745000214</v>
      </c>
    </row>
    <row r="430" spans="2:13">
      <c r="B430" s="129" t="s">
        <v>160</v>
      </c>
      <c r="C430" s="139" t="s">
        <v>204</v>
      </c>
      <c r="D430" s="138" t="s">
        <v>186</v>
      </c>
      <c r="E430" s="139" t="s">
        <v>187</v>
      </c>
      <c r="F430" s="152">
        <v>44221.689108796294</v>
      </c>
      <c r="G430" s="152">
        <v>45317</v>
      </c>
      <c r="H430" s="138" t="s">
        <v>189</v>
      </c>
      <c r="I430" s="153">
        <v>2411375342</v>
      </c>
      <c r="J430" s="153">
        <v>1999999998</v>
      </c>
      <c r="K430" s="153">
        <v>2024499154.5046432</v>
      </c>
      <c r="L430" s="153">
        <v>2411375342</v>
      </c>
      <c r="M430" s="154">
        <v>6.9669737045</v>
      </c>
    </row>
    <row r="431" spans="2:13">
      <c r="B431" s="129" t="s">
        <v>160</v>
      </c>
      <c r="C431" s="139" t="s">
        <v>204</v>
      </c>
      <c r="D431" s="138" t="s">
        <v>186</v>
      </c>
      <c r="E431" s="139" t="s">
        <v>187</v>
      </c>
      <c r="F431" s="152">
        <v>44194.648657407408</v>
      </c>
      <c r="G431" s="152">
        <v>45292</v>
      </c>
      <c r="H431" s="138" t="s">
        <v>189</v>
      </c>
      <c r="I431" s="153">
        <v>2412126027</v>
      </c>
      <c r="J431" s="153">
        <v>2000000001</v>
      </c>
      <c r="K431" s="153">
        <v>2034619706.6689487</v>
      </c>
      <c r="L431" s="153">
        <v>2412126027</v>
      </c>
      <c r="M431" s="154">
        <v>6.9676034079000004</v>
      </c>
    </row>
    <row r="432" spans="2:13">
      <c r="B432" s="129" t="s">
        <v>160</v>
      </c>
      <c r="C432" s="139" t="s">
        <v>204</v>
      </c>
      <c r="D432" s="138" t="s">
        <v>186</v>
      </c>
      <c r="E432" s="139" t="s">
        <v>187</v>
      </c>
      <c r="F432" s="152">
        <v>44277.661666666667</v>
      </c>
      <c r="G432" s="152">
        <v>45349</v>
      </c>
      <c r="H432" s="138" t="s">
        <v>189</v>
      </c>
      <c r="I432" s="153">
        <v>2411375342</v>
      </c>
      <c r="J432" s="153">
        <v>2008877111</v>
      </c>
      <c r="K432" s="153">
        <v>2012950177.8092825</v>
      </c>
      <c r="L432" s="153">
        <v>2411375342</v>
      </c>
      <c r="M432" s="154">
        <v>6.9673833862999999</v>
      </c>
    </row>
    <row r="433" spans="2:13">
      <c r="B433" s="129" t="s">
        <v>160</v>
      </c>
      <c r="C433" s="139" t="s">
        <v>204</v>
      </c>
      <c r="D433" s="138" t="s">
        <v>186</v>
      </c>
      <c r="E433" s="139" t="s">
        <v>187</v>
      </c>
      <c r="F433" s="152">
        <v>44335.430347222224</v>
      </c>
      <c r="G433" s="152">
        <v>45349</v>
      </c>
      <c r="H433" s="138" t="s">
        <v>189</v>
      </c>
      <c r="I433" s="153">
        <v>2411375342</v>
      </c>
      <c r="J433" s="153">
        <v>2030493171</v>
      </c>
      <c r="K433" s="153">
        <v>2012950177.8092825</v>
      </c>
      <c r="L433" s="153">
        <v>2411375342</v>
      </c>
      <c r="M433" s="154">
        <v>6.9673833862999999</v>
      </c>
    </row>
    <row r="434" spans="2:13">
      <c r="B434" s="129" t="s">
        <v>160</v>
      </c>
      <c r="C434" s="139" t="s">
        <v>204</v>
      </c>
      <c r="D434" s="138" t="s">
        <v>186</v>
      </c>
      <c r="E434" s="139" t="s">
        <v>187</v>
      </c>
      <c r="F434" s="152">
        <v>44216.416759259257</v>
      </c>
      <c r="G434" s="152">
        <v>45313</v>
      </c>
      <c r="H434" s="138" t="s">
        <v>189</v>
      </c>
      <c r="I434" s="153">
        <v>2412126027</v>
      </c>
      <c r="J434" s="153">
        <v>2000369092</v>
      </c>
      <c r="K434" s="153">
        <v>2027117968.1551836</v>
      </c>
      <c r="L434" s="153">
        <v>2412126027</v>
      </c>
      <c r="M434" s="154">
        <v>6.9676075985999999</v>
      </c>
    </row>
    <row r="435" spans="2:13">
      <c r="B435" s="129" t="s">
        <v>160</v>
      </c>
      <c r="C435" s="139" t="s">
        <v>204</v>
      </c>
      <c r="D435" s="138" t="s">
        <v>186</v>
      </c>
      <c r="E435" s="139" t="s">
        <v>187</v>
      </c>
      <c r="F435" s="152">
        <v>44109.676111111112</v>
      </c>
      <c r="G435" s="152">
        <v>44841</v>
      </c>
      <c r="H435" s="138" t="s">
        <v>189</v>
      </c>
      <c r="I435" s="153">
        <v>1137375342</v>
      </c>
      <c r="J435" s="153">
        <v>1000000000</v>
      </c>
      <c r="K435" s="153">
        <v>1033392895.3880568</v>
      </c>
      <c r="L435" s="153">
        <v>1137375342</v>
      </c>
      <c r="M435" s="154">
        <v>6.9676153936</v>
      </c>
    </row>
    <row r="436" spans="2:13">
      <c r="B436" s="129" t="s">
        <v>160</v>
      </c>
      <c r="C436" s="139" t="s">
        <v>204</v>
      </c>
      <c r="D436" s="138" t="s">
        <v>186</v>
      </c>
      <c r="E436" s="139" t="s">
        <v>187</v>
      </c>
      <c r="F436" s="152">
        <v>44270.649085648147</v>
      </c>
      <c r="G436" s="152">
        <v>44998</v>
      </c>
      <c r="H436" s="138" t="s">
        <v>189</v>
      </c>
      <c r="I436" s="153">
        <v>1123336986</v>
      </c>
      <c r="J436" s="153">
        <v>1000664039</v>
      </c>
      <c r="K436" s="153">
        <v>1002832795.1599858</v>
      </c>
      <c r="L436" s="153">
        <v>1123336986</v>
      </c>
      <c r="M436" s="154">
        <v>6.2442560007000001</v>
      </c>
    </row>
    <row r="437" spans="2:13">
      <c r="B437" s="129" t="s">
        <v>160</v>
      </c>
      <c r="C437" s="139" t="s">
        <v>204</v>
      </c>
      <c r="D437" s="138" t="s">
        <v>186</v>
      </c>
      <c r="E437" s="139" t="s">
        <v>187</v>
      </c>
      <c r="F437" s="152">
        <v>44060.666342592594</v>
      </c>
      <c r="G437" s="152">
        <v>45159</v>
      </c>
      <c r="H437" s="138" t="s">
        <v>189</v>
      </c>
      <c r="I437" s="153">
        <v>615030855</v>
      </c>
      <c r="J437" s="153">
        <v>500500000</v>
      </c>
      <c r="K437" s="153">
        <v>505023315.62193328</v>
      </c>
      <c r="L437" s="153">
        <v>615030855</v>
      </c>
      <c r="M437" s="154">
        <v>7.7448406001999999</v>
      </c>
    </row>
    <row r="438" spans="2:13">
      <c r="B438" s="129" t="s">
        <v>160</v>
      </c>
      <c r="C438" s="139" t="s">
        <v>204</v>
      </c>
      <c r="D438" s="138" t="s">
        <v>186</v>
      </c>
      <c r="E438" s="139" t="s">
        <v>187</v>
      </c>
      <c r="F438" s="152">
        <v>44266.483067129629</v>
      </c>
      <c r="G438" s="152">
        <v>45362</v>
      </c>
      <c r="H438" s="138" t="s">
        <v>189</v>
      </c>
      <c r="I438" s="153">
        <v>2411750685</v>
      </c>
      <c r="J438" s="153">
        <v>2000369091</v>
      </c>
      <c r="K438" s="153">
        <v>2007401962.3612993</v>
      </c>
      <c r="L438" s="153">
        <v>2411750685</v>
      </c>
      <c r="M438" s="154">
        <v>6.9670251195999997</v>
      </c>
    </row>
    <row r="439" spans="2:13">
      <c r="B439" s="129" t="s">
        <v>160</v>
      </c>
      <c r="C439" s="139" t="s">
        <v>204</v>
      </c>
      <c r="D439" s="138" t="s">
        <v>186</v>
      </c>
      <c r="E439" s="139" t="s">
        <v>187</v>
      </c>
      <c r="F439" s="152">
        <v>44207.671898148146</v>
      </c>
      <c r="G439" s="152">
        <v>45303</v>
      </c>
      <c r="H439" s="138" t="s">
        <v>189</v>
      </c>
      <c r="I439" s="153">
        <v>1205687671</v>
      </c>
      <c r="J439" s="153">
        <v>1000000000</v>
      </c>
      <c r="K439" s="153">
        <v>1014870944.8992571</v>
      </c>
      <c r="L439" s="153">
        <v>1205687671</v>
      </c>
      <c r="M439" s="154">
        <v>6.9674121720000004</v>
      </c>
    </row>
    <row r="440" spans="2:13">
      <c r="B440" s="129" t="s">
        <v>160</v>
      </c>
      <c r="C440" s="139" t="s">
        <v>204</v>
      </c>
      <c r="D440" s="138" t="s">
        <v>186</v>
      </c>
      <c r="E440" s="139" t="s">
        <v>187</v>
      </c>
      <c r="F440" s="152">
        <v>44055.703923611109</v>
      </c>
      <c r="G440" s="152">
        <v>45154</v>
      </c>
      <c r="H440" s="138" t="s">
        <v>189</v>
      </c>
      <c r="I440" s="153">
        <v>615135068</v>
      </c>
      <c r="J440" s="153">
        <v>500602294</v>
      </c>
      <c r="K440" s="153">
        <v>505643478.98376638</v>
      </c>
      <c r="L440" s="153">
        <v>615135068</v>
      </c>
      <c r="M440" s="154">
        <v>7.7449326342000004</v>
      </c>
    </row>
    <row r="441" spans="2:13">
      <c r="B441" s="129" t="s">
        <v>160</v>
      </c>
      <c r="C441" s="139" t="s">
        <v>204</v>
      </c>
      <c r="D441" s="138" t="s">
        <v>186</v>
      </c>
      <c r="E441" s="139" t="s">
        <v>187</v>
      </c>
      <c r="F441" s="152">
        <v>44440.688668981478</v>
      </c>
      <c r="G441" s="152">
        <v>45369</v>
      </c>
      <c r="H441" s="138" t="s">
        <v>189</v>
      </c>
      <c r="I441" s="153">
        <v>1205875342</v>
      </c>
      <c r="J441" s="153">
        <v>1031479738</v>
      </c>
      <c r="K441" s="153">
        <v>1002399888.4105021</v>
      </c>
      <c r="L441" s="153">
        <v>1205875342</v>
      </c>
      <c r="M441" s="154">
        <v>6.9673062591999999</v>
      </c>
    </row>
    <row r="442" spans="2:13">
      <c r="B442" s="129" t="s">
        <v>160</v>
      </c>
      <c r="C442" s="139" t="s">
        <v>204</v>
      </c>
      <c r="D442" s="138" t="s">
        <v>186</v>
      </c>
      <c r="E442" s="139" t="s">
        <v>187</v>
      </c>
      <c r="F442" s="152">
        <v>44265.68105324074</v>
      </c>
      <c r="G442" s="152">
        <v>45362</v>
      </c>
      <c r="H442" s="138" t="s">
        <v>189</v>
      </c>
      <c r="I442" s="153">
        <v>2412126028</v>
      </c>
      <c r="J442" s="153">
        <v>2000369092</v>
      </c>
      <c r="K442" s="153">
        <v>2007771532.039259</v>
      </c>
      <c r="L442" s="153">
        <v>2412126028</v>
      </c>
      <c r="M442" s="154">
        <v>6.9669262269000001</v>
      </c>
    </row>
    <row r="443" spans="2:13">
      <c r="B443" s="129" t="s">
        <v>160</v>
      </c>
      <c r="C443" s="139" t="s">
        <v>204</v>
      </c>
      <c r="D443" s="138" t="s">
        <v>186</v>
      </c>
      <c r="E443" s="139" t="s">
        <v>187</v>
      </c>
      <c r="F443" s="152">
        <v>44201.710057870368</v>
      </c>
      <c r="G443" s="152">
        <v>45299</v>
      </c>
      <c r="H443" s="138" t="s">
        <v>189</v>
      </c>
      <c r="I443" s="153">
        <v>2412126027</v>
      </c>
      <c r="J443" s="153">
        <v>2000000001</v>
      </c>
      <c r="K443" s="153">
        <v>2032361836.2319076</v>
      </c>
      <c r="L443" s="153">
        <v>2412126027</v>
      </c>
      <c r="M443" s="154">
        <v>6.9676073029000003</v>
      </c>
    </row>
    <row r="444" spans="2:13">
      <c r="B444" s="129" t="s">
        <v>160</v>
      </c>
      <c r="C444" s="139" t="s">
        <v>204</v>
      </c>
      <c r="D444" s="138" t="s">
        <v>186</v>
      </c>
      <c r="E444" s="139" t="s">
        <v>187</v>
      </c>
      <c r="F444" s="152">
        <v>44021.615243055552</v>
      </c>
      <c r="G444" s="152">
        <v>45117</v>
      </c>
      <c r="H444" s="138" t="s">
        <v>189</v>
      </c>
      <c r="I444" s="153">
        <v>614822427</v>
      </c>
      <c r="J444" s="153">
        <v>500603248</v>
      </c>
      <c r="K444" s="153">
        <v>509164767.50982845</v>
      </c>
      <c r="L444" s="153">
        <v>614822427</v>
      </c>
      <c r="M444" s="154">
        <v>7.7440160248999996</v>
      </c>
    </row>
    <row r="445" spans="2:13">
      <c r="B445" s="129" t="s">
        <v>160</v>
      </c>
      <c r="C445" s="139" t="s">
        <v>204</v>
      </c>
      <c r="D445" s="138" t="s">
        <v>186</v>
      </c>
      <c r="E445" s="139" t="s">
        <v>187</v>
      </c>
      <c r="F445" s="152">
        <v>44438.606157407405</v>
      </c>
      <c r="G445" s="152">
        <v>45182</v>
      </c>
      <c r="H445" s="138" t="s">
        <v>189</v>
      </c>
      <c r="I445" s="153">
        <v>2382706850</v>
      </c>
      <c r="J445" s="153">
        <v>2072819976</v>
      </c>
      <c r="K445" s="153">
        <v>2009024364.2601328</v>
      </c>
      <c r="L445" s="153">
        <v>2382706850</v>
      </c>
      <c r="M445" s="154">
        <v>7.7450002393000004</v>
      </c>
    </row>
    <row r="446" spans="2:13">
      <c r="B446" s="129" t="s">
        <v>160</v>
      </c>
      <c r="C446" s="139" t="s">
        <v>204</v>
      </c>
      <c r="D446" s="138" t="s">
        <v>186</v>
      </c>
      <c r="E446" s="139" t="s">
        <v>187</v>
      </c>
      <c r="F446" s="152">
        <v>44221.690578703703</v>
      </c>
      <c r="G446" s="152">
        <v>45317</v>
      </c>
      <c r="H446" s="138" t="s">
        <v>189</v>
      </c>
      <c r="I446" s="153">
        <v>2411375342</v>
      </c>
      <c r="J446" s="153">
        <v>1999999998</v>
      </c>
      <c r="K446" s="153">
        <v>2024499154.5046432</v>
      </c>
      <c r="L446" s="153">
        <v>2411375342</v>
      </c>
      <c r="M446" s="154">
        <v>6.9669737045</v>
      </c>
    </row>
    <row r="447" spans="2:13">
      <c r="B447" s="129" t="s">
        <v>160</v>
      </c>
      <c r="C447" s="139" t="s">
        <v>204</v>
      </c>
      <c r="D447" s="138" t="s">
        <v>186</v>
      </c>
      <c r="E447" s="139" t="s">
        <v>187</v>
      </c>
      <c r="F447" s="152">
        <v>44195.68172453704</v>
      </c>
      <c r="G447" s="152">
        <v>45292</v>
      </c>
      <c r="H447" s="138" t="s">
        <v>189</v>
      </c>
      <c r="I447" s="153">
        <v>2411750685</v>
      </c>
      <c r="J447" s="153">
        <v>1999999998</v>
      </c>
      <c r="K447" s="153">
        <v>2034237030.5207951</v>
      </c>
      <c r="L447" s="153">
        <v>2411750685</v>
      </c>
      <c r="M447" s="154">
        <v>6.9671068899000002</v>
      </c>
    </row>
    <row r="448" spans="2:13">
      <c r="B448" s="129" t="s">
        <v>160</v>
      </c>
      <c r="C448" s="139" t="s">
        <v>204</v>
      </c>
      <c r="D448" s="138" t="s">
        <v>186</v>
      </c>
      <c r="E448" s="139" t="s">
        <v>187</v>
      </c>
      <c r="F448" s="152">
        <v>44406.4606712963</v>
      </c>
      <c r="G448" s="152">
        <v>45349</v>
      </c>
      <c r="H448" s="138" t="s">
        <v>189</v>
      </c>
      <c r="I448" s="153">
        <v>2411375342</v>
      </c>
      <c r="J448" s="153">
        <v>2057274584</v>
      </c>
      <c r="K448" s="153">
        <v>2012953443.2141049</v>
      </c>
      <c r="L448" s="153">
        <v>2411375342</v>
      </c>
      <c r="M448" s="154">
        <v>6.9673062606</v>
      </c>
    </row>
    <row r="449" spans="2:13">
      <c r="B449" s="129" t="s">
        <v>160</v>
      </c>
      <c r="C449" s="139" t="s">
        <v>204</v>
      </c>
      <c r="D449" s="138" t="s">
        <v>186</v>
      </c>
      <c r="E449" s="139" t="s">
        <v>187</v>
      </c>
      <c r="F449" s="152">
        <v>44216.417916666665</v>
      </c>
      <c r="G449" s="152">
        <v>45313</v>
      </c>
      <c r="H449" s="138" t="s">
        <v>189</v>
      </c>
      <c r="I449" s="153">
        <v>2412126027</v>
      </c>
      <c r="J449" s="153">
        <v>2000369092</v>
      </c>
      <c r="K449" s="153">
        <v>2027117968.1551836</v>
      </c>
      <c r="L449" s="153">
        <v>2412126027</v>
      </c>
      <c r="M449" s="154">
        <v>6.9676075985999999</v>
      </c>
    </row>
    <row r="450" spans="2:13">
      <c r="B450" s="129" t="s">
        <v>160</v>
      </c>
      <c r="C450" s="139" t="s">
        <v>204</v>
      </c>
      <c r="D450" s="138" t="s">
        <v>186</v>
      </c>
      <c r="E450" s="139" t="s">
        <v>187</v>
      </c>
      <c r="F450" s="152">
        <v>44194.646550925929</v>
      </c>
      <c r="G450" s="152">
        <v>45292</v>
      </c>
      <c r="H450" s="138" t="s">
        <v>189</v>
      </c>
      <c r="I450" s="153">
        <v>2412126027</v>
      </c>
      <c r="J450" s="153">
        <v>2000000001</v>
      </c>
      <c r="K450" s="153">
        <v>2034619706.6689487</v>
      </c>
      <c r="L450" s="153">
        <v>2412126027</v>
      </c>
      <c r="M450" s="154">
        <v>6.9676034079000004</v>
      </c>
    </row>
    <row r="451" spans="2:13">
      <c r="B451" s="129" t="s">
        <v>160</v>
      </c>
      <c r="C451" s="139" t="s">
        <v>204</v>
      </c>
      <c r="D451" s="138" t="s">
        <v>186</v>
      </c>
      <c r="E451" s="139" t="s">
        <v>187</v>
      </c>
      <c r="F451" s="152">
        <v>44270.650995370372</v>
      </c>
      <c r="G451" s="152">
        <v>44998</v>
      </c>
      <c r="H451" s="138" t="s">
        <v>189</v>
      </c>
      <c r="I451" s="153">
        <v>1123336986</v>
      </c>
      <c r="J451" s="153">
        <v>1000664039</v>
      </c>
      <c r="K451" s="153">
        <v>1002832795.1599858</v>
      </c>
      <c r="L451" s="153">
        <v>1123336986</v>
      </c>
      <c r="M451" s="154">
        <v>6.2442560007000001</v>
      </c>
    </row>
    <row r="452" spans="2:13">
      <c r="B452" s="129" t="s">
        <v>160</v>
      </c>
      <c r="C452" s="139" t="s">
        <v>204</v>
      </c>
      <c r="D452" s="138" t="s">
        <v>186</v>
      </c>
      <c r="E452" s="139" t="s">
        <v>187</v>
      </c>
      <c r="F452" s="152">
        <v>44322.74359953704</v>
      </c>
      <c r="G452" s="152">
        <v>45418</v>
      </c>
      <c r="H452" s="138" t="s">
        <v>189</v>
      </c>
      <c r="I452" s="153">
        <v>2411375343</v>
      </c>
      <c r="J452" s="153">
        <v>2000000000</v>
      </c>
      <c r="K452" s="153">
        <v>2054992801.6570783</v>
      </c>
      <c r="L452" s="153">
        <v>2411375343</v>
      </c>
      <c r="M452" s="154">
        <v>6.9671507518000002</v>
      </c>
    </row>
    <row r="453" spans="2:13">
      <c r="B453" s="129" t="s">
        <v>160</v>
      </c>
      <c r="C453" s="139" t="s">
        <v>204</v>
      </c>
      <c r="D453" s="138" t="s">
        <v>186</v>
      </c>
      <c r="E453" s="139" t="s">
        <v>187</v>
      </c>
      <c r="F453" s="152">
        <v>44216.415856481479</v>
      </c>
      <c r="G453" s="152">
        <v>45313</v>
      </c>
      <c r="H453" s="138" t="s">
        <v>189</v>
      </c>
      <c r="I453" s="153">
        <v>2412126027</v>
      </c>
      <c r="J453" s="153">
        <v>2000369092</v>
      </c>
      <c r="K453" s="153">
        <v>2027117968.1551836</v>
      </c>
      <c r="L453" s="153">
        <v>2412126027</v>
      </c>
      <c r="M453" s="154">
        <v>6.9676075985999999</v>
      </c>
    </row>
    <row r="454" spans="2:13">
      <c r="B454" s="129" t="s">
        <v>160</v>
      </c>
      <c r="C454" s="139" t="s">
        <v>204</v>
      </c>
      <c r="D454" s="138" t="s">
        <v>186</v>
      </c>
      <c r="E454" s="139" t="s">
        <v>187</v>
      </c>
      <c r="F454" s="152">
        <v>44102.678541666668</v>
      </c>
      <c r="G454" s="152">
        <v>44833</v>
      </c>
      <c r="H454" s="138" t="s">
        <v>189</v>
      </c>
      <c r="I454" s="153">
        <v>1137187671</v>
      </c>
      <c r="J454" s="153">
        <v>1000000000</v>
      </c>
      <c r="K454" s="153">
        <v>1000370660.9846549</v>
      </c>
      <c r="L454" s="153">
        <v>1137187671</v>
      </c>
      <c r="M454" s="154">
        <v>6.9674660802000004</v>
      </c>
    </row>
    <row r="455" spans="2:13">
      <c r="B455" s="129" t="s">
        <v>160</v>
      </c>
      <c r="C455" s="139" t="s">
        <v>204</v>
      </c>
      <c r="D455" s="138" t="s">
        <v>186</v>
      </c>
      <c r="E455" s="139" t="s">
        <v>187</v>
      </c>
      <c r="F455" s="152">
        <v>44266.79959490741</v>
      </c>
      <c r="G455" s="152">
        <v>45349</v>
      </c>
      <c r="H455" s="138" t="s">
        <v>189</v>
      </c>
      <c r="I455" s="153">
        <v>2411375342</v>
      </c>
      <c r="J455" s="153">
        <v>2004803545</v>
      </c>
      <c r="K455" s="153">
        <v>2012950177.5473669</v>
      </c>
      <c r="L455" s="153">
        <v>2411375342</v>
      </c>
      <c r="M455" s="154">
        <v>6.9673833925000004</v>
      </c>
    </row>
    <row r="456" spans="2:13">
      <c r="B456" s="129" t="s">
        <v>160</v>
      </c>
      <c r="C456" s="139" t="s">
        <v>204</v>
      </c>
      <c r="D456" s="138" t="s">
        <v>186</v>
      </c>
      <c r="E456" s="139" t="s">
        <v>187</v>
      </c>
      <c r="F456" s="152">
        <v>44060.665555555555</v>
      </c>
      <c r="G456" s="152">
        <v>45159</v>
      </c>
      <c r="H456" s="138" t="s">
        <v>189</v>
      </c>
      <c r="I456" s="153">
        <v>615030855</v>
      </c>
      <c r="J456" s="153">
        <v>500500000</v>
      </c>
      <c r="K456" s="153">
        <v>505023315.62193328</v>
      </c>
      <c r="L456" s="153">
        <v>615030855</v>
      </c>
      <c r="M456" s="154">
        <v>7.7448406001999999</v>
      </c>
    </row>
    <row r="457" spans="2:13">
      <c r="B457" s="129" t="s">
        <v>160</v>
      </c>
      <c r="C457" s="139" t="s">
        <v>204</v>
      </c>
      <c r="D457" s="138" t="s">
        <v>186</v>
      </c>
      <c r="E457" s="139" t="s">
        <v>187</v>
      </c>
      <c r="F457" s="152">
        <v>44265.685289351852</v>
      </c>
      <c r="G457" s="152">
        <v>45362</v>
      </c>
      <c r="H457" s="138" t="s">
        <v>189</v>
      </c>
      <c r="I457" s="153">
        <v>2412126028</v>
      </c>
      <c r="J457" s="153">
        <v>2000369092</v>
      </c>
      <c r="K457" s="153">
        <v>2007771532.039259</v>
      </c>
      <c r="L457" s="153">
        <v>2412126028</v>
      </c>
      <c r="M457" s="154">
        <v>6.9669262269000001</v>
      </c>
    </row>
    <row r="458" spans="2:13">
      <c r="B458" s="129" t="s">
        <v>160</v>
      </c>
      <c r="C458" s="139" t="s">
        <v>204</v>
      </c>
      <c r="D458" s="138" t="s">
        <v>186</v>
      </c>
      <c r="E458" s="139" t="s">
        <v>187</v>
      </c>
      <c r="F458" s="152">
        <v>44202.707291666666</v>
      </c>
      <c r="G458" s="152">
        <v>45299</v>
      </c>
      <c r="H458" s="138" t="s">
        <v>189</v>
      </c>
      <c r="I458" s="153">
        <v>2411750685</v>
      </c>
      <c r="J458" s="153">
        <v>2000000000</v>
      </c>
      <c r="K458" s="153">
        <v>2031979736.1276906</v>
      </c>
      <c r="L458" s="153">
        <v>2411750685</v>
      </c>
      <c r="M458" s="154">
        <v>6.9671085996000004</v>
      </c>
    </row>
    <row r="459" spans="2:13">
      <c r="B459" s="129" t="s">
        <v>160</v>
      </c>
      <c r="C459" s="139" t="s">
        <v>204</v>
      </c>
      <c r="D459" s="138" t="s">
        <v>186</v>
      </c>
      <c r="E459" s="139" t="s">
        <v>187</v>
      </c>
      <c r="F459" s="152">
        <v>44021.614201388889</v>
      </c>
      <c r="G459" s="152">
        <v>45117</v>
      </c>
      <c r="H459" s="138" t="s">
        <v>189</v>
      </c>
      <c r="I459" s="153">
        <v>614822427</v>
      </c>
      <c r="J459" s="153">
        <v>500603248</v>
      </c>
      <c r="K459" s="153">
        <v>509164767.50982845</v>
      </c>
      <c r="L459" s="153">
        <v>614822427</v>
      </c>
      <c r="M459" s="154">
        <v>7.7440160248999996</v>
      </c>
    </row>
    <row r="460" spans="2:13">
      <c r="B460" s="129" t="s">
        <v>160</v>
      </c>
      <c r="C460" s="139" t="s">
        <v>204</v>
      </c>
      <c r="D460" s="138" t="s">
        <v>186</v>
      </c>
      <c r="E460" s="139" t="s">
        <v>187</v>
      </c>
      <c r="F460" s="152">
        <v>44055.702905092592</v>
      </c>
      <c r="G460" s="152">
        <v>45154</v>
      </c>
      <c r="H460" s="138" t="s">
        <v>189</v>
      </c>
      <c r="I460" s="153">
        <v>615135068</v>
      </c>
      <c r="J460" s="153">
        <v>500602294</v>
      </c>
      <c r="K460" s="153">
        <v>505643478.98376638</v>
      </c>
      <c r="L460" s="153">
        <v>615135068</v>
      </c>
      <c r="M460" s="154">
        <v>7.7449326342000004</v>
      </c>
    </row>
    <row r="461" spans="2:13">
      <c r="B461" s="129" t="s">
        <v>160</v>
      </c>
      <c r="C461" s="139" t="s">
        <v>204</v>
      </c>
      <c r="D461" s="138" t="s">
        <v>186</v>
      </c>
      <c r="E461" s="139" t="s">
        <v>187</v>
      </c>
      <c r="F461" s="152">
        <v>44440.645196759258</v>
      </c>
      <c r="G461" s="152">
        <v>45369</v>
      </c>
      <c r="H461" s="138" t="s">
        <v>189</v>
      </c>
      <c r="I461" s="153">
        <v>1205875342</v>
      </c>
      <c r="J461" s="153">
        <v>1031479738</v>
      </c>
      <c r="K461" s="153">
        <v>1002399888.4105021</v>
      </c>
      <c r="L461" s="153">
        <v>1205875342</v>
      </c>
      <c r="M461" s="154">
        <v>6.9673062591999999</v>
      </c>
    </row>
    <row r="462" spans="2:13">
      <c r="B462" s="129" t="s">
        <v>160</v>
      </c>
      <c r="C462" s="139" t="s">
        <v>204</v>
      </c>
      <c r="D462" s="138" t="s">
        <v>186</v>
      </c>
      <c r="E462" s="139" t="s">
        <v>187</v>
      </c>
      <c r="F462" s="152">
        <v>44257.717777777776</v>
      </c>
      <c r="G462" s="152">
        <v>45349</v>
      </c>
      <c r="H462" s="138" t="s">
        <v>189</v>
      </c>
      <c r="I462" s="153">
        <v>2411375342</v>
      </c>
      <c r="J462" s="153">
        <v>2001476775</v>
      </c>
      <c r="K462" s="153">
        <v>2012950177.8092825</v>
      </c>
      <c r="L462" s="153">
        <v>2411375342</v>
      </c>
      <c r="M462" s="154">
        <v>6.9673833862999999</v>
      </c>
    </row>
    <row r="463" spans="2:13">
      <c r="B463" s="129" t="s">
        <v>160</v>
      </c>
      <c r="C463" s="139" t="s">
        <v>204</v>
      </c>
      <c r="D463" s="138" t="s">
        <v>186</v>
      </c>
      <c r="E463" s="139" t="s">
        <v>187</v>
      </c>
      <c r="F463" s="152">
        <v>44201.709305555552</v>
      </c>
      <c r="G463" s="152">
        <v>45299</v>
      </c>
      <c r="H463" s="138" t="s">
        <v>189</v>
      </c>
      <c r="I463" s="153">
        <v>2412126027</v>
      </c>
      <c r="J463" s="153">
        <v>2000000001</v>
      </c>
      <c r="K463" s="153">
        <v>2032361836.2319076</v>
      </c>
      <c r="L463" s="153">
        <v>2412126027</v>
      </c>
      <c r="M463" s="154">
        <v>6.9676073029000003</v>
      </c>
    </row>
    <row r="464" spans="2:13">
      <c r="B464" s="129" t="s">
        <v>160</v>
      </c>
      <c r="C464" s="139" t="s">
        <v>204</v>
      </c>
      <c r="D464" s="138" t="s">
        <v>186</v>
      </c>
      <c r="E464" s="139" t="s">
        <v>187</v>
      </c>
      <c r="F464" s="152">
        <v>44428.47452546296</v>
      </c>
      <c r="G464" s="152">
        <v>45182</v>
      </c>
      <c r="H464" s="138" t="s">
        <v>189</v>
      </c>
      <c r="I464" s="153">
        <v>2382706850</v>
      </c>
      <c r="J464" s="153">
        <v>2068587962</v>
      </c>
      <c r="K464" s="153">
        <v>2009024365.1312292</v>
      </c>
      <c r="L464" s="153">
        <v>2382706850</v>
      </c>
      <c r="M464" s="154">
        <v>7.745000214</v>
      </c>
    </row>
    <row r="465" spans="2:13">
      <c r="B465" s="129" t="s">
        <v>160</v>
      </c>
      <c r="C465" s="139" t="s">
        <v>204</v>
      </c>
      <c r="D465" s="138" t="s">
        <v>186</v>
      </c>
      <c r="E465" s="139" t="s">
        <v>187</v>
      </c>
      <c r="F465" s="152">
        <v>44221.689386574071</v>
      </c>
      <c r="G465" s="152">
        <v>45317</v>
      </c>
      <c r="H465" s="138" t="s">
        <v>189</v>
      </c>
      <c r="I465" s="153">
        <v>2411375342</v>
      </c>
      <c r="J465" s="153">
        <v>1999999998</v>
      </c>
      <c r="K465" s="153">
        <v>2024499154.5046432</v>
      </c>
      <c r="L465" s="153">
        <v>2411375342</v>
      </c>
      <c r="M465" s="154">
        <v>6.9669737045</v>
      </c>
    </row>
    <row r="466" spans="2:13">
      <c r="B466" s="129" t="s">
        <v>160</v>
      </c>
      <c r="C466" s="139" t="s">
        <v>204</v>
      </c>
      <c r="D466" s="138" t="s">
        <v>186</v>
      </c>
      <c r="E466" s="139" t="s">
        <v>187</v>
      </c>
      <c r="F466" s="152">
        <v>44194.649143518516</v>
      </c>
      <c r="G466" s="152">
        <v>45292</v>
      </c>
      <c r="H466" s="138" t="s">
        <v>189</v>
      </c>
      <c r="I466" s="153">
        <v>2412126027</v>
      </c>
      <c r="J466" s="153">
        <v>2000000001</v>
      </c>
      <c r="K466" s="153">
        <v>2034619706.6689487</v>
      </c>
      <c r="L466" s="153">
        <v>2412126027</v>
      </c>
      <c r="M466" s="154">
        <v>6.9676034079000004</v>
      </c>
    </row>
    <row r="467" spans="2:13">
      <c r="B467" s="129" t="s">
        <v>160</v>
      </c>
      <c r="C467" s="139" t="s">
        <v>204</v>
      </c>
      <c r="D467" s="138" t="s">
        <v>186</v>
      </c>
      <c r="E467" s="139" t="s">
        <v>187</v>
      </c>
      <c r="F467" s="152">
        <v>44322.742268518516</v>
      </c>
      <c r="G467" s="152">
        <v>45418</v>
      </c>
      <c r="H467" s="138" t="s">
        <v>189</v>
      </c>
      <c r="I467" s="153">
        <v>2411375343</v>
      </c>
      <c r="J467" s="153">
        <v>2000000000</v>
      </c>
      <c r="K467" s="153">
        <v>2054992801.6570783</v>
      </c>
      <c r="L467" s="153">
        <v>2411375343</v>
      </c>
      <c r="M467" s="154">
        <v>6.9671507518000002</v>
      </c>
    </row>
    <row r="468" spans="2:13">
      <c r="B468" s="129" t="s">
        <v>160</v>
      </c>
      <c r="C468" s="139" t="s">
        <v>204</v>
      </c>
      <c r="D468" s="138" t="s">
        <v>186</v>
      </c>
      <c r="E468" s="139" t="s">
        <v>187</v>
      </c>
      <c r="F468" s="152">
        <v>44406.455127314817</v>
      </c>
      <c r="G468" s="152">
        <v>45349</v>
      </c>
      <c r="H468" s="138" t="s">
        <v>189</v>
      </c>
      <c r="I468" s="153">
        <v>2411375342</v>
      </c>
      <c r="J468" s="153">
        <v>2057274584</v>
      </c>
      <c r="K468" s="153">
        <v>2012953443.2141049</v>
      </c>
      <c r="L468" s="153">
        <v>2411375342</v>
      </c>
      <c r="M468" s="154">
        <v>6.9673062606</v>
      </c>
    </row>
    <row r="469" spans="2:13">
      <c r="B469" s="129" t="s">
        <v>160</v>
      </c>
      <c r="C469" s="139" t="s">
        <v>204</v>
      </c>
      <c r="D469" s="138" t="s">
        <v>186</v>
      </c>
      <c r="E469" s="139" t="s">
        <v>187</v>
      </c>
      <c r="F469" s="152">
        <v>44216.417048611111</v>
      </c>
      <c r="G469" s="152">
        <v>45313</v>
      </c>
      <c r="H469" s="138" t="s">
        <v>189</v>
      </c>
      <c r="I469" s="153">
        <v>2412126027</v>
      </c>
      <c r="J469" s="153">
        <v>2000369092</v>
      </c>
      <c r="K469" s="153">
        <v>2027117968.1551836</v>
      </c>
      <c r="L469" s="153">
        <v>2412126027</v>
      </c>
      <c r="M469" s="154">
        <v>6.9676075985999999</v>
      </c>
    </row>
    <row r="470" spans="2:13">
      <c r="B470" s="129" t="s">
        <v>160</v>
      </c>
      <c r="C470" s="139" t="s">
        <v>204</v>
      </c>
      <c r="D470" s="138" t="s">
        <v>186</v>
      </c>
      <c r="E470" s="139" t="s">
        <v>187</v>
      </c>
      <c r="F470" s="152">
        <v>44109.677106481482</v>
      </c>
      <c r="G470" s="152">
        <v>44841</v>
      </c>
      <c r="H470" s="138" t="s">
        <v>189</v>
      </c>
      <c r="I470" s="153">
        <v>1137375342</v>
      </c>
      <c r="J470" s="153">
        <v>1000000000</v>
      </c>
      <c r="K470" s="153">
        <v>1033392895.3880568</v>
      </c>
      <c r="L470" s="153">
        <v>1137375342</v>
      </c>
      <c r="M470" s="154">
        <v>6.9676153936</v>
      </c>
    </row>
    <row r="471" spans="2:13">
      <c r="B471" s="129" t="s">
        <v>160</v>
      </c>
      <c r="C471" s="139" t="s">
        <v>204</v>
      </c>
      <c r="D471" s="138" t="s">
        <v>186</v>
      </c>
      <c r="E471" s="139" t="s">
        <v>187</v>
      </c>
      <c r="F471" s="152">
        <v>44270.649594907409</v>
      </c>
      <c r="G471" s="152">
        <v>44998</v>
      </c>
      <c r="H471" s="138" t="s">
        <v>189</v>
      </c>
      <c r="I471" s="153">
        <v>1123336986</v>
      </c>
      <c r="J471" s="153">
        <v>1000664039</v>
      </c>
      <c r="K471" s="153">
        <v>1002832795.1599858</v>
      </c>
      <c r="L471" s="153">
        <v>1123336986</v>
      </c>
      <c r="M471" s="154">
        <v>6.2442560007000001</v>
      </c>
    </row>
    <row r="472" spans="2:13">
      <c r="B472" s="129" t="s">
        <v>160</v>
      </c>
      <c r="C472" s="139" t="s">
        <v>204</v>
      </c>
      <c r="D472" s="138" t="s">
        <v>186</v>
      </c>
      <c r="E472" s="139" t="s">
        <v>187</v>
      </c>
      <c r="F472" s="152">
        <v>44060.666585648149</v>
      </c>
      <c r="G472" s="152">
        <v>45159</v>
      </c>
      <c r="H472" s="138" t="s">
        <v>189</v>
      </c>
      <c r="I472" s="153">
        <v>615030855</v>
      </c>
      <c r="J472" s="153">
        <v>500500000</v>
      </c>
      <c r="K472" s="153">
        <v>505023315.62193328</v>
      </c>
      <c r="L472" s="153">
        <v>615030855</v>
      </c>
      <c r="M472" s="154">
        <v>7.7448406001999999</v>
      </c>
    </row>
    <row r="473" spans="2:13">
      <c r="B473" s="129" t="s">
        <v>160</v>
      </c>
      <c r="C473" s="139" t="s">
        <v>204</v>
      </c>
      <c r="D473" s="138" t="s">
        <v>186</v>
      </c>
      <c r="E473" s="139" t="s">
        <v>187</v>
      </c>
      <c r="F473" s="152">
        <v>44266.483599537038</v>
      </c>
      <c r="G473" s="152">
        <v>45362</v>
      </c>
      <c r="H473" s="138" t="s">
        <v>189</v>
      </c>
      <c r="I473" s="153">
        <v>2411750685</v>
      </c>
      <c r="J473" s="153">
        <v>2000369091</v>
      </c>
      <c r="K473" s="153">
        <v>2007401962.3612993</v>
      </c>
      <c r="L473" s="153">
        <v>2411750685</v>
      </c>
      <c r="M473" s="154">
        <v>6.9670251195999997</v>
      </c>
    </row>
    <row r="474" spans="2:13">
      <c r="B474" s="129" t="s">
        <v>160</v>
      </c>
      <c r="C474" s="139" t="s">
        <v>204</v>
      </c>
      <c r="D474" s="138" t="s">
        <v>186</v>
      </c>
      <c r="E474" s="139" t="s">
        <v>187</v>
      </c>
      <c r="F474" s="152">
        <v>44207.672175925924</v>
      </c>
      <c r="G474" s="152">
        <v>45303</v>
      </c>
      <c r="H474" s="138" t="s">
        <v>189</v>
      </c>
      <c r="I474" s="153">
        <v>1205687671</v>
      </c>
      <c r="J474" s="153">
        <v>1000000000</v>
      </c>
      <c r="K474" s="153">
        <v>1014870944.8992571</v>
      </c>
      <c r="L474" s="153">
        <v>1205687671</v>
      </c>
      <c r="M474" s="154">
        <v>6.9674121720000004</v>
      </c>
    </row>
    <row r="475" spans="2:13">
      <c r="B475" s="129" t="s">
        <v>160</v>
      </c>
      <c r="C475" s="139" t="s">
        <v>204</v>
      </c>
      <c r="D475" s="138" t="s">
        <v>186</v>
      </c>
      <c r="E475" s="139" t="s">
        <v>187</v>
      </c>
      <c r="F475" s="152">
        <v>44060.664710648147</v>
      </c>
      <c r="G475" s="152">
        <v>45159</v>
      </c>
      <c r="H475" s="138" t="s">
        <v>189</v>
      </c>
      <c r="I475" s="153">
        <v>615030855</v>
      </c>
      <c r="J475" s="153">
        <v>500500000</v>
      </c>
      <c r="K475" s="153">
        <v>505023315.62193328</v>
      </c>
      <c r="L475" s="153">
        <v>615030855</v>
      </c>
      <c r="M475" s="154">
        <v>7.7448406001999999</v>
      </c>
    </row>
    <row r="476" spans="2:13">
      <c r="B476" s="129" t="s">
        <v>160</v>
      </c>
      <c r="C476" s="139" t="s">
        <v>204</v>
      </c>
      <c r="D476" s="138" t="s">
        <v>186</v>
      </c>
      <c r="E476" s="139" t="s">
        <v>187</v>
      </c>
      <c r="F476" s="152">
        <v>44460.63554398148</v>
      </c>
      <c r="G476" s="152">
        <v>44649</v>
      </c>
      <c r="H476" s="138" t="s">
        <v>189</v>
      </c>
      <c r="I476" s="153">
        <v>2188356165</v>
      </c>
      <c r="J476" s="153">
        <v>2139744324</v>
      </c>
      <c r="K476" s="153">
        <v>2016438564.7065957</v>
      </c>
      <c r="L476" s="153">
        <v>2188356165</v>
      </c>
      <c r="M476" s="154">
        <v>4.7040562499999998</v>
      </c>
    </row>
    <row r="477" spans="2:13">
      <c r="B477" s="129" t="s">
        <v>160</v>
      </c>
      <c r="C477" s="139" t="s">
        <v>204</v>
      </c>
      <c r="D477" s="138" t="s">
        <v>186</v>
      </c>
      <c r="E477" s="139" t="s">
        <v>187</v>
      </c>
      <c r="F477" s="152">
        <v>44265.681851851848</v>
      </c>
      <c r="G477" s="152">
        <v>45362</v>
      </c>
      <c r="H477" s="138" t="s">
        <v>189</v>
      </c>
      <c r="I477" s="153">
        <v>2412126028</v>
      </c>
      <c r="J477" s="153">
        <v>2000369092</v>
      </c>
      <c r="K477" s="153">
        <v>2007771532.039259</v>
      </c>
      <c r="L477" s="153">
        <v>2412126028</v>
      </c>
      <c r="M477" s="154">
        <v>6.9669262269000001</v>
      </c>
    </row>
    <row r="478" spans="2:13">
      <c r="B478" s="129" t="s">
        <v>160</v>
      </c>
      <c r="C478" s="139" t="s">
        <v>204</v>
      </c>
      <c r="D478" s="138" t="s">
        <v>186</v>
      </c>
      <c r="E478" s="139" t="s">
        <v>187</v>
      </c>
      <c r="F478" s="152">
        <v>44202.706331018519</v>
      </c>
      <c r="G478" s="152">
        <v>45299</v>
      </c>
      <c r="H478" s="138" t="s">
        <v>189</v>
      </c>
      <c r="I478" s="153">
        <v>2411750685</v>
      </c>
      <c r="J478" s="153">
        <v>2000000000</v>
      </c>
      <c r="K478" s="153">
        <v>2031979736.1276906</v>
      </c>
      <c r="L478" s="153">
        <v>2411750685</v>
      </c>
      <c r="M478" s="154">
        <v>6.9671085996000004</v>
      </c>
    </row>
    <row r="479" spans="2:13">
      <c r="B479" s="129" t="s">
        <v>160</v>
      </c>
      <c r="C479" s="139" t="s">
        <v>204</v>
      </c>
      <c r="D479" s="138" t="s">
        <v>186</v>
      </c>
      <c r="E479" s="139" t="s">
        <v>187</v>
      </c>
      <c r="F479" s="152">
        <v>44021.615810185183</v>
      </c>
      <c r="G479" s="152">
        <v>45117</v>
      </c>
      <c r="H479" s="138" t="s">
        <v>189</v>
      </c>
      <c r="I479" s="153">
        <v>614822427</v>
      </c>
      <c r="J479" s="153">
        <v>500603248</v>
      </c>
      <c r="K479" s="153">
        <v>509164767.50982845</v>
      </c>
      <c r="L479" s="153">
        <v>614822427</v>
      </c>
      <c r="M479" s="154">
        <v>7.7440160248999996</v>
      </c>
    </row>
    <row r="480" spans="2:13">
      <c r="B480" s="129" t="s">
        <v>160</v>
      </c>
      <c r="C480" s="139" t="s">
        <v>204</v>
      </c>
      <c r="D480" s="138" t="s">
        <v>186</v>
      </c>
      <c r="E480" s="139" t="s">
        <v>187</v>
      </c>
      <c r="F480" s="152">
        <v>44438.606180555558</v>
      </c>
      <c r="G480" s="152">
        <v>45182</v>
      </c>
      <c r="H480" s="138" t="s">
        <v>189</v>
      </c>
      <c r="I480" s="153">
        <v>2382706850</v>
      </c>
      <c r="J480" s="153">
        <v>2072819976</v>
      </c>
      <c r="K480" s="153">
        <v>2009024364.2601328</v>
      </c>
      <c r="L480" s="153">
        <v>2382706850</v>
      </c>
      <c r="M480" s="154">
        <v>7.7450002393000004</v>
      </c>
    </row>
    <row r="481" spans="2:13">
      <c r="B481" s="129" t="s">
        <v>160</v>
      </c>
      <c r="C481" s="139" t="s">
        <v>204</v>
      </c>
      <c r="D481" s="138" t="s">
        <v>186</v>
      </c>
      <c r="E481" s="139" t="s">
        <v>187</v>
      </c>
      <c r="F481" s="152">
        <v>44232.518842592595</v>
      </c>
      <c r="G481" s="152">
        <v>45300</v>
      </c>
      <c r="H481" s="138" t="s">
        <v>189</v>
      </c>
      <c r="I481" s="153">
        <v>2411375342</v>
      </c>
      <c r="J481" s="153">
        <v>2010364353</v>
      </c>
      <c r="K481" s="153">
        <v>2031236935.605345</v>
      </c>
      <c r="L481" s="153">
        <v>2411375342</v>
      </c>
      <c r="M481" s="154">
        <v>6.9673062444999996</v>
      </c>
    </row>
    <row r="482" spans="2:13">
      <c r="B482" s="129" t="s">
        <v>160</v>
      </c>
      <c r="C482" s="139" t="s">
        <v>204</v>
      </c>
      <c r="D482" s="138" t="s">
        <v>186</v>
      </c>
      <c r="E482" s="139" t="s">
        <v>187</v>
      </c>
      <c r="F482" s="152">
        <v>44195.682060185187</v>
      </c>
      <c r="G482" s="152">
        <v>45292</v>
      </c>
      <c r="H482" s="138" t="s">
        <v>189</v>
      </c>
      <c r="I482" s="153">
        <v>2411750685</v>
      </c>
      <c r="J482" s="153">
        <v>1999999998</v>
      </c>
      <c r="K482" s="153">
        <v>2034237030.5207951</v>
      </c>
      <c r="L482" s="153">
        <v>2411750685</v>
      </c>
      <c r="M482" s="154">
        <v>6.9671068899000002</v>
      </c>
    </row>
    <row r="483" spans="2:13">
      <c r="B483" s="129" t="s">
        <v>160</v>
      </c>
      <c r="C483" s="139" t="s">
        <v>204</v>
      </c>
      <c r="D483" s="138" t="s">
        <v>186</v>
      </c>
      <c r="E483" s="139" t="s">
        <v>187</v>
      </c>
      <c r="F483" s="152">
        <v>44406.460694444446</v>
      </c>
      <c r="G483" s="152">
        <v>45349</v>
      </c>
      <c r="H483" s="138" t="s">
        <v>189</v>
      </c>
      <c r="I483" s="153">
        <v>2411375342</v>
      </c>
      <c r="J483" s="153">
        <v>2057274584</v>
      </c>
      <c r="K483" s="153">
        <v>2012953443.2141049</v>
      </c>
      <c r="L483" s="153">
        <v>2411375342</v>
      </c>
      <c r="M483" s="154">
        <v>6.9673062606</v>
      </c>
    </row>
    <row r="484" spans="2:13">
      <c r="B484" s="129" t="s">
        <v>160</v>
      </c>
      <c r="C484" s="139" t="s">
        <v>204</v>
      </c>
      <c r="D484" s="138" t="s">
        <v>186</v>
      </c>
      <c r="E484" s="139" t="s">
        <v>187</v>
      </c>
      <c r="F484" s="152">
        <v>44216.41815972222</v>
      </c>
      <c r="G484" s="152">
        <v>45313</v>
      </c>
      <c r="H484" s="138" t="s">
        <v>189</v>
      </c>
      <c r="I484" s="153">
        <v>2412126027</v>
      </c>
      <c r="J484" s="153">
        <v>2000369092</v>
      </c>
      <c r="K484" s="153">
        <v>2027117968.1551836</v>
      </c>
      <c r="L484" s="153">
        <v>2412126027</v>
      </c>
      <c r="M484" s="154">
        <v>6.9676075985999999</v>
      </c>
    </row>
    <row r="485" spans="2:13">
      <c r="B485" s="129" t="s">
        <v>160</v>
      </c>
      <c r="C485" s="139" t="s">
        <v>204</v>
      </c>
      <c r="D485" s="138" t="s">
        <v>186</v>
      </c>
      <c r="E485" s="139" t="s">
        <v>187</v>
      </c>
      <c r="F485" s="152">
        <v>44194.647812499999</v>
      </c>
      <c r="G485" s="152">
        <v>45292</v>
      </c>
      <c r="H485" s="138" t="s">
        <v>189</v>
      </c>
      <c r="I485" s="153">
        <v>2412126027</v>
      </c>
      <c r="J485" s="153">
        <v>2000000001</v>
      </c>
      <c r="K485" s="153">
        <v>2034619706.6689487</v>
      </c>
      <c r="L485" s="153">
        <v>2412126027</v>
      </c>
      <c r="M485" s="154">
        <v>6.9676034079000004</v>
      </c>
    </row>
    <row r="486" spans="2:13">
      <c r="B486" s="129" t="s">
        <v>160</v>
      </c>
      <c r="C486" s="139" t="s">
        <v>204</v>
      </c>
      <c r="D486" s="138" t="s">
        <v>186</v>
      </c>
      <c r="E486" s="139" t="s">
        <v>187</v>
      </c>
      <c r="F486" s="152">
        <v>44273.702361111114</v>
      </c>
      <c r="G486" s="152">
        <v>45349</v>
      </c>
      <c r="H486" s="138" t="s">
        <v>189</v>
      </c>
      <c r="I486" s="153">
        <v>2411375342</v>
      </c>
      <c r="J486" s="153">
        <v>2007394857</v>
      </c>
      <c r="K486" s="153">
        <v>2012950177.8092825</v>
      </c>
      <c r="L486" s="153">
        <v>2411375342</v>
      </c>
      <c r="M486" s="154">
        <v>6.9673833862999999</v>
      </c>
    </row>
    <row r="487" spans="2:13">
      <c r="B487" s="129" t="s">
        <v>160</v>
      </c>
      <c r="C487" s="139" t="s">
        <v>204</v>
      </c>
      <c r="D487" s="138" t="s">
        <v>186</v>
      </c>
      <c r="E487" s="139" t="s">
        <v>187</v>
      </c>
      <c r="F487" s="152">
        <v>44322.744004629632</v>
      </c>
      <c r="G487" s="152">
        <v>45418</v>
      </c>
      <c r="H487" s="138" t="s">
        <v>189</v>
      </c>
      <c r="I487" s="153">
        <v>2411375343</v>
      </c>
      <c r="J487" s="153">
        <v>2000000000</v>
      </c>
      <c r="K487" s="153">
        <v>2054992801.6570783</v>
      </c>
      <c r="L487" s="153">
        <v>2411375343</v>
      </c>
      <c r="M487" s="154">
        <v>6.9671507518000002</v>
      </c>
    </row>
    <row r="488" spans="2:13">
      <c r="B488" s="129" t="s">
        <v>160</v>
      </c>
      <c r="C488" s="139" t="s">
        <v>204</v>
      </c>
      <c r="D488" s="138" t="s">
        <v>186</v>
      </c>
      <c r="E488" s="139" t="s">
        <v>187</v>
      </c>
      <c r="F488" s="152">
        <v>44216.416168981479</v>
      </c>
      <c r="G488" s="152">
        <v>45313</v>
      </c>
      <c r="H488" s="138" t="s">
        <v>189</v>
      </c>
      <c r="I488" s="153">
        <v>2412126027</v>
      </c>
      <c r="J488" s="153">
        <v>2000369092</v>
      </c>
      <c r="K488" s="153">
        <v>2027117968.1551836</v>
      </c>
      <c r="L488" s="153">
        <v>2412126027</v>
      </c>
      <c r="M488" s="154">
        <v>6.9676075985999999</v>
      </c>
    </row>
    <row r="489" spans="2:13">
      <c r="B489" s="129" t="s">
        <v>160</v>
      </c>
      <c r="C489" s="139" t="s">
        <v>204</v>
      </c>
      <c r="D489" s="138" t="s">
        <v>186</v>
      </c>
      <c r="E489" s="139" t="s">
        <v>187</v>
      </c>
      <c r="F489" s="152">
        <v>44102.678807870368</v>
      </c>
      <c r="G489" s="152">
        <v>44833</v>
      </c>
      <c r="H489" s="138" t="s">
        <v>189</v>
      </c>
      <c r="I489" s="153">
        <v>1137187671</v>
      </c>
      <c r="J489" s="153">
        <v>1000000000</v>
      </c>
      <c r="K489" s="153">
        <v>1000370660.9846549</v>
      </c>
      <c r="L489" s="153">
        <v>1137187671</v>
      </c>
      <c r="M489" s="154">
        <v>6.9674660802000004</v>
      </c>
    </row>
    <row r="490" spans="2:13">
      <c r="B490" s="129" t="s">
        <v>160</v>
      </c>
      <c r="C490" s="139" t="s">
        <v>204</v>
      </c>
      <c r="D490" s="138" t="s">
        <v>186</v>
      </c>
      <c r="E490" s="139" t="s">
        <v>187</v>
      </c>
      <c r="F490" s="152">
        <v>44266.800092592595</v>
      </c>
      <c r="G490" s="152">
        <v>45349</v>
      </c>
      <c r="H490" s="138" t="s">
        <v>189</v>
      </c>
      <c r="I490" s="153">
        <v>2411375342</v>
      </c>
      <c r="J490" s="153">
        <v>2004803545</v>
      </c>
      <c r="K490" s="153">
        <v>2012950177.5473669</v>
      </c>
      <c r="L490" s="153">
        <v>2411375342</v>
      </c>
      <c r="M490" s="154">
        <v>6.9673833925000004</v>
      </c>
    </row>
    <row r="491" spans="2:13">
      <c r="B491" s="129" t="s">
        <v>160</v>
      </c>
      <c r="C491" s="139" t="s">
        <v>204</v>
      </c>
      <c r="D491" s="138" t="s">
        <v>186</v>
      </c>
      <c r="E491" s="139" t="s">
        <v>187</v>
      </c>
      <c r="F491" s="152">
        <v>44060.665810185186</v>
      </c>
      <c r="G491" s="152">
        <v>45159</v>
      </c>
      <c r="H491" s="138" t="s">
        <v>189</v>
      </c>
      <c r="I491" s="153">
        <v>615030855</v>
      </c>
      <c r="J491" s="153">
        <v>500500000</v>
      </c>
      <c r="K491" s="153">
        <v>505023315.62193328</v>
      </c>
      <c r="L491" s="153">
        <v>615030855</v>
      </c>
      <c r="M491" s="154">
        <v>7.7448406001999999</v>
      </c>
    </row>
    <row r="492" spans="2:13">
      <c r="B492" s="129" t="s">
        <v>160</v>
      </c>
      <c r="C492" s="139" t="s">
        <v>204</v>
      </c>
      <c r="D492" s="138" t="s">
        <v>186</v>
      </c>
      <c r="E492" s="139" t="s">
        <v>187</v>
      </c>
      <c r="F492" s="152">
        <v>44266.482094907406</v>
      </c>
      <c r="G492" s="152">
        <v>45362</v>
      </c>
      <c r="H492" s="138" t="s">
        <v>189</v>
      </c>
      <c r="I492" s="153">
        <v>2411750685</v>
      </c>
      <c r="J492" s="153">
        <v>2000369091</v>
      </c>
      <c r="K492" s="153">
        <v>2007401962.3612993</v>
      </c>
      <c r="L492" s="153">
        <v>2411750685</v>
      </c>
      <c r="M492" s="154">
        <v>6.9670251195999997</v>
      </c>
    </row>
    <row r="493" spans="2:13">
      <c r="B493" s="129" t="s">
        <v>160</v>
      </c>
      <c r="C493" s="139" t="s">
        <v>204</v>
      </c>
      <c r="D493" s="138" t="s">
        <v>186</v>
      </c>
      <c r="E493" s="139" t="s">
        <v>187</v>
      </c>
      <c r="F493" s="152">
        <v>44202.70752314815</v>
      </c>
      <c r="G493" s="152">
        <v>45299</v>
      </c>
      <c r="H493" s="138" t="s">
        <v>189</v>
      </c>
      <c r="I493" s="153">
        <v>2411750685</v>
      </c>
      <c r="J493" s="153">
        <v>2000000000</v>
      </c>
      <c r="K493" s="153">
        <v>2031979736.1276906</v>
      </c>
      <c r="L493" s="153">
        <v>2411750685</v>
      </c>
      <c r="M493" s="154">
        <v>6.9671085996000004</v>
      </c>
    </row>
    <row r="494" spans="2:13">
      <c r="B494" s="129" t="s">
        <v>160</v>
      </c>
      <c r="C494" s="139" t="s">
        <v>204</v>
      </c>
      <c r="D494" s="138" t="s">
        <v>186</v>
      </c>
      <c r="E494" s="139" t="s">
        <v>187</v>
      </c>
      <c r="F494" s="152">
        <v>44021.614583333336</v>
      </c>
      <c r="G494" s="152">
        <v>45117</v>
      </c>
      <c r="H494" s="138" t="s">
        <v>189</v>
      </c>
      <c r="I494" s="153">
        <v>614822427</v>
      </c>
      <c r="J494" s="153">
        <v>500603248</v>
      </c>
      <c r="K494" s="153">
        <v>509164767.50982845</v>
      </c>
      <c r="L494" s="153">
        <v>614822427</v>
      </c>
      <c r="M494" s="154">
        <v>7.7440160248999996</v>
      </c>
    </row>
    <row r="495" spans="2:13">
      <c r="B495" s="129" t="s">
        <v>160</v>
      </c>
      <c r="C495" s="139" t="s">
        <v>204</v>
      </c>
      <c r="D495" s="138" t="s">
        <v>186</v>
      </c>
      <c r="E495" s="139" t="s">
        <v>187</v>
      </c>
      <c r="F495" s="152">
        <v>44055.703240740739</v>
      </c>
      <c r="G495" s="152">
        <v>45154</v>
      </c>
      <c r="H495" s="138" t="s">
        <v>189</v>
      </c>
      <c r="I495" s="153">
        <v>615135068</v>
      </c>
      <c r="J495" s="153">
        <v>500602294</v>
      </c>
      <c r="K495" s="153">
        <v>505643478.98376638</v>
      </c>
      <c r="L495" s="153">
        <v>615135068</v>
      </c>
      <c r="M495" s="154">
        <v>7.7449326342000004</v>
      </c>
    </row>
    <row r="496" spans="2:13">
      <c r="B496" s="129" t="s">
        <v>160</v>
      </c>
      <c r="C496" s="139" t="s">
        <v>204</v>
      </c>
      <c r="D496" s="138" t="s">
        <v>186</v>
      </c>
      <c r="E496" s="139" t="s">
        <v>187</v>
      </c>
      <c r="F496" s="152">
        <v>44440.688634259262</v>
      </c>
      <c r="G496" s="152">
        <v>45369</v>
      </c>
      <c r="H496" s="138" t="s">
        <v>189</v>
      </c>
      <c r="I496" s="153">
        <v>1205875342</v>
      </c>
      <c r="J496" s="153">
        <v>1031479738</v>
      </c>
      <c r="K496" s="153">
        <v>1002399888.4105021</v>
      </c>
      <c r="L496" s="153">
        <v>1205875342</v>
      </c>
      <c r="M496" s="154">
        <v>6.9673062591999999</v>
      </c>
    </row>
    <row r="497" spans="2:13">
      <c r="B497" s="129" t="s">
        <v>160</v>
      </c>
      <c r="C497" s="139" t="s">
        <v>204</v>
      </c>
      <c r="D497" s="138" t="s">
        <v>186</v>
      </c>
      <c r="E497" s="139" t="s">
        <v>187</v>
      </c>
      <c r="F497" s="152">
        <v>44257.718101851853</v>
      </c>
      <c r="G497" s="152">
        <v>45349</v>
      </c>
      <c r="H497" s="138" t="s">
        <v>189</v>
      </c>
      <c r="I497" s="153">
        <v>2411375342</v>
      </c>
      <c r="J497" s="153">
        <v>2001476775</v>
      </c>
      <c r="K497" s="153">
        <v>2012950177.8092825</v>
      </c>
      <c r="L497" s="153">
        <v>2411375342</v>
      </c>
      <c r="M497" s="154">
        <v>6.9673833862999999</v>
      </c>
    </row>
    <row r="498" spans="2:13">
      <c r="B498" s="129" t="s">
        <v>160</v>
      </c>
      <c r="C498" s="139" t="s">
        <v>204</v>
      </c>
      <c r="D498" s="138" t="s">
        <v>186</v>
      </c>
      <c r="E498" s="139" t="s">
        <v>187</v>
      </c>
      <c r="F498" s="152">
        <v>44201.70957175926</v>
      </c>
      <c r="G498" s="152">
        <v>45299</v>
      </c>
      <c r="H498" s="138" t="s">
        <v>189</v>
      </c>
      <c r="I498" s="153">
        <v>2412126027</v>
      </c>
      <c r="J498" s="153">
        <v>2000000001</v>
      </c>
      <c r="K498" s="153">
        <v>2032361836.2319076</v>
      </c>
      <c r="L498" s="153">
        <v>2412126027</v>
      </c>
      <c r="M498" s="154">
        <v>6.9676073029000003</v>
      </c>
    </row>
    <row r="499" spans="2:13" ht="15.75">
      <c r="B499" s="128" t="s">
        <v>177</v>
      </c>
      <c r="C499" s="155"/>
      <c r="D499" s="156"/>
      <c r="E499" s="155"/>
      <c r="F499" s="157"/>
      <c r="G499" s="157"/>
      <c r="H499" s="156"/>
      <c r="I499" s="158">
        <v>232683263140</v>
      </c>
      <c r="J499" s="158">
        <v>195470164968</v>
      </c>
      <c r="K499" s="158">
        <v>196184891950.79175</v>
      </c>
      <c r="L499" s="158">
        <v>232683263140</v>
      </c>
      <c r="M499" s="159"/>
    </row>
    <row r="500" spans="2:13">
      <c r="B500" s="129" t="s">
        <v>160</v>
      </c>
      <c r="C500" s="139" t="s">
        <v>165</v>
      </c>
      <c r="D500" s="138" t="s">
        <v>186</v>
      </c>
      <c r="E500" s="139" t="s">
        <v>187</v>
      </c>
      <c r="F500" s="152">
        <v>44448.640208333331</v>
      </c>
      <c r="G500" s="152">
        <v>45511</v>
      </c>
      <c r="H500" s="138" t="s">
        <v>189</v>
      </c>
      <c r="I500" s="153">
        <v>238893151</v>
      </c>
      <c r="J500" s="153">
        <v>206877261</v>
      </c>
      <c r="K500" s="153">
        <v>207512477.6479651</v>
      </c>
      <c r="L500" s="153">
        <v>238893151</v>
      </c>
      <c r="M500" s="154">
        <v>5.4731817406000003</v>
      </c>
    </row>
    <row r="501" spans="2:13">
      <c r="B501" s="129" t="s">
        <v>160</v>
      </c>
      <c r="C501" s="139" t="s">
        <v>165</v>
      </c>
      <c r="D501" s="138" t="s">
        <v>186</v>
      </c>
      <c r="E501" s="139" t="s">
        <v>187</v>
      </c>
      <c r="F501" s="152">
        <v>44448.528113425928</v>
      </c>
      <c r="G501" s="152">
        <v>45509</v>
      </c>
      <c r="H501" s="138" t="s">
        <v>189</v>
      </c>
      <c r="I501" s="153">
        <v>238857534</v>
      </c>
      <c r="J501" s="153">
        <v>206898961</v>
      </c>
      <c r="K501" s="153">
        <v>207534329.17982477</v>
      </c>
      <c r="L501" s="153">
        <v>238857534</v>
      </c>
      <c r="M501" s="154">
        <v>5.4739228564999998</v>
      </c>
    </row>
    <row r="502" spans="2:13">
      <c r="B502" s="129" t="s">
        <v>160</v>
      </c>
      <c r="C502" s="139" t="s">
        <v>165</v>
      </c>
      <c r="D502" s="138" t="s">
        <v>186</v>
      </c>
      <c r="E502" s="139" t="s">
        <v>187</v>
      </c>
      <c r="F502" s="152">
        <v>44448.634398148148</v>
      </c>
      <c r="G502" s="152">
        <v>45511</v>
      </c>
      <c r="H502" s="138" t="s">
        <v>189</v>
      </c>
      <c r="I502" s="153">
        <v>298616438</v>
      </c>
      <c r="J502" s="153">
        <v>258631959</v>
      </c>
      <c r="K502" s="153">
        <v>259426144.04138371</v>
      </c>
      <c r="L502" s="153">
        <v>298616438</v>
      </c>
      <c r="M502" s="154">
        <v>5.4735515215000001</v>
      </c>
    </row>
    <row r="503" spans="2:13">
      <c r="B503" s="129" t="s">
        <v>160</v>
      </c>
      <c r="C503" s="139" t="s">
        <v>165</v>
      </c>
      <c r="D503" s="138" t="s">
        <v>186</v>
      </c>
      <c r="E503" s="139" t="s">
        <v>187</v>
      </c>
      <c r="F503" s="152">
        <v>44434.618657407409</v>
      </c>
      <c r="G503" s="152">
        <v>45509</v>
      </c>
      <c r="H503" s="138" t="s">
        <v>189</v>
      </c>
      <c r="I503" s="153">
        <v>119446575</v>
      </c>
      <c r="J503" s="153">
        <v>104369256</v>
      </c>
      <c r="K503" s="153">
        <v>104864383.31112923</v>
      </c>
      <c r="L503" s="153">
        <v>119446575</v>
      </c>
      <c r="M503" s="154">
        <v>5.0594354164000004</v>
      </c>
    </row>
    <row r="504" spans="2:13">
      <c r="B504" s="129" t="s">
        <v>160</v>
      </c>
      <c r="C504" s="139" t="s">
        <v>165</v>
      </c>
      <c r="D504" s="138" t="s">
        <v>186</v>
      </c>
      <c r="E504" s="139" t="s">
        <v>187</v>
      </c>
      <c r="F504" s="152">
        <v>44448.626932870371</v>
      </c>
      <c r="G504" s="152">
        <v>45510</v>
      </c>
      <c r="H504" s="138" t="s">
        <v>189</v>
      </c>
      <c r="I504" s="153">
        <v>238893151</v>
      </c>
      <c r="J504" s="153">
        <v>206905570</v>
      </c>
      <c r="K504" s="153">
        <v>207540915.66130421</v>
      </c>
      <c r="L504" s="153">
        <v>238893151</v>
      </c>
      <c r="M504" s="154">
        <v>5.4735515215000001</v>
      </c>
    </row>
    <row r="505" spans="2:13">
      <c r="B505" s="129" t="s">
        <v>160</v>
      </c>
      <c r="C505" s="139" t="s">
        <v>165</v>
      </c>
      <c r="D505" s="138" t="s">
        <v>186</v>
      </c>
      <c r="E505" s="139" t="s">
        <v>187</v>
      </c>
      <c r="F505" s="152">
        <v>44434.618472222224</v>
      </c>
      <c r="G505" s="152">
        <v>45509</v>
      </c>
      <c r="H505" s="138" t="s">
        <v>189</v>
      </c>
      <c r="I505" s="153">
        <v>119446575</v>
      </c>
      <c r="J505" s="153">
        <v>104369256</v>
      </c>
      <c r="K505" s="153">
        <v>104864383.31112923</v>
      </c>
      <c r="L505" s="153">
        <v>119446575</v>
      </c>
      <c r="M505" s="154">
        <v>5.0594354164000004</v>
      </c>
    </row>
    <row r="506" spans="2:13">
      <c r="B506" s="129" t="s">
        <v>160</v>
      </c>
      <c r="C506" s="139" t="s">
        <v>165</v>
      </c>
      <c r="D506" s="138" t="s">
        <v>186</v>
      </c>
      <c r="E506" s="139" t="s">
        <v>187</v>
      </c>
      <c r="F506" s="152">
        <v>44448.613749999997</v>
      </c>
      <c r="G506" s="152">
        <v>45511</v>
      </c>
      <c r="H506" s="138" t="s">
        <v>189</v>
      </c>
      <c r="I506" s="153">
        <v>238857534</v>
      </c>
      <c r="J506" s="153">
        <v>206842422</v>
      </c>
      <c r="K506" s="153">
        <v>207477532.30908573</v>
      </c>
      <c r="L506" s="153">
        <v>238857534</v>
      </c>
      <c r="M506" s="154">
        <v>5.4731784832999999</v>
      </c>
    </row>
    <row r="507" spans="2:13">
      <c r="B507" s="129" t="s">
        <v>160</v>
      </c>
      <c r="C507" s="139" t="s">
        <v>165</v>
      </c>
      <c r="D507" s="138" t="s">
        <v>186</v>
      </c>
      <c r="E507" s="139" t="s">
        <v>187</v>
      </c>
      <c r="F507" s="152">
        <v>44448.666631944441</v>
      </c>
      <c r="G507" s="152">
        <v>45511</v>
      </c>
      <c r="H507" s="138" t="s">
        <v>189</v>
      </c>
      <c r="I507" s="153">
        <v>298616438</v>
      </c>
      <c r="J507" s="153">
        <v>258384940</v>
      </c>
      <c r="K507" s="153">
        <v>259177999.57444522</v>
      </c>
      <c r="L507" s="153">
        <v>298616438</v>
      </c>
      <c r="M507" s="154">
        <v>5.4709631453999998</v>
      </c>
    </row>
    <row r="508" spans="2:13">
      <c r="B508" s="129" t="s">
        <v>160</v>
      </c>
      <c r="C508" s="139" t="s">
        <v>165</v>
      </c>
      <c r="D508" s="138" t="s">
        <v>186</v>
      </c>
      <c r="E508" s="139" t="s">
        <v>187</v>
      </c>
      <c r="F508" s="152">
        <v>44448.65221064815</v>
      </c>
      <c r="G508" s="152">
        <v>45511</v>
      </c>
      <c r="H508" s="138" t="s">
        <v>189</v>
      </c>
      <c r="I508" s="153">
        <v>119446575</v>
      </c>
      <c r="J508" s="153">
        <v>103424514</v>
      </c>
      <c r="K508" s="153">
        <v>103742057.15892927</v>
      </c>
      <c r="L508" s="153">
        <v>119446575</v>
      </c>
      <c r="M508" s="154">
        <v>5.4728071954999997</v>
      </c>
    </row>
    <row r="509" spans="2:13">
      <c r="B509" s="129" t="s">
        <v>160</v>
      </c>
      <c r="C509" s="139" t="s">
        <v>165</v>
      </c>
      <c r="D509" s="138" t="s">
        <v>186</v>
      </c>
      <c r="E509" s="139" t="s">
        <v>187</v>
      </c>
      <c r="F509" s="152">
        <v>44448.673587962963</v>
      </c>
      <c r="G509" s="152">
        <v>45516</v>
      </c>
      <c r="H509" s="138" t="s">
        <v>189</v>
      </c>
      <c r="I509" s="153">
        <v>298616438</v>
      </c>
      <c r="J509" s="153">
        <v>258420062</v>
      </c>
      <c r="K509" s="153">
        <v>259213280.62360206</v>
      </c>
      <c r="L509" s="153">
        <v>298616438</v>
      </c>
      <c r="M509" s="154">
        <v>5.4713330504000002</v>
      </c>
    </row>
    <row r="510" spans="2:13">
      <c r="B510" s="129" t="s">
        <v>160</v>
      </c>
      <c r="C510" s="139" t="s">
        <v>165</v>
      </c>
      <c r="D510" s="138" t="s">
        <v>186</v>
      </c>
      <c r="E510" s="139" t="s">
        <v>187</v>
      </c>
      <c r="F510" s="152">
        <v>44448.545925925922</v>
      </c>
      <c r="G510" s="152">
        <v>45509</v>
      </c>
      <c r="H510" s="138" t="s">
        <v>189</v>
      </c>
      <c r="I510" s="153">
        <v>119428767</v>
      </c>
      <c r="J510" s="153">
        <v>103336515</v>
      </c>
      <c r="K510" s="153">
        <v>103653684.01164009</v>
      </c>
      <c r="L510" s="153">
        <v>119428767</v>
      </c>
      <c r="M510" s="154">
        <v>5.4709663114999998</v>
      </c>
    </row>
    <row r="511" spans="2:13">
      <c r="B511" s="129" t="s">
        <v>160</v>
      </c>
      <c r="C511" s="139" t="s">
        <v>165</v>
      </c>
      <c r="D511" s="138" t="s">
        <v>186</v>
      </c>
      <c r="E511" s="139" t="s">
        <v>187</v>
      </c>
      <c r="F511" s="152">
        <v>44448.634444444448</v>
      </c>
      <c r="G511" s="152">
        <v>45511</v>
      </c>
      <c r="H511" s="138" t="s">
        <v>189</v>
      </c>
      <c r="I511" s="153">
        <v>298616438</v>
      </c>
      <c r="J511" s="153">
        <v>258631959</v>
      </c>
      <c r="K511" s="153">
        <v>259426144.04138371</v>
      </c>
      <c r="L511" s="153">
        <v>298616438</v>
      </c>
      <c r="M511" s="154">
        <v>5.4735515215000001</v>
      </c>
    </row>
    <row r="512" spans="2:13">
      <c r="B512" s="129" t="s">
        <v>160</v>
      </c>
      <c r="C512" s="139" t="s">
        <v>165</v>
      </c>
      <c r="D512" s="138" t="s">
        <v>186</v>
      </c>
      <c r="E512" s="139" t="s">
        <v>187</v>
      </c>
      <c r="F512" s="152">
        <v>44448.517256944448</v>
      </c>
      <c r="G512" s="152">
        <v>45509</v>
      </c>
      <c r="H512" s="138" t="s">
        <v>189</v>
      </c>
      <c r="I512" s="153">
        <v>59723288</v>
      </c>
      <c r="J512" s="153">
        <v>51733430</v>
      </c>
      <c r="K512" s="153">
        <v>51892298.699456848</v>
      </c>
      <c r="L512" s="153">
        <v>59723288</v>
      </c>
      <c r="M512" s="154">
        <v>5.4739217901000004</v>
      </c>
    </row>
    <row r="513" spans="2:13">
      <c r="B513" s="129" t="s">
        <v>160</v>
      </c>
      <c r="C513" s="139" t="s">
        <v>165</v>
      </c>
      <c r="D513" s="138" t="s">
        <v>186</v>
      </c>
      <c r="E513" s="139" t="s">
        <v>187</v>
      </c>
      <c r="F513" s="152">
        <v>44448.634027777778</v>
      </c>
      <c r="G513" s="152">
        <v>45511</v>
      </c>
      <c r="H513" s="138" t="s">
        <v>189</v>
      </c>
      <c r="I513" s="153">
        <v>298616438</v>
      </c>
      <c r="J513" s="153">
        <v>258631959</v>
      </c>
      <c r="K513" s="153">
        <v>259426144.04138371</v>
      </c>
      <c r="L513" s="153">
        <v>298616438</v>
      </c>
      <c r="M513" s="154">
        <v>5.4735515215000001</v>
      </c>
    </row>
    <row r="514" spans="2:13">
      <c r="B514" s="129" t="s">
        <v>160</v>
      </c>
      <c r="C514" s="139" t="s">
        <v>165</v>
      </c>
      <c r="D514" s="138" t="s">
        <v>186</v>
      </c>
      <c r="E514" s="139" t="s">
        <v>187</v>
      </c>
      <c r="F514" s="152">
        <v>44434.618587962963</v>
      </c>
      <c r="G514" s="152">
        <v>45509</v>
      </c>
      <c r="H514" s="138" t="s">
        <v>189</v>
      </c>
      <c r="I514" s="153">
        <v>298616438</v>
      </c>
      <c r="J514" s="153">
        <v>260923142</v>
      </c>
      <c r="K514" s="153">
        <v>262160958.82515258</v>
      </c>
      <c r="L514" s="153">
        <v>298616438</v>
      </c>
      <c r="M514" s="154">
        <v>5.0594354164000004</v>
      </c>
    </row>
    <row r="515" spans="2:13">
      <c r="B515" s="129" t="s">
        <v>160</v>
      </c>
      <c r="C515" s="139" t="s">
        <v>165</v>
      </c>
      <c r="D515" s="138" t="s">
        <v>186</v>
      </c>
      <c r="E515" s="139" t="s">
        <v>187</v>
      </c>
      <c r="F515" s="152">
        <v>44448.618622685186</v>
      </c>
      <c r="G515" s="152">
        <v>45511</v>
      </c>
      <c r="H515" s="138" t="s">
        <v>189</v>
      </c>
      <c r="I515" s="153">
        <v>238821918</v>
      </c>
      <c r="J515" s="153">
        <v>206835817</v>
      </c>
      <c r="K515" s="153">
        <v>207470949.03816789</v>
      </c>
      <c r="L515" s="153">
        <v>238821918</v>
      </c>
      <c r="M515" s="154">
        <v>5.4735496867000002</v>
      </c>
    </row>
    <row r="516" spans="2:13">
      <c r="B516" s="129" t="s">
        <v>160</v>
      </c>
      <c r="C516" s="139" t="s">
        <v>165</v>
      </c>
      <c r="D516" s="138" t="s">
        <v>186</v>
      </c>
      <c r="E516" s="139" t="s">
        <v>187</v>
      </c>
      <c r="F516" s="152">
        <v>44434.617395833331</v>
      </c>
      <c r="G516" s="152">
        <v>45509</v>
      </c>
      <c r="H516" s="138" t="s">
        <v>189</v>
      </c>
      <c r="I516" s="153">
        <v>238893151</v>
      </c>
      <c r="J516" s="153">
        <v>208738514</v>
      </c>
      <c r="K516" s="153">
        <v>209728767.51370248</v>
      </c>
      <c r="L516" s="153">
        <v>238893151</v>
      </c>
      <c r="M516" s="154">
        <v>5.0594354164000004</v>
      </c>
    </row>
    <row r="517" spans="2:13">
      <c r="B517" s="129" t="s">
        <v>160</v>
      </c>
      <c r="C517" s="139" t="s">
        <v>165</v>
      </c>
      <c r="D517" s="138" t="s">
        <v>186</v>
      </c>
      <c r="E517" s="139" t="s">
        <v>187</v>
      </c>
      <c r="F517" s="152">
        <v>44448.669027777774</v>
      </c>
      <c r="G517" s="152">
        <v>45511</v>
      </c>
      <c r="H517" s="138" t="s">
        <v>189</v>
      </c>
      <c r="I517" s="153">
        <v>119446575</v>
      </c>
      <c r="J517" s="153">
        <v>103353976</v>
      </c>
      <c r="K517" s="153">
        <v>103671199.61568004</v>
      </c>
      <c r="L517" s="153">
        <v>119446575</v>
      </c>
      <c r="M517" s="154">
        <v>5.4709631453999998</v>
      </c>
    </row>
    <row r="518" spans="2:13">
      <c r="B518" s="129" t="s">
        <v>160</v>
      </c>
      <c r="C518" s="139" t="s">
        <v>165</v>
      </c>
      <c r="D518" s="138" t="s">
        <v>186</v>
      </c>
      <c r="E518" s="139" t="s">
        <v>187</v>
      </c>
      <c r="F518" s="152">
        <v>44448.608993055554</v>
      </c>
      <c r="G518" s="152">
        <v>45511</v>
      </c>
      <c r="H518" s="138" t="s">
        <v>189</v>
      </c>
      <c r="I518" s="153">
        <v>238857534</v>
      </c>
      <c r="J518" s="153">
        <v>206842422</v>
      </c>
      <c r="K518" s="153">
        <v>207477532.30908573</v>
      </c>
      <c r="L518" s="153">
        <v>238857534</v>
      </c>
      <c r="M518" s="154">
        <v>5.4731784832999999</v>
      </c>
    </row>
    <row r="519" spans="2:13">
      <c r="B519" s="129" t="s">
        <v>160</v>
      </c>
      <c r="C519" s="139" t="s">
        <v>165</v>
      </c>
      <c r="D519" s="138" t="s">
        <v>186</v>
      </c>
      <c r="E519" s="139" t="s">
        <v>187</v>
      </c>
      <c r="F519" s="152">
        <v>44448.660717592589</v>
      </c>
      <c r="G519" s="152">
        <v>45511</v>
      </c>
      <c r="H519" s="138" t="s">
        <v>189</v>
      </c>
      <c r="I519" s="153">
        <v>191114521</v>
      </c>
      <c r="J519" s="153">
        <v>165479220</v>
      </c>
      <c r="K519" s="153">
        <v>165987291.82488573</v>
      </c>
      <c r="L519" s="153">
        <v>191114521</v>
      </c>
      <c r="M519" s="154">
        <v>5.4728073296000002</v>
      </c>
    </row>
    <row r="520" spans="2:13">
      <c r="B520" s="129" t="s">
        <v>160</v>
      </c>
      <c r="C520" s="139" t="s">
        <v>165</v>
      </c>
      <c r="D520" s="138" t="s">
        <v>186</v>
      </c>
      <c r="E520" s="139" t="s">
        <v>187</v>
      </c>
      <c r="F520" s="152">
        <v>44448.643287037034</v>
      </c>
      <c r="G520" s="152">
        <v>45511</v>
      </c>
      <c r="H520" s="138" t="s">
        <v>189</v>
      </c>
      <c r="I520" s="153">
        <v>59723288</v>
      </c>
      <c r="J520" s="153">
        <v>51712256</v>
      </c>
      <c r="K520" s="153">
        <v>51871029.142193817</v>
      </c>
      <c r="L520" s="153">
        <v>59723288</v>
      </c>
      <c r="M520" s="154">
        <v>5.4728071954999997</v>
      </c>
    </row>
    <row r="521" spans="2:13">
      <c r="B521" s="129" t="s">
        <v>160</v>
      </c>
      <c r="C521" s="139" t="s">
        <v>165</v>
      </c>
      <c r="D521" s="138" t="s">
        <v>186</v>
      </c>
      <c r="E521" s="139" t="s">
        <v>187</v>
      </c>
      <c r="F521" s="152">
        <v>44448.532013888886</v>
      </c>
      <c r="G521" s="152">
        <v>45509</v>
      </c>
      <c r="H521" s="138" t="s">
        <v>189</v>
      </c>
      <c r="I521" s="153">
        <v>179143151</v>
      </c>
      <c r="J521" s="153">
        <v>155174220</v>
      </c>
      <c r="K521" s="153">
        <v>155650747.42442316</v>
      </c>
      <c r="L521" s="153">
        <v>179143151</v>
      </c>
      <c r="M521" s="154">
        <v>5.4739228564999998</v>
      </c>
    </row>
    <row r="522" spans="2:13">
      <c r="B522" s="129" t="s">
        <v>160</v>
      </c>
      <c r="C522" s="139" t="s">
        <v>165</v>
      </c>
      <c r="D522" s="138" t="s">
        <v>186</v>
      </c>
      <c r="E522" s="139" t="s">
        <v>187</v>
      </c>
      <c r="F522" s="152">
        <v>44448.634409722225</v>
      </c>
      <c r="G522" s="152">
        <v>45511</v>
      </c>
      <c r="H522" s="138" t="s">
        <v>189</v>
      </c>
      <c r="I522" s="153">
        <v>298616438</v>
      </c>
      <c r="J522" s="153">
        <v>258631959</v>
      </c>
      <c r="K522" s="153">
        <v>259426144.04138371</v>
      </c>
      <c r="L522" s="153">
        <v>298616438</v>
      </c>
      <c r="M522" s="154">
        <v>5.4735515215000001</v>
      </c>
    </row>
    <row r="523" spans="2:13">
      <c r="B523" s="129" t="s">
        <v>160</v>
      </c>
      <c r="C523" s="139" t="s">
        <v>165</v>
      </c>
      <c r="D523" s="138" t="s">
        <v>186</v>
      </c>
      <c r="E523" s="139" t="s">
        <v>187</v>
      </c>
      <c r="F523" s="152">
        <v>44434.618680555555</v>
      </c>
      <c r="G523" s="152">
        <v>45509</v>
      </c>
      <c r="H523" s="138" t="s">
        <v>189</v>
      </c>
      <c r="I523" s="153">
        <v>179169863</v>
      </c>
      <c r="J523" s="153">
        <v>156553886</v>
      </c>
      <c r="K523" s="153">
        <v>157296575.49138921</v>
      </c>
      <c r="L523" s="153">
        <v>179169863</v>
      </c>
      <c r="M523" s="154">
        <v>5.0594354164000004</v>
      </c>
    </row>
    <row r="524" spans="2:13">
      <c r="B524" s="129" t="s">
        <v>160</v>
      </c>
      <c r="C524" s="139" t="s">
        <v>165</v>
      </c>
      <c r="D524" s="138" t="s">
        <v>186</v>
      </c>
      <c r="E524" s="139" t="s">
        <v>187</v>
      </c>
      <c r="F524" s="152">
        <v>44448.630046296297</v>
      </c>
      <c r="G524" s="152">
        <v>45510</v>
      </c>
      <c r="H524" s="138" t="s">
        <v>189</v>
      </c>
      <c r="I524" s="153">
        <v>238893151</v>
      </c>
      <c r="J524" s="153">
        <v>206905570</v>
      </c>
      <c r="K524" s="153">
        <v>207540915.66130421</v>
      </c>
      <c r="L524" s="153">
        <v>238893151</v>
      </c>
      <c r="M524" s="154">
        <v>5.4735515215000001</v>
      </c>
    </row>
    <row r="525" spans="2:13">
      <c r="B525" s="129" t="s">
        <v>160</v>
      </c>
      <c r="C525" s="139" t="s">
        <v>165</v>
      </c>
      <c r="D525" s="138" t="s">
        <v>186</v>
      </c>
      <c r="E525" s="139" t="s">
        <v>187</v>
      </c>
      <c r="F525" s="152">
        <v>44434.618495370371</v>
      </c>
      <c r="G525" s="152">
        <v>45509</v>
      </c>
      <c r="H525" s="138" t="s">
        <v>189</v>
      </c>
      <c r="I525" s="153">
        <v>298616438</v>
      </c>
      <c r="J525" s="153">
        <v>260923142</v>
      </c>
      <c r="K525" s="153">
        <v>262160958.82515258</v>
      </c>
      <c r="L525" s="153">
        <v>298616438</v>
      </c>
      <c r="M525" s="154">
        <v>5.0594354164000004</v>
      </c>
    </row>
    <row r="526" spans="2:13">
      <c r="B526" s="129" t="s">
        <v>160</v>
      </c>
      <c r="C526" s="139" t="s">
        <v>165</v>
      </c>
      <c r="D526" s="138" t="s">
        <v>186</v>
      </c>
      <c r="E526" s="139" t="s">
        <v>187</v>
      </c>
      <c r="F526" s="152">
        <v>44448.617986111109</v>
      </c>
      <c r="G526" s="152">
        <v>45511</v>
      </c>
      <c r="H526" s="138" t="s">
        <v>189</v>
      </c>
      <c r="I526" s="153">
        <v>298616438</v>
      </c>
      <c r="J526" s="153">
        <v>258631959</v>
      </c>
      <c r="K526" s="153">
        <v>259426144.04138371</v>
      </c>
      <c r="L526" s="153">
        <v>298616438</v>
      </c>
      <c r="M526" s="154">
        <v>5.4735515215000001</v>
      </c>
    </row>
    <row r="527" spans="2:13">
      <c r="B527" s="129" t="s">
        <v>160</v>
      </c>
      <c r="C527" s="139" t="s">
        <v>165</v>
      </c>
      <c r="D527" s="138" t="s">
        <v>186</v>
      </c>
      <c r="E527" s="139" t="s">
        <v>187</v>
      </c>
      <c r="F527" s="152">
        <v>44448.666678240741</v>
      </c>
      <c r="G527" s="152">
        <v>45511</v>
      </c>
      <c r="H527" s="138" t="s">
        <v>189</v>
      </c>
      <c r="I527" s="153">
        <v>298616438</v>
      </c>
      <c r="J527" s="153">
        <v>258384940</v>
      </c>
      <c r="K527" s="153">
        <v>259177999.57444522</v>
      </c>
      <c r="L527" s="153">
        <v>298616438</v>
      </c>
      <c r="M527" s="154">
        <v>5.4709631453999998</v>
      </c>
    </row>
    <row r="528" spans="2:13">
      <c r="B528" s="129" t="s">
        <v>160</v>
      </c>
      <c r="C528" s="139" t="s">
        <v>165</v>
      </c>
      <c r="D528" s="138" t="s">
        <v>186</v>
      </c>
      <c r="E528" s="139" t="s">
        <v>187</v>
      </c>
      <c r="F528" s="152">
        <v>44448.550891203704</v>
      </c>
      <c r="G528" s="152">
        <v>45509</v>
      </c>
      <c r="H528" s="138" t="s">
        <v>189</v>
      </c>
      <c r="I528" s="153">
        <v>59714384</v>
      </c>
      <c r="J528" s="153">
        <v>51668257</v>
      </c>
      <c r="K528" s="153">
        <v>51826842.483866848</v>
      </c>
      <c r="L528" s="153">
        <v>59714384</v>
      </c>
      <c r="M528" s="154">
        <v>5.4709663114999998</v>
      </c>
    </row>
    <row r="529" spans="2:13">
      <c r="B529" s="129" t="s">
        <v>160</v>
      </c>
      <c r="C529" s="139" t="s">
        <v>165</v>
      </c>
      <c r="D529" s="138" t="s">
        <v>186</v>
      </c>
      <c r="E529" s="139" t="s">
        <v>187</v>
      </c>
      <c r="F529" s="152">
        <v>44448.653784722221</v>
      </c>
      <c r="G529" s="152">
        <v>45511</v>
      </c>
      <c r="H529" s="138" t="s">
        <v>189</v>
      </c>
      <c r="I529" s="153">
        <v>179169863</v>
      </c>
      <c r="J529" s="153">
        <v>155136769</v>
      </c>
      <c r="K529" s="153">
        <v>155613086.30112308</v>
      </c>
      <c r="L529" s="153">
        <v>179169863</v>
      </c>
      <c r="M529" s="154">
        <v>5.4728071954999997</v>
      </c>
    </row>
    <row r="530" spans="2:13">
      <c r="B530" s="129" t="s">
        <v>160</v>
      </c>
      <c r="C530" s="139" t="s">
        <v>165</v>
      </c>
      <c r="D530" s="138" t="s">
        <v>186</v>
      </c>
      <c r="E530" s="139" t="s">
        <v>187</v>
      </c>
      <c r="F530" s="152">
        <v>44448.677199074074</v>
      </c>
      <c r="G530" s="152">
        <v>46225</v>
      </c>
      <c r="H530" s="138" t="s">
        <v>189</v>
      </c>
      <c r="I530" s="153">
        <v>269079452</v>
      </c>
      <c r="J530" s="153">
        <v>200919938</v>
      </c>
      <c r="K530" s="153">
        <v>201716861.94141582</v>
      </c>
      <c r="L530" s="153">
        <v>269079452</v>
      </c>
      <c r="M530" s="154">
        <v>7.1224999564999996</v>
      </c>
    </row>
    <row r="531" spans="2:13">
      <c r="B531" s="129" t="s">
        <v>160</v>
      </c>
      <c r="C531" s="139" t="s">
        <v>165</v>
      </c>
      <c r="D531" s="138" t="s">
        <v>186</v>
      </c>
      <c r="E531" s="139" t="s">
        <v>187</v>
      </c>
      <c r="F531" s="152">
        <v>44448.636469907404</v>
      </c>
      <c r="G531" s="152">
        <v>45511</v>
      </c>
      <c r="H531" s="138" t="s">
        <v>189</v>
      </c>
      <c r="I531" s="153">
        <v>238893151</v>
      </c>
      <c r="J531" s="153">
        <v>206877261</v>
      </c>
      <c r="K531" s="153">
        <v>207512477.6479651</v>
      </c>
      <c r="L531" s="153">
        <v>238893151</v>
      </c>
      <c r="M531" s="154">
        <v>5.4731817406000003</v>
      </c>
    </row>
    <row r="532" spans="2:13">
      <c r="B532" s="129" t="s">
        <v>160</v>
      </c>
      <c r="C532" s="139" t="s">
        <v>165</v>
      </c>
      <c r="D532" s="138" t="s">
        <v>186</v>
      </c>
      <c r="E532" s="139" t="s">
        <v>187</v>
      </c>
      <c r="F532" s="152">
        <v>44448.521516203706</v>
      </c>
      <c r="G532" s="152">
        <v>45509</v>
      </c>
      <c r="H532" s="138" t="s">
        <v>189</v>
      </c>
      <c r="I532" s="153">
        <v>119446575</v>
      </c>
      <c r="J532" s="153">
        <v>103466860</v>
      </c>
      <c r="K532" s="153">
        <v>103787934.14252084</v>
      </c>
      <c r="L532" s="153">
        <v>119446575</v>
      </c>
      <c r="M532" s="154">
        <v>5.5328770780000003</v>
      </c>
    </row>
    <row r="533" spans="2:13">
      <c r="B533" s="129" t="s">
        <v>160</v>
      </c>
      <c r="C533" s="139" t="s">
        <v>165</v>
      </c>
      <c r="D533" s="138" t="s">
        <v>186</v>
      </c>
      <c r="E533" s="139" t="s">
        <v>187</v>
      </c>
      <c r="F533" s="152">
        <v>44448.634363425925</v>
      </c>
      <c r="G533" s="152">
        <v>45511</v>
      </c>
      <c r="H533" s="138" t="s">
        <v>189</v>
      </c>
      <c r="I533" s="153">
        <v>298616438</v>
      </c>
      <c r="J533" s="153">
        <v>258631959</v>
      </c>
      <c r="K533" s="153">
        <v>259426144.04138371</v>
      </c>
      <c r="L533" s="153">
        <v>298616438</v>
      </c>
      <c r="M533" s="154">
        <v>5.4735515215000001</v>
      </c>
    </row>
    <row r="534" spans="2:13">
      <c r="B534" s="129" t="s">
        <v>160</v>
      </c>
      <c r="C534" s="139" t="s">
        <v>165</v>
      </c>
      <c r="D534" s="138" t="s">
        <v>186</v>
      </c>
      <c r="E534" s="139" t="s">
        <v>187</v>
      </c>
      <c r="F534" s="152">
        <v>44434.618611111109</v>
      </c>
      <c r="G534" s="152">
        <v>45509</v>
      </c>
      <c r="H534" s="138" t="s">
        <v>189</v>
      </c>
      <c r="I534" s="153">
        <v>298616438</v>
      </c>
      <c r="J534" s="153">
        <v>260923142</v>
      </c>
      <c r="K534" s="153">
        <v>262160958.82515258</v>
      </c>
      <c r="L534" s="153">
        <v>298616438</v>
      </c>
      <c r="M534" s="154">
        <v>5.0594354164000004</v>
      </c>
    </row>
    <row r="535" spans="2:13">
      <c r="B535" s="129" t="s">
        <v>160</v>
      </c>
      <c r="C535" s="139" t="s">
        <v>165</v>
      </c>
      <c r="D535" s="138" t="s">
        <v>186</v>
      </c>
      <c r="E535" s="139" t="s">
        <v>187</v>
      </c>
      <c r="F535" s="152">
        <v>44448.618645833332</v>
      </c>
      <c r="G535" s="152">
        <v>45511</v>
      </c>
      <c r="H535" s="138" t="s">
        <v>189</v>
      </c>
      <c r="I535" s="153">
        <v>238821918</v>
      </c>
      <c r="J535" s="153">
        <v>206835817</v>
      </c>
      <c r="K535" s="153">
        <v>207470949.03816789</v>
      </c>
      <c r="L535" s="153">
        <v>238821918</v>
      </c>
      <c r="M535" s="154">
        <v>5.4735496867000002</v>
      </c>
    </row>
    <row r="536" spans="2:13">
      <c r="B536" s="129" t="s">
        <v>160</v>
      </c>
      <c r="C536" s="139" t="s">
        <v>165</v>
      </c>
      <c r="D536" s="138" t="s">
        <v>186</v>
      </c>
      <c r="E536" s="139" t="s">
        <v>187</v>
      </c>
      <c r="F536" s="152">
        <v>44434.618414351855</v>
      </c>
      <c r="G536" s="152">
        <v>45509</v>
      </c>
      <c r="H536" s="138" t="s">
        <v>189</v>
      </c>
      <c r="I536" s="153">
        <v>298616438</v>
      </c>
      <c r="J536" s="153">
        <v>260923142</v>
      </c>
      <c r="K536" s="153">
        <v>262160958.82515258</v>
      </c>
      <c r="L536" s="153">
        <v>298616438</v>
      </c>
      <c r="M536" s="154">
        <v>5.0594354164000004</v>
      </c>
    </row>
    <row r="537" spans="2:13">
      <c r="B537" s="129" t="s">
        <v>160</v>
      </c>
      <c r="C537" s="139" t="s">
        <v>165</v>
      </c>
      <c r="D537" s="138" t="s">
        <v>186</v>
      </c>
      <c r="E537" s="139" t="s">
        <v>187</v>
      </c>
      <c r="F537" s="152">
        <v>44448.60900462963</v>
      </c>
      <c r="G537" s="152">
        <v>45511</v>
      </c>
      <c r="H537" s="138" t="s">
        <v>189</v>
      </c>
      <c r="I537" s="153">
        <v>238857534</v>
      </c>
      <c r="J537" s="153">
        <v>206842422</v>
      </c>
      <c r="K537" s="153">
        <v>207477532.30908573</v>
      </c>
      <c r="L537" s="153">
        <v>238857534</v>
      </c>
      <c r="M537" s="154">
        <v>5.4731784832999999</v>
      </c>
    </row>
    <row r="538" spans="2:13">
      <c r="B538" s="129" t="s">
        <v>160</v>
      </c>
      <c r="C538" s="139" t="s">
        <v>165</v>
      </c>
      <c r="D538" s="138" t="s">
        <v>186</v>
      </c>
      <c r="E538" s="139" t="s">
        <v>187</v>
      </c>
      <c r="F538" s="152">
        <v>44448.663819444446</v>
      </c>
      <c r="G538" s="152">
        <v>45511</v>
      </c>
      <c r="H538" s="138" t="s">
        <v>189</v>
      </c>
      <c r="I538" s="153">
        <v>298616438</v>
      </c>
      <c r="J538" s="153">
        <v>258384940</v>
      </c>
      <c r="K538" s="153">
        <v>259177999.57444522</v>
      </c>
      <c r="L538" s="153">
        <v>298616438</v>
      </c>
      <c r="M538" s="154">
        <v>5.4709631453999998</v>
      </c>
    </row>
    <row r="539" spans="2:13">
      <c r="B539" s="129" t="s">
        <v>160</v>
      </c>
      <c r="C539" s="139" t="s">
        <v>165</v>
      </c>
      <c r="D539" s="138" t="s">
        <v>186</v>
      </c>
      <c r="E539" s="139" t="s">
        <v>187</v>
      </c>
      <c r="F539" s="152">
        <v>44448.647465277776</v>
      </c>
      <c r="G539" s="152">
        <v>45511</v>
      </c>
      <c r="H539" s="138" t="s">
        <v>189</v>
      </c>
      <c r="I539" s="153">
        <v>298616438</v>
      </c>
      <c r="J539" s="153">
        <v>258596575</v>
      </c>
      <c r="K539" s="153">
        <v>259390597.04799429</v>
      </c>
      <c r="L539" s="153">
        <v>298616438</v>
      </c>
      <c r="M539" s="154">
        <v>5.4731816561000004</v>
      </c>
    </row>
    <row r="540" spans="2:13">
      <c r="B540" s="129" t="s">
        <v>160</v>
      </c>
      <c r="C540" s="139" t="s">
        <v>165</v>
      </c>
      <c r="D540" s="138" t="s">
        <v>186</v>
      </c>
      <c r="E540" s="139" t="s">
        <v>187</v>
      </c>
      <c r="F540" s="152">
        <v>44448.671759259261</v>
      </c>
      <c r="G540" s="152">
        <v>45511</v>
      </c>
      <c r="H540" s="138" t="s">
        <v>189</v>
      </c>
      <c r="I540" s="153">
        <v>119446575</v>
      </c>
      <c r="J540" s="153">
        <v>103353976</v>
      </c>
      <c r="K540" s="153">
        <v>103671199.61568004</v>
      </c>
      <c r="L540" s="153">
        <v>119446575</v>
      </c>
      <c r="M540" s="154">
        <v>5.4709631453999998</v>
      </c>
    </row>
    <row r="541" spans="2:13">
      <c r="B541" s="129" t="s">
        <v>160</v>
      </c>
      <c r="C541" s="139" t="s">
        <v>165</v>
      </c>
      <c r="D541" s="138" t="s">
        <v>186</v>
      </c>
      <c r="E541" s="139" t="s">
        <v>187</v>
      </c>
      <c r="F541" s="152">
        <v>44448.535613425927</v>
      </c>
      <c r="G541" s="152">
        <v>45509</v>
      </c>
      <c r="H541" s="138" t="s">
        <v>189</v>
      </c>
      <c r="I541" s="153">
        <v>179143151</v>
      </c>
      <c r="J541" s="153">
        <v>155174220</v>
      </c>
      <c r="K541" s="153">
        <v>155650747.42442316</v>
      </c>
      <c r="L541" s="153">
        <v>179143151</v>
      </c>
      <c r="M541" s="154">
        <v>5.4739228564999998</v>
      </c>
    </row>
    <row r="542" spans="2:13">
      <c r="B542" s="129" t="s">
        <v>160</v>
      </c>
      <c r="C542" s="139" t="s">
        <v>165</v>
      </c>
      <c r="D542" s="138" t="s">
        <v>186</v>
      </c>
      <c r="E542" s="139" t="s">
        <v>187</v>
      </c>
      <c r="F542" s="152">
        <v>44448.634421296294</v>
      </c>
      <c r="G542" s="152">
        <v>45511</v>
      </c>
      <c r="H542" s="138" t="s">
        <v>189</v>
      </c>
      <c r="I542" s="153">
        <v>298616438</v>
      </c>
      <c r="J542" s="153">
        <v>258631959</v>
      </c>
      <c r="K542" s="153">
        <v>259426144.04138371</v>
      </c>
      <c r="L542" s="153">
        <v>298616438</v>
      </c>
      <c r="M542" s="154">
        <v>5.4735515215000001</v>
      </c>
    </row>
    <row r="543" spans="2:13">
      <c r="B543" s="129" t="s">
        <v>160</v>
      </c>
      <c r="C543" s="139" t="s">
        <v>165</v>
      </c>
      <c r="D543" s="138" t="s">
        <v>186</v>
      </c>
      <c r="E543" s="139" t="s">
        <v>187</v>
      </c>
      <c r="F543" s="152">
        <v>44434.618703703702</v>
      </c>
      <c r="G543" s="152">
        <v>45509</v>
      </c>
      <c r="H543" s="138" t="s">
        <v>189</v>
      </c>
      <c r="I543" s="153">
        <v>119446575</v>
      </c>
      <c r="J543" s="153">
        <v>104369256</v>
      </c>
      <c r="K543" s="153">
        <v>104864383.31112923</v>
      </c>
      <c r="L543" s="153">
        <v>119446575</v>
      </c>
      <c r="M543" s="154">
        <v>5.0594354164000004</v>
      </c>
    </row>
    <row r="544" spans="2:13">
      <c r="B544" s="129" t="s">
        <v>160</v>
      </c>
      <c r="C544" s="139" t="s">
        <v>165</v>
      </c>
      <c r="D544" s="138" t="s">
        <v>186</v>
      </c>
      <c r="E544" s="139" t="s">
        <v>187</v>
      </c>
      <c r="F544" s="152">
        <v>44448.633460648147</v>
      </c>
      <c r="G544" s="152">
        <v>45510</v>
      </c>
      <c r="H544" s="138" t="s">
        <v>189</v>
      </c>
      <c r="I544" s="153">
        <v>453896986</v>
      </c>
      <c r="J544" s="153">
        <v>393120580</v>
      </c>
      <c r="K544" s="153">
        <v>394327738.23936391</v>
      </c>
      <c r="L544" s="153">
        <v>453896986</v>
      </c>
      <c r="M544" s="154">
        <v>5.4735516119999996</v>
      </c>
    </row>
    <row r="545" spans="2:13">
      <c r="B545" s="129" t="s">
        <v>160</v>
      </c>
      <c r="C545" s="139" t="s">
        <v>165</v>
      </c>
      <c r="D545" s="138" t="s">
        <v>186</v>
      </c>
      <c r="E545" s="139" t="s">
        <v>187</v>
      </c>
      <c r="F545" s="152">
        <v>44434.618518518517</v>
      </c>
      <c r="G545" s="152">
        <v>45509</v>
      </c>
      <c r="H545" s="138" t="s">
        <v>189</v>
      </c>
      <c r="I545" s="153">
        <v>298616438</v>
      </c>
      <c r="J545" s="153">
        <v>260923142</v>
      </c>
      <c r="K545" s="153">
        <v>262160958.82515258</v>
      </c>
      <c r="L545" s="153">
        <v>298616438</v>
      </c>
      <c r="M545" s="154">
        <v>5.0594354164000004</v>
      </c>
    </row>
    <row r="546" spans="2:13">
      <c r="B546" s="129" t="s">
        <v>160</v>
      </c>
      <c r="C546" s="139" t="s">
        <v>165</v>
      </c>
      <c r="D546" s="138" t="s">
        <v>186</v>
      </c>
      <c r="E546" s="139" t="s">
        <v>187</v>
      </c>
      <c r="F546" s="152">
        <v>44448.61822916667</v>
      </c>
      <c r="G546" s="152">
        <v>45511</v>
      </c>
      <c r="H546" s="138" t="s">
        <v>189</v>
      </c>
      <c r="I546" s="153">
        <v>238821918</v>
      </c>
      <c r="J546" s="153">
        <v>206835817</v>
      </c>
      <c r="K546" s="153">
        <v>207470949.03816789</v>
      </c>
      <c r="L546" s="153">
        <v>238821918</v>
      </c>
      <c r="M546" s="154">
        <v>5.4735496867000002</v>
      </c>
    </row>
    <row r="547" spans="2:13">
      <c r="B547" s="129" t="s">
        <v>160</v>
      </c>
      <c r="C547" s="139" t="s">
        <v>165</v>
      </c>
      <c r="D547" s="138" t="s">
        <v>186</v>
      </c>
      <c r="E547" s="139" t="s">
        <v>187</v>
      </c>
      <c r="F547" s="152">
        <v>44434.608726851853</v>
      </c>
      <c r="G547" s="152">
        <v>45509</v>
      </c>
      <c r="H547" s="138" t="s">
        <v>189</v>
      </c>
      <c r="I547" s="153">
        <v>2627824658</v>
      </c>
      <c r="J547" s="153">
        <v>2296123652</v>
      </c>
      <c r="K547" s="153">
        <v>2307016440.0424862</v>
      </c>
      <c r="L547" s="153">
        <v>2627824658</v>
      </c>
      <c r="M547" s="154">
        <v>5.0594354164000004</v>
      </c>
    </row>
    <row r="548" spans="2:13">
      <c r="B548" s="129" t="s">
        <v>160</v>
      </c>
      <c r="C548" s="139" t="s">
        <v>165</v>
      </c>
      <c r="D548" s="138" t="s">
        <v>186</v>
      </c>
      <c r="E548" s="139" t="s">
        <v>187</v>
      </c>
      <c r="F548" s="152">
        <v>44448.666712962964</v>
      </c>
      <c r="G548" s="152">
        <v>45511</v>
      </c>
      <c r="H548" s="138" t="s">
        <v>189</v>
      </c>
      <c r="I548" s="153">
        <v>298616438</v>
      </c>
      <c r="J548" s="153">
        <v>258384940</v>
      </c>
      <c r="K548" s="153">
        <v>259177999.57444522</v>
      </c>
      <c r="L548" s="153">
        <v>298616438</v>
      </c>
      <c r="M548" s="154">
        <v>5.4709631453999998</v>
      </c>
    </row>
    <row r="549" spans="2:13">
      <c r="B549" s="129" t="s">
        <v>160</v>
      </c>
      <c r="C549" s="139" t="s">
        <v>165</v>
      </c>
      <c r="D549" s="138" t="s">
        <v>186</v>
      </c>
      <c r="E549" s="139" t="s">
        <v>187</v>
      </c>
      <c r="F549" s="152">
        <v>44448.605821759258</v>
      </c>
      <c r="G549" s="152">
        <v>45511</v>
      </c>
      <c r="H549" s="138" t="s">
        <v>189</v>
      </c>
      <c r="I549" s="153">
        <v>238857534</v>
      </c>
      <c r="J549" s="153">
        <v>206842422</v>
      </c>
      <c r="K549" s="153">
        <v>207477532.30908573</v>
      </c>
      <c r="L549" s="153">
        <v>238857534</v>
      </c>
      <c r="M549" s="154">
        <v>5.4731784832999999</v>
      </c>
    </row>
    <row r="550" spans="2:13">
      <c r="B550" s="129" t="s">
        <v>160</v>
      </c>
      <c r="C550" s="139" t="s">
        <v>165</v>
      </c>
      <c r="D550" s="138" t="s">
        <v>186</v>
      </c>
      <c r="E550" s="139" t="s">
        <v>187</v>
      </c>
      <c r="F550" s="152">
        <v>44448.654722222222</v>
      </c>
      <c r="G550" s="152">
        <v>45511</v>
      </c>
      <c r="H550" s="138" t="s">
        <v>189</v>
      </c>
      <c r="I550" s="153">
        <v>179169863</v>
      </c>
      <c r="J550" s="153">
        <v>155157946</v>
      </c>
      <c r="K550" s="153">
        <v>155634358.36146054</v>
      </c>
      <c r="L550" s="153">
        <v>179169863</v>
      </c>
      <c r="M550" s="154">
        <v>5.4731816561000004</v>
      </c>
    </row>
    <row r="551" spans="2:13">
      <c r="B551" s="129" t="s">
        <v>160</v>
      </c>
      <c r="C551" s="139" t="s">
        <v>165</v>
      </c>
      <c r="D551" s="138" t="s">
        <v>186</v>
      </c>
      <c r="E551" s="139" t="s">
        <v>187</v>
      </c>
      <c r="F551" s="152">
        <v>44448.688518518517</v>
      </c>
      <c r="G551" s="152">
        <v>45516</v>
      </c>
      <c r="H551" s="138" t="s">
        <v>189</v>
      </c>
      <c r="I551" s="153">
        <v>59723288</v>
      </c>
      <c r="J551" s="153">
        <v>51684011</v>
      </c>
      <c r="K551" s="153">
        <v>51842655.7514534</v>
      </c>
      <c r="L551" s="153">
        <v>59723288</v>
      </c>
      <c r="M551" s="154">
        <v>5.4713336567999997</v>
      </c>
    </row>
    <row r="552" spans="2:13">
      <c r="B552" s="129" t="s">
        <v>160</v>
      </c>
      <c r="C552" s="139" t="s">
        <v>165</v>
      </c>
      <c r="D552" s="138" t="s">
        <v>186</v>
      </c>
      <c r="E552" s="139" t="s">
        <v>187</v>
      </c>
      <c r="F552" s="152">
        <v>44448.639351851853</v>
      </c>
      <c r="G552" s="152">
        <v>45510</v>
      </c>
      <c r="H552" s="138" t="s">
        <v>189</v>
      </c>
      <c r="I552" s="153">
        <v>149285959</v>
      </c>
      <c r="J552" s="153">
        <v>129294159</v>
      </c>
      <c r="K552" s="153">
        <v>129691183.61399212</v>
      </c>
      <c r="L552" s="153">
        <v>149285959</v>
      </c>
      <c r="M552" s="154">
        <v>5.4735529449999998</v>
      </c>
    </row>
    <row r="553" spans="2:13">
      <c r="B553" s="129" t="s">
        <v>160</v>
      </c>
      <c r="C553" s="139" t="s">
        <v>165</v>
      </c>
      <c r="D553" s="138" t="s">
        <v>186</v>
      </c>
      <c r="E553" s="139" t="s">
        <v>187</v>
      </c>
      <c r="F553" s="152">
        <v>44448.522662037038</v>
      </c>
      <c r="G553" s="152">
        <v>45509</v>
      </c>
      <c r="H553" s="138" t="s">
        <v>189</v>
      </c>
      <c r="I553" s="153">
        <v>59723288</v>
      </c>
      <c r="J553" s="153">
        <v>51733430</v>
      </c>
      <c r="K553" s="153">
        <v>51892298.699456848</v>
      </c>
      <c r="L553" s="153">
        <v>59723288</v>
      </c>
      <c r="M553" s="154">
        <v>5.4739217901000004</v>
      </c>
    </row>
    <row r="554" spans="2:13">
      <c r="B554" s="129" t="s">
        <v>160</v>
      </c>
      <c r="C554" s="139" t="s">
        <v>165</v>
      </c>
      <c r="D554" s="138" t="s">
        <v>186</v>
      </c>
      <c r="E554" s="139" t="s">
        <v>187</v>
      </c>
      <c r="F554" s="152">
        <v>44448.634386574071</v>
      </c>
      <c r="G554" s="152">
        <v>45511</v>
      </c>
      <c r="H554" s="138" t="s">
        <v>189</v>
      </c>
      <c r="I554" s="153">
        <v>298616438</v>
      </c>
      <c r="J554" s="153">
        <v>258631959</v>
      </c>
      <c r="K554" s="153">
        <v>259426144.04138371</v>
      </c>
      <c r="L554" s="153">
        <v>298616438</v>
      </c>
      <c r="M554" s="154">
        <v>5.4735515215000001</v>
      </c>
    </row>
    <row r="555" spans="2:13">
      <c r="B555" s="129" t="s">
        <v>160</v>
      </c>
      <c r="C555" s="139" t="s">
        <v>165</v>
      </c>
      <c r="D555" s="138" t="s">
        <v>186</v>
      </c>
      <c r="E555" s="139" t="s">
        <v>187</v>
      </c>
      <c r="F555" s="152">
        <v>44434.618634259263</v>
      </c>
      <c r="G555" s="152">
        <v>45509</v>
      </c>
      <c r="H555" s="138" t="s">
        <v>189</v>
      </c>
      <c r="I555" s="153">
        <v>179169863</v>
      </c>
      <c r="J555" s="153">
        <v>156553886</v>
      </c>
      <c r="K555" s="153">
        <v>157296575.49138921</v>
      </c>
      <c r="L555" s="153">
        <v>179169863</v>
      </c>
      <c r="M555" s="154">
        <v>5.0594354164000004</v>
      </c>
    </row>
    <row r="556" spans="2:13">
      <c r="B556" s="129" t="s">
        <v>160</v>
      </c>
      <c r="C556" s="139" t="s">
        <v>165</v>
      </c>
      <c r="D556" s="138" t="s">
        <v>186</v>
      </c>
      <c r="E556" s="139" t="s">
        <v>187</v>
      </c>
      <c r="F556" s="152">
        <v>44448.61923611111</v>
      </c>
      <c r="G556" s="152">
        <v>45512</v>
      </c>
      <c r="H556" s="138" t="s">
        <v>189</v>
      </c>
      <c r="I556" s="153">
        <v>191085977</v>
      </c>
      <c r="J556" s="153">
        <v>165451318</v>
      </c>
      <c r="K556" s="153">
        <v>165959302.45689473</v>
      </c>
      <c r="L556" s="153">
        <v>191085977</v>
      </c>
      <c r="M556" s="154">
        <v>5.4727991888999998</v>
      </c>
    </row>
    <row r="557" spans="2:13">
      <c r="B557" s="129" t="s">
        <v>160</v>
      </c>
      <c r="C557" s="139" t="s">
        <v>165</v>
      </c>
      <c r="D557" s="138" t="s">
        <v>186</v>
      </c>
      <c r="E557" s="139" t="s">
        <v>187</v>
      </c>
      <c r="F557" s="152">
        <v>44434.618449074071</v>
      </c>
      <c r="G557" s="152">
        <v>45509</v>
      </c>
      <c r="H557" s="138" t="s">
        <v>189</v>
      </c>
      <c r="I557" s="153">
        <v>238893151</v>
      </c>
      <c r="J557" s="153">
        <v>208738514</v>
      </c>
      <c r="K557" s="153">
        <v>209728767.51370248</v>
      </c>
      <c r="L557" s="153">
        <v>238893151</v>
      </c>
      <c r="M557" s="154">
        <v>5.0594354164000004</v>
      </c>
    </row>
    <row r="558" spans="2:13">
      <c r="B558" s="129" t="s">
        <v>160</v>
      </c>
      <c r="C558" s="139" t="s">
        <v>165</v>
      </c>
      <c r="D558" s="138" t="s">
        <v>186</v>
      </c>
      <c r="E558" s="139" t="s">
        <v>187</v>
      </c>
      <c r="F558" s="152">
        <v>44448.612928240742</v>
      </c>
      <c r="G558" s="152">
        <v>45511</v>
      </c>
      <c r="H558" s="138" t="s">
        <v>189</v>
      </c>
      <c r="I558" s="153">
        <v>238821918</v>
      </c>
      <c r="J558" s="153">
        <v>206835817</v>
      </c>
      <c r="K558" s="153">
        <v>207470949.03816789</v>
      </c>
      <c r="L558" s="153">
        <v>238821918</v>
      </c>
      <c r="M558" s="154">
        <v>5.4735496867000002</v>
      </c>
    </row>
    <row r="559" spans="2:13">
      <c r="B559" s="129" t="s">
        <v>160</v>
      </c>
      <c r="C559" s="139" t="s">
        <v>165</v>
      </c>
      <c r="D559" s="138" t="s">
        <v>186</v>
      </c>
      <c r="E559" s="139" t="s">
        <v>187</v>
      </c>
      <c r="F559" s="152">
        <v>44448.6640625</v>
      </c>
      <c r="G559" s="152">
        <v>45513</v>
      </c>
      <c r="H559" s="138" t="s">
        <v>189</v>
      </c>
      <c r="I559" s="153">
        <v>238893151</v>
      </c>
      <c r="J559" s="153">
        <v>206820753</v>
      </c>
      <c r="K559" s="153">
        <v>207455714.1087561</v>
      </c>
      <c r="L559" s="153">
        <v>238893151</v>
      </c>
      <c r="M559" s="154">
        <v>5.4724391259000003</v>
      </c>
    </row>
    <row r="560" spans="2:13">
      <c r="B560" s="129" t="s">
        <v>160</v>
      </c>
      <c r="C560" s="139" t="s">
        <v>165</v>
      </c>
      <c r="D560" s="138" t="s">
        <v>186</v>
      </c>
      <c r="E560" s="139" t="s">
        <v>187</v>
      </c>
      <c r="F560" s="152">
        <v>44448.648449074077</v>
      </c>
      <c r="G560" s="152">
        <v>45511</v>
      </c>
      <c r="H560" s="138" t="s">
        <v>189</v>
      </c>
      <c r="I560" s="153">
        <v>119446575</v>
      </c>
      <c r="J560" s="153">
        <v>103424514</v>
      </c>
      <c r="K560" s="153">
        <v>103742057.15892927</v>
      </c>
      <c r="L560" s="153">
        <v>119446575</v>
      </c>
      <c r="M560" s="154">
        <v>5.4728071954999997</v>
      </c>
    </row>
    <row r="561" spans="2:13">
      <c r="B561" s="129" t="s">
        <v>160</v>
      </c>
      <c r="C561" s="139" t="s">
        <v>165</v>
      </c>
      <c r="D561" s="138" t="s">
        <v>186</v>
      </c>
      <c r="E561" s="139" t="s">
        <v>187</v>
      </c>
      <c r="F561" s="152">
        <v>44448.672696759262</v>
      </c>
      <c r="G561" s="152">
        <v>45511</v>
      </c>
      <c r="H561" s="138" t="s">
        <v>189</v>
      </c>
      <c r="I561" s="153">
        <v>29863644</v>
      </c>
      <c r="J561" s="153">
        <v>25842005</v>
      </c>
      <c r="K561" s="153">
        <v>25921368.508736745</v>
      </c>
      <c r="L561" s="153">
        <v>29863644</v>
      </c>
      <c r="M561" s="154">
        <v>5.4742073332999999</v>
      </c>
    </row>
    <row r="562" spans="2:13">
      <c r="B562" s="129" t="s">
        <v>160</v>
      </c>
      <c r="C562" s="139" t="s">
        <v>165</v>
      </c>
      <c r="D562" s="138" t="s">
        <v>186</v>
      </c>
      <c r="E562" s="139" t="s">
        <v>187</v>
      </c>
      <c r="F562" s="152">
        <v>44448.542314814818</v>
      </c>
      <c r="G562" s="152">
        <v>45509</v>
      </c>
      <c r="H562" s="138" t="s">
        <v>189</v>
      </c>
      <c r="I562" s="153">
        <v>59714385</v>
      </c>
      <c r="J562" s="153">
        <v>51724742</v>
      </c>
      <c r="K562" s="153">
        <v>51883583.692484967</v>
      </c>
      <c r="L562" s="153">
        <v>59714385</v>
      </c>
      <c r="M562" s="154">
        <v>5.4739228564999998</v>
      </c>
    </row>
    <row r="563" spans="2:13">
      <c r="B563" s="129" t="s">
        <v>160</v>
      </c>
      <c r="C563" s="139" t="s">
        <v>165</v>
      </c>
      <c r="D563" s="138" t="s">
        <v>186</v>
      </c>
      <c r="E563" s="139" t="s">
        <v>187</v>
      </c>
      <c r="F563" s="152">
        <v>44448.634432870371</v>
      </c>
      <c r="G563" s="152">
        <v>45511</v>
      </c>
      <c r="H563" s="138" t="s">
        <v>189</v>
      </c>
      <c r="I563" s="153">
        <v>298616438</v>
      </c>
      <c r="J563" s="153">
        <v>258631959</v>
      </c>
      <c r="K563" s="153">
        <v>259426144.04138371</v>
      </c>
      <c r="L563" s="153">
        <v>298616438</v>
      </c>
      <c r="M563" s="154">
        <v>5.4735515215000001</v>
      </c>
    </row>
    <row r="564" spans="2:13">
      <c r="B564" s="129" t="s">
        <v>160</v>
      </c>
      <c r="C564" s="139" t="s">
        <v>165</v>
      </c>
      <c r="D564" s="138" t="s">
        <v>186</v>
      </c>
      <c r="E564" s="139" t="s">
        <v>187</v>
      </c>
      <c r="F564" s="152">
        <v>44434.618726851855</v>
      </c>
      <c r="G564" s="152">
        <v>45509</v>
      </c>
      <c r="H564" s="138" t="s">
        <v>189</v>
      </c>
      <c r="I564" s="153">
        <v>119446575</v>
      </c>
      <c r="J564" s="153">
        <v>104369256</v>
      </c>
      <c r="K564" s="153">
        <v>104864383.31112923</v>
      </c>
      <c r="L564" s="153">
        <v>119446575</v>
      </c>
      <c r="M564" s="154">
        <v>5.0594354164000004</v>
      </c>
    </row>
    <row r="565" spans="2:13">
      <c r="B565" s="129" t="s">
        <v>160</v>
      </c>
      <c r="C565" s="139" t="s">
        <v>165</v>
      </c>
      <c r="D565" s="138" t="s">
        <v>186</v>
      </c>
      <c r="E565" s="139" t="s">
        <v>187</v>
      </c>
      <c r="F565" s="152">
        <v>44448.633900462963</v>
      </c>
      <c r="G565" s="152">
        <v>45511</v>
      </c>
      <c r="H565" s="138" t="s">
        <v>189</v>
      </c>
      <c r="I565" s="153">
        <v>298616438</v>
      </c>
      <c r="J565" s="153">
        <v>258631959</v>
      </c>
      <c r="K565" s="153">
        <v>259426144.04138371</v>
      </c>
      <c r="L565" s="153">
        <v>298616438</v>
      </c>
      <c r="M565" s="154">
        <v>5.4735515215000001</v>
      </c>
    </row>
    <row r="566" spans="2:13">
      <c r="B566" s="129" t="s">
        <v>160</v>
      </c>
      <c r="C566" s="139" t="s">
        <v>165</v>
      </c>
      <c r="D566" s="138" t="s">
        <v>186</v>
      </c>
      <c r="E566" s="139" t="s">
        <v>187</v>
      </c>
      <c r="F566" s="152">
        <v>44434.618541666663</v>
      </c>
      <c r="G566" s="152">
        <v>45509</v>
      </c>
      <c r="H566" s="138" t="s">
        <v>189</v>
      </c>
      <c r="I566" s="153">
        <v>310561096</v>
      </c>
      <c r="J566" s="153">
        <v>271360068</v>
      </c>
      <c r="K566" s="153">
        <v>272647397.50867993</v>
      </c>
      <c r="L566" s="153">
        <v>310561096</v>
      </c>
      <c r="M566" s="154">
        <v>5.0594354164000004</v>
      </c>
    </row>
    <row r="567" spans="2:13">
      <c r="B567" s="129" t="s">
        <v>160</v>
      </c>
      <c r="C567" s="139" t="s">
        <v>165</v>
      </c>
      <c r="D567" s="138" t="s">
        <v>186</v>
      </c>
      <c r="E567" s="139" t="s">
        <v>187</v>
      </c>
      <c r="F567" s="152">
        <v>44448.61824074074</v>
      </c>
      <c r="G567" s="152">
        <v>45511</v>
      </c>
      <c r="H567" s="138" t="s">
        <v>189</v>
      </c>
      <c r="I567" s="153">
        <v>298616438</v>
      </c>
      <c r="J567" s="153">
        <v>258631959</v>
      </c>
      <c r="K567" s="153">
        <v>259426144.04138371</v>
      </c>
      <c r="L567" s="153">
        <v>298616438</v>
      </c>
      <c r="M567" s="154">
        <v>5.4735515215000001</v>
      </c>
    </row>
    <row r="568" spans="2:13">
      <c r="B568" s="129" t="s">
        <v>160</v>
      </c>
      <c r="C568" s="139" t="s">
        <v>165</v>
      </c>
      <c r="D568" s="138" t="s">
        <v>186</v>
      </c>
      <c r="E568" s="139" t="s">
        <v>187</v>
      </c>
      <c r="F568" s="152">
        <v>44434.616782407407</v>
      </c>
      <c r="G568" s="152">
        <v>45509</v>
      </c>
      <c r="H568" s="138" t="s">
        <v>189</v>
      </c>
      <c r="I568" s="153">
        <v>238893151</v>
      </c>
      <c r="J568" s="153">
        <v>208738514</v>
      </c>
      <c r="K568" s="153">
        <v>209728767.51370248</v>
      </c>
      <c r="L568" s="153">
        <v>238893151</v>
      </c>
      <c r="M568" s="154">
        <v>5.0594354164000004</v>
      </c>
    </row>
    <row r="569" spans="2:13">
      <c r="B569" s="129" t="s">
        <v>160</v>
      </c>
      <c r="C569" s="139" t="s">
        <v>165</v>
      </c>
      <c r="D569" s="138" t="s">
        <v>186</v>
      </c>
      <c r="E569" s="139" t="s">
        <v>187</v>
      </c>
      <c r="F569" s="152">
        <v>44448.668506944443</v>
      </c>
      <c r="G569" s="152">
        <v>45516</v>
      </c>
      <c r="H569" s="138" t="s">
        <v>189</v>
      </c>
      <c r="I569" s="153">
        <v>238893151</v>
      </c>
      <c r="J569" s="153">
        <v>206736050</v>
      </c>
      <c r="K569" s="153">
        <v>207370624.94144583</v>
      </c>
      <c r="L569" s="153">
        <v>238893151</v>
      </c>
      <c r="M569" s="154">
        <v>5.4713330504000002</v>
      </c>
    </row>
    <row r="570" spans="2:13">
      <c r="B570" s="129" t="s">
        <v>160</v>
      </c>
      <c r="C570" s="139" t="s">
        <v>165</v>
      </c>
      <c r="D570" s="138" t="s">
        <v>186</v>
      </c>
      <c r="E570" s="139" t="s">
        <v>187</v>
      </c>
      <c r="F570" s="152">
        <v>44448.608969907407</v>
      </c>
      <c r="G570" s="152">
        <v>45511</v>
      </c>
      <c r="H570" s="138" t="s">
        <v>189</v>
      </c>
      <c r="I570" s="153">
        <v>238857534</v>
      </c>
      <c r="J570" s="153">
        <v>206842422</v>
      </c>
      <c r="K570" s="153">
        <v>207477532.30908573</v>
      </c>
      <c r="L570" s="153">
        <v>238857534</v>
      </c>
      <c r="M570" s="154">
        <v>5.4731784832999999</v>
      </c>
    </row>
    <row r="571" spans="2:13">
      <c r="B571" s="129" t="s">
        <v>160</v>
      </c>
      <c r="C571" s="139" t="s">
        <v>165</v>
      </c>
      <c r="D571" s="138" t="s">
        <v>186</v>
      </c>
      <c r="E571" s="139" t="s">
        <v>187</v>
      </c>
      <c r="F571" s="152">
        <v>44448.657314814816</v>
      </c>
      <c r="G571" s="152">
        <v>45511</v>
      </c>
      <c r="H571" s="138" t="s">
        <v>189</v>
      </c>
      <c r="I571" s="153">
        <v>238893151</v>
      </c>
      <c r="J571" s="153">
        <v>206849026</v>
      </c>
      <c r="K571" s="153">
        <v>207484114.57903945</v>
      </c>
      <c r="L571" s="153">
        <v>238893151</v>
      </c>
      <c r="M571" s="154">
        <v>5.4728073296000002</v>
      </c>
    </row>
    <row r="572" spans="2:13" ht="15.75">
      <c r="B572" s="128" t="s">
        <v>178</v>
      </c>
      <c r="C572" s="155"/>
      <c r="D572" s="156"/>
      <c r="E572" s="155"/>
      <c r="F572" s="157"/>
      <c r="G572" s="157"/>
      <c r="H572" s="156"/>
      <c r="I572" s="158">
        <v>18197373932</v>
      </c>
      <c r="J572" s="158">
        <v>15772200400</v>
      </c>
      <c r="K572" s="158">
        <v>15829561632.264648</v>
      </c>
      <c r="L572" s="158">
        <v>18197373932</v>
      </c>
      <c r="M572" s="159"/>
    </row>
    <row r="573" spans="2:13">
      <c r="B573" s="129" t="s">
        <v>160</v>
      </c>
      <c r="C573" s="139" t="s">
        <v>166</v>
      </c>
      <c r="D573" s="138" t="s">
        <v>186</v>
      </c>
      <c r="E573" s="139" t="s">
        <v>187</v>
      </c>
      <c r="F573" s="152">
        <v>44461.609872685185</v>
      </c>
      <c r="G573" s="152">
        <v>44970</v>
      </c>
      <c r="H573" s="138" t="s">
        <v>189</v>
      </c>
      <c r="I573" s="153">
        <v>3458260281</v>
      </c>
      <c r="J573" s="153">
        <v>3219015947</v>
      </c>
      <c r="K573" s="153">
        <v>3222872276.684453</v>
      </c>
      <c r="L573" s="153">
        <v>3458260281</v>
      </c>
      <c r="M573" s="154">
        <v>5.6144809276999998</v>
      </c>
    </row>
    <row r="574" spans="2:13">
      <c r="B574" s="129" t="s">
        <v>160</v>
      </c>
      <c r="C574" s="139" t="s">
        <v>166</v>
      </c>
      <c r="D574" s="138" t="s">
        <v>186</v>
      </c>
      <c r="E574" s="139" t="s">
        <v>187</v>
      </c>
      <c r="F574" s="152">
        <v>44418.691481481481</v>
      </c>
      <c r="G574" s="152">
        <v>44645</v>
      </c>
      <c r="H574" s="138" t="s">
        <v>189</v>
      </c>
      <c r="I574" s="153">
        <v>159188016</v>
      </c>
      <c r="J574" s="153">
        <v>151484608</v>
      </c>
      <c r="K574" s="153">
        <v>150068471.67271563</v>
      </c>
      <c r="L574" s="153">
        <v>159188016</v>
      </c>
      <c r="M574" s="154">
        <v>8.5087618637000002</v>
      </c>
    </row>
    <row r="575" spans="2:13" ht="15.75">
      <c r="B575" s="128" t="s">
        <v>179</v>
      </c>
      <c r="C575" s="155"/>
      <c r="D575" s="156"/>
      <c r="E575" s="155"/>
      <c r="F575" s="157"/>
      <c r="G575" s="157"/>
      <c r="H575" s="156"/>
      <c r="I575" s="158">
        <v>3617448297</v>
      </c>
      <c r="J575" s="158">
        <v>3370500555</v>
      </c>
      <c r="K575" s="158">
        <v>3372940748.3571687</v>
      </c>
      <c r="L575" s="158">
        <v>3617448297</v>
      </c>
      <c r="M575" s="159"/>
    </row>
    <row r="576" spans="2:13">
      <c r="B576" s="129" t="s">
        <v>160</v>
      </c>
      <c r="C576" s="139" t="s">
        <v>167</v>
      </c>
      <c r="D576" s="138" t="s">
        <v>186</v>
      </c>
      <c r="E576" s="139" t="s">
        <v>187</v>
      </c>
      <c r="F576" s="152">
        <v>44460.620428240742</v>
      </c>
      <c r="G576" s="152">
        <v>44776</v>
      </c>
      <c r="H576" s="138" t="s">
        <v>189</v>
      </c>
      <c r="I576" s="153">
        <v>5500000000</v>
      </c>
      <c r="J576" s="153">
        <v>5021444676</v>
      </c>
      <c r="K576" s="153">
        <v>5027489336.0029249</v>
      </c>
      <c r="L576" s="153">
        <v>5500000000</v>
      </c>
      <c r="M576" s="154">
        <v>4.9999999990999999</v>
      </c>
    </row>
    <row r="577" spans="2:13" ht="15.75">
      <c r="B577" s="128" t="s">
        <v>180</v>
      </c>
      <c r="C577" s="155"/>
      <c r="D577" s="156"/>
      <c r="E577" s="155"/>
      <c r="F577" s="157"/>
      <c r="G577" s="157"/>
      <c r="H577" s="156"/>
      <c r="I577" s="158">
        <v>5500000000</v>
      </c>
      <c r="J577" s="158">
        <v>5021444676</v>
      </c>
      <c r="K577" s="158">
        <v>5027489336.0029249</v>
      </c>
      <c r="L577" s="158">
        <v>5500000000</v>
      </c>
      <c r="M577" s="159"/>
    </row>
    <row r="578" spans="2:13">
      <c r="B578" s="129" t="s">
        <v>160</v>
      </c>
      <c r="C578" s="139" t="s">
        <v>168</v>
      </c>
      <c r="D578" s="138" t="s">
        <v>186</v>
      </c>
      <c r="E578" s="139" t="s">
        <v>187</v>
      </c>
      <c r="F578" s="152">
        <v>44369.712025462963</v>
      </c>
      <c r="G578" s="152">
        <v>44767</v>
      </c>
      <c r="H578" s="138" t="s">
        <v>189</v>
      </c>
      <c r="I578" s="153">
        <v>162945202</v>
      </c>
      <c r="J578" s="153">
        <v>150677975</v>
      </c>
      <c r="K578" s="153">
        <v>150092454.17281207</v>
      </c>
      <c r="L578" s="153">
        <v>162945202</v>
      </c>
      <c r="M578" s="154">
        <v>7.7632598856000001</v>
      </c>
    </row>
    <row r="579" spans="2:13">
      <c r="B579" s="129" t="s">
        <v>160</v>
      </c>
      <c r="C579" s="139" t="s">
        <v>168</v>
      </c>
      <c r="D579" s="138" t="s">
        <v>186</v>
      </c>
      <c r="E579" s="139" t="s">
        <v>187</v>
      </c>
      <c r="F579" s="152">
        <v>44365.667384259257</v>
      </c>
      <c r="G579" s="152">
        <v>44760</v>
      </c>
      <c r="H579" s="138" t="s">
        <v>189</v>
      </c>
      <c r="I579" s="153">
        <v>178907535</v>
      </c>
      <c r="J579" s="153">
        <v>171088463</v>
      </c>
      <c r="K579" s="153">
        <v>171365589.32121065</v>
      </c>
      <c r="L579" s="153">
        <v>178907535</v>
      </c>
      <c r="M579" s="154">
        <v>4.3182154345999999</v>
      </c>
    </row>
    <row r="580" spans="2:13" ht="15.75">
      <c r="B580" s="128" t="s">
        <v>181</v>
      </c>
      <c r="C580" s="155"/>
      <c r="D580" s="156"/>
      <c r="E580" s="155"/>
      <c r="F580" s="157"/>
      <c r="G580" s="157"/>
      <c r="H580" s="156"/>
      <c r="I580" s="158">
        <v>341852737</v>
      </c>
      <c r="J580" s="158">
        <v>321766438</v>
      </c>
      <c r="K580" s="158">
        <v>321458043.49402273</v>
      </c>
      <c r="L580" s="158">
        <v>341852737</v>
      </c>
      <c r="M580" s="159"/>
    </row>
    <row r="581" spans="2:13">
      <c r="B581" s="129" t="s">
        <v>160</v>
      </c>
      <c r="C581" s="139" t="s">
        <v>169</v>
      </c>
      <c r="D581" s="138" t="s">
        <v>186</v>
      </c>
      <c r="E581" s="139" t="s">
        <v>187</v>
      </c>
      <c r="F581" s="152">
        <v>44428.707245370373</v>
      </c>
      <c r="G581" s="152">
        <v>44978</v>
      </c>
      <c r="H581" s="138" t="s">
        <v>189</v>
      </c>
      <c r="I581" s="153">
        <v>548972603</v>
      </c>
      <c r="J581" s="153">
        <v>500000000</v>
      </c>
      <c r="K581" s="153">
        <v>503634335.85148102</v>
      </c>
      <c r="L581" s="153">
        <v>548972603</v>
      </c>
      <c r="M581" s="154">
        <v>6.6598769616000002</v>
      </c>
    </row>
    <row r="582" spans="2:13">
      <c r="B582" s="129" t="s">
        <v>160</v>
      </c>
      <c r="C582" s="139" t="s">
        <v>169</v>
      </c>
      <c r="D582" s="138" t="s">
        <v>186</v>
      </c>
      <c r="E582" s="139" t="s">
        <v>187</v>
      </c>
      <c r="F582" s="152">
        <v>44382.695532407408</v>
      </c>
      <c r="G582" s="152">
        <v>45110</v>
      </c>
      <c r="H582" s="138" t="s">
        <v>189</v>
      </c>
      <c r="I582" s="153">
        <v>1140191781</v>
      </c>
      <c r="J582" s="153">
        <v>1000565663</v>
      </c>
      <c r="K582" s="153">
        <v>1017109501.6644266</v>
      </c>
      <c r="L582" s="153">
        <v>1140191781</v>
      </c>
      <c r="M582" s="154">
        <v>7.1223630025000002</v>
      </c>
    </row>
    <row r="583" spans="2:13">
      <c r="B583" s="129" t="s">
        <v>160</v>
      </c>
      <c r="C583" s="139" t="s">
        <v>169</v>
      </c>
      <c r="D583" s="138" t="s">
        <v>186</v>
      </c>
      <c r="E583" s="139" t="s">
        <v>187</v>
      </c>
      <c r="F583" s="152">
        <v>44321.727546296293</v>
      </c>
      <c r="G583" s="152">
        <v>46146</v>
      </c>
      <c r="H583" s="138" t="s">
        <v>189</v>
      </c>
      <c r="I583" s="153">
        <v>1400000000</v>
      </c>
      <c r="J583" s="153">
        <v>999999999</v>
      </c>
      <c r="K583" s="153">
        <v>1032332319.4288913</v>
      </c>
      <c r="L583" s="153">
        <v>1400000000</v>
      </c>
      <c r="M583" s="154">
        <v>8.1637994762999995</v>
      </c>
    </row>
    <row r="584" spans="2:13">
      <c r="B584" s="129" t="s">
        <v>160</v>
      </c>
      <c r="C584" s="139" t="s">
        <v>169</v>
      </c>
      <c r="D584" s="138" t="s">
        <v>186</v>
      </c>
      <c r="E584" s="139" t="s">
        <v>187</v>
      </c>
      <c r="F584" s="152">
        <v>44469.690868055557</v>
      </c>
      <c r="G584" s="152">
        <v>44865</v>
      </c>
      <c r="H584" s="138" t="s">
        <v>189</v>
      </c>
      <c r="I584" s="153">
        <v>111449311</v>
      </c>
      <c r="J584" s="153">
        <v>102805518</v>
      </c>
      <c r="K584" s="153">
        <v>102805519.63823113</v>
      </c>
      <c r="L584" s="153">
        <v>111449311</v>
      </c>
      <c r="M584" s="154">
        <v>8.1381660708000005</v>
      </c>
    </row>
    <row r="585" spans="2:13">
      <c r="B585" s="129" t="s">
        <v>160</v>
      </c>
      <c r="C585" s="139" t="s">
        <v>169</v>
      </c>
      <c r="D585" s="138" t="s">
        <v>186</v>
      </c>
      <c r="E585" s="139" t="s">
        <v>187</v>
      </c>
      <c r="F585" s="152">
        <v>44428.707291666666</v>
      </c>
      <c r="G585" s="152">
        <v>44978</v>
      </c>
      <c r="H585" s="138" t="s">
        <v>189</v>
      </c>
      <c r="I585" s="153">
        <v>548972603</v>
      </c>
      <c r="J585" s="153">
        <v>500000000</v>
      </c>
      <c r="K585" s="153">
        <v>503634335.85148102</v>
      </c>
      <c r="L585" s="153">
        <v>548972603</v>
      </c>
      <c r="M585" s="154">
        <v>6.6598769616000002</v>
      </c>
    </row>
    <row r="586" spans="2:13">
      <c r="B586" s="129" t="s">
        <v>160</v>
      </c>
      <c r="C586" s="139" t="s">
        <v>169</v>
      </c>
      <c r="D586" s="138" t="s">
        <v>186</v>
      </c>
      <c r="E586" s="139" t="s">
        <v>187</v>
      </c>
      <c r="F586" s="152">
        <v>44382.695625</v>
      </c>
      <c r="G586" s="152">
        <v>45110</v>
      </c>
      <c r="H586" s="138" t="s">
        <v>189</v>
      </c>
      <c r="I586" s="153">
        <v>1140191781</v>
      </c>
      <c r="J586" s="153">
        <v>1000565663</v>
      </c>
      <c r="K586" s="153">
        <v>1017109501.6644266</v>
      </c>
      <c r="L586" s="153">
        <v>1140191781</v>
      </c>
      <c r="M586" s="154">
        <v>7.1223630025000002</v>
      </c>
    </row>
    <row r="587" spans="2:13">
      <c r="B587" s="129" t="s">
        <v>160</v>
      </c>
      <c r="C587" s="139" t="s">
        <v>169</v>
      </c>
      <c r="D587" s="138" t="s">
        <v>186</v>
      </c>
      <c r="E587" s="139" t="s">
        <v>187</v>
      </c>
      <c r="F587" s="152">
        <v>44382.695497685185</v>
      </c>
      <c r="G587" s="152">
        <v>45110</v>
      </c>
      <c r="H587" s="138" t="s">
        <v>189</v>
      </c>
      <c r="I587" s="153">
        <v>1140191781</v>
      </c>
      <c r="J587" s="153">
        <v>1000565663</v>
      </c>
      <c r="K587" s="153">
        <v>1017109501.6644266</v>
      </c>
      <c r="L587" s="153">
        <v>1140191781</v>
      </c>
      <c r="M587" s="154">
        <v>7.1223630025000002</v>
      </c>
    </row>
    <row r="588" spans="2:13">
      <c r="B588" s="129" t="s">
        <v>160</v>
      </c>
      <c r="C588" s="139" t="s">
        <v>169</v>
      </c>
      <c r="D588" s="138" t="s">
        <v>186</v>
      </c>
      <c r="E588" s="139" t="s">
        <v>187</v>
      </c>
      <c r="F588" s="152">
        <v>44321.694965277777</v>
      </c>
      <c r="G588" s="152">
        <v>46146</v>
      </c>
      <c r="H588" s="138" t="s">
        <v>189</v>
      </c>
      <c r="I588" s="153">
        <v>1400219178</v>
      </c>
      <c r="J588" s="153">
        <v>1000214932</v>
      </c>
      <c r="K588" s="153">
        <v>1032554431.3919311</v>
      </c>
      <c r="L588" s="153">
        <v>1400219178</v>
      </c>
      <c r="M588" s="154">
        <v>8.1638593467000007</v>
      </c>
    </row>
    <row r="589" spans="2:13">
      <c r="B589" s="129" t="s">
        <v>160</v>
      </c>
      <c r="C589" s="139" t="s">
        <v>169</v>
      </c>
      <c r="D589" s="138" t="s">
        <v>186</v>
      </c>
      <c r="E589" s="139" t="s">
        <v>187</v>
      </c>
      <c r="F589" s="152">
        <v>44428.707870370374</v>
      </c>
      <c r="G589" s="152">
        <v>44978</v>
      </c>
      <c r="H589" s="138" t="s">
        <v>189</v>
      </c>
      <c r="I589" s="153">
        <v>548972603</v>
      </c>
      <c r="J589" s="153">
        <v>500000000</v>
      </c>
      <c r="K589" s="153">
        <v>503634335.85148102</v>
      </c>
      <c r="L589" s="153">
        <v>548972603</v>
      </c>
      <c r="M589" s="154">
        <v>6.6598769616000002</v>
      </c>
    </row>
    <row r="590" spans="2:13">
      <c r="B590" s="129" t="s">
        <v>160</v>
      </c>
      <c r="C590" s="139" t="s">
        <v>169</v>
      </c>
      <c r="D590" s="138" t="s">
        <v>186</v>
      </c>
      <c r="E590" s="139" t="s">
        <v>187</v>
      </c>
      <c r="F590" s="152">
        <v>44428.707268518519</v>
      </c>
      <c r="G590" s="152">
        <v>44978</v>
      </c>
      <c r="H590" s="138" t="s">
        <v>189</v>
      </c>
      <c r="I590" s="153">
        <v>548972603</v>
      </c>
      <c r="J590" s="153">
        <v>500000000</v>
      </c>
      <c r="K590" s="153">
        <v>503634335.85148102</v>
      </c>
      <c r="L590" s="153">
        <v>548972603</v>
      </c>
      <c r="M590" s="154">
        <v>6.6598769616000002</v>
      </c>
    </row>
    <row r="591" spans="2:13">
      <c r="B591" s="129" t="s">
        <v>160</v>
      </c>
      <c r="C591" s="139" t="s">
        <v>169</v>
      </c>
      <c r="D591" s="138" t="s">
        <v>186</v>
      </c>
      <c r="E591" s="139" t="s">
        <v>187</v>
      </c>
      <c r="F591" s="152">
        <v>44382.695543981485</v>
      </c>
      <c r="G591" s="152">
        <v>45110</v>
      </c>
      <c r="H591" s="138" t="s">
        <v>189</v>
      </c>
      <c r="I591" s="153">
        <v>1140191781</v>
      </c>
      <c r="J591" s="153">
        <v>1000565663</v>
      </c>
      <c r="K591" s="153">
        <v>1017109501.6644266</v>
      </c>
      <c r="L591" s="153">
        <v>1140191781</v>
      </c>
      <c r="M591" s="154">
        <v>7.1223630025000002</v>
      </c>
    </row>
    <row r="592" spans="2:13">
      <c r="B592" s="129" t="s">
        <v>160</v>
      </c>
      <c r="C592" s="139" t="s">
        <v>169</v>
      </c>
      <c r="D592" s="138" t="s">
        <v>186</v>
      </c>
      <c r="E592" s="139" t="s">
        <v>187</v>
      </c>
      <c r="F592" s="152">
        <v>44329.707662037035</v>
      </c>
      <c r="G592" s="152">
        <v>45349</v>
      </c>
      <c r="H592" s="138" t="s">
        <v>189</v>
      </c>
      <c r="I592" s="153">
        <v>115850682</v>
      </c>
      <c r="J592" s="153">
        <v>104095858</v>
      </c>
      <c r="K592" s="153">
        <v>102805519.37392171</v>
      </c>
      <c r="L592" s="153">
        <v>115850682</v>
      </c>
      <c r="M592" s="154">
        <v>8.1381663405999998</v>
      </c>
    </row>
    <row r="593" spans="2:13">
      <c r="B593" s="129" t="s">
        <v>160</v>
      </c>
      <c r="C593" s="139" t="s">
        <v>169</v>
      </c>
      <c r="D593" s="138" t="s">
        <v>186</v>
      </c>
      <c r="E593" s="139" t="s">
        <v>187</v>
      </c>
      <c r="F593" s="152">
        <v>44309.702291666668</v>
      </c>
      <c r="G593" s="152">
        <v>44826</v>
      </c>
      <c r="H593" s="138" t="s">
        <v>189</v>
      </c>
      <c r="I593" s="153">
        <v>115220550</v>
      </c>
      <c r="J593" s="153">
        <v>104319444</v>
      </c>
      <c r="K593" s="153">
        <v>102625562.2954106</v>
      </c>
      <c r="L593" s="153">
        <v>115220550</v>
      </c>
      <c r="M593" s="154">
        <v>7.7463141084</v>
      </c>
    </row>
    <row r="594" spans="2:13">
      <c r="B594" s="129" t="s">
        <v>160</v>
      </c>
      <c r="C594" s="139" t="s">
        <v>169</v>
      </c>
      <c r="D594" s="138" t="s">
        <v>186</v>
      </c>
      <c r="E594" s="139" t="s">
        <v>187</v>
      </c>
      <c r="F594" s="152">
        <v>44428.707303240742</v>
      </c>
      <c r="G594" s="152">
        <v>44978</v>
      </c>
      <c r="H594" s="138" t="s">
        <v>189</v>
      </c>
      <c r="I594" s="153">
        <v>548972603</v>
      </c>
      <c r="J594" s="153">
        <v>500000000</v>
      </c>
      <c r="K594" s="153">
        <v>503634335.85148102</v>
      </c>
      <c r="L594" s="153">
        <v>548972603</v>
      </c>
      <c r="M594" s="154">
        <v>6.6598769616000002</v>
      </c>
    </row>
    <row r="595" spans="2:13">
      <c r="B595" s="129" t="s">
        <v>160</v>
      </c>
      <c r="C595" s="139" t="s">
        <v>169</v>
      </c>
      <c r="D595" s="138" t="s">
        <v>186</v>
      </c>
      <c r="E595" s="139" t="s">
        <v>187</v>
      </c>
      <c r="F595" s="152">
        <v>44426.520497685182</v>
      </c>
      <c r="G595" s="152">
        <v>44714</v>
      </c>
      <c r="H595" s="138" t="s">
        <v>189</v>
      </c>
      <c r="I595" s="153">
        <v>32823452</v>
      </c>
      <c r="J595" s="153">
        <v>30976845</v>
      </c>
      <c r="K595" s="153">
        <v>30967774.223168962</v>
      </c>
      <c r="L595" s="153">
        <v>32823452</v>
      </c>
      <c r="M595" s="154">
        <v>7.9390413660999997</v>
      </c>
    </row>
    <row r="596" spans="2:13">
      <c r="B596" s="129" t="s">
        <v>160</v>
      </c>
      <c r="C596" s="139" t="s">
        <v>169</v>
      </c>
      <c r="D596" s="138" t="s">
        <v>186</v>
      </c>
      <c r="E596" s="139" t="s">
        <v>187</v>
      </c>
      <c r="F596" s="152">
        <v>44382.695509259262</v>
      </c>
      <c r="G596" s="152">
        <v>45110</v>
      </c>
      <c r="H596" s="138" t="s">
        <v>189</v>
      </c>
      <c r="I596" s="153">
        <v>1140191781</v>
      </c>
      <c r="J596" s="153">
        <v>1000565663</v>
      </c>
      <c r="K596" s="153">
        <v>1017109501.6644266</v>
      </c>
      <c r="L596" s="153">
        <v>1140191781</v>
      </c>
      <c r="M596" s="154">
        <v>7.1223630025000002</v>
      </c>
    </row>
    <row r="597" spans="2:13">
      <c r="B597" s="129" t="s">
        <v>160</v>
      </c>
      <c r="C597" s="139" t="s">
        <v>169</v>
      </c>
      <c r="D597" s="138" t="s">
        <v>186</v>
      </c>
      <c r="E597" s="139" t="s">
        <v>187</v>
      </c>
      <c r="F597" s="152">
        <v>44321.726527777777</v>
      </c>
      <c r="G597" s="152">
        <v>46146</v>
      </c>
      <c r="H597" s="138" t="s">
        <v>189</v>
      </c>
      <c r="I597" s="153">
        <v>1400000000</v>
      </c>
      <c r="J597" s="153">
        <v>999999999</v>
      </c>
      <c r="K597" s="153">
        <v>1032332319.4288913</v>
      </c>
      <c r="L597" s="153">
        <v>1400000000</v>
      </c>
      <c r="M597" s="154">
        <v>8.1637994762999995</v>
      </c>
    </row>
    <row r="598" spans="2:13">
      <c r="B598" s="129" t="s">
        <v>160</v>
      </c>
      <c r="C598" s="139" t="s">
        <v>169</v>
      </c>
      <c r="D598" s="138" t="s">
        <v>186</v>
      </c>
      <c r="E598" s="139" t="s">
        <v>187</v>
      </c>
      <c r="F598" s="152">
        <v>44455.654456018521</v>
      </c>
      <c r="G598" s="152">
        <v>44515</v>
      </c>
      <c r="H598" s="138" t="s">
        <v>189</v>
      </c>
      <c r="I598" s="153">
        <v>151927396</v>
      </c>
      <c r="J598" s="153">
        <v>150568071</v>
      </c>
      <c r="K598" s="153">
        <v>150885280.26629198</v>
      </c>
      <c r="L598" s="153">
        <v>151927396</v>
      </c>
      <c r="M598" s="154">
        <v>5.6401374244999998</v>
      </c>
    </row>
    <row r="599" spans="2:13">
      <c r="B599" s="129" t="s">
        <v>160</v>
      </c>
      <c r="C599" s="139" t="s">
        <v>169</v>
      </c>
      <c r="D599" s="138" t="s">
        <v>186</v>
      </c>
      <c r="E599" s="139" t="s">
        <v>187</v>
      </c>
      <c r="F599" s="152">
        <v>44428.707280092596</v>
      </c>
      <c r="G599" s="152">
        <v>44978</v>
      </c>
      <c r="H599" s="138" t="s">
        <v>189</v>
      </c>
      <c r="I599" s="153">
        <v>548972603</v>
      </c>
      <c r="J599" s="153">
        <v>500000000</v>
      </c>
      <c r="K599" s="153">
        <v>503634335.85148102</v>
      </c>
      <c r="L599" s="153">
        <v>548972603</v>
      </c>
      <c r="M599" s="154">
        <v>6.6598769616000002</v>
      </c>
    </row>
    <row r="600" spans="2:13">
      <c r="B600" s="129" t="s">
        <v>160</v>
      </c>
      <c r="C600" s="139" t="s">
        <v>169</v>
      </c>
      <c r="D600" s="138" t="s">
        <v>186</v>
      </c>
      <c r="E600" s="139" t="s">
        <v>187</v>
      </c>
      <c r="F600" s="152">
        <v>44382.695555555554</v>
      </c>
      <c r="G600" s="152">
        <v>45110</v>
      </c>
      <c r="H600" s="138" t="s">
        <v>189</v>
      </c>
      <c r="I600" s="153">
        <v>1140191781</v>
      </c>
      <c r="J600" s="153">
        <v>1000565663</v>
      </c>
      <c r="K600" s="153">
        <v>1017109501.6644266</v>
      </c>
      <c r="L600" s="153">
        <v>1140191781</v>
      </c>
      <c r="M600" s="154">
        <v>7.1223630025000002</v>
      </c>
    </row>
    <row r="601" spans="2:13">
      <c r="B601" s="129" t="s">
        <v>160</v>
      </c>
      <c r="C601" s="139" t="s">
        <v>169</v>
      </c>
      <c r="D601" s="138" t="s">
        <v>186</v>
      </c>
      <c r="E601" s="139" t="s">
        <v>187</v>
      </c>
      <c r="F601" s="152">
        <v>44382.694756944446</v>
      </c>
      <c r="G601" s="152">
        <v>45110</v>
      </c>
      <c r="H601" s="138" t="s">
        <v>189</v>
      </c>
      <c r="I601" s="153">
        <v>1140191781</v>
      </c>
      <c r="J601" s="153">
        <v>1000565663</v>
      </c>
      <c r="K601" s="153">
        <v>1017109501.6644266</v>
      </c>
      <c r="L601" s="153">
        <v>1140191781</v>
      </c>
      <c r="M601" s="154">
        <v>7.1223630025000002</v>
      </c>
    </row>
    <row r="602" spans="2:13">
      <c r="B602" s="129" t="s">
        <v>160</v>
      </c>
      <c r="C602" s="139" t="s">
        <v>169</v>
      </c>
      <c r="D602" s="138" t="s">
        <v>186</v>
      </c>
      <c r="E602" s="139" t="s">
        <v>187</v>
      </c>
      <c r="F602" s="152">
        <v>44309.704143518517</v>
      </c>
      <c r="G602" s="152">
        <v>44620</v>
      </c>
      <c r="H602" s="138" t="s">
        <v>189</v>
      </c>
      <c r="I602" s="153">
        <v>88916167</v>
      </c>
      <c r="J602" s="153">
        <v>83697067</v>
      </c>
      <c r="K602" s="153">
        <v>81819469.190736294</v>
      </c>
      <c r="L602" s="153">
        <v>88916167</v>
      </c>
      <c r="M602" s="154">
        <v>7.7118840814</v>
      </c>
    </row>
    <row r="603" spans="2:13">
      <c r="B603" s="129" t="s">
        <v>160</v>
      </c>
      <c r="C603" s="139" t="s">
        <v>169</v>
      </c>
      <c r="D603" s="138" t="s">
        <v>186</v>
      </c>
      <c r="E603" s="139" t="s">
        <v>187</v>
      </c>
      <c r="F603" s="152">
        <v>44428.707314814812</v>
      </c>
      <c r="G603" s="152">
        <v>44978</v>
      </c>
      <c r="H603" s="138" t="s">
        <v>189</v>
      </c>
      <c r="I603" s="153">
        <v>548972603</v>
      </c>
      <c r="J603" s="153">
        <v>500000000</v>
      </c>
      <c r="K603" s="153">
        <v>503634335.85148102</v>
      </c>
      <c r="L603" s="153">
        <v>548972603</v>
      </c>
      <c r="M603" s="154">
        <v>6.6598769616000002</v>
      </c>
    </row>
    <row r="604" spans="2:13">
      <c r="B604" s="129" t="s">
        <v>160</v>
      </c>
      <c r="C604" s="139" t="s">
        <v>169</v>
      </c>
      <c r="D604" s="138" t="s">
        <v>186</v>
      </c>
      <c r="E604" s="139" t="s">
        <v>187</v>
      </c>
      <c r="F604" s="152">
        <v>44428.707118055558</v>
      </c>
      <c r="G604" s="152">
        <v>44978</v>
      </c>
      <c r="H604" s="138" t="s">
        <v>189</v>
      </c>
      <c r="I604" s="153">
        <v>548972603</v>
      </c>
      <c r="J604" s="153">
        <v>500000000</v>
      </c>
      <c r="K604" s="153">
        <v>503634335.85148102</v>
      </c>
      <c r="L604" s="153">
        <v>548972603</v>
      </c>
      <c r="M604" s="154">
        <v>6.6598769616000002</v>
      </c>
    </row>
    <row r="605" spans="2:13">
      <c r="B605" s="129" t="s">
        <v>160</v>
      </c>
      <c r="C605" s="139" t="s">
        <v>169</v>
      </c>
      <c r="D605" s="138" t="s">
        <v>186</v>
      </c>
      <c r="E605" s="139" t="s">
        <v>187</v>
      </c>
      <c r="F605" s="152">
        <v>44382.695520833331</v>
      </c>
      <c r="G605" s="152">
        <v>45110</v>
      </c>
      <c r="H605" s="138" t="s">
        <v>189</v>
      </c>
      <c r="I605" s="153">
        <v>1140191781</v>
      </c>
      <c r="J605" s="153">
        <v>1000565663</v>
      </c>
      <c r="K605" s="153">
        <v>1017109501.6644266</v>
      </c>
      <c r="L605" s="153">
        <v>1140191781</v>
      </c>
      <c r="M605" s="154">
        <v>7.1223630025000002</v>
      </c>
    </row>
    <row r="606" spans="2:13">
      <c r="B606" s="129" t="s">
        <v>160</v>
      </c>
      <c r="C606" s="139" t="s">
        <v>169</v>
      </c>
      <c r="D606" s="138" t="s">
        <v>186</v>
      </c>
      <c r="E606" s="139" t="s">
        <v>187</v>
      </c>
      <c r="F606" s="152">
        <v>44321.726840277777</v>
      </c>
      <c r="G606" s="152">
        <v>46146</v>
      </c>
      <c r="H606" s="138" t="s">
        <v>189</v>
      </c>
      <c r="I606" s="153">
        <v>1400000000</v>
      </c>
      <c r="J606" s="153">
        <v>999999999</v>
      </c>
      <c r="K606" s="153">
        <v>1032332319.4288913</v>
      </c>
      <c r="L606" s="153">
        <v>1400000000</v>
      </c>
      <c r="M606" s="154">
        <v>8.1637994762999995</v>
      </c>
    </row>
    <row r="607" spans="2:13">
      <c r="B607" s="129" t="s">
        <v>160</v>
      </c>
      <c r="C607" s="139" t="s">
        <v>169</v>
      </c>
      <c r="D607" s="138" t="s">
        <v>186</v>
      </c>
      <c r="E607" s="139" t="s">
        <v>187</v>
      </c>
      <c r="F607" s="152">
        <v>44461.633587962962</v>
      </c>
      <c r="G607" s="152">
        <v>45547</v>
      </c>
      <c r="H607" s="138" t="s">
        <v>189</v>
      </c>
      <c r="I607" s="153">
        <v>184875000</v>
      </c>
      <c r="J607" s="153">
        <v>150283965</v>
      </c>
      <c r="K607" s="153">
        <v>150537013.17171711</v>
      </c>
      <c r="L607" s="153">
        <v>184875000</v>
      </c>
      <c r="M607" s="154">
        <v>7.9781577449999999</v>
      </c>
    </row>
    <row r="608" spans="2:13">
      <c r="B608" s="129" t="s">
        <v>160</v>
      </c>
      <c r="C608" s="139" t="s">
        <v>169</v>
      </c>
      <c r="D608" s="138" t="s">
        <v>186</v>
      </c>
      <c r="E608" s="139" t="s">
        <v>187</v>
      </c>
      <c r="F608" s="152">
        <v>44428.707280092596</v>
      </c>
      <c r="G608" s="152">
        <v>44978</v>
      </c>
      <c r="H608" s="138" t="s">
        <v>189</v>
      </c>
      <c r="I608" s="153">
        <v>548972603</v>
      </c>
      <c r="J608" s="153">
        <v>500000000</v>
      </c>
      <c r="K608" s="153">
        <v>503634335.85148102</v>
      </c>
      <c r="L608" s="153">
        <v>548972603</v>
      </c>
      <c r="M608" s="154">
        <v>6.6598769616000002</v>
      </c>
    </row>
    <row r="609" spans="2:13">
      <c r="B609" s="129" t="s">
        <v>160</v>
      </c>
      <c r="C609" s="139" t="s">
        <v>169</v>
      </c>
      <c r="D609" s="138" t="s">
        <v>186</v>
      </c>
      <c r="E609" s="139" t="s">
        <v>187</v>
      </c>
      <c r="F609" s="152">
        <v>44382.695567129631</v>
      </c>
      <c r="G609" s="152">
        <v>45110</v>
      </c>
      <c r="H609" s="138" t="s">
        <v>189</v>
      </c>
      <c r="I609" s="153">
        <v>1140191781</v>
      </c>
      <c r="J609" s="153">
        <v>1000565663</v>
      </c>
      <c r="K609" s="153">
        <v>1017109501.6644266</v>
      </c>
      <c r="L609" s="153">
        <v>1140191781</v>
      </c>
      <c r="M609" s="154">
        <v>7.1223630025000002</v>
      </c>
    </row>
    <row r="610" spans="2:13">
      <c r="B610" s="129" t="s">
        <v>160</v>
      </c>
      <c r="C610" s="139" t="s">
        <v>169</v>
      </c>
      <c r="D610" s="138" t="s">
        <v>186</v>
      </c>
      <c r="E610" s="139" t="s">
        <v>187</v>
      </c>
      <c r="F610" s="152">
        <v>44382.695474537039</v>
      </c>
      <c r="G610" s="152">
        <v>45110</v>
      </c>
      <c r="H610" s="138" t="s">
        <v>189</v>
      </c>
      <c r="I610" s="153">
        <v>1140191781</v>
      </c>
      <c r="J610" s="153">
        <v>1000565663</v>
      </c>
      <c r="K610" s="153">
        <v>1017109501.6644266</v>
      </c>
      <c r="L610" s="153">
        <v>1140191781</v>
      </c>
      <c r="M610" s="154">
        <v>7.1223630025000002</v>
      </c>
    </row>
    <row r="611" spans="2:13">
      <c r="B611" s="129" t="s">
        <v>160</v>
      </c>
      <c r="C611" s="139" t="s">
        <v>169</v>
      </c>
      <c r="D611" s="138" t="s">
        <v>186</v>
      </c>
      <c r="E611" s="139" t="s">
        <v>187</v>
      </c>
      <c r="F611" s="152">
        <v>44321.694351851853</v>
      </c>
      <c r="G611" s="152">
        <v>46146</v>
      </c>
      <c r="H611" s="138" t="s">
        <v>189</v>
      </c>
      <c r="I611" s="153">
        <v>1400219178</v>
      </c>
      <c r="J611" s="153">
        <v>1000214932</v>
      </c>
      <c r="K611" s="153">
        <v>1032554431.3919311</v>
      </c>
      <c r="L611" s="153">
        <v>1400219178</v>
      </c>
      <c r="M611" s="154">
        <v>8.1638593467000007</v>
      </c>
    </row>
    <row r="612" spans="2:13">
      <c r="B612" s="129" t="s">
        <v>160</v>
      </c>
      <c r="C612" s="139" t="s">
        <v>169</v>
      </c>
      <c r="D612" s="138" t="s">
        <v>186</v>
      </c>
      <c r="E612" s="139" t="s">
        <v>187</v>
      </c>
      <c r="F612" s="152">
        <v>44428.707326388889</v>
      </c>
      <c r="G612" s="152">
        <v>44978</v>
      </c>
      <c r="H612" s="138" t="s">
        <v>189</v>
      </c>
      <c r="I612" s="153">
        <v>548972603</v>
      </c>
      <c r="J612" s="153">
        <v>500000000</v>
      </c>
      <c r="K612" s="153">
        <v>503634335.85148102</v>
      </c>
      <c r="L612" s="153">
        <v>548972603</v>
      </c>
      <c r="M612" s="154">
        <v>6.6598769616000002</v>
      </c>
    </row>
    <row r="613" spans="2:13" ht="15.75">
      <c r="B613" s="128" t="s">
        <v>182</v>
      </c>
      <c r="C613" s="155"/>
      <c r="D613" s="156"/>
      <c r="E613" s="155"/>
      <c r="F613" s="157"/>
      <c r="G613" s="157"/>
      <c r="H613" s="156"/>
      <c r="I613" s="158">
        <v>24693144754</v>
      </c>
      <c r="J613" s="158">
        <v>20732833259</v>
      </c>
      <c r="K613" s="158">
        <v>21091990334.389091</v>
      </c>
      <c r="L613" s="158">
        <v>24693144754</v>
      </c>
      <c r="M613" s="159"/>
    </row>
    <row r="614" spans="2:13">
      <c r="B614" s="129" t="s">
        <v>160</v>
      </c>
      <c r="C614" s="139" t="s">
        <v>170</v>
      </c>
      <c r="D614" s="138" t="s">
        <v>186</v>
      </c>
      <c r="E614" s="139" t="s">
        <v>187</v>
      </c>
      <c r="F614" s="152">
        <v>44446.700636574074</v>
      </c>
      <c r="G614" s="152">
        <v>44992</v>
      </c>
      <c r="H614" s="138" t="s">
        <v>189</v>
      </c>
      <c r="I614" s="153">
        <v>1074794524</v>
      </c>
      <c r="J614" s="153">
        <v>1000000000</v>
      </c>
      <c r="K614" s="153">
        <v>1003136048.5775474</v>
      </c>
      <c r="L614" s="153">
        <v>1074794524</v>
      </c>
      <c r="M614" s="154">
        <v>5.0945098267000004</v>
      </c>
    </row>
    <row r="615" spans="2:13">
      <c r="B615" s="129" t="s">
        <v>160</v>
      </c>
      <c r="C615" s="139" t="s">
        <v>170</v>
      </c>
      <c r="D615" s="138" t="s">
        <v>186</v>
      </c>
      <c r="E615" s="139" t="s">
        <v>187</v>
      </c>
      <c r="F615" s="152">
        <v>44426.536643518521</v>
      </c>
      <c r="G615" s="152">
        <v>44994</v>
      </c>
      <c r="H615" s="138" t="s">
        <v>189</v>
      </c>
      <c r="I615" s="153">
        <v>169593750</v>
      </c>
      <c r="J615" s="153">
        <v>150296071</v>
      </c>
      <c r="K615" s="153">
        <v>150725419.63335693</v>
      </c>
      <c r="L615" s="153">
        <v>169593750</v>
      </c>
      <c r="M615" s="154">
        <v>8.5839886617999994</v>
      </c>
    </row>
    <row r="616" spans="2:13">
      <c r="B616" s="129" t="s">
        <v>160</v>
      </c>
      <c r="C616" s="139" t="s">
        <v>170</v>
      </c>
      <c r="D616" s="138" t="s">
        <v>186</v>
      </c>
      <c r="E616" s="139" t="s">
        <v>187</v>
      </c>
      <c r="F616" s="152">
        <v>44446.700648148151</v>
      </c>
      <c r="G616" s="152">
        <v>44992</v>
      </c>
      <c r="H616" s="138" t="s">
        <v>189</v>
      </c>
      <c r="I616" s="153">
        <v>1074794524</v>
      </c>
      <c r="J616" s="153">
        <v>1000000000</v>
      </c>
      <c r="K616" s="153">
        <v>1003136048.5775474</v>
      </c>
      <c r="L616" s="153">
        <v>1074794524</v>
      </c>
      <c r="M616" s="154">
        <v>5.0945098267000004</v>
      </c>
    </row>
    <row r="617" spans="2:13">
      <c r="B617" s="129" t="s">
        <v>160</v>
      </c>
      <c r="C617" s="139" t="s">
        <v>170</v>
      </c>
      <c r="D617" s="138" t="s">
        <v>186</v>
      </c>
      <c r="E617" s="139" t="s">
        <v>187</v>
      </c>
      <c r="F617" s="152">
        <v>44446.700613425928</v>
      </c>
      <c r="G617" s="152">
        <v>44992</v>
      </c>
      <c r="H617" s="138" t="s">
        <v>189</v>
      </c>
      <c r="I617" s="153">
        <v>1074794524</v>
      </c>
      <c r="J617" s="153">
        <v>1000000000</v>
      </c>
      <c r="K617" s="153">
        <v>1003136048.5775474</v>
      </c>
      <c r="L617" s="153">
        <v>1074794524</v>
      </c>
      <c r="M617" s="154">
        <v>5.0945098267000004</v>
      </c>
    </row>
    <row r="618" spans="2:13">
      <c r="B618" s="129" t="s">
        <v>160</v>
      </c>
      <c r="C618" s="139" t="s">
        <v>170</v>
      </c>
      <c r="D618" s="138" t="s">
        <v>186</v>
      </c>
      <c r="E618" s="139" t="s">
        <v>187</v>
      </c>
      <c r="F618" s="152">
        <v>44446.700624999998</v>
      </c>
      <c r="G618" s="152">
        <v>44992</v>
      </c>
      <c r="H618" s="138" t="s">
        <v>189</v>
      </c>
      <c r="I618" s="153">
        <v>1074794524</v>
      </c>
      <c r="J618" s="153">
        <v>1000000000</v>
      </c>
      <c r="K618" s="153">
        <v>1003136048.5775474</v>
      </c>
      <c r="L618" s="153">
        <v>1074794524</v>
      </c>
      <c r="M618" s="154">
        <v>5.0945098267000004</v>
      </c>
    </row>
    <row r="619" spans="2:13" ht="15.75">
      <c r="B619" s="128" t="s">
        <v>183</v>
      </c>
      <c r="C619" s="155"/>
      <c r="D619" s="156"/>
      <c r="E619" s="155"/>
      <c r="F619" s="157"/>
      <c r="G619" s="157"/>
      <c r="H619" s="156"/>
      <c r="I619" s="158">
        <v>4468771846</v>
      </c>
      <c r="J619" s="158">
        <v>4150296071</v>
      </c>
      <c r="K619" s="158">
        <v>4163269613.9435468</v>
      </c>
      <c r="L619" s="158">
        <v>4468771846</v>
      </c>
      <c r="M619" s="159"/>
    </row>
    <row r="620" spans="2:13">
      <c r="B620" s="129" t="s">
        <v>159</v>
      </c>
      <c r="C620" s="139" t="s">
        <v>171</v>
      </c>
      <c r="D620" s="138" t="s">
        <v>186</v>
      </c>
      <c r="E620" s="139" t="s">
        <v>187</v>
      </c>
      <c r="F620" s="152">
        <v>44424.529502314814</v>
      </c>
      <c r="G620" s="152">
        <v>45377</v>
      </c>
      <c r="H620" s="138" t="s">
        <v>189</v>
      </c>
      <c r="I620" s="153">
        <v>1863713948</v>
      </c>
      <c r="J620" s="153">
        <v>1651728398</v>
      </c>
      <c r="K620" s="153">
        <v>1628679608.8995876</v>
      </c>
      <c r="L620" s="153">
        <v>1863713948</v>
      </c>
      <c r="M620" s="154">
        <v>5.2688343354000002</v>
      </c>
    </row>
    <row r="621" spans="2:13" ht="15.75">
      <c r="B621" s="128" t="s">
        <v>219</v>
      </c>
      <c r="C621" s="155"/>
      <c r="D621" s="156"/>
      <c r="E621" s="155"/>
      <c r="F621" s="157"/>
      <c r="G621" s="157"/>
      <c r="H621" s="156"/>
      <c r="I621" s="158">
        <v>1863713948</v>
      </c>
      <c r="J621" s="158">
        <v>1651728398</v>
      </c>
      <c r="K621" s="158">
        <v>1628679608.8995876</v>
      </c>
      <c r="L621" s="158">
        <v>1863713948</v>
      </c>
      <c r="M621" s="159"/>
    </row>
    <row r="622" spans="2:13">
      <c r="B622" s="129" t="s">
        <v>205</v>
      </c>
      <c r="C622" s="139" t="s">
        <v>206</v>
      </c>
      <c r="D622" s="138" t="s">
        <v>186</v>
      </c>
      <c r="E622" s="139" t="s">
        <v>187</v>
      </c>
      <c r="F622" s="152">
        <v>44424.522268518522</v>
      </c>
      <c r="G622" s="152">
        <v>49737</v>
      </c>
      <c r="H622" s="138" t="s">
        <v>189</v>
      </c>
      <c r="I622" s="153">
        <v>2640000000</v>
      </c>
      <c r="J622" s="153">
        <v>1305704348</v>
      </c>
      <c r="K622" s="153">
        <v>1269204549.9240384</v>
      </c>
      <c r="L622" s="153">
        <v>2640000000</v>
      </c>
      <c r="M622" s="154">
        <v>7.5430759713000004</v>
      </c>
    </row>
    <row r="623" spans="2:13">
      <c r="B623" s="129" t="s">
        <v>205</v>
      </c>
      <c r="C623" s="139" t="s">
        <v>206</v>
      </c>
      <c r="D623" s="138" t="s">
        <v>186</v>
      </c>
      <c r="E623" s="139" t="s">
        <v>187</v>
      </c>
      <c r="F623" s="152">
        <v>44161.414479166669</v>
      </c>
      <c r="G623" s="152">
        <v>49533</v>
      </c>
      <c r="H623" s="138" t="s">
        <v>189</v>
      </c>
      <c r="I623" s="153">
        <v>12125000000</v>
      </c>
      <c r="J623" s="153">
        <v>6549820652</v>
      </c>
      <c r="K623" s="153">
        <v>6425440047.1436453</v>
      </c>
      <c r="L623" s="153">
        <v>12125000000</v>
      </c>
      <c r="M623" s="154">
        <v>6.5901774591000004</v>
      </c>
    </row>
    <row r="624" spans="2:13">
      <c r="B624" s="129" t="s">
        <v>205</v>
      </c>
      <c r="C624" s="139" t="s">
        <v>206</v>
      </c>
      <c r="D624" s="138" t="s">
        <v>186</v>
      </c>
      <c r="E624" s="139" t="s">
        <v>187</v>
      </c>
      <c r="F624" s="152">
        <v>43781.641504629632</v>
      </c>
      <c r="G624" s="152">
        <v>44768</v>
      </c>
      <c r="H624" s="138" t="s">
        <v>189</v>
      </c>
      <c r="I624" s="153">
        <v>12400000</v>
      </c>
      <c r="J624" s="153">
        <v>10236956</v>
      </c>
      <c r="K624" s="153">
        <v>10143510.429999422</v>
      </c>
      <c r="L624" s="153">
        <v>12400000</v>
      </c>
      <c r="M624" s="154">
        <v>8.1495227577999998</v>
      </c>
    </row>
    <row r="625" spans="2:13">
      <c r="B625" s="129" t="s">
        <v>205</v>
      </c>
      <c r="C625" s="139" t="s">
        <v>206</v>
      </c>
      <c r="D625" s="138" t="s">
        <v>186</v>
      </c>
      <c r="E625" s="139" t="s">
        <v>187</v>
      </c>
      <c r="F625" s="152">
        <v>44467.610636574071</v>
      </c>
      <c r="G625" s="152">
        <v>44474</v>
      </c>
      <c r="H625" s="138" t="s">
        <v>189</v>
      </c>
      <c r="I625" s="153">
        <v>9777908333</v>
      </c>
      <c r="J625" s="153">
        <v>9753591160</v>
      </c>
      <c r="K625" s="153">
        <v>9760532746.321373</v>
      </c>
      <c r="L625" s="153">
        <v>9777908333</v>
      </c>
      <c r="M625" s="154">
        <v>13.864415495199999</v>
      </c>
    </row>
    <row r="626" spans="2:13">
      <c r="B626" s="129" t="s">
        <v>205</v>
      </c>
      <c r="C626" s="139" t="s">
        <v>206</v>
      </c>
      <c r="D626" s="138" t="s">
        <v>186</v>
      </c>
      <c r="E626" s="139" t="s">
        <v>187</v>
      </c>
      <c r="F626" s="152">
        <v>44405.404467592591</v>
      </c>
      <c r="G626" s="152">
        <v>51395</v>
      </c>
      <c r="H626" s="138" t="s">
        <v>189</v>
      </c>
      <c r="I626" s="153">
        <v>1465250000</v>
      </c>
      <c r="J626" s="153">
        <v>604674457</v>
      </c>
      <c r="K626" s="153">
        <v>588322237.58705282</v>
      </c>
      <c r="L626" s="153">
        <v>1465250000</v>
      </c>
      <c r="M626" s="154">
        <v>8.2596683357000007</v>
      </c>
    </row>
    <row r="627" spans="2:13">
      <c r="B627" s="129" t="s">
        <v>205</v>
      </c>
      <c r="C627" s="139" t="s">
        <v>206</v>
      </c>
      <c r="D627" s="138" t="s">
        <v>186</v>
      </c>
      <c r="E627" s="139" t="s">
        <v>187</v>
      </c>
      <c r="F627" s="152">
        <v>44152.522141203706</v>
      </c>
      <c r="G627" s="152">
        <v>49533</v>
      </c>
      <c r="H627" s="138" t="s">
        <v>189</v>
      </c>
      <c r="I627" s="153">
        <v>12125000000</v>
      </c>
      <c r="J627" s="153">
        <v>6005203805</v>
      </c>
      <c r="K627" s="153">
        <v>5913110836.8090134</v>
      </c>
      <c r="L627" s="153">
        <v>12125000000</v>
      </c>
      <c r="M627" s="154">
        <v>7.6405492153000001</v>
      </c>
    </row>
    <row r="628" spans="2:13">
      <c r="B628" s="129" t="s">
        <v>205</v>
      </c>
      <c r="C628" s="139" t="s">
        <v>206</v>
      </c>
      <c r="D628" s="138" t="s">
        <v>186</v>
      </c>
      <c r="E628" s="139" t="s">
        <v>187</v>
      </c>
      <c r="F628" s="152">
        <v>44462.694479166668</v>
      </c>
      <c r="G628" s="152">
        <v>44476</v>
      </c>
      <c r="H628" s="138" t="s">
        <v>189</v>
      </c>
      <c r="I628" s="153">
        <v>9767029053</v>
      </c>
      <c r="J628" s="153">
        <v>9718569337</v>
      </c>
      <c r="K628" s="153">
        <v>9742769065.9686317</v>
      </c>
      <c r="L628" s="153">
        <v>9767029053</v>
      </c>
      <c r="M628" s="154">
        <v>13.8460561169</v>
      </c>
    </row>
    <row r="629" spans="2:13">
      <c r="B629" s="129" t="s">
        <v>205</v>
      </c>
      <c r="C629" s="139" t="s">
        <v>206</v>
      </c>
      <c r="D629" s="138" t="s">
        <v>186</v>
      </c>
      <c r="E629" s="139" t="s">
        <v>187</v>
      </c>
      <c r="F629" s="152">
        <v>44344.794594907406</v>
      </c>
      <c r="G629" s="152">
        <v>49737</v>
      </c>
      <c r="H629" s="138" t="s">
        <v>189</v>
      </c>
      <c r="I629" s="153">
        <v>11000000000</v>
      </c>
      <c r="J629" s="153">
        <v>5344558365</v>
      </c>
      <c r="K629" s="153">
        <v>5278638947.3762102</v>
      </c>
      <c r="L629" s="153">
        <v>11000000000</v>
      </c>
      <c r="M629" s="154">
        <v>7.5652747844999997</v>
      </c>
    </row>
    <row r="630" spans="2:13">
      <c r="B630" s="129" t="s">
        <v>205</v>
      </c>
      <c r="C630" s="139" t="s">
        <v>206</v>
      </c>
      <c r="D630" s="138" t="s">
        <v>186</v>
      </c>
      <c r="E630" s="139" t="s">
        <v>187</v>
      </c>
      <c r="F630" s="152">
        <v>44146.437060185184</v>
      </c>
      <c r="G630" s="152">
        <v>47050</v>
      </c>
      <c r="H630" s="138" t="s">
        <v>189</v>
      </c>
      <c r="I630" s="153">
        <v>8160000000</v>
      </c>
      <c r="J630" s="153">
        <v>5019535000</v>
      </c>
      <c r="K630" s="153">
        <v>5171221491.0719433</v>
      </c>
      <c r="L630" s="153">
        <v>8160000000</v>
      </c>
      <c r="M630" s="154">
        <v>8.0498432809999994</v>
      </c>
    </row>
    <row r="631" spans="2:13">
      <c r="B631" s="129" t="s">
        <v>205</v>
      </c>
      <c r="C631" s="139" t="s">
        <v>206</v>
      </c>
      <c r="D631" s="138" t="s">
        <v>186</v>
      </c>
      <c r="E631" s="139" t="s">
        <v>187</v>
      </c>
      <c r="F631" s="152">
        <v>44468.69740740741</v>
      </c>
      <c r="G631" s="152">
        <v>44475</v>
      </c>
      <c r="H631" s="138" t="s">
        <v>189</v>
      </c>
      <c r="I631" s="153">
        <v>9780057324</v>
      </c>
      <c r="J631" s="153">
        <v>9755734807</v>
      </c>
      <c r="K631" s="153">
        <v>9759205745.206974</v>
      </c>
      <c r="L631" s="153">
        <v>9780057324</v>
      </c>
      <c r="M631" s="154">
        <v>13.864415495199999</v>
      </c>
    </row>
    <row r="632" spans="2:13">
      <c r="B632" s="129" t="s">
        <v>205</v>
      </c>
      <c r="C632" s="139" t="s">
        <v>206</v>
      </c>
      <c r="D632" s="138" t="s">
        <v>186</v>
      </c>
      <c r="E632" s="139" t="s">
        <v>187</v>
      </c>
      <c r="F632" s="152">
        <v>44424.509722222225</v>
      </c>
      <c r="G632" s="152">
        <v>47910</v>
      </c>
      <c r="H632" s="138" t="s">
        <v>189</v>
      </c>
      <c r="I632" s="153">
        <v>3560000000</v>
      </c>
      <c r="J632" s="153">
        <v>2123555563</v>
      </c>
      <c r="K632" s="153">
        <v>2064344266.2571826</v>
      </c>
      <c r="L632" s="153">
        <v>3560000000</v>
      </c>
      <c r="M632" s="154">
        <v>7.5783738071000002</v>
      </c>
    </row>
    <row r="633" spans="2:13">
      <c r="B633" s="129" t="s">
        <v>205</v>
      </c>
      <c r="C633" s="139" t="s">
        <v>206</v>
      </c>
      <c r="D633" s="138" t="s">
        <v>186</v>
      </c>
      <c r="E633" s="139" t="s">
        <v>187</v>
      </c>
      <c r="F633" s="152">
        <v>44152.533252314817</v>
      </c>
      <c r="G633" s="152">
        <v>49533</v>
      </c>
      <c r="H633" s="138" t="s">
        <v>189</v>
      </c>
      <c r="I633" s="153">
        <v>8730000000</v>
      </c>
      <c r="J633" s="153">
        <v>4323746738</v>
      </c>
      <c r="K633" s="153">
        <v>4257439802.5024905</v>
      </c>
      <c r="L633" s="153">
        <v>8730000000</v>
      </c>
      <c r="M633" s="154">
        <v>7.6405492153000001</v>
      </c>
    </row>
    <row r="634" spans="2:13">
      <c r="B634" s="129" t="s">
        <v>205</v>
      </c>
      <c r="C634" s="139" t="s">
        <v>206</v>
      </c>
      <c r="D634" s="138" t="s">
        <v>186</v>
      </c>
      <c r="E634" s="139" t="s">
        <v>187</v>
      </c>
      <c r="F634" s="152">
        <v>44463.714247685188</v>
      </c>
      <c r="G634" s="152">
        <v>44477</v>
      </c>
      <c r="H634" s="138" t="s">
        <v>189</v>
      </c>
      <c r="I634" s="153">
        <v>9792477138</v>
      </c>
      <c r="J634" s="153">
        <v>9743891160</v>
      </c>
      <c r="K634" s="153">
        <v>9764684134.4913578</v>
      </c>
      <c r="L634" s="153">
        <v>9792477138</v>
      </c>
      <c r="M634" s="154">
        <v>13.846056043600001</v>
      </c>
    </row>
    <row r="635" spans="2:13">
      <c r="B635" s="129" t="s">
        <v>205</v>
      </c>
      <c r="C635" s="139" t="s">
        <v>206</v>
      </c>
      <c r="D635" s="138" t="s">
        <v>186</v>
      </c>
      <c r="E635" s="139" t="s">
        <v>187</v>
      </c>
      <c r="F635" s="152">
        <v>44344.794618055559</v>
      </c>
      <c r="G635" s="152">
        <v>49737</v>
      </c>
      <c r="H635" s="138" t="s">
        <v>189</v>
      </c>
      <c r="I635" s="153">
        <v>11000000000</v>
      </c>
      <c r="J635" s="153">
        <v>5344558365</v>
      </c>
      <c r="K635" s="153">
        <v>5278638947.3762102</v>
      </c>
      <c r="L635" s="153">
        <v>11000000000</v>
      </c>
      <c r="M635" s="154">
        <v>7.5652747844999997</v>
      </c>
    </row>
    <row r="636" spans="2:13">
      <c r="B636" s="129" t="s">
        <v>205</v>
      </c>
      <c r="C636" s="139" t="s">
        <v>206</v>
      </c>
      <c r="D636" s="138" t="s">
        <v>186</v>
      </c>
      <c r="E636" s="139" t="s">
        <v>187</v>
      </c>
      <c r="F636" s="152">
        <v>44146.642754629633</v>
      </c>
      <c r="G636" s="152">
        <v>45828</v>
      </c>
      <c r="H636" s="138" t="s">
        <v>189</v>
      </c>
      <c r="I636" s="153">
        <v>6937500000</v>
      </c>
      <c r="J636" s="153">
        <v>5457226959</v>
      </c>
      <c r="K636" s="153">
        <v>5360126124.1832199</v>
      </c>
      <c r="L636" s="153">
        <v>6937500000</v>
      </c>
      <c r="M636" s="154">
        <v>6.3000403135000003</v>
      </c>
    </row>
    <row r="637" spans="2:13">
      <c r="B637" s="129" t="s">
        <v>205</v>
      </c>
      <c r="C637" s="139" t="s">
        <v>206</v>
      </c>
      <c r="D637" s="138" t="s">
        <v>186</v>
      </c>
      <c r="E637" s="139" t="s">
        <v>187</v>
      </c>
      <c r="F637" s="152">
        <v>44424.515798611108</v>
      </c>
      <c r="G637" s="152">
        <v>51395</v>
      </c>
      <c r="H637" s="138" t="s">
        <v>189</v>
      </c>
      <c r="I637" s="153">
        <v>3334909000</v>
      </c>
      <c r="J637" s="153">
        <v>1338698050</v>
      </c>
      <c r="K637" s="153">
        <v>1295923416.5645301</v>
      </c>
      <c r="L637" s="153">
        <v>3334909000</v>
      </c>
      <c r="M637" s="154">
        <v>8.6323456147000002</v>
      </c>
    </row>
    <row r="638" spans="2:13">
      <c r="B638" s="129" t="s">
        <v>205</v>
      </c>
      <c r="C638" s="139" t="s">
        <v>206</v>
      </c>
      <c r="D638" s="138" t="s">
        <v>186</v>
      </c>
      <c r="E638" s="139" t="s">
        <v>187</v>
      </c>
      <c r="F638" s="152">
        <v>44153.39949074074</v>
      </c>
      <c r="G638" s="152">
        <v>49533</v>
      </c>
      <c r="H638" s="138" t="s">
        <v>189</v>
      </c>
      <c r="I638" s="153">
        <v>12125000000</v>
      </c>
      <c r="J638" s="153">
        <v>6539994566</v>
      </c>
      <c r="K638" s="153">
        <v>6424798818.0842628</v>
      </c>
      <c r="L638" s="153">
        <v>12125000000</v>
      </c>
      <c r="M638" s="154">
        <v>6.5914157205999997</v>
      </c>
    </row>
    <row r="639" spans="2:13">
      <c r="B639" s="129" t="s">
        <v>205</v>
      </c>
      <c r="C639" s="139" t="s">
        <v>206</v>
      </c>
      <c r="D639" s="138" t="s">
        <v>186</v>
      </c>
      <c r="E639" s="139" t="s">
        <v>187</v>
      </c>
      <c r="F639" s="152">
        <v>44467.608912037038</v>
      </c>
      <c r="G639" s="152">
        <v>44473</v>
      </c>
      <c r="H639" s="138" t="s">
        <v>189</v>
      </c>
      <c r="I639" s="153">
        <v>9774434451</v>
      </c>
      <c r="J639" s="153">
        <v>9753591160</v>
      </c>
      <c r="K639" s="153">
        <v>9760533980.5808525</v>
      </c>
      <c r="L639" s="153">
        <v>9774434451</v>
      </c>
      <c r="M639" s="154">
        <v>13.867043347899999</v>
      </c>
    </row>
    <row r="640" spans="2:13">
      <c r="B640" s="129" t="s">
        <v>205</v>
      </c>
      <c r="C640" s="139" t="s">
        <v>206</v>
      </c>
      <c r="D640" s="138" t="s">
        <v>186</v>
      </c>
      <c r="E640" s="139" t="s">
        <v>187</v>
      </c>
      <c r="F640" s="152">
        <v>44392.432638888888</v>
      </c>
      <c r="G640" s="152">
        <v>49737</v>
      </c>
      <c r="H640" s="138" t="s">
        <v>189</v>
      </c>
      <c r="I640" s="153">
        <v>22000000000</v>
      </c>
      <c r="J640" s="153">
        <v>10379953912</v>
      </c>
      <c r="K640" s="153">
        <v>10148516173.449451</v>
      </c>
      <c r="L640" s="153">
        <v>22000000000</v>
      </c>
      <c r="M640" s="154">
        <v>8.0465123017</v>
      </c>
    </row>
    <row r="641" spans="2:13">
      <c r="B641" s="129" t="s">
        <v>205</v>
      </c>
      <c r="C641" s="139" t="s">
        <v>206</v>
      </c>
      <c r="D641" s="138" t="s">
        <v>186</v>
      </c>
      <c r="E641" s="139" t="s">
        <v>187</v>
      </c>
      <c r="F641" s="152">
        <v>44146.643206018518</v>
      </c>
      <c r="G641" s="152">
        <v>45828</v>
      </c>
      <c r="H641" s="138" t="s">
        <v>189</v>
      </c>
      <c r="I641" s="153">
        <v>6937500000</v>
      </c>
      <c r="J641" s="153">
        <v>5457226959</v>
      </c>
      <c r="K641" s="153">
        <v>5360126124.1832199</v>
      </c>
      <c r="L641" s="153">
        <v>6937500000</v>
      </c>
      <c r="M641" s="154">
        <v>6.3000403135000003</v>
      </c>
    </row>
    <row r="642" spans="2:13" ht="15.75">
      <c r="B642" s="128" t="s">
        <v>207</v>
      </c>
      <c r="C642" s="155"/>
      <c r="D642" s="156"/>
      <c r="E642" s="155"/>
      <c r="F642" s="157"/>
      <c r="G642" s="157"/>
      <c r="H642" s="156"/>
      <c r="I642" s="158">
        <v>171044465299</v>
      </c>
      <c r="J642" s="158">
        <v>114530072319</v>
      </c>
      <c r="K642" s="158">
        <v>113633720965.51163</v>
      </c>
      <c r="L642" s="158">
        <v>171044465299</v>
      </c>
      <c r="M642" s="159"/>
    </row>
    <row r="643" spans="2:13">
      <c r="B643" s="129" t="s">
        <v>160</v>
      </c>
      <c r="C643" s="139" t="s">
        <v>208</v>
      </c>
      <c r="D643" s="138" t="s">
        <v>186</v>
      </c>
      <c r="E643" s="139" t="s">
        <v>187</v>
      </c>
      <c r="F643" s="152">
        <v>44400.549305555556</v>
      </c>
      <c r="G643" s="152">
        <v>44950</v>
      </c>
      <c r="H643" s="138" t="s">
        <v>189</v>
      </c>
      <c r="I643" s="153">
        <v>1086643836</v>
      </c>
      <c r="J643" s="153">
        <v>1000000000</v>
      </c>
      <c r="K643" s="153">
        <v>1010850522.0545905</v>
      </c>
      <c r="L643" s="153">
        <v>1086643836</v>
      </c>
      <c r="M643" s="154">
        <v>5.8749533107999996</v>
      </c>
    </row>
    <row r="644" spans="2:13">
      <c r="B644" s="129" t="s">
        <v>160</v>
      </c>
      <c r="C644" s="139" t="s">
        <v>208</v>
      </c>
      <c r="D644" s="138" t="s">
        <v>186</v>
      </c>
      <c r="E644" s="139" t="s">
        <v>187</v>
      </c>
      <c r="F644" s="152">
        <v>44412.672569444447</v>
      </c>
      <c r="G644" s="152">
        <v>44963</v>
      </c>
      <c r="H644" s="138" t="s">
        <v>189</v>
      </c>
      <c r="I644" s="153">
        <v>1086801370</v>
      </c>
      <c r="J644" s="153">
        <v>1000000000</v>
      </c>
      <c r="K644" s="153">
        <v>1008954886.5928591</v>
      </c>
      <c r="L644" s="153">
        <v>1086801370</v>
      </c>
      <c r="M644" s="154">
        <v>5.8748413522999998</v>
      </c>
    </row>
    <row r="645" spans="2:13">
      <c r="B645" s="129" t="s">
        <v>160</v>
      </c>
      <c r="C645" s="139" t="s">
        <v>208</v>
      </c>
      <c r="D645" s="138" t="s">
        <v>186</v>
      </c>
      <c r="E645" s="139" t="s">
        <v>187</v>
      </c>
      <c r="F645" s="152">
        <v>44400.548761574071</v>
      </c>
      <c r="G645" s="152">
        <v>44950</v>
      </c>
      <c r="H645" s="138" t="s">
        <v>189</v>
      </c>
      <c r="I645" s="153">
        <v>1086643836</v>
      </c>
      <c r="J645" s="153">
        <v>1000000000</v>
      </c>
      <c r="K645" s="153">
        <v>1010850522.0545905</v>
      </c>
      <c r="L645" s="153">
        <v>1086643836</v>
      </c>
      <c r="M645" s="154">
        <v>5.8749533107999996</v>
      </c>
    </row>
    <row r="646" spans="2:13">
      <c r="B646" s="129" t="s">
        <v>160</v>
      </c>
      <c r="C646" s="139" t="s">
        <v>208</v>
      </c>
      <c r="D646" s="138" t="s">
        <v>186</v>
      </c>
      <c r="E646" s="139" t="s">
        <v>187</v>
      </c>
      <c r="F646" s="152">
        <v>44400.549317129633</v>
      </c>
      <c r="G646" s="152">
        <v>44950</v>
      </c>
      <c r="H646" s="138" t="s">
        <v>189</v>
      </c>
      <c r="I646" s="153">
        <v>1086643836</v>
      </c>
      <c r="J646" s="153">
        <v>1000000000</v>
      </c>
      <c r="K646" s="153">
        <v>1010850522.0545905</v>
      </c>
      <c r="L646" s="153">
        <v>1086643836</v>
      </c>
      <c r="M646" s="154">
        <v>5.8749533107999996</v>
      </c>
    </row>
    <row r="647" spans="2:13">
      <c r="B647" s="129" t="s">
        <v>160</v>
      </c>
      <c r="C647" s="139" t="s">
        <v>208</v>
      </c>
      <c r="D647" s="138" t="s">
        <v>186</v>
      </c>
      <c r="E647" s="139" t="s">
        <v>187</v>
      </c>
      <c r="F647" s="152">
        <v>44400.549247685187</v>
      </c>
      <c r="G647" s="152">
        <v>44950</v>
      </c>
      <c r="H647" s="138" t="s">
        <v>189</v>
      </c>
      <c r="I647" s="153">
        <v>1086643836</v>
      </c>
      <c r="J647" s="153">
        <v>1000000000</v>
      </c>
      <c r="K647" s="153">
        <v>1010850522.0545905</v>
      </c>
      <c r="L647" s="153">
        <v>1086643836</v>
      </c>
      <c r="M647" s="154">
        <v>5.8749533107999996</v>
      </c>
    </row>
    <row r="648" spans="2:13">
      <c r="B648" s="129" t="s">
        <v>160</v>
      </c>
      <c r="C648" s="139" t="s">
        <v>208</v>
      </c>
      <c r="D648" s="138" t="s">
        <v>186</v>
      </c>
      <c r="E648" s="139" t="s">
        <v>187</v>
      </c>
      <c r="F648" s="152">
        <v>44412.672546296293</v>
      </c>
      <c r="G648" s="152">
        <v>44963</v>
      </c>
      <c r="H648" s="138" t="s">
        <v>189</v>
      </c>
      <c r="I648" s="153">
        <v>1086801370</v>
      </c>
      <c r="J648" s="153">
        <v>1000000000</v>
      </c>
      <c r="K648" s="153">
        <v>1008954886.5928591</v>
      </c>
      <c r="L648" s="153">
        <v>1086801370</v>
      </c>
      <c r="M648" s="154">
        <v>5.8748413522999998</v>
      </c>
    </row>
    <row r="649" spans="2:13">
      <c r="B649" s="129" t="s">
        <v>160</v>
      </c>
      <c r="C649" s="139" t="s">
        <v>208</v>
      </c>
      <c r="D649" s="138" t="s">
        <v>186</v>
      </c>
      <c r="E649" s="139" t="s">
        <v>187</v>
      </c>
      <c r="F649" s="152">
        <v>44308.657060185185</v>
      </c>
      <c r="G649" s="152">
        <v>45313</v>
      </c>
      <c r="H649" s="138" t="s">
        <v>189</v>
      </c>
      <c r="I649" s="153">
        <v>177906165</v>
      </c>
      <c r="J649" s="153">
        <v>148170000</v>
      </c>
      <c r="K649" s="153">
        <v>150408954.76459631</v>
      </c>
      <c r="L649" s="153">
        <v>177906165</v>
      </c>
      <c r="M649" s="154">
        <v>7.4494915687000001</v>
      </c>
    </row>
    <row r="650" spans="2:13">
      <c r="B650" s="129" t="s">
        <v>160</v>
      </c>
      <c r="C650" s="139" t="s">
        <v>208</v>
      </c>
      <c r="D650" s="138" t="s">
        <v>186</v>
      </c>
      <c r="E650" s="139" t="s">
        <v>187</v>
      </c>
      <c r="F650" s="152">
        <v>44400.549293981479</v>
      </c>
      <c r="G650" s="152">
        <v>44950</v>
      </c>
      <c r="H650" s="138" t="s">
        <v>189</v>
      </c>
      <c r="I650" s="153">
        <v>1086643836</v>
      </c>
      <c r="J650" s="153">
        <v>1000000000</v>
      </c>
      <c r="K650" s="153">
        <v>1010850522.0545905</v>
      </c>
      <c r="L650" s="153">
        <v>1086643836</v>
      </c>
      <c r="M650" s="154">
        <v>5.8749533107999996</v>
      </c>
    </row>
    <row r="651" spans="2:13">
      <c r="B651" s="129" t="s">
        <v>160</v>
      </c>
      <c r="C651" s="139" t="s">
        <v>208</v>
      </c>
      <c r="D651" s="138" t="s">
        <v>186</v>
      </c>
      <c r="E651" s="139" t="s">
        <v>187</v>
      </c>
      <c r="F651" s="152">
        <v>44412.67255787037</v>
      </c>
      <c r="G651" s="152">
        <v>44963</v>
      </c>
      <c r="H651" s="138" t="s">
        <v>189</v>
      </c>
      <c r="I651" s="153">
        <v>1086801370</v>
      </c>
      <c r="J651" s="153">
        <v>1000000000</v>
      </c>
      <c r="K651" s="153">
        <v>1008954886.5928591</v>
      </c>
      <c r="L651" s="153">
        <v>1086801370</v>
      </c>
      <c r="M651" s="154">
        <v>5.8748413522999998</v>
      </c>
    </row>
    <row r="652" spans="2:13">
      <c r="B652" s="129" t="s">
        <v>160</v>
      </c>
      <c r="C652" s="139" t="s">
        <v>208</v>
      </c>
      <c r="D652" s="138" t="s">
        <v>186</v>
      </c>
      <c r="E652" s="139" t="s">
        <v>187</v>
      </c>
      <c r="F652" s="152">
        <v>44336.673159722224</v>
      </c>
      <c r="G652" s="152">
        <v>45376</v>
      </c>
      <c r="H652" s="138" t="s">
        <v>189</v>
      </c>
      <c r="I652" s="153">
        <v>130945308</v>
      </c>
      <c r="J652" s="153">
        <v>108610089</v>
      </c>
      <c r="K652" s="153">
        <v>107602423.70763692</v>
      </c>
      <c r="L652" s="153">
        <v>130945308</v>
      </c>
      <c r="M652" s="154">
        <v>7.4991681238999996</v>
      </c>
    </row>
    <row r="653" spans="2:13" ht="15.75">
      <c r="B653" s="128" t="s">
        <v>184</v>
      </c>
      <c r="C653" s="155"/>
      <c r="D653" s="156"/>
      <c r="E653" s="155"/>
      <c r="F653" s="157"/>
      <c r="G653" s="157"/>
      <c r="H653" s="156"/>
      <c r="I653" s="158">
        <v>9002474763</v>
      </c>
      <c r="J653" s="158">
        <v>8256780089</v>
      </c>
      <c r="K653" s="158">
        <v>8339128648.5237617</v>
      </c>
      <c r="L653" s="158">
        <v>9002474763</v>
      </c>
      <c r="M653" s="159"/>
    </row>
    <row r="654" spans="2:13">
      <c r="B654" s="129" t="s">
        <v>160</v>
      </c>
      <c r="C654" s="139" t="s">
        <v>172</v>
      </c>
      <c r="D654" s="138" t="s">
        <v>186</v>
      </c>
      <c r="E654" s="139" t="s">
        <v>187</v>
      </c>
      <c r="F654" s="152">
        <v>44460.655995370369</v>
      </c>
      <c r="G654" s="152">
        <v>44685</v>
      </c>
      <c r="H654" s="138" t="s">
        <v>189</v>
      </c>
      <c r="I654" s="153">
        <v>204986301</v>
      </c>
      <c r="J654" s="153">
        <v>199164507</v>
      </c>
      <c r="K654" s="153">
        <v>199396536.91518307</v>
      </c>
      <c r="L654" s="153">
        <v>204986301</v>
      </c>
      <c r="M654" s="154">
        <v>4.8352810545000002</v>
      </c>
    </row>
    <row r="655" spans="2:13">
      <c r="B655" s="129" t="s">
        <v>160</v>
      </c>
      <c r="C655" s="139" t="s">
        <v>172</v>
      </c>
      <c r="D655" s="138" t="s">
        <v>186</v>
      </c>
      <c r="E655" s="139" t="s">
        <v>187</v>
      </c>
      <c r="F655" s="152">
        <v>44393.504386574074</v>
      </c>
      <c r="G655" s="152">
        <v>44939</v>
      </c>
      <c r="H655" s="138" t="s">
        <v>189</v>
      </c>
      <c r="I655" s="153">
        <v>535787671</v>
      </c>
      <c r="J655" s="153">
        <v>503490628</v>
      </c>
      <c r="K655" s="153">
        <v>507969400.84301662</v>
      </c>
      <c r="L655" s="153">
        <v>535787671</v>
      </c>
      <c r="M655" s="154">
        <v>4.345012176</v>
      </c>
    </row>
    <row r="656" spans="2:13">
      <c r="B656" s="129" t="s">
        <v>160</v>
      </c>
      <c r="C656" s="139" t="s">
        <v>172</v>
      </c>
      <c r="D656" s="138" t="s">
        <v>186</v>
      </c>
      <c r="E656" s="139" t="s">
        <v>187</v>
      </c>
      <c r="F656" s="152">
        <v>44460.655416666668</v>
      </c>
      <c r="G656" s="152">
        <v>44685</v>
      </c>
      <c r="H656" s="138" t="s">
        <v>189</v>
      </c>
      <c r="I656" s="153">
        <v>204986301</v>
      </c>
      <c r="J656" s="153">
        <v>199164507</v>
      </c>
      <c r="K656" s="153">
        <v>199396536.91518307</v>
      </c>
      <c r="L656" s="153">
        <v>204986301</v>
      </c>
      <c r="M656" s="154">
        <v>4.8352810545000002</v>
      </c>
    </row>
    <row r="657" spans="2:13">
      <c r="B657" s="129" t="s">
        <v>160</v>
      </c>
      <c r="C657" s="139" t="s">
        <v>172</v>
      </c>
      <c r="D657" s="138" t="s">
        <v>186</v>
      </c>
      <c r="E657" s="139" t="s">
        <v>187</v>
      </c>
      <c r="F657" s="152">
        <v>44393.504282407404</v>
      </c>
      <c r="G657" s="152">
        <v>44939</v>
      </c>
      <c r="H657" s="138" t="s">
        <v>189</v>
      </c>
      <c r="I657" s="153">
        <v>535787671</v>
      </c>
      <c r="J657" s="153">
        <v>503490628</v>
      </c>
      <c r="K657" s="153">
        <v>507969400.84301662</v>
      </c>
      <c r="L657" s="153">
        <v>535787671</v>
      </c>
      <c r="M657" s="154">
        <v>4.345012176</v>
      </c>
    </row>
    <row r="658" spans="2:13">
      <c r="B658" s="129" t="s">
        <v>160</v>
      </c>
      <c r="C658" s="139" t="s">
        <v>172</v>
      </c>
      <c r="D658" s="138" t="s">
        <v>186</v>
      </c>
      <c r="E658" s="139" t="s">
        <v>187</v>
      </c>
      <c r="F658" s="152">
        <v>44460.654745370368</v>
      </c>
      <c r="G658" s="152">
        <v>44685</v>
      </c>
      <c r="H658" s="138" t="s">
        <v>189</v>
      </c>
      <c r="I658" s="153">
        <v>204986301</v>
      </c>
      <c r="J658" s="153">
        <v>199164507</v>
      </c>
      <c r="K658" s="153">
        <v>199396536.91518307</v>
      </c>
      <c r="L658" s="153">
        <v>204986301</v>
      </c>
      <c r="M658" s="154">
        <v>4.8352810545000002</v>
      </c>
    </row>
    <row r="659" spans="2:13">
      <c r="B659" s="129" t="s">
        <v>160</v>
      </c>
      <c r="C659" s="139" t="s">
        <v>172</v>
      </c>
      <c r="D659" s="138" t="s">
        <v>186</v>
      </c>
      <c r="E659" s="139" t="s">
        <v>187</v>
      </c>
      <c r="F659" s="152">
        <v>44460.656458333331</v>
      </c>
      <c r="G659" s="152">
        <v>44685</v>
      </c>
      <c r="H659" s="138" t="s">
        <v>189</v>
      </c>
      <c r="I659" s="153">
        <v>204986301</v>
      </c>
      <c r="J659" s="153">
        <v>199164507</v>
      </c>
      <c r="K659" s="153">
        <v>199396536.91518307</v>
      </c>
      <c r="L659" s="153">
        <v>204986301</v>
      </c>
      <c r="M659" s="154">
        <v>4.8352810545000002</v>
      </c>
    </row>
    <row r="660" spans="2:13">
      <c r="B660" s="129" t="s">
        <v>160</v>
      </c>
      <c r="C660" s="139" t="s">
        <v>172</v>
      </c>
      <c r="D660" s="138" t="s">
        <v>186</v>
      </c>
      <c r="E660" s="139" t="s">
        <v>187</v>
      </c>
      <c r="F660" s="152">
        <v>44460.6559375</v>
      </c>
      <c r="G660" s="152">
        <v>44685</v>
      </c>
      <c r="H660" s="138" t="s">
        <v>189</v>
      </c>
      <c r="I660" s="153">
        <v>204986301</v>
      </c>
      <c r="J660" s="153">
        <v>199164507</v>
      </c>
      <c r="K660" s="153">
        <v>199396536.91518307</v>
      </c>
      <c r="L660" s="153">
        <v>204986301</v>
      </c>
      <c r="M660" s="154">
        <v>4.8352810545000002</v>
      </c>
    </row>
    <row r="661" spans="2:13">
      <c r="B661" s="129" t="s">
        <v>160</v>
      </c>
      <c r="C661" s="139" t="s">
        <v>172</v>
      </c>
      <c r="D661" s="138" t="s">
        <v>186</v>
      </c>
      <c r="E661" s="139" t="s">
        <v>187</v>
      </c>
      <c r="F661" s="152">
        <v>44460.653483796297</v>
      </c>
      <c r="G661" s="152">
        <v>44685</v>
      </c>
      <c r="H661" s="138" t="s">
        <v>189</v>
      </c>
      <c r="I661" s="153">
        <v>204986301</v>
      </c>
      <c r="J661" s="153">
        <v>199164507</v>
      </c>
      <c r="K661" s="153">
        <v>199396536.91518307</v>
      </c>
      <c r="L661" s="153">
        <v>204986301</v>
      </c>
      <c r="M661" s="154">
        <v>4.8352810545000002</v>
      </c>
    </row>
    <row r="662" spans="2:13">
      <c r="B662" s="129" t="s">
        <v>160</v>
      </c>
      <c r="C662" s="139" t="s">
        <v>172</v>
      </c>
      <c r="D662" s="138" t="s">
        <v>186</v>
      </c>
      <c r="E662" s="139" t="s">
        <v>187</v>
      </c>
      <c r="F662" s="152">
        <v>44393.504340277781</v>
      </c>
      <c r="G662" s="152">
        <v>44939</v>
      </c>
      <c r="H662" s="138" t="s">
        <v>189</v>
      </c>
      <c r="I662" s="153">
        <v>535787671</v>
      </c>
      <c r="J662" s="153">
        <v>503490628</v>
      </c>
      <c r="K662" s="153">
        <v>507969400.84301662</v>
      </c>
      <c r="L662" s="153">
        <v>535787671</v>
      </c>
      <c r="M662" s="154">
        <v>4.345012176</v>
      </c>
    </row>
    <row r="663" spans="2:13">
      <c r="B663" s="129" t="s">
        <v>160</v>
      </c>
      <c r="C663" s="139" t="s">
        <v>172</v>
      </c>
      <c r="D663" s="138" t="s">
        <v>186</v>
      </c>
      <c r="E663" s="139" t="s">
        <v>187</v>
      </c>
      <c r="F663" s="152">
        <v>44460.654861111114</v>
      </c>
      <c r="G663" s="152">
        <v>44685</v>
      </c>
      <c r="H663" s="138" t="s">
        <v>189</v>
      </c>
      <c r="I663" s="153">
        <v>204986301</v>
      </c>
      <c r="J663" s="153">
        <v>199164507</v>
      </c>
      <c r="K663" s="153">
        <v>199396536.91518307</v>
      </c>
      <c r="L663" s="153">
        <v>204986301</v>
      </c>
      <c r="M663" s="154">
        <v>4.8352810545000002</v>
      </c>
    </row>
    <row r="664" spans="2:13">
      <c r="B664" s="129" t="s">
        <v>160</v>
      </c>
      <c r="C664" s="139" t="s">
        <v>172</v>
      </c>
      <c r="D664" s="138" t="s">
        <v>186</v>
      </c>
      <c r="E664" s="139" t="s">
        <v>187</v>
      </c>
      <c r="F664" s="152">
        <v>44460.656400462962</v>
      </c>
      <c r="G664" s="152">
        <v>44685</v>
      </c>
      <c r="H664" s="138" t="s">
        <v>189</v>
      </c>
      <c r="I664" s="153">
        <v>204986301</v>
      </c>
      <c r="J664" s="153">
        <v>199164507</v>
      </c>
      <c r="K664" s="153">
        <v>199396536.91518307</v>
      </c>
      <c r="L664" s="153">
        <v>204986301</v>
      </c>
      <c r="M664" s="154">
        <v>4.8352810545000002</v>
      </c>
    </row>
    <row r="665" spans="2:13">
      <c r="B665" s="129" t="s">
        <v>160</v>
      </c>
      <c r="C665" s="139" t="s">
        <v>172</v>
      </c>
      <c r="D665" s="138" t="s">
        <v>186</v>
      </c>
      <c r="E665" s="139" t="s">
        <v>187</v>
      </c>
      <c r="F665" s="152">
        <v>44460.655439814815</v>
      </c>
      <c r="G665" s="152">
        <v>44685</v>
      </c>
      <c r="H665" s="138" t="s">
        <v>189</v>
      </c>
      <c r="I665" s="153">
        <v>204986301</v>
      </c>
      <c r="J665" s="153">
        <v>199164507</v>
      </c>
      <c r="K665" s="153">
        <v>199396536.91518307</v>
      </c>
      <c r="L665" s="153">
        <v>204986301</v>
      </c>
      <c r="M665" s="154">
        <v>4.8352810545000002</v>
      </c>
    </row>
    <row r="666" spans="2:13">
      <c r="B666" s="129" t="s">
        <v>160</v>
      </c>
      <c r="C666" s="139" t="s">
        <v>172</v>
      </c>
      <c r="D666" s="138" t="s">
        <v>186</v>
      </c>
      <c r="E666" s="139" t="s">
        <v>187</v>
      </c>
      <c r="F666" s="152">
        <v>44393.50439814815</v>
      </c>
      <c r="G666" s="152">
        <v>44939</v>
      </c>
      <c r="H666" s="138" t="s">
        <v>189</v>
      </c>
      <c r="I666" s="153">
        <v>535787671</v>
      </c>
      <c r="J666" s="153">
        <v>503490628</v>
      </c>
      <c r="K666" s="153">
        <v>507969400.84301662</v>
      </c>
      <c r="L666" s="153">
        <v>535787671</v>
      </c>
      <c r="M666" s="154">
        <v>4.345012176</v>
      </c>
    </row>
    <row r="667" spans="2:13">
      <c r="B667" s="129" t="s">
        <v>160</v>
      </c>
      <c r="C667" s="139" t="s">
        <v>172</v>
      </c>
      <c r="D667" s="138" t="s">
        <v>186</v>
      </c>
      <c r="E667" s="139" t="s">
        <v>187</v>
      </c>
      <c r="F667" s="152">
        <v>44393.504293981481</v>
      </c>
      <c r="G667" s="152">
        <v>44939</v>
      </c>
      <c r="H667" s="138" t="s">
        <v>189</v>
      </c>
      <c r="I667" s="153">
        <v>535787671</v>
      </c>
      <c r="J667" s="153">
        <v>503490628</v>
      </c>
      <c r="K667" s="153">
        <v>507969400.84301662</v>
      </c>
      <c r="L667" s="153">
        <v>535787671</v>
      </c>
      <c r="M667" s="154">
        <v>4.345012176</v>
      </c>
    </row>
    <row r="668" spans="2:13">
      <c r="B668" s="129" t="s">
        <v>160</v>
      </c>
      <c r="C668" s="139" t="s">
        <v>172</v>
      </c>
      <c r="D668" s="138" t="s">
        <v>186</v>
      </c>
      <c r="E668" s="139" t="s">
        <v>187</v>
      </c>
      <c r="F668" s="152">
        <v>44460.654780092591</v>
      </c>
      <c r="G668" s="152">
        <v>44685</v>
      </c>
      <c r="H668" s="138" t="s">
        <v>189</v>
      </c>
      <c r="I668" s="153">
        <v>204986301</v>
      </c>
      <c r="J668" s="153">
        <v>199164507</v>
      </c>
      <c r="K668" s="153">
        <v>199396536.91518307</v>
      </c>
      <c r="L668" s="153">
        <v>204986301</v>
      </c>
      <c r="M668" s="154">
        <v>4.8352810545000002</v>
      </c>
    </row>
    <row r="669" spans="2:13">
      <c r="B669" s="129" t="s">
        <v>160</v>
      </c>
      <c r="C669" s="139" t="s">
        <v>172</v>
      </c>
      <c r="D669" s="138" t="s">
        <v>186</v>
      </c>
      <c r="E669" s="139" t="s">
        <v>187</v>
      </c>
      <c r="F669" s="152">
        <v>44460.656481481485</v>
      </c>
      <c r="G669" s="152">
        <v>44685</v>
      </c>
      <c r="H669" s="138" t="s">
        <v>189</v>
      </c>
      <c r="I669" s="153">
        <v>204986301</v>
      </c>
      <c r="J669" s="153">
        <v>199164507</v>
      </c>
      <c r="K669" s="153">
        <v>199396536.91518307</v>
      </c>
      <c r="L669" s="153">
        <v>204986301</v>
      </c>
      <c r="M669" s="154">
        <v>4.8352810545000002</v>
      </c>
    </row>
    <row r="670" spans="2:13">
      <c r="B670" s="129" t="s">
        <v>160</v>
      </c>
      <c r="C670" s="139" t="s">
        <v>172</v>
      </c>
      <c r="D670" s="138" t="s">
        <v>186</v>
      </c>
      <c r="E670" s="139" t="s">
        <v>187</v>
      </c>
      <c r="F670" s="152">
        <v>44460.655960648146</v>
      </c>
      <c r="G670" s="152">
        <v>44685</v>
      </c>
      <c r="H670" s="138" t="s">
        <v>189</v>
      </c>
      <c r="I670" s="153">
        <v>204986301</v>
      </c>
      <c r="J670" s="153">
        <v>199164507</v>
      </c>
      <c r="K670" s="153">
        <v>199396536.91518307</v>
      </c>
      <c r="L670" s="153">
        <v>204986301</v>
      </c>
      <c r="M670" s="154">
        <v>4.8352810545000002</v>
      </c>
    </row>
    <row r="671" spans="2:13">
      <c r="B671" s="129" t="s">
        <v>160</v>
      </c>
      <c r="C671" s="139" t="s">
        <v>172</v>
      </c>
      <c r="D671" s="138" t="s">
        <v>186</v>
      </c>
      <c r="E671" s="139" t="s">
        <v>187</v>
      </c>
      <c r="F671" s="152">
        <v>44460.65351851852</v>
      </c>
      <c r="G671" s="152">
        <v>44685</v>
      </c>
      <c r="H671" s="138" t="s">
        <v>189</v>
      </c>
      <c r="I671" s="153">
        <v>204986301</v>
      </c>
      <c r="J671" s="153">
        <v>199164507</v>
      </c>
      <c r="K671" s="153">
        <v>199396536.91518307</v>
      </c>
      <c r="L671" s="153">
        <v>204986301</v>
      </c>
      <c r="M671" s="154">
        <v>4.8352810545000002</v>
      </c>
    </row>
    <row r="672" spans="2:13">
      <c r="B672" s="129" t="s">
        <v>160</v>
      </c>
      <c r="C672" s="139" t="s">
        <v>172</v>
      </c>
      <c r="D672" s="138" t="s">
        <v>186</v>
      </c>
      <c r="E672" s="139" t="s">
        <v>187</v>
      </c>
      <c r="F672" s="152">
        <v>44393.504351851851</v>
      </c>
      <c r="G672" s="152">
        <v>44939</v>
      </c>
      <c r="H672" s="138" t="s">
        <v>189</v>
      </c>
      <c r="I672" s="153">
        <v>535787671</v>
      </c>
      <c r="J672" s="153">
        <v>503490628</v>
      </c>
      <c r="K672" s="153">
        <v>507969400.84301662</v>
      </c>
      <c r="L672" s="153">
        <v>535787671</v>
      </c>
      <c r="M672" s="154">
        <v>4.345012176</v>
      </c>
    </row>
    <row r="673" spans="2:13">
      <c r="B673" s="129" t="s">
        <v>160</v>
      </c>
      <c r="C673" s="139" t="s">
        <v>172</v>
      </c>
      <c r="D673" s="138" t="s">
        <v>186</v>
      </c>
      <c r="E673" s="139" t="s">
        <v>187</v>
      </c>
      <c r="F673" s="152">
        <v>44460.655370370368</v>
      </c>
      <c r="G673" s="152">
        <v>44685</v>
      </c>
      <c r="H673" s="138" t="s">
        <v>189</v>
      </c>
      <c r="I673" s="153">
        <v>204986301</v>
      </c>
      <c r="J673" s="153">
        <v>199164507</v>
      </c>
      <c r="K673" s="153">
        <v>199396536.91518307</v>
      </c>
      <c r="L673" s="153">
        <v>204986301</v>
      </c>
      <c r="M673" s="154">
        <v>4.8352810545000002</v>
      </c>
    </row>
    <row r="674" spans="2:13">
      <c r="B674" s="129" t="s">
        <v>160</v>
      </c>
      <c r="C674" s="139" t="s">
        <v>172</v>
      </c>
      <c r="D674" s="138" t="s">
        <v>186</v>
      </c>
      <c r="E674" s="139" t="s">
        <v>187</v>
      </c>
      <c r="F674" s="152">
        <v>44314.668402777781</v>
      </c>
      <c r="G674" s="152">
        <v>44907</v>
      </c>
      <c r="H674" s="138" t="s">
        <v>189</v>
      </c>
      <c r="I674" s="153">
        <v>57483561</v>
      </c>
      <c r="J674" s="153">
        <v>50172245</v>
      </c>
      <c r="K674" s="153">
        <v>50209255.478724889</v>
      </c>
      <c r="L674" s="153">
        <v>57483561</v>
      </c>
      <c r="M674" s="154">
        <v>9.3806897670999998</v>
      </c>
    </row>
    <row r="675" spans="2:13">
      <c r="B675" s="129" t="s">
        <v>160</v>
      </c>
      <c r="C675" s="139" t="s">
        <v>172</v>
      </c>
      <c r="D675" s="138" t="s">
        <v>186</v>
      </c>
      <c r="E675" s="139" t="s">
        <v>187</v>
      </c>
      <c r="F675" s="152">
        <v>44460.656423611108</v>
      </c>
      <c r="G675" s="152">
        <v>44685</v>
      </c>
      <c r="H675" s="138" t="s">
        <v>189</v>
      </c>
      <c r="I675" s="153">
        <v>204986301</v>
      </c>
      <c r="J675" s="153">
        <v>199164507</v>
      </c>
      <c r="K675" s="153">
        <v>199396536.91518307</v>
      </c>
      <c r="L675" s="153">
        <v>204986301</v>
      </c>
      <c r="M675" s="154">
        <v>4.8352810545000002</v>
      </c>
    </row>
    <row r="676" spans="2:13">
      <c r="B676" s="129" t="s">
        <v>160</v>
      </c>
      <c r="C676" s="139" t="s">
        <v>172</v>
      </c>
      <c r="D676" s="138" t="s">
        <v>186</v>
      </c>
      <c r="E676" s="139" t="s">
        <v>187</v>
      </c>
      <c r="F676" s="152">
        <v>44460.655474537038</v>
      </c>
      <c r="G676" s="152">
        <v>44685</v>
      </c>
      <c r="H676" s="138" t="s">
        <v>189</v>
      </c>
      <c r="I676" s="153">
        <v>204986301</v>
      </c>
      <c r="J676" s="153">
        <v>199164507</v>
      </c>
      <c r="K676" s="153">
        <v>199396536.91518307</v>
      </c>
      <c r="L676" s="153">
        <v>204986301</v>
      </c>
      <c r="M676" s="154">
        <v>4.8352810545000002</v>
      </c>
    </row>
    <row r="677" spans="2:13">
      <c r="B677" s="129" t="s">
        <v>160</v>
      </c>
      <c r="C677" s="139" t="s">
        <v>172</v>
      </c>
      <c r="D677" s="138" t="s">
        <v>186</v>
      </c>
      <c r="E677" s="139" t="s">
        <v>187</v>
      </c>
      <c r="F677" s="152">
        <v>44460.650590277779</v>
      </c>
      <c r="G677" s="152">
        <v>44685</v>
      </c>
      <c r="H677" s="138" t="s">
        <v>189</v>
      </c>
      <c r="I677" s="153">
        <v>204986301</v>
      </c>
      <c r="J677" s="153">
        <v>199164507</v>
      </c>
      <c r="K677" s="153">
        <v>199396536.91518307</v>
      </c>
      <c r="L677" s="153">
        <v>204986301</v>
      </c>
      <c r="M677" s="154">
        <v>4.8352810545000002</v>
      </c>
    </row>
    <row r="678" spans="2:13">
      <c r="B678" s="129" t="s">
        <v>160</v>
      </c>
      <c r="C678" s="139" t="s">
        <v>172</v>
      </c>
      <c r="D678" s="138" t="s">
        <v>186</v>
      </c>
      <c r="E678" s="139" t="s">
        <v>187</v>
      </c>
      <c r="F678" s="152">
        <v>44393.504305555558</v>
      </c>
      <c r="G678" s="152">
        <v>44939</v>
      </c>
      <c r="H678" s="138" t="s">
        <v>189</v>
      </c>
      <c r="I678" s="153">
        <v>535787671</v>
      </c>
      <c r="J678" s="153">
        <v>503490628</v>
      </c>
      <c r="K678" s="153">
        <v>507969400.84301662</v>
      </c>
      <c r="L678" s="153">
        <v>535787671</v>
      </c>
      <c r="M678" s="154">
        <v>4.345012176</v>
      </c>
    </row>
    <row r="679" spans="2:13">
      <c r="B679" s="129" t="s">
        <v>160</v>
      </c>
      <c r="C679" s="139" t="s">
        <v>172</v>
      </c>
      <c r="D679" s="138" t="s">
        <v>186</v>
      </c>
      <c r="E679" s="139" t="s">
        <v>187</v>
      </c>
      <c r="F679" s="152">
        <v>44460.654814814814</v>
      </c>
      <c r="G679" s="152">
        <v>44685</v>
      </c>
      <c r="H679" s="138" t="s">
        <v>189</v>
      </c>
      <c r="I679" s="153">
        <v>204986301</v>
      </c>
      <c r="J679" s="153">
        <v>199164507</v>
      </c>
      <c r="K679" s="153">
        <v>199396536.91518307</v>
      </c>
      <c r="L679" s="153">
        <v>204986301</v>
      </c>
      <c r="M679" s="154">
        <v>4.8352810545000002</v>
      </c>
    </row>
    <row r="680" spans="2:13">
      <c r="B680" s="129" t="s">
        <v>160</v>
      </c>
      <c r="C680" s="139" t="s">
        <v>172</v>
      </c>
      <c r="D680" s="138" t="s">
        <v>186</v>
      </c>
      <c r="E680" s="139" t="s">
        <v>187</v>
      </c>
      <c r="F680" s="152">
        <v>44467.699363425927</v>
      </c>
      <c r="G680" s="152">
        <v>44645</v>
      </c>
      <c r="H680" s="138" t="s">
        <v>189</v>
      </c>
      <c r="I680" s="153">
        <v>260739719</v>
      </c>
      <c r="J680" s="153">
        <v>250981127</v>
      </c>
      <c r="K680" s="153">
        <v>251090805.24492317</v>
      </c>
      <c r="L680" s="153">
        <v>260739719</v>
      </c>
      <c r="M680" s="154">
        <v>8.2999508717000001</v>
      </c>
    </row>
    <row r="681" spans="2:13">
      <c r="B681" s="129" t="s">
        <v>160</v>
      </c>
      <c r="C681" s="139" t="s">
        <v>172</v>
      </c>
      <c r="D681" s="138" t="s">
        <v>186</v>
      </c>
      <c r="E681" s="139" t="s">
        <v>187</v>
      </c>
      <c r="F681" s="152">
        <v>44460.655972222223</v>
      </c>
      <c r="G681" s="152">
        <v>44685</v>
      </c>
      <c r="H681" s="138" t="s">
        <v>189</v>
      </c>
      <c r="I681" s="153">
        <v>204986301</v>
      </c>
      <c r="J681" s="153">
        <v>199164507</v>
      </c>
      <c r="K681" s="153">
        <v>199396536.91518307</v>
      </c>
      <c r="L681" s="153">
        <v>204986301</v>
      </c>
      <c r="M681" s="154">
        <v>4.8352810545000002</v>
      </c>
    </row>
    <row r="682" spans="2:13">
      <c r="B682" s="129" t="s">
        <v>160</v>
      </c>
      <c r="C682" s="139" t="s">
        <v>172</v>
      </c>
      <c r="D682" s="138" t="s">
        <v>186</v>
      </c>
      <c r="E682" s="139" t="s">
        <v>187</v>
      </c>
      <c r="F682" s="152">
        <v>44460.653541666667</v>
      </c>
      <c r="G682" s="152">
        <v>44685</v>
      </c>
      <c r="H682" s="138" t="s">
        <v>189</v>
      </c>
      <c r="I682" s="153">
        <v>204986301</v>
      </c>
      <c r="J682" s="153">
        <v>199164507</v>
      </c>
      <c r="K682" s="153">
        <v>199396536.91518307</v>
      </c>
      <c r="L682" s="153">
        <v>204986301</v>
      </c>
      <c r="M682" s="154">
        <v>4.8352810545000002</v>
      </c>
    </row>
    <row r="683" spans="2:13">
      <c r="B683" s="129" t="s">
        <v>160</v>
      </c>
      <c r="C683" s="139" t="s">
        <v>172</v>
      </c>
      <c r="D683" s="138" t="s">
        <v>186</v>
      </c>
      <c r="E683" s="139" t="s">
        <v>187</v>
      </c>
      <c r="F683" s="152">
        <v>44393.504374999997</v>
      </c>
      <c r="G683" s="152">
        <v>44939</v>
      </c>
      <c r="H683" s="138" t="s">
        <v>189</v>
      </c>
      <c r="I683" s="153">
        <v>535787671</v>
      </c>
      <c r="J683" s="153">
        <v>503490628</v>
      </c>
      <c r="K683" s="153">
        <v>507969400.84301662</v>
      </c>
      <c r="L683" s="153">
        <v>535787671</v>
      </c>
      <c r="M683" s="154">
        <v>4.345012176</v>
      </c>
    </row>
    <row r="684" spans="2:13">
      <c r="B684" s="129" t="s">
        <v>160</v>
      </c>
      <c r="C684" s="139" t="s">
        <v>172</v>
      </c>
      <c r="D684" s="138" t="s">
        <v>186</v>
      </c>
      <c r="E684" s="139" t="s">
        <v>187</v>
      </c>
      <c r="F684" s="152">
        <v>44460.655393518522</v>
      </c>
      <c r="G684" s="152">
        <v>44685</v>
      </c>
      <c r="H684" s="138" t="s">
        <v>189</v>
      </c>
      <c r="I684" s="153">
        <v>204986301</v>
      </c>
      <c r="J684" s="153">
        <v>199164507</v>
      </c>
      <c r="K684" s="153">
        <v>199396536.91518307</v>
      </c>
      <c r="L684" s="153">
        <v>204986301</v>
      </c>
      <c r="M684" s="154">
        <v>4.8352810545000002</v>
      </c>
    </row>
    <row r="685" spans="2:13">
      <c r="B685" s="129" t="s">
        <v>160</v>
      </c>
      <c r="C685" s="139" t="s">
        <v>172</v>
      </c>
      <c r="D685" s="138" t="s">
        <v>186</v>
      </c>
      <c r="E685" s="139" t="s">
        <v>187</v>
      </c>
      <c r="F685" s="152">
        <v>44393.500231481485</v>
      </c>
      <c r="G685" s="152">
        <v>44939</v>
      </c>
      <c r="H685" s="138" t="s">
        <v>189</v>
      </c>
      <c r="I685" s="153">
        <v>535787671</v>
      </c>
      <c r="J685" s="153">
        <v>503490628</v>
      </c>
      <c r="K685" s="153">
        <v>507969400.84301662</v>
      </c>
      <c r="L685" s="153">
        <v>535787671</v>
      </c>
      <c r="M685" s="154">
        <v>4.345012176</v>
      </c>
    </row>
    <row r="686" spans="2:13">
      <c r="B686" s="129" t="s">
        <v>160</v>
      </c>
      <c r="C686" s="139" t="s">
        <v>172</v>
      </c>
      <c r="D686" s="138" t="s">
        <v>186</v>
      </c>
      <c r="E686" s="139" t="s">
        <v>187</v>
      </c>
      <c r="F686" s="152">
        <v>44460.656446759262</v>
      </c>
      <c r="G686" s="152">
        <v>44685</v>
      </c>
      <c r="H686" s="138" t="s">
        <v>189</v>
      </c>
      <c r="I686" s="153">
        <v>204986301</v>
      </c>
      <c r="J686" s="153">
        <v>199164507</v>
      </c>
      <c r="K686" s="153">
        <v>199396536.91518307</v>
      </c>
      <c r="L686" s="153">
        <v>204986301</v>
      </c>
      <c r="M686" s="154">
        <v>4.8352810545000002</v>
      </c>
    </row>
    <row r="687" spans="2:13">
      <c r="B687" s="129" t="s">
        <v>160</v>
      </c>
      <c r="C687" s="139" t="s">
        <v>172</v>
      </c>
      <c r="D687" s="138" t="s">
        <v>186</v>
      </c>
      <c r="E687" s="139" t="s">
        <v>187</v>
      </c>
      <c r="F687" s="152">
        <v>44460.655914351853</v>
      </c>
      <c r="G687" s="152">
        <v>44685</v>
      </c>
      <c r="H687" s="138" t="s">
        <v>189</v>
      </c>
      <c r="I687" s="153">
        <v>204986301</v>
      </c>
      <c r="J687" s="153">
        <v>199164507</v>
      </c>
      <c r="K687" s="153">
        <v>199396536.91518307</v>
      </c>
      <c r="L687" s="153">
        <v>204986301</v>
      </c>
      <c r="M687" s="154">
        <v>4.8352810545000002</v>
      </c>
    </row>
    <row r="688" spans="2:13">
      <c r="B688" s="129" t="s">
        <v>160</v>
      </c>
      <c r="C688" s="139" t="s">
        <v>172</v>
      </c>
      <c r="D688" s="138" t="s">
        <v>186</v>
      </c>
      <c r="E688" s="139" t="s">
        <v>187</v>
      </c>
      <c r="F688" s="152">
        <v>44460.653449074074</v>
      </c>
      <c r="G688" s="152">
        <v>44685</v>
      </c>
      <c r="H688" s="138" t="s">
        <v>189</v>
      </c>
      <c r="I688" s="153">
        <v>204986301</v>
      </c>
      <c r="J688" s="153">
        <v>199164507</v>
      </c>
      <c r="K688" s="153">
        <v>199396536.91518307</v>
      </c>
      <c r="L688" s="153">
        <v>204986301</v>
      </c>
      <c r="M688" s="154">
        <v>4.8352810545000002</v>
      </c>
    </row>
    <row r="689" spans="2:13">
      <c r="B689" s="129" t="s">
        <v>160</v>
      </c>
      <c r="C689" s="139" t="s">
        <v>172</v>
      </c>
      <c r="D689" s="138" t="s">
        <v>186</v>
      </c>
      <c r="E689" s="139" t="s">
        <v>187</v>
      </c>
      <c r="F689" s="152">
        <v>44393.504328703704</v>
      </c>
      <c r="G689" s="152">
        <v>44939</v>
      </c>
      <c r="H689" s="138" t="s">
        <v>189</v>
      </c>
      <c r="I689" s="153">
        <v>535787671</v>
      </c>
      <c r="J689" s="153">
        <v>503490628</v>
      </c>
      <c r="K689" s="153">
        <v>507969400.84301662</v>
      </c>
      <c r="L689" s="153">
        <v>535787671</v>
      </c>
      <c r="M689" s="154">
        <v>4.345012176</v>
      </c>
    </row>
    <row r="690" spans="2:13">
      <c r="B690" s="129" t="s">
        <v>160</v>
      </c>
      <c r="C690" s="139" t="s">
        <v>172</v>
      </c>
      <c r="D690" s="138" t="s">
        <v>186</v>
      </c>
      <c r="E690" s="139" t="s">
        <v>187</v>
      </c>
      <c r="F690" s="152">
        <v>44460.65483796296</v>
      </c>
      <c r="G690" s="152">
        <v>44685</v>
      </c>
      <c r="H690" s="138" t="s">
        <v>189</v>
      </c>
      <c r="I690" s="153">
        <v>204986301</v>
      </c>
      <c r="J690" s="153">
        <v>199164507</v>
      </c>
      <c r="K690" s="153">
        <v>199396536.91518307</v>
      </c>
      <c r="L690" s="153">
        <v>204986301</v>
      </c>
      <c r="M690" s="154">
        <v>4.8352810545000002</v>
      </c>
    </row>
    <row r="691" spans="2:13" ht="15.75">
      <c r="B691" s="128" t="s">
        <v>185</v>
      </c>
      <c r="C691" s="155"/>
      <c r="D691" s="156"/>
      <c r="E691" s="155"/>
      <c r="F691" s="157"/>
      <c r="G691" s="157"/>
      <c r="H691" s="156"/>
      <c r="I691" s="158">
        <v>10800757515</v>
      </c>
      <c r="J691" s="158">
        <v>10315172327</v>
      </c>
      <c r="K691" s="158">
        <v>10365907492.033394</v>
      </c>
      <c r="L691" s="158">
        <v>10800757515</v>
      </c>
      <c r="M691" s="159"/>
    </row>
    <row r="692" spans="2:13">
      <c r="B692" s="129" t="s">
        <v>160</v>
      </c>
      <c r="C692" s="139" t="s">
        <v>188</v>
      </c>
      <c r="D692" s="138" t="s">
        <v>186</v>
      </c>
      <c r="E692" s="139" t="s">
        <v>187</v>
      </c>
      <c r="F692" s="152">
        <v>44453.52107638889</v>
      </c>
      <c r="G692" s="152">
        <v>44701</v>
      </c>
      <c r="H692" s="138" t="s">
        <v>189</v>
      </c>
      <c r="I692" s="153">
        <v>105751231</v>
      </c>
      <c r="J692" s="153">
        <v>100344738</v>
      </c>
      <c r="K692" s="153">
        <v>100693883.31522389</v>
      </c>
      <c r="L692" s="153">
        <v>105751231</v>
      </c>
      <c r="M692" s="154">
        <v>8.2461723633999995</v>
      </c>
    </row>
    <row r="693" spans="2:13">
      <c r="B693" s="129" t="s">
        <v>160</v>
      </c>
      <c r="C693" s="139" t="s">
        <v>188</v>
      </c>
      <c r="D693" s="138" t="s">
        <v>186</v>
      </c>
      <c r="E693" s="139" t="s">
        <v>187</v>
      </c>
      <c r="F693" s="152">
        <v>44421.679085648146</v>
      </c>
      <c r="G693" s="152">
        <v>45103</v>
      </c>
      <c r="H693" s="138" t="s">
        <v>189</v>
      </c>
      <c r="I693" s="153">
        <v>654213699</v>
      </c>
      <c r="J693" s="153">
        <v>597076381</v>
      </c>
      <c r="K693" s="153">
        <v>601105084.43395126</v>
      </c>
      <c r="L693" s="153">
        <v>654213699</v>
      </c>
      <c r="M693" s="154">
        <v>5.2465920575</v>
      </c>
    </row>
    <row r="694" spans="2:13">
      <c r="B694" s="129" t="s">
        <v>160</v>
      </c>
      <c r="C694" s="139" t="s">
        <v>188</v>
      </c>
      <c r="D694" s="138" t="s">
        <v>186</v>
      </c>
      <c r="E694" s="139" t="s">
        <v>187</v>
      </c>
      <c r="F694" s="152">
        <v>44428.697881944441</v>
      </c>
      <c r="G694" s="152">
        <v>44711</v>
      </c>
      <c r="H694" s="138" t="s">
        <v>189</v>
      </c>
      <c r="I694" s="153">
        <v>138839415</v>
      </c>
      <c r="J694" s="153">
        <v>132681617</v>
      </c>
      <c r="K694" s="153">
        <v>132373568.02863154</v>
      </c>
      <c r="L694" s="153">
        <v>138839415</v>
      </c>
      <c r="M694" s="154">
        <v>6.1520154746999998</v>
      </c>
    </row>
    <row r="695" spans="2:13">
      <c r="B695" s="129" t="s">
        <v>160</v>
      </c>
      <c r="C695" s="139" t="s">
        <v>188</v>
      </c>
      <c r="D695" s="138" t="s">
        <v>186</v>
      </c>
      <c r="E695" s="139" t="s">
        <v>187</v>
      </c>
      <c r="F695" s="152">
        <v>44327.767812500002</v>
      </c>
      <c r="G695" s="152">
        <v>44690</v>
      </c>
      <c r="H695" s="138" t="s">
        <v>189</v>
      </c>
      <c r="I695" s="153">
        <v>162427397</v>
      </c>
      <c r="J695" s="153">
        <v>149773856</v>
      </c>
      <c r="K695" s="153">
        <v>154703690.62040991</v>
      </c>
      <c r="L695" s="153">
        <v>162427397</v>
      </c>
      <c r="M695" s="154">
        <v>8.6806250642999991</v>
      </c>
    </row>
    <row r="696" spans="2:13">
      <c r="B696" s="129" t="s">
        <v>160</v>
      </c>
      <c r="C696" s="139" t="s">
        <v>188</v>
      </c>
      <c r="D696" s="138" t="s">
        <v>186</v>
      </c>
      <c r="E696" s="139" t="s">
        <v>187</v>
      </c>
      <c r="F696" s="152">
        <v>44459.645462962966</v>
      </c>
      <c r="G696" s="152">
        <v>44700</v>
      </c>
      <c r="H696" s="138" t="s">
        <v>189</v>
      </c>
      <c r="I696" s="153">
        <v>324394521</v>
      </c>
      <c r="J696" s="153">
        <v>308127000</v>
      </c>
      <c r="K696" s="153">
        <v>308785488.52349627</v>
      </c>
      <c r="L696" s="153">
        <v>324394521</v>
      </c>
      <c r="M696" s="154">
        <v>8.1035924867000002</v>
      </c>
    </row>
    <row r="697" spans="2:13">
      <c r="B697" s="129" t="s">
        <v>160</v>
      </c>
      <c r="C697" s="139" t="s">
        <v>188</v>
      </c>
      <c r="D697" s="138" t="s">
        <v>186</v>
      </c>
      <c r="E697" s="139" t="s">
        <v>187</v>
      </c>
      <c r="F697" s="152">
        <v>44421.679097222222</v>
      </c>
      <c r="G697" s="152">
        <v>45103</v>
      </c>
      <c r="H697" s="138" t="s">
        <v>189</v>
      </c>
      <c r="I697" s="153">
        <v>654213699</v>
      </c>
      <c r="J697" s="153">
        <v>597076381</v>
      </c>
      <c r="K697" s="153">
        <v>601105084.43395126</v>
      </c>
      <c r="L697" s="153">
        <v>654213699</v>
      </c>
      <c r="M697" s="154">
        <v>5.2465920575</v>
      </c>
    </row>
    <row r="698" spans="2:13">
      <c r="B698" s="129" t="s">
        <v>160</v>
      </c>
      <c r="C698" s="139" t="s">
        <v>188</v>
      </c>
      <c r="D698" s="138" t="s">
        <v>186</v>
      </c>
      <c r="E698" s="139" t="s">
        <v>187</v>
      </c>
      <c r="F698" s="152">
        <v>44428.698414351849</v>
      </c>
      <c r="G698" s="152">
        <v>44663</v>
      </c>
      <c r="H698" s="138" t="s">
        <v>189</v>
      </c>
      <c r="I698" s="153">
        <v>73913288</v>
      </c>
      <c r="J698" s="153">
        <v>71210303</v>
      </c>
      <c r="K698" s="153">
        <v>71684756.28392379</v>
      </c>
      <c r="L698" s="153">
        <v>73913288</v>
      </c>
      <c r="M698" s="154">
        <v>6.0900002099000003</v>
      </c>
    </row>
    <row r="699" spans="2:13">
      <c r="B699" s="129" t="s">
        <v>160</v>
      </c>
      <c r="C699" s="139" t="s">
        <v>188</v>
      </c>
      <c r="D699" s="138" t="s">
        <v>186</v>
      </c>
      <c r="E699" s="139" t="s">
        <v>187</v>
      </c>
      <c r="F699" s="152">
        <v>44344.724745370368</v>
      </c>
      <c r="G699" s="152">
        <v>44586</v>
      </c>
      <c r="H699" s="138" t="s">
        <v>189</v>
      </c>
      <c r="I699" s="153">
        <v>176432464</v>
      </c>
      <c r="J699" s="153">
        <v>166048387</v>
      </c>
      <c r="K699" s="153">
        <v>167701748.83675534</v>
      </c>
      <c r="L699" s="153">
        <v>176432464</v>
      </c>
      <c r="M699" s="154">
        <v>9.8438284107000005</v>
      </c>
    </row>
    <row r="700" spans="2:13">
      <c r="B700" s="129" t="s">
        <v>160</v>
      </c>
      <c r="C700" s="139" t="s">
        <v>188</v>
      </c>
      <c r="D700" s="138" t="s">
        <v>186</v>
      </c>
      <c r="E700" s="139" t="s">
        <v>187</v>
      </c>
      <c r="F700" s="152">
        <v>44421.683738425927</v>
      </c>
      <c r="G700" s="152">
        <v>44946</v>
      </c>
      <c r="H700" s="138" t="s">
        <v>189</v>
      </c>
      <c r="I700" s="153">
        <v>200000000</v>
      </c>
      <c r="J700" s="153">
        <v>182680217</v>
      </c>
      <c r="K700" s="153">
        <v>184199386.57325673</v>
      </c>
      <c r="L700" s="153">
        <v>200000000</v>
      </c>
      <c r="M700" s="154">
        <v>6.4999999842999996</v>
      </c>
    </row>
    <row r="701" spans="2:13">
      <c r="B701" s="129" t="s">
        <v>160</v>
      </c>
      <c r="C701" s="139" t="s">
        <v>188</v>
      </c>
      <c r="D701" s="138" t="s">
        <v>186</v>
      </c>
      <c r="E701" s="139" t="s">
        <v>187</v>
      </c>
      <c r="F701" s="152">
        <v>44428.699537037035</v>
      </c>
      <c r="G701" s="152">
        <v>44767</v>
      </c>
      <c r="H701" s="138" t="s">
        <v>189</v>
      </c>
      <c r="I701" s="153">
        <v>136983493</v>
      </c>
      <c r="J701" s="153">
        <v>129747579</v>
      </c>
      <c r="K701" s="153">
        <v>130007490.45952177</v>
      </c>
      <c r="L701" s="153">
        <v>136983493</v>
      </c>
      <c r="M701" s="154">
        <v>6.1705678655999998</v>
      </c>
    </row>
    <row r="702" spans="2:13">
      <c r="B702" s="129" t="s">
        <v>160</v>
      </c>
      <c r="C702" s="139" t="s">
        <v>188</v>
      </c>
      <c r="D702" s="138" t="s">
        <v>186</v>
      </c>
      <c r="E702" s="139" t="s">
        <v>187</v>
      </c>
      <c r="F702" s="152">
        <v>44421.674166666664</v>
      </c>
      <c r="G702" s="152">
        <v>45103</v>
      </c>
      <c r="H702" s="138" t="s">
        <v>189</v>
      </c>
      <c r="I702" s="153">
        <v>654213699</v>
      </c>
      <c r="J702" s="153">
        <v>597076381</v>
      </c>
      <c r="K702" s="153">
        <v>601105084.43395126</v>
      </c>
      <c r="L702" s="153">
        <v>654213699</v>
      </c>
      <c r="M702" s="154">
        <v>5.2465920575</v>
      </c>
    </row>
    <row r="703" spans="2:13">
      <c r="B703" s="129" t="s">
        <v>160</v>
      </c>
      <c r="C703" s="139" t="s">
        <v>188</v>
      </c>
      <c r="D703" s="138" t="s">
        <v>186</v>
      </c>
      <c r="E703" s="139" t="s">
        <v>187</v>
      </c>
      <c r="F703" s="152">
        <v>44428.697337962964</v>
      </c>
      <c r="G703" s="152">
        <v>44683</v>
      </c>
      <c r="H703" s="138" t="s">
        <v>189</v>
      </c>
      <c r="I703" s="153">
        <v>52795205</v>
      </c>
      <c r="J703" s="153">
        <v>50700008</v>
      </c>
      <c r="K703" s="153">
        <v>51037807.191985637</v>
      </c>
      <c r="L703" s="153">
        <v>52795205</v>
      </c>
      <c r="M703" s="154">
        <v>6.0899995357999996</v>
      </c>
    </row>
    <row r="704" spans="2:13">
      <c r="B704" s="129" t="s">
        <v>160</v>
      </c>
      <c r="C704" s="139" t="s">
        <v>188</v>
      </c>
      <c r="D704" s="138" t="s">
        <v>186</v>
      </c>
      <c r="E704" s="139" t="s">
        <v>187</v>
      </c>
      <c r="F704" s="152">
        <v>44131.647499999999</v>
      </c>
      <c r="G704" s="152">
        <v>44470</v>
      </c>
      <c r="H704" s="138" t="s">
        <v>189</v>
      </c>
      <c r="I704" s="153">
        <v>96351780</v>
      </c>
      <c r="J704" s="153">
        <v>90492479</v>
      </c>
      <c r="K704" s="153">
        <v>93192841.402924359</v>
      </c>
      <c r="L704" s="153">
        <v>96351780</v>
      </c>
      <c r="M704" s="154">
        <v>7.1225002560000004</v>
      </c>
    </row>
    <row r="705" spans="2:13" ht="15.75">
      <c r="B705" s="128" t="s">
        <v>194</v>
      </c>
      <c r="C705" s="155"/>
      <c r="D705" s="156"/>
      <c r="E705" s="155"/>
      <c r="F705" s="157"/>
      <c r="G705" s="157"/>
      <c r="H705" s="156"/>
      <c r="I705" s="158">
        <v>3430529891</v>
      </c>
      <c r="J705" s="158">
        <v>3173035327</v>
      </c>
      <c r="K705" s="158">
        <v>3197695914.5379834</v>
      </c>
      <c r="L705" s="158">
        <v>3430529891</v>
      </c>
      <c r="M705" s="159"/>
    </row>
    <row r="706" spans="2:13" ht="15.75">
      <c r="B706" s="118"/>
      <c r="C706" s="122"/>
      <c r="D706" s="122"/>
      <c r="E706" s="122"/>
      <c r="F706" s="130" t="s">
        <v>191</v>
      </c>
      <c r="G706" s="130"/>
      <c r="H706" s="130"/>
      <c r="I706" s="131">
        <v>27494416223</v>
      </c>
      <c r="J706" s="131" t="s">
        <v>190</v>
      </c>
      <c r="K706" s="131" t="s">
        <v>190</v>
      </c>
      <c r="L706" s="131" t="s">
        <v>190</v>
      </c>
      <c r="M706" s="123"/>
    </row>
    <row r="707" spans="2:13" ht="15.75">
      <c r="B707" s="124"/>
      <c r="C707" s="160"/>
      <c r="D707" s="160"/>
      <c r="E707" s="160"/>
      <c r="F707" s="155" t="s">
        <v>192</v>
      </c>
      <c r="G707" s="155"/>
      <c r="H707" s="155"/>
      <c r="I707" s="158">
        <v>1313508513.7359145</v>
      </c>
      <c r="J707" s="158" t="s">
        <v>190</v>
      </c>
      <c r="K707" s="158" t="s">
        <v>190</v>
      </c>
      <c r="L707" s="158" t="s">
        <v>190</v>
      </c>
      <c r="M707" s="125"/>
    </row>
    <row r="708" spans="2:13" ht="15.75">
      <c r="B708" s="124"/>
      <c r="C708" s="160"/>
      <c r="D708" s="160"/>
      <c r="E708" s="160"/>
      <c r="F708" s="155" t="s">
        <v>193</v>
      </c>
      <c r="G708" s="155"/>
      <c r="H708" s="155"/>
      <c r="I708" s="158">
        <v>165694908.13298637</v>
      </c>
      <c r="J708" s="158" t="s">
        <v>190</v>
      </c>
      <c r="K708" s="158" t="s">
        <v>190</v>
      </c>
      <c r="L708" s="158" t="s">
        <v>190</v>
      </c>
      <c r="M708" s="125"/>
    </row>
    <row r="709" spans="2:13" ht="15.75">
      <c r="B709" s="132"/>
      <c r="C709" s="133"/>
      <c r="D709" s="133"/>
      <c r="E709" s="133"/>
      <c r="F709" s="134" t="s">
        <v>209</v>
      </c>
      <c r="G709" s="134"/>
      <c r="H709" s="134"/>
      <c r="I709" s="135">
        <v>613018500761.60303</v>
      </c>
      <c r="J709" s="135">
        <v>471937090344</v>
      </c>
      <c r="K709" s="135">
        <v>472260829344.69476</v>
      </c>
      <c r="L709" s="135">
        <v>584376270933</v>
      </c>
      <c r="M709" s="161"/>
    </row>
  </sheetData>
  <mergeCells count="7">
    <mergeCell ref="B273:M273"/>
    <mergeCell ref="B274:M274"/>
    <mergeCell ref="B2:M2"/>
    <mergeCell ref="B3:M3"/>
    <mergeCell ref="B4:M4"/>
    <mergeCell ref="B5:M5"/>
    <mergeCell ref="B272:M272"/>
  </mergeCells>
  <hyperlinks>
    <hyperlink ref="A1" location="INDICE!A1" display="INDICE" xr:uid="{75911643-DC3D-4121-B4E2-AF1F396436B5}"/>
  </hyperlinks>
  <pageMargins left="0.7" right="0.7" top="0.75" bottom="0.75" header="0.3" footer="0.3"/>
  <pageSetup paperSize="9" orientation="portrait" r:id="rId1"/>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4"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QO7POULPR9ivphNqZ3//Ja4IAwAM7AhzR25iIqH6ejU=</DigestValue>
    </Reference>
    <Reference Type="http://www.w3.org/2000/09/xmldsig#Object" URI="#idOfficeObject">
      <DigestMethod Algorithm="http://www.w3.org/2001/04/xmlenc#sha256"/>
      <DigestValue>4GhPgcqsJysvq5SqYgcZCrReevqYFoLTqUIShAIRNXE=</DigestValue>
    </Reference>
    <Reference Type="http://uri.etsi.org/01903#SignedProperties" URI="#idSignedProperties">
      <Transforms>
        <Transform Algorithm="http://www.w3.org/TR/2001/REC-xml-c14n-20010315"/>
      </Transforms>
      <DigestMethod Algorithm="http://www.w3.org/2001/04/xmlenc#sha256"/>
      <DigestValue>Dr4UqPTzw+/NbYb1AiChthJ4FYpmn2AvQ0eEaN9eXBA=</DigestValue>
    </Reference>
  </SignedInfo>
  <SignatureValue>gLfmqPHJ8iftEvj2GLuWviLb9YgKfVk5sn1KnVj38aHPiyL0GY7rVhWKuh0YABAOl1CDaDOpr05v
hlGvttpJMdnEF7JZRI11Mmx7X5hNxWZ1rEQYALgIrB1lQLBMbYcjdsddoi9VjIYY+iKLbcPQXo4C
4q2IFfzXwvxvvO6UWC0F9ZGB7UuXB2Yn8xkWtCIhqwV20ooGuy466dzqm6OsHL2W6cE6hWAcSYrU
g91wN1YpaPOfBKaOZiBZ98Q9b273FFTuevTy76qzpBqgZpIly9xuScQETxk9one29JSDqwXQFIQo
FDkcCW+nFetQxLypPeqDfOuT47cVmVtlnBJkGA==</SignatureValue>
  <KeyInfo>
    <X509Data>
      <X509Certificate>MIIIAjCCBeqgAwIBAgIIAp9/Xzkwd9wwDQYJKoZIhvcNAQELBQAwWzEXMBUGA1UEBRMOUlVDIDgwMDUwMTcyLTExGjAYBgNVBAMTEUNBLURPQ1VNRU5UQSBTLkEuMRcwFQYDVQQKEw5ET0NVTUVOVEEgUy5BLjELMAkGA1UEBhMCUFkwHhcNMjEwNTE4MTM0MjEyWhcNMjMwNTE4MTM1MjEyWjCBpTELMAkGA1UEBhMCUFkxFzAVBgNVBAQMDlBBUkVERVMgRlJBTkNPMRIwEAYDVQQFEwlDSTE0OTYwMDUxFjAUBgNVBCoMDUNFU0FSIEVTVEVCQU4xFzAVBgNVBAoMDlBFUlNPTkEgRklTSUNBMREwDwYDVQQLDAhGSVJNQSBGMjElMCMGA1UEAwwcQ0VTQVIgRVNURUJBTiBQQVJFREVTIEZSQU5DTzCCASIwDQYJKoZIhvcNAQEBBQADggEPADCCAQoCggEBAMewl0SpHbpd/is+09afOSyqFuLTq4lf/kHfYfD9oDUzMIlk0b9E6NhtxqyCEjwD0a6skhNPM5yqcioOd+LoVO9HpPElyMJ1kVyx9u/BUljtrrhOIuo5004aY7ahQkU5E7W8S/xxWcsx9oiaE31ILKR+MvwTFSxF2n2poCQqHJfN1JgcF/C9dE3KJR/OfEOEOOfhMa5sMsBw2c0J0TldMTL1ioVxtNwKvY76oX0Z0uLdNFt64EEauTr4K/qV7phCmId7NJZoMLoheqAzBodF+weppPUM6YfZLLrJy52oZkSCzoroDwnZrpqJUffmsPCNBMFx94BgY9zveMmpZ/MixQcCAwEAAaOCA30wggN5MAwGA1UdEwEB/wQCMAAwDgYDVR0PAQH/BAQDAgXgMCoGA1UdJQEB/wQgMB4GCCsGAQUFBwMBBggrBgEFBQcDAgYIKwYBBQUHAwQwHQYDVR0OBBYEFFRkivFJ2zC7LHGpeD2fToSyTsygMIGXBggrBgEFBQcBAQSBijCBhzA6BggrBgEFBQcwAYYuaHR0cHM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hBgNVHREEGjAYgRZjcGFyZWRlc0BjYWRpZW0uY29tLnB5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SoP+fuAthx0+k5+0DSheWMGd6b6IN3USz406ZGH6EeNiAsqBcSZSFNY5zcqUH/IudVTainbKqDYEthRo+1VFn299JoUTGb/HWv1bD/gqbksP/0C8355OXJej4nCTTIwMCiLpFNgq1JQZ6mUGcFDCGE1DO1bETphcdMbowSC6i7jhE23Hl4rvn7ixe/IqBCk3DbqwihMsa7/3FUZ0TFDNOwLqQHErvM4KcIWBixu3TkTD/0ZnKFHUeT4mqa32WsceFqfp2rBbZ84ehGGEmaXTYlX/lzJ0VB/Nrv2aX4n2RHKCEzPEZjK/qAkqBjrZThMMg+vfAbdaCA/ccX+oUEOfaNMenTdZp20AqWIzfvGWOkti74WmztvSREYrJ4EWDtqyZCGsTWvX078sC9KZBsvBy5Wn+bcZ2fFN1MZh/Qau516Oa9lwUHdFE/j10LlIjP96FZHnIJ4BOPOabAqa0Zu2rTbE+0hqZTTYYhYSswDOelUMyLWZhkXnPhQKdsBrD+DM6Kb4fA8DzyJsnwIpGwZGxm3wNQaNzTSxAqQ02zQL7ZtH1CUJJU6adXSSsCenp/2t+NJUrWnLvuolheGC7G9x/vFPZTcQ3tKCoyAk+OB3dahhdhodeOmbKzfJu6/FaUJgr9rt4MKkSArGWYkoqw+l7zpDWVK+eFL6rW5mx1Ywsg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Transform>
          <Transform Algorithm="http://www.w3.org/TR/2001/REC-xml-c14n-20010315"/>
        </Transforms>
        <DigestMethod Algorithm="http://www.w3.org/2001/04/xmlenc#sha256"/>
        <DigestValue>nG+msgEohjQDOa++JCDcTko0wDFIImj3YCxyijh8Ilo=</DigestValue>
      </Reference>
      <Reference URI="/xl/calcChain.xml?ContentType=application/vnd.openxmlformats-officedocument.spreadsheetml.calcChain+xml">
        <DigestMethod Algorithm="http://www.w3.org/2001/04/xmlenc#sha256"/>
        <DigestValue>s7t5V01yVj9bqQrjXNncpVnUeHkK9pCi3JfxCndlK6Q=</DigestValue>
      </Reference>
      <Reference URI="/xl/printerSettings/printerSettings1.bin?ContentType=application/vnd.openxmlformats-officedocument.spreadsheetml.printerSettings">
        <DigestMethod Algorithm="http://www.w3.org/2001/04/xmlenc#sha256"/>
        <DigestValue>8uuDiYskLg0ZBuBN8EWDPaFPiGHM9zXZIatAQICPsmQ=</DigestValue>
      </Reference>
      <Reference URI="/xl/printerSettings/printerSettings2.bin?ContentType=application/vnd.openxmlformats-officedocument.spreadsheetml.printerSettings">
        <DigestMethod Algorithm="http://www.w3.org/2001/04/xmlenc#sha256"/>
        <DigestValue>uz/qIlFr/UwynZFcgTPJpVnax7pTcsoFR5EL4f/g+RM=</DigestValue>
      </Reference>
      <Reference URI="/xl/printerSettings/printerSettings3.bin?ContentType=application/vnd.openxmlformats-officedocument.spreadsheetml.printerSettings">
        <DigestMethod Algorithm="http://www.w3.org/2001/04/xmlenc#sha256"/>
        <DigestValue>HvVjw2+sHbtVkkcJ3eHcPNH/PQkJD4JSbV878kv4oWY=</DigestValue>
      </Reference>
      <Reference URI="/xl/printerSettings/printerSettings4.bin?ContentType=application/vnd.openxmlformats-officedocument.spreadsheetml.printerSettings">
        <DigestMethod Algorithm="http://www.w3.org/2001/04/xmlenc#sha256"/>
        <DigestValue>uz/qIlFr/UwynZFcgTPJpVnax7pTcsoFR5EL4f/g+RM=</DigestValue>
      </Reference>
      <Reference URI="/xl/printerSettings/printerSettings5.bin?ContentType=application/vnd.openxmlformats-officedocument.spreadsheetml.printerSettings">
        <DigestMethod Algorithm="http://www.w3.org/2001/04/xmlenc#sha256"/>
        <DigestValue>uz/qIlFr/UwynZFcgTPJpVnax7pTcsoFR5EL4f/g+RM=</DigestValue>
      </Reference>
      <Reference URI="/xl/printerSettings/printerSettings6.bin?ContentType=application/vnd.openxmlformats-officedocument.spreadsheetml.printerSettings">
        <DigestMethod Algorithm="http://www.w3.org/2001/04/xmlenc#sha256"/>
        <DigestValue>8uuDiYskLg0ZBuBN8EWDPaFPiGHM9zXZIatAQICPsmQ=</DigestValue>
      </Reference>
      <Reference URI="/xl/printerSettings/printerSettings7.bin?ContentType=application/vnd.openxmlformats-officedocument.spreadsheetml.printerSettings">
        <DigestMethod Algorithm="http://www.w3.org/2001/04/xmlenc#sha256"/>
        <DigestValue>8uuDiYskLg0ZBuBN8EWDPaFPiGHM9zXZIatAQICPsmQ=</DigestValue>
      </Reference>
      <Reference URI="/xl/sharedStrings.xml?ContentType=application/vnd.openxmlformats-officedocument.spreadsheetml.sharedStrings+xml">
        <DigestMethod Algorithm="http://www.w3.org/2001/04/xmlenc#sha256"/>
        <DigestValue>ME5zswo90Tb6uE8KucgnGwizwtCGsumA0H6CSRJrjPg=</DigestValue>
      </Reference>
      <Reference URI="/xl/styles.xml?ContentType=application/vnd.openxmlformats-officedocument.spreadsheetml.styles+xml">
        <DigestMethod Algorithm="http://www.w3.org/2001/04/xmlenc#sha256"/>
        <DigestValue>5yVyoN93fqCWOC8iVuCoKw3by0QMpX0zmP5Z3Hvjszg=</DigestValue>
      </Reference>
      <Reference URI="/xl/theme/theme1.xml?ContentType=application/vnd.openxmlformats-officedocument.theme+xml">
        <DigestMethod Algorithm="http://www.w3.org/2001/04/xmlenc#sha256"/>
        <DigestValue>HZGzVGgBlb8TdKHWKTdHf9neJld6NxNtX99TLOInslw=</DigestValue>
      </Reference>
      <Reference URI="/xl/workbook.xml?ContentType=application/vnd.openxmlformats-officedocument.spreadsheetml.sheet.main+xml">
        <DigestMethod Algorithm="http://www.w3.org/2001/04/xmlenc#sha256"/>
        <DigestValue>V9n+S/WZEE/k3um1948mlTCBZieU2rHjf0rFfsPQESU=</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sheet1.xml?ContentType=application/vnd.openxmlformats-officedocument.spreadsheetml.worksheet+xml">
        <DigestMethod Algorithm="http://www.w3.org/2001/04/xmlenc#sha256"/>
        <DigestValue>sRdVi09CzBeUc89BimVzAmzYrpq1FTS6wzMsgeRw9Bc=</DigestValue>
      </Reference>
      <Reference URI="/xl/worksheets/sheet2.xml?ContentType=application/vnd.openxmlformats-officedocument.spreadsheetml.worksheet+xml">
        <DigestMethod Algorithm="http://www.w3.org/2001/04/xmlenc#sha256"/>
        <DigestValue>X7w9oFbC0r2bm2ZFMtAmGFjG3cmU8cvP9o9TEXXQPnw=</DigestValue>
      </Reference>
      <Reference URI="/xl/worksheets/sheet3.xml?ContentType=application/vnd.openxmlformats-officedocument.spreadsheetml.worksheet+xml">
        <DigestMethod Algorithm="http://www.w3.org/2001/04/xmlenc#sha256"/>
        <DigestValue>h5rkKG8MgxaxherDJyYDX6x+riy6ot/rTEn4aghfA/0=</DigestValue>
      </Reference>
      <Reference URI="/xl/worksheets/sheet4.xml?ContentType=application/vnd.openxmlformats-officedocument.spreadsheetml.worksheet+xml">
        <DigestMethod Algorithm="http://www.w3.org/2001/04/xmlenc#sha256"/>
        <DigestValue>XQOY7y6dZlpV9mH2toh3HANm4L9GpNAS92mFbMwny7g=</DigestValue>
      </Reference>
      <Reference URI="/xl/worksheets/sheet5.xml?ContentType=application/vnd.openxmlformats-officedocument.spreadsheetml.worksheet+xml">
        <DigestMethod Algorithm="http://www.w3.org/2001/04/xmlenc#sha256"/>
        <DigestValue>5ZWZJDH03o0l8QcrkkPPiqIOgjaDd8N45iwEfe6b8j0=</DigestValue>
      </Reference>
      <Reference URI="/xl/worksheets/sheet6.xml?ContentType=application/vnd.openxmlformats-officedocument.spreadsheetml.worksheet+xml">
        <DigestMethod Algorithm="http://www.w3.org/2001/04/xmlenc#sha256"/>
        <DigestValue>4v8DMghidaU2T4VfXt8JoH/NuGNlCPkRwV8d8BCYWi0=</DigestValue>
      </Reference>
      <Reference URI="/xl/worksheets/sheet7.xml?ContentType=application/vnd.openxmlformats-officedocument.spreadsheetml.worksheet+xml">
        <DigestMethod Algorithm="http://www.w3.org/2001/04/xmlenc#sha256"/>
        <DigestValue>ovvD3HEwFutwQ1cWhFoSM0wduxo1JnuwBTKJiGVx4pM=</DigestValue>
      </Reference>
      <Reference URI="/xl/worksheets/sheet8.xml?ContentType=application/vnd.openxmlformats-officedocument.spreadsheetml.worksheet+xml">
        <DigestMethod Algorithm="http://www.w3.org/2001/04/xmlenc#sha256"/>
        <DigestValue>mmUYjW0zd7COY4nVTjuX9XdzVoCZndF1pc+Y/Qw2VwY=</DigestValue>
      </Reference>
    </Manifest>
    <SignatureProperties>
      <SignatureProperty Id="idSignatureTime" Target="#idPackageSignature">
        <mdssi:SignatureTime xmlns:mdssi="http://schemas.openxmlformats.org/package/2006/digital-signature">
          <mdssi:Format>YYYY-MM-DDThh:mm:ssTZD</mdssi:Format>
          <mdssi:Value>2022-11-01T17:59:22Z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CNV</SignatureComments>
          <WindowsVersion>10.0</WindowsVersion>
          <OfficeVersion>16.0.15629/23</OfficeVersion>
          <ApplicationVersion>16.0.15629</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2022-11-01T17:59:22Z</xd:SigningTime>
          <xd:SigningCertificate>
            <xd:Cert>
              <xd:CertDigest>
                <DigestMethod Algorithm="http://www.w3.org/2001/04/xmlenc#sha256"/>
                <DigestValue>aLuK6OXUs0aKcEyUmscH013TQZkUiZJAdgSHZySLbC4=</DigestValue>
              </xd:CertDigest>
              <xd:IssuerSerial>
                <X509IssuerName>C=PY, O=DOCUMENTA S.A., CN=CA-DOCUMENTA S.A., SERIALNUMBER=RUC 80050172-1</X509IssuerName>
                <X509SerialNumber>189009756330948572</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CNV</xd:CommitmentTypeQualifier>
            </xd:CommitmentTypeQualifiers>
          </xd:CommitmentTypeIndication>
        </xd:SignedDataObject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Fi6tiwD0uj+XqPGJP3jXCi4qxCXwLLIATVxd+NxYOPE=</DigestValue>
    </Reference>
    <Reference Type="http://www.w3.org/2000/09/xmldsig#Object" URI="#idOfficeObject">
      <DigestMethod Algorithm="http://www.w3.org/2001/04/xmlenc#sha256"/>
      <DigestValue>rPRoaTavRgnBXpLxz1Y6AR1sdVJ6jxWvKk3YgbBl5A8=</DigestValue>
    </Reference>
    <Reference Type="http://uri.etsi.org/01903#SignedProperties" URI="#idSignedProperties">
      <Transforms>
        <Transform Algorithm="http://www.w3.org/TR/2001/REC-xml-c14n-20010315"/>
      </Transforms>
      <DigestMethod Algorithm="http://www.w3.org/2001/04/xmlenc#sha256"/>
      <DigestValue>rRiCrjpI8xQJSq/zVGn3eQ01j9nrdAfwcn04c94798s=</DigestValue>
    </Reference>
  </SignedInfo>
  <SignatureValue>d1MqMBc+r0CszBA6dkj2IP5zRyNILvTEcnTcaog0qzgm4ZtwwZyOogCJXPd2Fo8MY4HbZ++rVa4o
92FEVH/zkKM06m57oeYiABnTB2dFwpdiHvhpoqH3Ir/birPjn++5CTRe546/YaK4uMxmVpICMSqr
5bGb+iC9weWajyxOS5itU51Q7jI8SFpdeANxSdK2lb9NRHt6LwCf/Rjvv6nLCFg7aWzIFFfihfZl
xLz2opPbT9HJqvhKGhQfMXYzAQQRe7jw1t3HZKfa8UOW4Zr5mW2JYllJBRzPe7l7XHQBxksT/LSC
EuKyefYwpGmOHmRRrKzc0eo0G/Ugc7T4bR+xnQ==</SignatureValue>
  <KeyInfo>
    <X509Data>
      <X509Certificate>MIIH/DCCBeSgAwIBAgIIOi8ZW9HT0kkwDQYJKoZIhvcNAQELBQAwWzEXMBUGA1UEBRMOUlVDIDgwMDUwMTcyLTExGjAYBgNVBAMTEUNBLURPQ1VNRU5UQSBTLkEuMRcwFQYDVQQKEw5ET0NVTUVOVEEgUy5BLjELMAkGA1UEBhMCUFkwHhcNMjEwNTMxMTUwMDA2WhcNMjMwNTMxMTUxMDA2WjCBnTELMAkGA1UEBhMCUFkxFTATBgNVBAQMDEdBTEVBTk8gQkFFWjESMBAGA1UEBRMJQ0kxMzQxNTk1MRQwEgYDVQQqDAtKVUFOQSBQQUJMQTEXMBUGA1UECgwOUEVSU09OQSBGSVNJQ0ExETAPBgNVBAsMCEZJUk1BIEYyMSEwHwYDVQQDDBhKVUFOQSBQQUJMQSBHQUxFQU5PIEJBRVowggEiMA0GCSqGSIb3DQEBAQUAA4IBDwAwggEKAoIBAQDcGKK5ZkN1P5z2axsNhF1PgWW8GDfB7uO6Ggm5I1w44qzPSsClr68ib7NJ4ErllLRvGjQfOmjDvVSXolLBXAnUWkpazgoLe8xuxlnS8txy/OCJe8LpgL3iEpFC3feeCl+7rBX2xCcwGC+OAeoZbrYokHt0Ef3H68SEry6f+ei5rdvJdjua+rHbIEv8R2LpVJCGD+4OGYP/vfgVCqKhYY5deDxwRDpBheTHil0MEYwDkpKVTvJYDV7trXbx30d2cAn7/nKkme80wkxDrgh90a6ycaOfwCpbaq61+t0w/DGpU99lhlkTxRKgSwhnDACMdkNMUqM6/Nb1ZLWJ2YHwzb07AgMBAAGjggN/MIIDezAMBgNVHRMBAf8EAjAAMA4GA1UdDwEB/wQEAwIF4DAqBgNVHSUBAf8EIDAeBggrBgEFBQcDAQYIKwYBBQUHAwIGCCsGAQUFBwMEMB0GA1UdDgQWBBQAXt1IRflauSTI1MTZADw1SnNycjCBlwYIKwYBBQUHAQEEgYowgYcwOgYIKwYBBQUHMAGGLmh0dHBzOi8vd3d3LmRvY3VtZW50YS5jb20ucHkvZmlybWFkaWdpdGFsL29zY3AwSQYIKwYBBQUHMAKGPWh0dHBzOi8vd3d3LmRvY3VtZW50YS5jb20ucHkvZmlybWFkaWdpdGFsL2Rlc2Nhcmdhcy9jYWRvYy5jcnQwHwYDVR0jBBgwFoAUQCasJlxij8b1AlTkjcEaJtbupbIwTwYDVR0fBEgwRjBEoEKgQIY+aHR0cHM6Ly93d3cuZG9jdW1lbnRhLmNvbS5weS9maXJtYWRpZ2l0YWwvZGVzY2FyZ2FzL2NybGRvYy5jcmwwIwYDVR0RBBwwGoEYanVhbmlnYWwyMDExQGhvdG1haWwuY29t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oSY/IC7wNd8GNXSGUdLLlqchQK0PCS55UdMyy8gAR4P3gBjk7aUoGswtC4X4SXTDielxbPOpXnIQcfCa7PBhLGC8vhwUqpULILEZAj4W7YxYMX6driszWLXxnpaexuIY86O1saUFvoeFvo3xOUt5T0fsSvkAsK1qIEQ2bTx1ms61QES8msybX16omBpXhqREEYBDjsX3mettznwspuVRk2begmcpYTdRgmVO2Y25qImGFJOj9JmeAjrgbbDzDrMtCPKK6wJbbzZmq3WaKabwiuvAcdfyIhruVlu2Ge6cMhraVI1nYMLWV9asder6Yj1+QPd5i+fIqPVrYTEt41DCTiGRx1cqZiBIGPaYyGuphGPURuL3/ico5Q7IWDAwMARgn05RHDbT97utG2uXpwDIRkke1vgrsOqk0NX4endNmirnVpTFxuht56NmihAbm4eXaz2iWdB9B1kZreLv5x2oP9Amd9rJhiCWYzCe/pAquVrxSRst87E7zDDvx+jUad9LYt+z1sJReSPIN8MwTDoOLW5l4zO6D3YKbJkaAyrLtOreDE7ntMYYUdjXBviY51fvCvGra/w3corBLdZQrgH/YrVbCapmJgQBarJu5V7edNcbrbjAs+pXXWPspTLV4zH2SQMG4FxWIu1XMjeZWuXRQ65SIolwv+4rCF8/EHrg628=</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nG+msgEohjQDOa++JCDcTko0wDFIImj3YCxyijh8Ilo=</DigestValue>
      </Reference>
      <Reference URI="/xl/calcChain.xml?ContentType=application/vnd.openxmlformats-officedocument.spreadsheetml.calcChain+xml">
        <DigestMethod Algorithm="http://www.w3.org/2001/04/xmlenc#sha256"/>
        <DigestValue>s7t5V01yVj9bqQrjXNncpVnUeHkK9pCi3JfxCndlK6Q=</DigestValue>
      </Reference>
      <Reference URI="/xl/printerSettings/printerSettings1.bin?ContentType=application/vnd.openxmlformats-officedocument.spreadsheetml.printerSettings">
        <DigestMethod Algorithm="http://www.w3.org/2001/04/xmlenc#sha256"/>
        <DigestValue>8uuDiYskLg0ZBuBN8EWDPaFPiGHM9zXZIatAQICPsmQ=</DigestValue>
      </Reference>
      <Reference URI="/xl/printerSettings/printerSettings2.bin?ContentType=application/vnd.openxmlformats-officedocument.spreadsheetml.printerSettings">
        <DigestMethod Algorithm="http://www.w3.org/2001/04/xmlenc#sha256"/>
        <DigestValue>uz/qIlFr/UwynZFcgTPJpVnax7pTcsoFR5EL4f/g+RM=</DigestValue>
      </Reference>
      <Reference URI="/xl/printerSettings/printerSettings3.bin?ContentType=application/vnd.openxmlformats-officedocument.spreadsheetml.printerSettings">
        <DigestMethod Algorithm="http://www.w3.org/2001/04/xmlenc#sha256"/>
        <DigestValue>HvVjw2+sHbtVkkcJ3eHcPNH/PQkJD4JSbV878kv4oWY=</DigestValue>
      </Reference>
      <Reference URI="/xl/printerSettings/printerSettings4.bin?ContentType=application/vnd.openxmlformats-officedocument.spreadsheetml.printerSettings">
        <DigestMethod Algorithm="http://www.w3.org/2001/04/xmlenc#sha256"/>
        <DigestValue>uz/qIlFr/UwynZFcgTPJpVnax7pTcsoFR5EL4f/g+RM=</DigestValue>
      </Reference>
      <Reference URI="/xl/printerSettings/printerSettings5.bin?ContentType=application/vnd.openxmlformats-officedocument.spreadsheetml.printerSettings">
        <DigestMethod Algorithm="http://www.w3.org/2001/04/xmlenc#sha256"/>
        <DigestValue>uz/qIlFr/UwynZFcgTPJpVnax7pTcsoFR5EL4f/g+RM=</DigestValue>
      </Reference>
      <Reference URI="/xl/printerSettings/printerSettings6.bin?ContentType=application/vnd.openxmlformats-officedocument.spreadsheetml.printerSettings">
        <DigestMethod Algorithm="http://www.w3.org/2001/04/xmlenc#sha256"/>
        <DigestValue>8uuDiYskLg0ZBuBN8EWDPaFPiGHM9zXZIatAQICPsmQ=</DigestValue>
      </Reference>
      <Reference URI="/xl/printerSettings/printerSettings7.bin?ContentType=application/vnd.openxmlformats-officedocument.spreadsheetml.printerSettings">
        <DigestMethod Algorithm="http://www.w3.org/2001/04/xmlenc#sha256"/>
        <DigestValue>8uuDiYskLg0ZBuBN8EWDPaFPiGHM9zXZIatAQICPsmQ=</DigestValue>
      </Reference>
      <Reference URI="/xl/sharedStrings.xml?ContentType=application/vnd.openxmlformats-officedocument.spreadsheetml.sharedStrings+xml">
        <DigestMethod Algorithm="http://www.w3.org/2001/04/xmlenc#sha256"/>
        <DigestValue>ME5zswo90Tb6uE8KucgnGwizwtCGsumA0H6CSRJrjPg=</DigestValue>
      </Reference>
      <Reference URI="/xl/styles.xml?ContentType=application/vnd.openxmlformats-officedocument.spreadsheetml.styles+xml">
        <DigestMethod Algorithm="http://www.w3.org/2001/04/xmlenc#sha256"/>
        <DigestValue>5yVyoN93fqCWOC8iVuCoKw3by0QMpX0zmP5Z3Hvjszg=</DigestValue>
      </Reference>
      <Reference URI="/xl/theme/theme1.xml?ContentType=application/vnd.openxmlformats-officedocument.theme+xml">
        <DigestMethod Algorithm="http://www.w3.org/2001/04/xmlenc#sha256"/>
        <DigestValue>HZGzVGgBlb8TdKHWKTdHf9neJld6NxNtX99TLOInslw=</DigestValue>
      </Reference>
      <Reference URI="/xl/workbook.xml?ContentType=application/vnd.openxmlformats-officedocument.spreadsheetml.sheet.main+xml">
        <DigestMethod Algorithm="http://www.w3.org/2001/04/xmlenc#sha256"/>
        <DigestValue>V9n+S/WZEE/k3um1948mlTCBZieU2rHjf0rFfsPQESU=</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sheet1.xml?ContentType=application/vnd.openxmlformats-officedocument.spreadsheetml.worksheet+xml">
        <DigestMethod Algorithm="http://www.w3.org/2001/04/xmlenc#sha256"/>
        <DigestValue>sRdVi09CzBeUc89BimVzAmzYrpq1FTS6wzMsgeRw9Bc=</DigestValue>
      </Reference>
      <Reference URI="/xl/worksheets/sheet2.xml?ContentType=application/vnd.openxmlformats-officedocument.spreadsheetml.worksheet+xml">
        <DigestMethod Algorithm="http://www.w3.org/2001/04/xmlenc#sha256"/>
        <DigestValue>X7w9oFbC0r2bm2ZFMtAmGFjG3cmU8cvP9o9TEXXQPnw=</DigestValue>
      </Reference>
      <Reference URI="/xl/worksheets/sheet3.xml?ContentType=application/vnd.openxmlformats-officedocument.spreadsheetml.worksheet+xml">
        <DigestMethod Algorithm="http://www.w3.org/2001/04/xmlenc#sha256"/>
        <DigestValue>h5rkKG8MgxaxherDJyYDX6x+riy6ot/rTEn4aghfA/0=</DigestValue>
      </Reference>
      <Reference URI="/xl/worksheets/sheet4.xml?ContentType=application/vnd.openxmlformats-officedocument.spreadsheetml.worksheet+xml">
        <DigestMethod Algorithm="http://www.w3.org/2001/04/xmlenc#sha256"/>
        <DigestValue>XQOY7y6dZlpV9mH2toh3HANm4L9GpNAS92mFbMwny7g=</DigestValue>
      </Reference>
      <Reference URI="/xl/worksheets/sheet5.xml?ContentType=application/vnd.openxmlformats-officedocument.spreadsheetml.worksheet+xml">
        <DigestMethod Algorithm="http://www.w3.org/2001/04/xmlenc#sha256"/>
        <DigestValue>5ZWZJDH03o0l8QcrkkPPiqIOgjaDd8N45iwEfe6b8j0=</DigestValue>
      </Reference>
      <Reference URI="/xl/worksheets/sheet6.xml?ContentType=application/vnd.openxmlformats-officedocument.spreadsheetml.worksheet+xml">
        <DigestMethod Algorithm="http://www.w3.org/2001/04/xmlenc#sha256"/>
        <DigestValue>4v8DMghidaU2T4VfXt8JoH/NuGNlCPkRwV8d8BCYWi0=</DigestValue>
      </Reference>
      <Reference URI="/xl/worksheets/sheet7.xml?ContentType=application/vnd.openxmlformats-officedocument.spreadsheetml.worksheet+xml">
        <DigestMethod Algorithm="http://www.w3.org/2001/04/xmlenc#sha256"/>
        <DigestValue>ovvD3HEwFutwQ1cWhFoSM0wduxo1JnuwBTKJiGVx4pM=</DigestValue>
      </Reference>
      <Reference URI="/xl/worksheets/sheet8.xml?ContentType=application/vnd.openxmlformats-officedocument.spreadsheetml.worksheet+xml">
        <DigestMethod Algorithm="http://www.w3.org/2001/04/xmlenc#sha256"/>
        <DigestValue>mmUYjW0zd7COY4nVTjuX9XdzVoCZndF1pc+Y/Qw2VwY=</DigestValue>
      </Reference>
    </Manifest>
    <SignatureProperties>
      <SignatureProperty Id="idSignatureTime" Target="#idPackageSignature">
        <mdssi:SignatureTime xmlns:mdssi="http://schemas.openxmlformats.org/package/2006/digital-signature">
          <mdssi:Format>YYYY-MM-DDThh:mm:ssTZD</mdssi:Format>
          <mdssi:Value>2022-11-01T12:38:16Z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Informe CNV</SignatureComments>
          <WindowsVersion>10.0</WindowsVersion>
          <OfficeVersion>16.0.15629/23</OfficeVersion>
          <ApplicationVersion>16.0.15629</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2022-11-01T12:38:16Z</xd:SigningTime>
          <xd:SigningCertificate>
            <xd:Cert>
              <xd:CertDigest>
                <DigestMethod Algorithm="http://www.w3.org/2001/04/xmlenc#sha256"/>
                <DigestValue>qMciKXJjgRgFWywjXdKPwIJf0CRdQ61Fov85GtDhKkk=</DigestValue>
              </xd:CertDigest>
              <xd:IssuerSerial>
                <X509IssuerName>C=PY, O=DOCUMENTA S.A., CN=CA-DOCUMENTA S.A., SERIALNUMBER=RUC 80050172-1</X509IssuerName>
                <X509SerialNumber>4192597660258259529</X509SerialNumber>
              </xd:IssuerSerial>
            </xd:Cert>
          </xd:SigningCertificate>
          <xd:SignaturePolicyIdentifier>
            <xd:SignaturePolicyImplied/>
          </xd:SignaturePolicyIdentifier>
        </xd:SignedSignatureProperties>
      </xd:SignedProperties>
    </xd:QualifyingProperties>
  </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62bDAwD183oThI8XqaV/a4wA0wpxW5YkySm1U0xxygA=</DigestValue>
    </Reference>
    <Reference Type="http://www.w3.org/2000/09/xmldsig#Object" URI="#idOfficeObject">
      <DigestMethod Algorithm="http://www.w3.org/2001/04/xmlenc#sha256"/>
      <DigestValue>LuzauvRh+qLY7ASizebphqR/IOqaVu0Dwh0+TQQb4hU=</DigestValue>
    </Reference>
    <Reference Type="http://uri.etsi.org/01903#SignedProperties" URI="#idSignedProperties">
      <Transforms>
        <Transform Algorithm="http://www.w3.org/TR/2001/REC-xml-c14n-20010315"/>
      </Transforms>
      <DigestMethod Algorithm="http://www.w3.org/2001/04/xmlenc#sha256"/>
      <DigestValue>ZIqubeelf5JQ3c+zk+sJp3GPZhzRcO17uD59nkwEYOY=</DigestValue>
    </Reference>
  </SignedInfo>
  <SignatureValue>EU7cDok3qcM6o3WrFOG42uluWFgz6ApdDzRuVe7AYc3tD3AQfOsEu/3uV9rP6hfl5YtMZ5/EC6Uo
e40vGCe7cABI/NMaiqloYmgbkGzfvvhPzm2xVClBEc8O37kOkZUtaXR0BYMDnmjAlhJ+x6rNcaA4
bb462xYzNBAKmJKXOWydbR66I3jrMUuXNSJ/Zmm4rCmwV5no1qTqsjqgS74kTRnX8nHksBZrcnqw
oJkwDlCpUYyaangeArezvGmN6AKfuTKl0vMNdRmTmN3hJaaTPBDqsFmUI/+ARh+iHG6Jbqqykv2c
5XC0QNb8USEOvTBviJKSt1bmJ1T+a917LKgbCQ==</SignatureValue>
  <KeyInfo>
    <X509Data>
      <X509Certificate>MIIH/zCCBeegAwIBAgIIYTMrXrPNwRwwDQYJKoZIhvcNAQELBQAwWzEXMBUGA1UEBRMOUlVDIDgwMDUwMTcyLTExGjAYBgNVBAMTEUNBLURPQ1VNRU5UQSBTLkEuMRcwFQYDVQQKEw5ET0NVTUVOVEEgUy5BLjELMAkGA1UEBhMCUFkwHhcNMjEwNTE4MTQwMjE0WhcNMjMwNTE4MTQxMjE0WjCBozELMAkGA1UEBhMCUFkxGDAWBgNVBAQMD1VHQVJURSBWSUxMQUxCQTESMBAGA1UEBRMJQ0kzODUzNzgyMRQwEgYDVQQqDAtKT1JHRSBSQU1PTjEXMBUGA1UECgwOUEVSU09OQSBGSVNJQ0ExETAPBgNVBAsMCEZJUk1BIEYyMSQwIgYDVQQDDBtKT1JHRSBSQU1PTiBVR0FSVEUgVklMTEFMQkEwggEiMA0GCSqGSIb3DQEBAQUAA4IBDwAwggEKAoIBAQDOG0TD7xO6dqfP/uh7ianGCcoWbGrclgxpFgKfdJVCXZYOzyEd5r9kjL0uHoz0ijQXoosZJFjxPf1AmYKRygbzFHQ1bPb+pgBirFq5lkfQncdNAYNw64fyVmPdW6aT3MRaKa4g1ovjDLrx4pUmmlSsZPXBguI+surs7fcDNrcduAUuvksitpc7A91VEaBO3GST7c51R7Zzbwqk4c3AnrXCZP6k/4jlHSsuGlHQ0XP79s5z5FwhtDlMbLO7GYOpJB6Rk+RQ5EEQmYJ/y4sL0yNQhhOJOu59ugh+RJqVBoHt1HZLjpnnjWal+Z/4Nl138kGE21pNjYw+U53CXaQrdk/hAgMBAAGjggN8MIIDeDAMBgNVHRMBAf8EAjAAMA4GA1UdDwEB/wQEAwIF4DAqBgNVHSUBAf8EIDAeBggrBgEFBQcDAQYIKwYBBQUHAwIGCCsGAQUFBwMEMB0GA1UdDgQWBBQxinE+Tt60Z+HIBygbTK2op0KuNTCBlwYIKwYBBQUHAQEEgYowgYcwOgYIKwYBBQUHMAGGLmh0dHBzOi8vd3d3LmRvY3VtZW50YS5jb20ucHkvZmlybWFkaWdpdGFsL29zY3AwSQYIKwYBBQUHMAKGPWh0dHBzOi8vd3d3LmRvY3VtZW50YS5jb20ucHkvZmlybWFkaWdpdGFsL2Rlc2Nhcmdhcy9jYWRvYy5jcnQwHwYDVR0jBBgwFoAUQCasJlxij8b1AlTkjcEaJtbupbIwTwYDVR0fBEgwRjBEoEKgQIY+aHR0cHM6Ly93d3cuZG9jdW1lbnRhLmNvbS5weS9maXJtYWRpZ2l0YWwvZGVzY2FyZ2FzL2NybGRvYy5jcmwwIAYDVR0RBBkwF4EVanVnYXJ0ZUBjYWRpZW0uY29tLnB5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DFV42szU8vllZ1D4+DSONtq8+FIf6S/X4v8JklgWCb4jdp3wKKozUG3h363kyFf0hMU7MJb+gSyhbESnEkHARIKW+iMM1WKJFieSCbElxkGUpIrz/PtzZOCb14FRE2v9nFVBe41b+QBYhxOgO+KGCUQaIYQGKpdbtufruAmqYGX5+IqrAklqFnV3+RNQyf9c3XrjAsmArqBpnMeqBAsOt6GgGCtHJDvWjk+TB6WFo8a7GbiAloRfGksCL6RXhKXNScNRSlRxfKZz/rC1JcxP56Z6q7F06x0gOEduTKjDxKV9V+v/7Z1Uq0N8b1gWbgmgJ28lMPKQj/Cth9zftbos62b726Ry6P2F1m3QDrEjt0owSa2LthEs1ZG4ZgEjp8uqTi7Z0E5ZAFycj0b9uRcdGGWqd5Qgla68Agu1hbAUJjvqqk1I0bDtx5aToZYgHN/3FAXUek2SX3tR24VnZwiA7UG/TdHzSN2EFlMa+U7/qlbDfQLD2VGK+bYpP08f5xAW4hBb0rhxLXg0fHjRzpNR5yL1V8WSuZ+njY1bC6TVQpgf4IXH/ze3ECIAVgPE6BnPFW3A37N8FkoF6HxdDC8oi0Khs/w8DbH4F7veSSDtJXcpNKtlbD30gkof9GKz7jKxEvvF5kYQ6j2uPAOUXMd8sXCfcZXCgKvYZvsj4LWloYE=</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Transform>
          <Transform Algorithm="http://www.w3.org/TR/2001/REC-xml-c14n-20010315"/>
        </Transforms>
        <DigestMethod Algorithm="http://www.w3.org/2001/04/xmlenc#sha256"/>
        <DigestValue>nG+msgEohjQDOa++JCDcTko0wDFIImj3YCxyijh8Ilo=</DigestValue>
      </Reference>
      <Reference URI="/xl/calcChain.xml?ContentType=application/vnd.openxmlformats-officedocument.spreadsheetml.calcChain+xml">
        <DigestMethod Algorithm="http://www.w3.org/2001/04/xmlenc#sha256"/>
        <DigestValue>s7t5V01yVj9bqQrjXNncpVnUeHkK9pCi3JfxCndlK6Q=</DigestValue>
      </Reference>
      <Reference URI="/xl/printerSettings/printerSettings1.bin?ContentType=application/vnd.openxmlformats-officedocument.spreadsheetml.printerSettings">
        <DigestMethod Algorithm="http://www.w3.org/2001/04/xmlenc#sha256"/>
        <DigestValue>8uuDiYskLg0ZBuBN8EWDPaFPiGHM9zXZIatAQICPsmQ=</DigestValue>
      </Reference>
      <Reference URI="/xl/printerSettings/printerSettings2.bin?ContentType=application/vnd.openxmlformats-officedocument.spreadsheetml.printerSettings">
        <DigestMethod Algorithm="http://www.w3.org/2001/04/xmlenc#sha256"/>
        <DigestValue>uz/qIlFr/UwynZFcgTPJpVnax7pTcsoFR5EL4f/g+RM=</DigestValue>
      </Reference>
      <Reference URI="/xl/printerSettings/printerSettings3.bin?ContentType=application/vnd.openxmlformats-officedocument.spreadsheetml.printerSettings">
        <DigestMethod Algorithm="http://www.w3.org/2001/04/xmlenc#sha256"/>
        <DigestValue>HvVjw2+sHbtVkkcJ3eHcPNH/PQkJD4JSbV878kv4oWY=</DigestValue>
      </Reference>
      <Reference URI="/xl/printerSettings/printerSettings4.bin?ContentType=application/vnd.openxmlformats-officedocument.spreadsheetml.printerSettings">
        <DigestMethod Algorithm="http://www.w3.org/2001/04/xmlenc#sha256"/>
        <DigestValue>uz/qIlFr/UwynZFcgTPJpVnax7pTcsoFR5EL4f/g+RM=</DigestValue>
      </Reference>
      <Reference URI="/xl/printerSettings/printerSettings5.bin?ContentType=application/vnd.openxmlformats-officedocument.spreadsheetml.printerSettings">
        <DigestMethod Algorithm="http://www.w3.org/2001/04/xmlenc#sha256"/>
        <DigestValue>uz/qIlFr/UwynZFcgTPJpVnax7pTcsoFR5EL4f/g+RM=</DigestValue>
      </Reference>
      <Reference URI="/xl/printerSettings/printerSettings6.bin?ContentType=application/vnd.openxmlformats-officedocument.spreadsheetml.printerSettings">
        <DigestMethod Algorithm="http://www.w3.org/2001/04/xmlenc#sha256"/>
        <DigestValue>8uuDiYskLg0ZBuBN8EWDPaFPiGHM9zXZIatAQICPsmQ=</DigestValue>
      </Reference>
      <Reference URI="/xl/printerSettings/printerSettings7.bin?ContentType=application/vnd.openxmlformats-officedocument.spreadsheetml.printerSettings">
        <DigestMethod Algorithm="http://www.w3.org/2001/04/xmlenc#sha256"/>
        <DigestValue>8uuDiYskLg0ZBuBN8EWDPaFPiGHM9zXZIatAQICPsmQ=</DigestValue>
      </Reference>
      <Reference URI="/xl/sharedStrings.xml?ContentType=application/vnd.openxmlformats-officedocument.spreadsheetml.sharedStrings+xml">
        <DigestMethod Algorithm="http://www.w3.org/2001/04/xmlenc#sha256"/>
        <DigestValue>ME5zswo90Tb6uE8KucgnGwizwtCGsumA0H6CSRJrjPg=</DigestValue>
      </Reference>
      <Reference URI="/xl/styles.xml?ContentType=application/vnd.openxmlformats-officedocument.spreadsheetml.styles+xml">
        <DigestMethod Algorithm="http://www.w3.org/2001/04/xmlenc#sha256"/>
        <DigestValue>5yVyoN93fqCWOC8iVuCoKw3by0QMpX0zmP5Z3Hvjszg=</DigestValue>
      </Reference>
      <Reference URI="/xl/theme/theme1.xml?ContentType=application/vnd.openxmlformats-officedocument.theme+xml">
        <DigestMethod Algorithm="http://www.w3.org/2001/04/xmlenc#sha256"/>
        <DigestValue>HZGzVGgBlb8TdKHWKTdHf9neJld6NxNtX99TLOInslw=</DigestValue>
      </Reference>
      <Reference URI="/xl/workbook.xml?ContentType=application/vnd.openxmlformats-officedocument.spreadsheetml.sheet.main+xml">
        <DigestMethod Algorithm="http://www.w3.org/2001/04/xmlenc#sha256"/>
        <DigestValue>V9n+S/WZEE/k3um1948mlTCBZieU2rHjf0rFfsPQESU=</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sheet1.xml?ContentType=application/vnd.openxmlformats-officedocument.spreadsheetml.worksheet+xml">
        <DigestMethod Algorithm="http://www.w3.org/2001/04/xmlenc#sha256"/>
        <DigestValue>sRdVi09CzBeUc89BimVzAmzYrpq1FTS6wzMsgeRw9Bc=</DigestValue>
      </Reference>
      <Reference URI="/xl/worksheets/sheet2.xml?ContentType=application/vnd.openxmlformats-officedocument.spreadsheetml.worksheet+xml">
        <DigestMethod Algorithm="http://www.w3.org/2001/04/xmlenc#sha256"/>
        <DigestValue>X7w9oFbC0r2bm2ZFMtAmGFjG3cmU8cvP9o9TEXXQPnw=</DigestValue>
      </Reference>
      <Reference URI="/xl/worksheets/sheet3.xml?ContentType=application/vnd.openxmlformats-officedocument.spreadsheetml.worksheet+xml">
        <DigestMethod Algorithm="http://www.w3.org/2001/04/xmlenc#sha256"/>
        <DigestValue>h5rkKG8MgxaxherDJyYDX6x+riy6ot/rTEn4aghfA/0=</DigestValue>
      </Reference>
      <Reference URI="/xl/worksheets/sheet4.xml?ContentType=application/vnd.openxmlformats-officedocument.spreadsheetml.worksheet+xml">
        <DigestMethod Algorithm="http://www.w3.org/2001/04/xmlenc#sha256"/>
        <DigestValue>XQOY7y6dZlpV9mH2toh3HANm4L9GpNAS92mFbMwny7g=</DigestValue>
      </Reference>
      <Reference URI="/xl/worksheets/sheet5.xml?ContentType=application/vnd.openxmlformats-officedocument.spreadsheetml.worksheet+xml">
        <DigestMethod Algorithm="http://www.w3.org/2001/04/xmlenc#sha256"/>
        <DigestValue>5ZWZJDH03o0l8QcrkkPPiqIOgjaDd8N45iwEfe6b8j0=</DigestValue>
      </Reference>
      <Reference URI="/xl/worksheets/sheet6.xml?ContentType=application/vnd.openxmlformats-officedocument.spreadsheetml.worksheet+xml">
        <DigestMethod Algorithm="http://www.w3.org/2001/04/xmlenc#sha256"/>
        <DigestValue>4v8DMghidaU2T4VfXt8JoH/NuGNlCPkRwV8d8BCYWi0=</DigestValue>
      </Reference>
      <Reference URI="/xl/worksheets/sheet7.xml?ContentType=application/vnd.openxmlformats-officedocument.spreadsheetml.worksheet+xml">
        <DigestMethod Algorithm="http://www.w3.org/2001/04/xmlenc#sha256"/>
        <DigestValue>ovvD3HEwFutwQ1cWhFoSM0wduxo1JnuwBTKJiGVx4pM=</DigestValue>
      </Reference>
      <Reference URI="/xl/worksheets/sheet8.xml?ContentType=application/vnd.openxmlformats-officedocument.spreadsheetml.worksheet+xml">
        <DigestMethod Algorithm="http://www.w3.org/2001/04/xmlenc#sha256"/>
        <DigestValue>mmUYjW0zd7COY4nVTjuX9XdzVoCZndF1pc+Y/Qw2VwY=</DigestValue>
      </Reference>
    </Manifest>
    <SignatureProperties>
      <SignatureProperty Id="idSignatureTime" Target="#idPackageSignature">
        <mdssi:SignatureTime xmlns:mdssi="http://schemas.openxmlformats.org/package/2006/digital-signature">
          <mdssi:Format>YYYY-MM-DDThh:mm:ssTZD</mdssi:Format>
          <mdssi:Value>2022-11-01T12:53:05Z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Contador</SignatureComments>
          <WindowsVersion>10.0</WindowsVersion>
          <OfficeVersion>16.0.15629/23</OfficeVersion>
          <ApplicationVersion>16.0.15629</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2022-11-01T12:53:05Z</xd:SigningTime>
          <xd:SigningCertificate>
            <xd:Cert>
              <xd:CertDigest>
                <DigestMethod Algorithm="http://www.w3.org/2001/04/xmlenc#sha256"/>
                <DigestValue>Poi+G/XhmEHgtGk3JY42IXaAdXt1S5rJIpx7Au4BGFg=</DigestValue>
              </xd:CertDigest>
              <xd:IssuerSerial>
                <X509IssuerName>C=PY, O=DOCUMENTA S.A., CN=CA-DOCUMENTA S.A., SERIALNUMBER=RUC 80050172-1</X509IssuerName>
                <X509SerialNumber>7003989531234779420</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http://uri.etsi.org/01903/v1.2.2#ProofOfOrigin</xd:Identifier>
              <xd:Description>Creó y aprobó este documento</xd:Description>
            </xd:CommitmentTypeId>
            <xd:AllSignedDataObjects/>
            <xd:CommitmentTypeQualifiers>
              <xd:CommitmentTypeQualifier>Contador</xd:CommitmentTypeQualifier>
            </xd:CommitmentTypeQualifiers>
          </xd:CommitmentTypeIndication>
        </xd:SignedDataObject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8</vt:i4>
      </vt:variant>
      <vt:variant>
        <vt:lpstr>Rangos con nombre</vt:lpstr>
      </vt:variant>
      <vt:variant>
        <vt:i4>1</vt:i4>
      </vt:variant>
    </vt:vector>
  </HeadingPairs>
  <TitlesOfParts>
    <vt:vector size="9" baseType="lpstr">
      <vt:lpstr>CARATULA</vt:lpstr>
      <vt:lpstr>INDICE</vt:lpstr>
      <vt:lpstr>01</vt:lpstr>
      <vt:lpstr>02</vt:lpstr>
      <vt:lpstr>03</vt:lpstr>
      <vt:lpstr>04</vt:lpstr>
      <vt:lpstr>05</vt:lpstr>
      <vt:lpstr>06</vt:lpstr>
      <vt:lpstr>'05'!OLE_LINK2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2022-11-01T12:38:03Z</dcterms:modified>
</cp:coreProperties>
</file>