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xr:revisionPtr revIDLastSave="104" documentId="10_ncr:200_{104447AC-6DEE-4579-BB33-1461B29E30DB}" xr6:coauthVersionLast="47" xr6:coauthVersionMax="47" xr10:uidLastSave="{80CA22D8-582D-43AE-997E-57C334EC056D}"/>
  <bookViews>
    <workbookView xWindow="-120" yWindow="-120" windowWidth="20730" windowHeight="11160" tabRatio="838" activeTab="2"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4" l="1"/>
  <c r="J224" i="9" l="1"/>
  <c r="K224" i="9"/>
  <c r="L224" i="9"/>
  <c r="D150" i="5"/>
  <c r="C115" i="5" l="1"/>
  <c r="D115" i="5" l="1"/>
  <c r="E8" i="3" l="1"/>
  <c r="E20" i="19" l="1"/>
  <c r="E19" i="19"/>
  <c r="E18" i="19"/>
  <c r="E17" i="19"/>
  <c r="E16" i="19"/>
  <c r="E15" i="19"/>
  <c r="E14" i="19"/>
  <c r="E13" i="19"/>
  <c r="E12" i="19"/>
  <c r="E11" i="19"/>
  <c r="E10" i="19"/>
  <c r="E9" i="19"/>
  <c r="E8" i="19"/>
  <c r="E7" i="19"/>
  <c r="E6" i="19"/>
  <c r="E5" i="19"/>
  <c r="E4" i="19"/>
  <c r="E3" i="19"/>
  <c r="E2" i="19"/>
  <c r="E21" i="19" l="1"/>
  <c r="F5" i="19" s="1"/>
  <c r="C19" i="1"/>
  <c r="F8" i="19" l="1"/>
  <c r="F6" i="19"/>
  <c r="F20" i="19"/>
  <c r="F4" i="19"/>
  <c r="F11" i="19"/>
  <c r="F18" i="19"/>
  <c r="F2" i="19"/>
  <c r="F13" i="19"/>
  <c r="F16" i="19"/>
  <c r="F9" i="19"/>
  <c r="F7" i="19"/>
  <c r="F14" i="19"/>
  <c r="F17" i="19"/>
  <c r="F15" i="19"/>
  <c r="F12" i="19"/>
  <c r="F19" i="19"/>
  <c r="F3" i="19"/>
  <c r="F10" i="19"/>
  <c r="C17" i="2" l="1"/>
  <c r="D130" i="5" l="1"/>
  <c r="D139" i="5" l="1"/>
  <c r="C139" i="5" l="1"/>
  <c r="C13" i="1"/>
  <c r="C20" i="1" s="1"/>
  <c r="E85" i="5"/>
  <c r="D23" i="4"/>
  <c r="D17" i="2"/>
  <c r="D19" i="1"/>
  <c r="C23" i="4" l="1"/>
  <c r="B4" i="2" l="1"/>
  <c r="D13" i="1" l="1"/>
  <c r="D20" i="1" s="1"/>
  <c r="C12" i="3"/>
  <c r="D28" i="4" l="1"/>
  <c r="D11" i="2"/>
  <c r="D18" i="2" s="1"/>
  <c r="D30" i="4" l="1"/>
  <c r="D85" i="5" l="1"/>
  <c r="C11" i="2" l="1"/>
  <c r="C18" i="2" s="1"/>
  <c r="D7" i="2" l="1"/>
  <c r="D7" i="4" s="1"/>
  <c r="E84" i="5" s="1"/>
  <c r="D100" i="5" s="1"/>
  <c r="D122" i="5" s="1"/>
  <c r="D129" i="5" s="1"/>
  <c r="D135" i="5" s="1"/>
  <c r="C7" i="2"/>
  <c r="C7" i="4" s="1"/>
  <c r="D84" i="5" s="1"/>
  <c r="C100" i="5" s="1"/>
  <c r="C122" i="5" s="1"/>
  <c r="C129" i="5" s="1"/>
  <c r="C135" i="5" s="1"/>
  <c r="D123" i="5" l="1"/>
  <c r="C123" i="5"/>
  <c r="D131" i="5"/>
  <c r="C130" i="5"/>
  <c r="C131" i="5" s="1"/>
  <c r="C124" i="5" l="1"/>
  <c r="D124" i="5"/>
  <c r="D87" i="5"/>
  <c r="E87" i="5"/>
  <c r="C13" i="3" l="1"/>
  <c r="C28" i="4" l="1"/>
  <c r="C30" i="4" l="1"/>
  <c r="D13" i="3" l="1"/>
  <c r="E14" i="3" s="1"/>
</calcChain>
</file>

<file path=xl/sharedStrings.xml><?xml version="1.0" encoding="utf-8"?>
<sst xmlns="http://schemas.openxmlformats.org/spreadsheetml/2006/main" count="3390" uniqueCount="246">
  <si>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</si>
  <si>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</si>
  <si>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</si>
  <si>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</si>
  <si>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</si>
  <si>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</si>
  <si>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</si>
  <si>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</si>
  <si>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</si>
  <si>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</si>
  <si>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</si>
  <si>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</si>
  <si>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</si>
  <si>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</si>
  <si>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</si>
  <si>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</si>
  <si>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</si>
  <si>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</si>
  <si>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</si>
  <si>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</si>
  <si>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</si>
  <si>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</si>
  <si>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</si>
  <si>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</si>
  <si>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</si>
  <si>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</si>
  <si>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</si>
  <si>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</si>
  <si>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</si>
  <si>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</si>
  <si>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</si>
  <si>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</si>
  <si>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</si>
  <si>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</si>
  <si>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</si>
  <si>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</si>
  <si>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</si>
  <si>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</si>
  <si>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</si>
  <si>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</si>
  <si>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</si>
  <si>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</si>
  <si>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</si>
  <si>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</si>
  <si>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</si>
  <si>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</si>
  <si>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</si>
  <si>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</si>
  <si>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</si>
  <si>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</si>
  <si>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</si>
  <si>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</si>
  <si>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</si>
  <si>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</si>
  <si>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</si>
  <si>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</si>
  <si>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</si>
  <si>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</si>
  <si>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</si>
  <si>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</si>
  <si>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</si>
  <si>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</si>
  <si>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</si>
  <si>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</si>
  <si>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</si>
  <si>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</si>
  <si>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</si>
  <si>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</si>
  <si>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</si>
  <si>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</si>
  <si>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</si>
  <si>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</si>
  <si>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</si>
  <si>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</si>
  <si>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</si>
  <si>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</si>
  <si>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</si>
  <si>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</si>
  <si>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</si>
  <si>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</si>
  <si>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</si>
  <si>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</si>
  <si>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</si>
  <si>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</si>
  <si>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</si>
  <si>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</si>
  <si>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</si>
  <si>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</si>
  <si>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</si>
  <si>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</si>
  <si>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</si>
  <si>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</si>
  <si>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</si>
  <si>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</si>
  <si>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</si>
  <si>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</si>
  <si>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</si>
  <si>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</si>
  <si>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</si>
  <si>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</si>
  <si>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ESTADO DE INGRESO Y EGRESOS</t>
  </si>
  <si>
    <t>01</t>
  </si>
  <si>
    <t>02</t>
  </si>
  <si>
    <t>03</t>
  </si>
  <si>
    <t>04</t>
  </si>
  <si>
    <t>05</t>
  </si>
  <si>
    <t>06</t>
  </si>
  <si>
    <t>INDICE</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</si>
  <si>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</si>
  <si>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</si>
  <si>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</si>
  <si>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</si>
  <si>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</si>
  <si>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</si>
  <si>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</si>
  <si>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</si>
  <si>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</si>
  <si>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</si>
  <si>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</si>
  <si>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</si>
  <si>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</si>
  <si>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</si>
  <si>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</si>
  <si>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</si>
  <si>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Ajuste por Redondeo Decimales</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</si>
  <si>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</si>
  <si>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</si>
  <si>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</si>
  <si>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</si>
  <si>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</si>
  <si>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</si>
  <si>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</si>
  <si>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</si>
  <si>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r>
      <t xml:space="preserve">Inversiones </t>
    </r>
    <r>
      <rPr>
        <b/>
        <u/>
        <sz val="11"/>
        <color theme="10"/>
        <rFont val="Museo Sans 100"/>
        <family val="3"/>
      </rPr>
      <t>Anexo I</t>
    </r>
  </si>
  <si>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</si>
  <si>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</si>
  <si>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</si>
  <si>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</si>
  <si>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Fondo Mutuo Vista 48618</t>
  </si>
  <si>
    <t>Bancop Overnight 2080</t>
  </si>
  <si>
    <t>Banco GNB 5001</t>
  </si>
  <si>
    <t>Banco Visión 9375</t>
  </si>
  <si>
    <t>ÍNDICE</t>
  </si>
  <si>
    <t>COMPOSICIÓN DE LAS INVERSIONES DEL FONDO ANEXO I</t>
  </si>
  <si>
    <t>COMPOSICIÓN DE LAS INVERSIONES OP REPO ANEXO II</t>
  </si>
  <si>
    <t>Banco Itaú 7033</t>
  </si>
  <si>
    <t>Solar Ahorro y Finanzas</t>
  </si>
  <si>
    <t>Finexpar 064</t>
  </si>
  <si>
    <t>BONOS</t>
  </si>
  <si>
    <t>CDA</t>
  </si>
  <si>
    <t>Banco Basa S.A</t>
  </si>
  <si>
    <t>Banco Familiar S.A.E.C.A.</t>
  </si>
  <si>
    <t>Banco Itaú Paraguay S.A.</t>
  </si>
  <si>
    <t>Banco Regional S.A.E.C.A.</t>
  </si>
  <si>
    <t>Finexpar S.A.E.C.A.</t>
  </si>
  <si>
    <t>Interfisa Banco S.A.E.C.A.</t>
  </si>
  <si>
    <t>Núcleo S.A.</t>
  </si>
  <si>
    <t>Sudameris Bank S.A.E.C.A.</t>
  </si>
  <si>
    <t>Telecel S.A.</t>
  </si>
  <si>
    <t>Financiero</t>
  </si>
  <si>
    <t>Paraguay</t>
  </si>
  <si>
    <t>Vision Banco S.A.E.C.A.</t>
  </si>
  <si>
    <t>PYG</t>
  </si>
  <si>
    <t>Banco Atlas S.A.</t>
  </si>
  <si>
    <t>Banco GNB Paraguay S.A.</t>
  </si>
  <si>
    <t>República del Paraguay</t>
  </si>
  <si>
    <t>TOTAL GENERAL</t>
  </si>
  <si>
    <t>Bancop S.A</t>
  </si>
  <si>
    <t>Inversiones Op Reporto Anexo I</t>
  </si>
  <si>
    <t>TOTAL 31/12/2022</t>
  </si>
  <si>
    <t>Banco Continental 3006</t>
  </si>
  <si>
    <t>Banco Basa 4691</t>
  </si>
  <si>
    <t>Tu Financiera 4083</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</si>
  <si>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</si>
  <si>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</si>
  <si>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Agencia Financiera de Desarrollo</t>
  </si>
  <si>
    <t>Banco Continental S.A.E.C.A.</t>
  </si>
  <si>
    <t>Banco Interamericano de Desarrollo</t>
  </si>
  <si>
    <t>Banco Nacional de Fomento</t>
  </si>
  <si>
    <t>Banco Central del Paraguay</t>
  </si>
  <si>
    <t>Grupo Vazquez S.A.E.</t>
  </si>
  <si>
    <t>Solar Banco S.A.E.</t>
  </si>
  <si>
    <t>SOLO</t>
  </si>
  <si>
    <t>GRUPO VAZQUEZ</t>
  </si>
  <si>
    <t>GRUPO CARTES</t>
  </si>
  <si>
    <t>Grupo</t>
  </si>
  <si>
    <r>
      <rPr>
        <b/>
        <sz val="16"/>
        <color theme="1"/>
        <rFont val="Museo Sans 100"/>
        <family val="3"/>
      </rPr>
      <t xml:space="preserve">ESTADOS FINANCIEROS
FONDO MUTUO DISPONIBLE RENTA FIJA EN GUARANÍES
</t>
    </r>
    <r>
      <rPr>
        <u/>
        <sz val="14"/>
        <color theme="1"/>
        <rFont val="Museo Sans 100"/>
        <family val="3"/>
      </rPr>
      <t>s/ Res. N° 35/2023.</t>
    </r>
  </si>
  <si>
    <t>Correspondiente al 31/03/2023 con cifras comparativas al 31/03/2022</t>
  </si>
  <si>
    <t>TOTAL 31/03/2023</t>
  </si>
  <si>
    <t xml:space="preserve">El período que cubre los Estados Contables es del 01 de enero al 31 de marzo del 2023 de forma comparativa con el mismo periodo del año anterior. </t>
  </si>
  <si>
    <t>Banco Basa 691</t>
  </si>
  <si>
    <t>Banco Continental 006</t>
  </si>
  <si>
    <t>% De las Inversiones con Relac. al Pat. Neto del Fondo</t>
  </si>
  <si>
    <t>% De las Inversiones por Grupo Económico</t>
  </si>
  <si>
    <t>% De las Inversiones en Relac. al Pat. Neto del Emisor</t>
  </si>
  <si>
    <t>Hasta 10%</t>
  </si>
  <si>
    <t>TOTALES: Banco Atlas S.A.</t>
  </si>
  <si>
    <t xml:space="preserve">BONOS </t>
  </si>
  <si>
    <t>TOTALES: Banco Continental S.A.E.C.A.</t>
  </si>
  <si>
    <t>TOTALES: Banco Familiar S.A.E.C.A.</t>
  </si>
  <si>
    <t>TOTALES: Banco GNB Paraguay S.A.</t>
  </si>
  <si>
    <t>TOTALES: Banco Interamericano de Desarrollo</t>
  </si>
  <si>
    <t>TOTALES: Banco Itaú Paraguay S.A.</t>
  </si>
  <si>
    <t>TOTALES: Banco Nacional de Fomento</t>
  </si>
  <si>
    <t>TOTALES: Banco Regional S.A.E.C.A.</t>
  </si>
  <si>
    <t>TOTALES: Interfisa Banco S.A.E.C.A.</t>
  </si>
  <si>
    <t xml:space="preserve">BONOS DEL </t>
  </si>
  <si>
    <t>Hasta 50%</t>
  </si>
  <si>
    <t>TOTALES: República del Paraguay</t>
  </si>
  <si>
    <t>TOTALES: Solar Ahorro y Finanzas S.A.E.C.A.</t>
  </si>
  <si>
    <t>TOTALES: Sudameris Bank S.A.E.C.A.</t>
  </si>
  <si>
    <t>TOTALES: Vision Banco S.A.E.C.A.</t>
  </si>
  <si>
    <t>TOTAL DISPONIBILIDADES</t>
  </si>
  <si>
    <t xml:space="preserve">-   </t>
  </si>
  <si>
    <t>TOTAL COMISION ACUMULADA</t>
  </si>
  <si>
    <t>(-) TOTAL DEVOLUCION DE COMISION</t>
  </si>
  <si>
    <t>GNB Fondo 9735</t>
  </si>
  <si>
    <t>Financiera UENO</t>
  </si>
  <si>
    <t>LETRAS DE REGULACIÓN MONETARIA</t>
  </si>
  <si>
    <t>BONOS SUBORDINADOS</t>
  </si>
  <si>
    <t>BONOS FINANCIEROS</t>
  </si>
  <si>
    <t>BONOS DEL TESORO PY</t>
  </si>
  <si>
    <t>Financiera UENO S.A.E.C.A.</t>
  </si>
  <si>
    <t>REPO</t>
  </si>
  <si>
    <t>Estado</t>
  </si>
  <si>
    <t>% Precio de Mercado</t>
  </si>
  <si>
    <t>% Según Reglamento Interno</t>
  </si>
  <si>
    <t xml:space="preserve">Agencia Financiera de </t>
  </si>
  <si>
    <t>null</t>
  </si>
  <si>
    <t>TOTALES: Agencia Financiera de Desarrollo</t>
  </si>
  <si>
    <t>-</t>
  </si>
  <si>
    <t>TOTALES: Banco Basa S.A</t>
  </si>
  <si>
    <t xml:space="preserve">LETRAS DE </t>
  </si>
  <si>
    <t xml:space="preserve">Banco Central del </t>
  </si>
  <si>
    <t>TOTALES: Banco Central del Paraguay</t>
  </si>
  <si>
    <t>Banco Continental S.A.E.C.</t>
  </si>
  <si>
    <t xml:space="preserve">Banco Interamericano de </t>
  </si>
  <si>
    <t xml:space="preserve">Banco Nacional de </t>
  </si>
  <si>
    <t>TOTALES: Bancop S.A</t>
  </si>
  <si>
    <t>BBVA Paraguay S.A.</t>
  </si>
  <si>
    <t>TOTALES: BBVA Paraguay S.A.</t>
  </si>
  <si>
    <t>TOTALES: Finexpar S.A.E.C.A.</t>
  </si>
  <si>
    <t>TOTALES: Núcleo S.A.</t>
  </si>
  <si>
    <t>Solar Ahorro y Finanzas S.</t>
  </si>
  <si>
    <t>TOTALES: Telecel S.A.</t>
  </si>
  <si>
    <t>Correspondiente al 31/03/2023 con cifras comparativas al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</si>
</sst>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 #,##0.00_-;_-* &quot;-&quot;??_-;_-@_-"/>
    <numFmt numFmtId="165" formatCode="_ * #,##0.000000_ ;_ * \-#,##0.000000_ ;_ * &quot;-&quot;_ ;_ @_ "/>
    <numFmt numFmtId="166" formatCode="_ * #,##0.00_ ;_ * \-#,##0.00_ ;_ * &quot;-&quot;_ ;_ @_ "/>
    <numFmt numFmtId="167" formatCode="_ * #,##0.000000_ ;_ * \-#,##0.000000_ ;_ * &quot;-&quot;??????_ ;_ @_ "/>
    <numFmt numFmtId="168" formatCode="_(* #,##0.00_);_(* \(#,##0.00\);_(* &quot;-&quot;??_);_(@_)"/>
    <numFmt numFmtId="169" formatCode="#,##0.00#;\(#,##0.00#\-\)"/>
    <numFmt numFmtId="170" formatCode="#0"/>
    <numFmt numFmtId="171" formatCode="dd/mm/yyyy"/>
    <numFmt numFmtId="172" formatCode="#0.00#;\(#0.0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rgb="FFFF0000"/>
      <name val="Museo Sans 100"/>
      <family val="3"/>
    </font>
    <font>
      <sz val="11"/>
      <color indexed="8"/>
      <name val="Museo Sans 100"/>
      <family val="3"/>
    </font>
    <font>
      <b/>
      <sz val="11"/>
      <color indexed="8"/>
      <name val="Museo Sans 100"/>
      <family val="3"/>
    </font>
    <font>
      <b/>
      <u/>
      <sz val="11"/>
      <color indexed="8"/>
      <name val="Museo Sans 100"/>
      <family val="3"/>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21">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6"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5" fontId="7" fillId="0" borderId="2" xfId="1" applyNumberFormat="1" applyFont="1" applyBorder="1" applyAlignment="1">
      <alignment horizontal="center" vertical="center"/>
    </xf>
    <xf numFmtId="165" fontId="7" fillId="0" borderId="3" xfId="1" applyNumberFormat="1" applyFont="1" applyBorder="1" applyAlignment="1">
      <alignment horizontal="center" vertical="center"/>
    </xf>
    <xf numFmtId="165" fontId="7" fillId="0" borderId="4" xfId="1" applyNumberFormat="1" applyFont="1" applyBorder="1" applyAlignment="1">
      <alignment horizontal="center" vertical="center"/>
    </xf>
    <xf numFmtId="0" fontId="7" fillId="0" borderId="1" xfId="0" applyFont="1" applyBorder="1"/>
    <xf numFmtId="166"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6"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5" fontId="17" fillId="2" borderId="1" xfId="1" applyNumberFormat="1" applyFont="1" applyFill="1" applyBorder="1" applyAlignment="1">
      <alignment horizontal="center" vertical="center"/>
    </xf>
    <xf numFmtId="165"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41" fontId="7" fillId="0" borderId="2" xfId="1" applyFont="1" applyBorder="1" applyAlignment="1"/>
    <xf numFmtId="14" fontId="17" fillId="2" borderId="0" xfId="0" applyNumberFormat="1" applyFont="1" applyFill="1" applyAlignment="1">
      <alignment horizontal="center" vertical="center"/>
    </xf>
    <xf numFmtId="41" fontId="18" fillId="2" borderId="0" xfId="1" applyFont="1" applyFill="1" applyBorder="1" applyAlignment="1">
      <alignment horizontal="center" vertical="center"/>
    </xf>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5" fontId="17" fillId="2" borderId="0" xfId="1" applyNumberFormat="1" applyFont="1" applyFill="1" applyBorder="1" applyAlignment="1">
      <alignment horizontal="center" vertical="center"/>
    </xf>
    <xf numFmtId="165" fontId="17" fillId="0" borderId="1" xfId="1" applyNumberFormat="1" applyFont="1" applyFill="1" applyBorder="1" applyAlignment="1">
      <alignment horizontal="center" vertical="center"/>
    </xf>
    <xf numFmtId="3" fontId="19" fillId="0" borderId="0" xfId="0" applyNumberFormat="1" applyFont="1" applyAlignment="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0" fillId="2" borderId="4" xfId="9" applyFont="1" applyFill="1" applyBorder="1" applyAlignment="1">
      <alignment vertical="center"/>
    </xf>
    <xf numFmtId="0" fontId="7" fillId="3" borderId="0" xfId="0" applyFont="1" applyFill="1"/>
    <xf numFmtId="41" fontId="22" fillId="0" borderId="0" xfId="1" applyFont="1" applyBorder="1"/>
    <xf numFmtId="41" fontId="17" fillId="0" borderId="1" xfId="1" applyFont="1" applyFill="1" applyBorder="1" applyAlignment="1">
      <alignment horizontal="center" vertical="center"/>
    </xf>
    <xf numFmtId="0" fontId="10" fillId="2" borderId="3" xfId="9" applyFont="1" applyFill="1" applyBorder="1" applyAlignment="1">
      <alignment vertical="center"/>
    </xf>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41" fontId="13" fillId="0" borderId="17" xfId="1" applyFont="1" applyFill="1" applyBorder="1"/>
    <xf numFmtId="165"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41" fontId="24" fillId="0" borderId="0" xfId="0" applyNumberFormat="1" applyFont="1"/>
    <xf numFmtId="41" fontId="0" fillId="0" borderId="0" xfId="0" applyNumberFormat="1"/>
    <xf numFmtId="41" fontId="7" fillId="0" borderId="8" xfId="1" applyFont="1" applyBorder="1"/>
    <xf numFmtId="14" fontId="7" fillId="0" borderId="1" xfId="0" applyNumberFormat="1" applyFont="1" applyBorder="1"/>
    <xf numFmtId="0" fontId="14" fillId="0" borderId="0" xfId="0" applyFont="1" applyAlignment="1">
      <alignment horizontal="left" vertical="top"/>
    </xf>
    <xf numFmtId="0" fontId="21" fillId="0" borderId="0" xfId="0" applyFont="1" applyAlignment="1">
      <alignment vertical="top"/>
    </xf>
    <xf numFmtId="0" fontId="7" fillId="0" borderId="0" xfId="0" applyFont="1" applyAlignment="1">
      <alignment horizontal="left"/>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3" fontId="26" fillId="0" borderId="18" xfId="0" applyNumberFormat="1" applyFont="1" applyBorder="1" applyAlignment="1">
      <alignment horizontal="right" vertical="top"/>
    </xf>
    <xf numFmtId="0" fontId="25" fillId="0" borderId="14" xfId="0" applyFont="1" applyBorder="1" applyAlignment="1">
      <alignment vertical="top"/>
    </xf>
    <xf numFmtId="0" fontId="25" fillId="0" borderId="14" xfId="0" applyFont="1" applyBorder="1" applyAlignment="1">
      <alignment horizontal="center" vertical="top"/>
    </xf>
    <xf numFmtId="14" fontId="25" fillId="0" borderId="14" xfId="0" applyNumberFormat="1" applyFont="1" applyBorder="1" applyAlignment="1">
      <alignment horizontal="center" vertical="top"/>
    </xf>
    <xf numFmtId="169" fontId="25" fillId="0" borderId="15" xfId="0" applyNumberFormat="1" applyFont="1" applyBorder="1" applyAlignment="1">
      <alignment horizontal="center" vertical="top"/>
    </xf>
    <xf numFmtId="14" fontId="11" fillId="0" borderId="0" xfId="0" applyNumberFormat="1" applyFont="1"/>
    <xf numFmtId="0" fontId="25" fillId="0" borderId="15" xfId="0" applyFont="1" applyBorder="1" applyAlignment="1">
      <alignment horizontal="left" vertical="top"/>
    </xf>
    <xf numFmtId="0" fontId="21" fillId="0" borderId="0" xfId="0" applyFont="1"/>
    <xf numFmtId="0" fontId="7" fillId="0" borderId="0" xfId="0" applyFont="1" applyAlignment="1">
      <alignment horizontal="center" vertical="center"/>
    </xf>
    <xf numFmtId="0" fontId="21" fillId="0" borderId="1" xfId="0" applyFont="1" applyBorder="1" applyAlignment="1">
      <alignment horizontal="center" vertical="center"/>
    </xf>
    <xf numFmtId="0" fontId="7" fillId="0" borderId="10" xfId="0" applyFont="1" applyBorder="1"/>
    <xf numFmtId="0" fontId="7" fillId="0" borderId="11" xfId="0" applyFont="1" applyBorder="1"/>
    <xf numFmtId="14" fontId="7" fillId="0" borderId="11" xfId="0" applyNumberFormat="1" applyFont="1" applyBorder="1"/>
    <xf numFmtId="41" fontId="7" fillId="0" borderId="11" xfId="1" applyFont="1" applyBorder="1"/>
    <xf numFmtId="14" fontId="7" fillId="0" borderId="0" xfId="0" applyNumberFormat="1" applyFont="1"/>
    <xf numFmtId="0" fontId="7" fillId="0" borderId="12" xfId="0" applyFont="1" applyBorder="1"/>
    <xf numFmtId="0" fontId="7" fillId="0" borderId="9" xfId="0" applyFont="1" applyBorder="1"/>
    <xf numFmtId="0" fontId="7" fillId="0" borderId="11" xfId="0" applyFont="1" applyBorder="1" applyAlignment="1">
      <alignment horizontal="center" vertical="center"/>
    </xf>
    <xf numFmtId="0" fontId="26" fillId="0" borderId="14" xfId="0" applyFont="1" applyBorder="1" applyAlignment="1">
      <alignment horizontal="center" vertical="center"/>
    </xf>
    <xf numFmtId="0" fontId="7" fillId="0" borderId="0" xfId="0" applyFont="1" applyAlignment="1">
      <alignment horizontal="center"/>
    </xf>
    <xf numFmtId="41" fontId="0" fillId="0" borderId="0" xfId="1" applyFont="1"/>
    <xf numFmtId="41" fontId="28" fillId="0" borderId="0" xfId="1" applyFont="1"/>
    <xf numFmtId="10" fontId="0" fillId="0" borderId="0" xfId="10" applyNumberFormat="1" applyFont="1"/>
    <xf numFmtId="0" fontId="7" fillId="0" borderId="11" xfId="0" applyFont="1" applyBorder="1" applyAlignment="1">
      <alignment horizontal="center"/>
    </xf>
    <xf numFmtId="164" fontId="7" fillId="0" borderId="0" xfId="0" applyNumberFormat="1" applyFont="1"/>
    <xf numFmtId="41" fontId="7" fillId="0" borderId="0" xfId="0" applyNumberFormat="1" applyFont="1" applyAlignment="1">
      <alignment wrapText="1"/>
    </xf>
    <xf numFmtId="0" fontId="11" fillId="0" borderId="2" xfId="0" applyFont="1" applyBorder="1" applyAlignment="1">
      <alignment horizontal="center"/>
    </xf>
    <xf numFmtId="0" fontId="21" fillId="0" borderId="1" xfId="0" applyFont="1" applyBorder="1" applyAlignment="1">
      <alignment horizontal="center" vertical="center" wrapText="1"/>
    </xf>
    <xf numFmtId="0" fontId="25" fillId="0" borderId="10" xfId="0" applyFont="1" applyBorder="1" applyAlignment="1">
      <alignment horizontal="center" vertical="top"/>
    </xf>
    <xf numFmtId="0" fontId="25" fillId="0" borderId="11" xfId="0" applyFont="1" applyBorder="1" applyAlignment="1">
      <alignment vertical="top"/>
    </xf>
    <xf numFmtId="0" fontId="25" fillId="0" borderId="11" xfId="0" applyFont="1" applyBorder="1" applyAlignment="1">
      <alignment horizontal="center" vertical="top"/>
    </xf>
    <xf numFmtId="3" fontId="25" fillId="0" borderId="11" xfId="0" applyNumberFormat="1" applyFont="1" applyBorder="1" applyAlignment="1">
      <alignment horizontal="right" vertical="top"/>
    </xf>
    <xf numFmtId="0" fontId="25" fillId="0" borderId="11" xfId="0" applyFont="1" applyBorder="1" applyAlignment="1">
      <alignment horizontal="left" vertical="top"/>
    </xf>
    <xf numFmtId="0" fontId="25" fillId="0" borderId="12" xfId="0" applyFont="1" applyBorder="1" applyAlignment="1">
      <alignment horizontal="left" vertical="top"/>
    </xf>
    <xf numFmtId="0" fontId="25" fillId="0" borderId="8" xfId="0" applyFont="1" applyBorder="1" applyAlignment="1">
      <alignment horizontal="left" vertical="top"/>
    </xf>
    <xf numFmtId="0" fontId="26" fillId="0" borderId="0" xfId="0" applyFont="1" applyAlignment="1">
      <alignment vertical="top"/>
    </xf>
    <xf numFmtId="3" fontId="26" fillId="0" borderId="0" xfId="0" applyNumberFormat="1" applyFont="1" applyAlignment="1">
      <alignment horizontal="right" vertical="top"/>
    </xf>
    <xf numFmtId="0" fontId="25" fillId="0" borderId="0" xfId="0" applyFont="1" applyAlignment="1">
      <alignment horizontal="left" vertical="top"/>
    </xf>
    <xf numFmtId="0" fontId="26" fillId="0" borderId="0" xfId="0" applyFont="1" applyAlignment="1">
      <alignment horizontal="center" vertical="top"/>
    </xf>
    <xf numFmtId="0" fontId="25" fillId="0" borderId="9" xfId="0" applyFont="1" applyBorder="1" applyAlignment="1">
      <alignment horizontal="left" vertical="top"/>
    </xf>
    <xf numFmtId="0" fontId="25" fillId="0" borderId="8" xfId="0" applyFont="1" applyBorder="1" applyAlignment="1">
      <alignment horizontal="center" vertical="top"/>
    </xf>
    <xf numFmtId="0" fontId="25" fillId="0" borderId="0" xfId="0" applyFont="1" applyAlignment="1">
      <alignment vertical="top"/>
    </xf>
    <xf numFmtId="0" fontId="25" fillId="0" borderId="0" xfId="0" applyFont="1" applyAlignment="1">
      <alignment horizontal="center" vertical="top"/>
    </xf>
    <xf numFmtId="3" fontId="25" fillId="0" borderId="0" xfId="0" applyNumberFormat="1" applyFont="1" applyAlignment="1">
      <alignment horizontal="right" vertical="top"/>
    </xf>
    <xf numFmtId="0" fontId="26" fillId="0" borderId="9" xfId="0" applyFont="1" applyBorder="1" applyAlignment="1">
      <alignment horizontal="left" vertical="top"/>
    </xf>
    <xf numFmtId="0" fontId="25" fillId="0" borderId="10" xfId="0" applyFont="1" applyBorder="1" applyAlignment="1">
      <alignment horizontal="left" vertical="top"/>
    </xf>
    <xf numFmtId="0" fontId="26" fillId="0" borderId="11" xfId="0" applyFont="1" applyBorder="1" applyAlignment="1">
      <alignment vertical="top"/>
    </xf>
    <xf numFmtId="3" fontId="26" fillId="0" borderId="11" xfId="0" applyNumberFormat="1" applyFont="1" applyBorder="1" applyAlignment="1">
      <alignment horizontal="right" vertical="top"/>
    </xf>
    <xf numFmtId="0" fontId="13" fillId="0" borderId="5" xfId="0" applyFont="1" applyBorder="1" applyAlignment="1">
      <alignment horizontal="centerContinuous" vertical="top"/>
    </xf>
    <xf numFmtId="0" fontId="13" fillId="0" borderId="6" xfId="0" applyFont="1" applyBorder="1" applyAlignment="1">
      <alignment horizontal="centerContinuous" vertical="top"/>
    </xf>
    <xf numFmtId="0" fontId="13" fillId="0" borderId="7" xfId="0" applyFont="1" applyBorder="1" applyAlignment="1">
      <alignment horizontal="centerContinuous" vertical="top"/>
    </xf>
    <xf numFmtId="0" fontId="13" fillId="0" borderId="1" xfId="0" applyFont="1" applyBorder="1" applyAlignment="1">
      <alignment horizontal="centerContinuous" vertical="center"/>
    </xf>
    <xf numFmtId="14" fontId="13" fillId="0" borderId="1" xfId="0" applyNumberFormat="1" applyFont="1" applyBorder="1" applyAlignment="1">
      <alignment horizontal="centerContinuous" vertical="center"/>
    </xf>
    <xf numFmtId="171" fontId="25" fillId="0" borderId="11" xfId="0" applyNumberFormat="1" applyFont="1" applyBorder="1" applyAlignment="1">
      <alignment horizontal="center" vertical="top"/>
    </xf>
    <xf numFmtId="3" fontId="25" fillId="0" borderId="11" xfId="0" applyNumberFormat="1" applyFont="1" applyBorder="1" applyAlignment="1">
      <alignment vertical="top"/>
    </xf>
    <xf numFmtId="169" fontId="25" fillId="0" borderId="11" xfId="0" applyNumberFormat="1" applyFont="1" applyBorder="1" applyAlignment="1">
      <alignment horizontal="center" vertical="top"/>
    </xf>
    <xf numFmtId="172" fontId="25" fillId="0" borderId="11" xfId="0" applyNumberFormat="1" applyFont="1" applyBorder="1" applyAlignment="1">
      <alignment vertical="top"/>
    </xf>
    <xf numFmtId="3" fontId="26" fillId="0" borderId="0" xfId="0" applyNumberFormat="1" applyFont="1" applyAlignment="1">
      <alignment vertical="top"/>
    </xf>
    <xf numFmtId="169" fontId="26" fillId="0" borderId="0" xfId="0" applyNumberFormat="1" applyFont="1" applyAlignment="1">
      <alignment vertical="top"/>
    </xf>
    <xf numFmtId="171" fontId="25" fillId="0" borderId="0" xfId="0" applyNumberFormat="1" applyFont="1" applyAlignment="1">
      <alignment horizontal="center" vertical="top"/>
    </xf>
    <xf numFmtId="3" fontId="25" fillId="0" borderId="0" xfId="0" applyNumberFormat="1" applyFont="1" applyAlignment="1">
      <alignment vertical="top"/>
    </xf>
    <xf numFmtId="169" fontId="25" fillId="0" borderId="0" xfId="0" applyNumberFormat="1" applyFont="1" applyAlignment="1">
      <alignment horizontal="center" vertical="top"/>
    </xf>
    <xf numFmtId="172" fontId="25" fillId="0" borderId="0" xfId="0" applyNumberFormat="1" applyFont="1" applyAlignment="1">
      <alignment vertical="top"/>
    </xf>
    <xf numFmtId="0" fontId="26" fillId="0" borderId="14" xfId="0" applyFont="1" applyBorder="1" applyAlignment="1">
      <alignment vertical="top"/>
    </xf>
    <xf numFmtId="3" fontId="26" fillId="0" borderId="14" xfId="0" applyNumberFormat="1" applyFont="1" applyBorder="1" applyAlignment="1">
      <alignment horizontal="right" vertical="top"/>
    </xf>
    <xf numFmtId="3" fontId="26" fillId="0" borderId="14" xfId="0" applyNumberFormat="1" applyFont="1" applyBorder="1" applyAlignment="1">
      <alignment vertical="top"/>
    </xf>
    <xf numFmtId="169" fontId="26" fillId="0" borderId="14" xfId="0" applyNumberFormat="1" applyFont="1" applyBorder="1" applyAlignment="1">
      <alignment vertical="top"/>
    </xf>
    <xf numFmtId="0" fontId="26" fillId="0" borderId="14" xfId="0" applyFont="1" applyBorder="1" applyAlignment="1">
      <alignment horizontal="center" vertical="top"/>
    </xf>
    <xf numFmtId="0" fontId="26" fillId="0" borderId="11" xfId="0" applyFont="1" applyBorder="1" applyAlignment="1">
      <alignment horizontal="right" vertical="top"/>
    </xf>
    <xf numFmtId="169" fontId="26" fillId="0" borderId="11" xfId="0" applyNumberFormat="1" applyFont="1" applyBorder="1" applyAlignment="1">
      <alignment vertical="top"/>
    </xf>
    <xf numFmtId="0" fontId="26" fillId="0" borderId="0" xfId="0" applyFont="1" applyAlignment="1">
      <alignment horizontal="right" vertical="top"/>
    </xf>
    <xf numFmtId="170" fontId="26" fillId="0" borderId="14" xfId="0" applyNumberFormat="1" applyFont="1" applyBorder="1" applyAlignment="1">
      <alignmen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wrapText="1"/>
    </xf>
    <xf numFmtId="0" fontId="11" fillId="0" borderId="0" xfId="0" applyFont="1" applyAlignment="1">
      <alignment horizontal="left"/>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0" xfId="0" applyFont="1" applyAlignment="1">
      <alignment horizontal="left" vertical="top"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0" xfId="0" applyFont="1" applyAlignment="1">
      <alignment horizontal="left" vertical="top" wrapText="1"/>
    </xf>
    <xf numFmtId="0" fontId="11" fillId="0" borderId="0" xfId="0" applyFont="1" applyAlignment="1">
      <alignment horizontal="left" vertical="center" wrapText="1"/>
    </xf>
    <xf numFmtId="0" fontId="15" fillId="0" borderId="0" xfId="0" applyFont="1" applyAlignment="1">
      <alignment horizontal="center" wrapText="1"/>
    </xf>
    <xf numFmtId="0" fontId="13" fillId="0" borderId="14" xfId="0" applyFont="1" applyBorder="1" applyAlignment="1">
      <alignment horizontal="center" vertical="top"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H9" sqref="H9"/>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83" t="s">
        <v>186</v>
      </c>
      <c r="C2" s="184"/>
      <c r="D2" s="184"/>
      <c r="E2" s="184"/>
      <c r="F2" s="185"/>
    </row>
    <row r="3" spans="2:6" x14ac:dyDescent="0.25">
      <c r="B3" s="186"/>
      <c r="C3" s="187"/>
      <c r="D3" s="187"/>
      <c r="E3" s="187"/>
      <c r="F3" s="188"/>
    </row>
    <row r="4" spans="2:6" x14ac:dyDescent="0.25">
      <c r="B4" s="186"/>
      <c r="C4" s="187"/>
      <c r="D4" s="187"/>
      <c r="E4" s="187"/>
      <c r="F4" s="188"/>
    </row>
    <row r="5" spans="2:6" x14ac:dyDescent="0.25">
      <c r="B5" s="186"/>
      <c r="C5" s="187"/>
      <c r="D5" s="187"/>
      <c r="E5" s="187"/>
      <c r="F5" s="188"/>
    </row>
    <row r="6" spans="2:6" x14ac:dyDescent="0.25">
      <c r="B6" s="186"/>
      <c r="C6" s="187"/>
      <c r="D6" s="187"/>
      <c r="E6" s="187"/>
      <c r="F6" s="188"/>
    </row>
    <row r="7" spans="2:6" x14ac:dyDescent="0.25">
      <c r="B7" s="186"/>
      <c r="C7" s="187"/>
      <c r="D7" s="187"/>
      <c r="E7" s="187"/>
      <c r="F7" s="188"/>
    </row>
    <row r="8" spans="2:6" x14ac:dyDescent="0.25">
      <c r="B8" s="186"/>
      <c r="C8" s="187"/>
      <c r="D8" s="187"/>
      <c r="E8" s="187"/>
      <c r="F8" s="188"/>
    </row>
    <row r="9" spans="2:6" x14ac:dyDescent="0.25">
      <c r="B9" s="186"/>
      <c r="C9" s="187"/>
      <c r="D9" s="187"/>
      <c r="E9" s="187"/>
      <c r="F9" s="188"/>
    </row>
    <row r="10" spans="2:6" x14ac:dyDescent="0.25">
      <c r="B10" s="186"/>
      <c r="C10" s="187"/>
      <c r="D10" s="187"/>
      <c r="E10" s="187"/>
      <c r="F10" s="188"/>
    </row>
    <row r="11" spans="2:6" x14ac:dyDescent="0.25">
      <c r="B11" s="186"/>
      <c r="C11" s="187"/>
      <c r="D11" s="187"/>
      <c r="E11" s="187"/>
      <c r="F11" s="188"/>
    </row>
    <row r="12" spans="2:6" x14ac:dyDescent="0.25">
      <c r="B12" s="186"/>
      <c r="C12" s="187"/>
      <c r="D12" s="187"/>
      <c r="E12" s="187"/>
      <c r="F12" s="188"/>
    </row>
    <row r="13" spans="2:6" x14ac:dyDescent="0.25">
      <c r="B13" s="186"/>
      <c r="C13" s="187"/>
      <c r="D13" s="187"/>
      <c r="E13" s="187"/>
      <c r="F13" s="188"/>
    </row>
    <row r="14" spans="2:6" x14ac:dyDescent="0.25">
      <c r="B14" s="186"/>
      <c r="C14" s="187"/>
      <c r="D14" s="187"/>
      <c r="E14" s="187"/>
      <c r="F14" s="188"/>
    </row>
    <row r="15" spans="2:6" x14ac:dyDescent="0.25">
      <c r="B15" s="186"/>
      <c r="C15" s="187"/>
      <c r="D15" s="187"/>
      <c r="E15" s="187"/>
      <c r="F15" s="188"/>
    </row>
    <row r="16" spans="2:6" x14ac:dyDescent="0.25">
      <c r="B16" s="186"/>
      <c r="C16" s="187"/>
      <c r="D16" s="187"/>
      <c r="E16" s="187"/>
      <c r="F16" s="188"/>
    </row>
    <row r="17" spans="2:6" x14ac:dyDescent="0.25">
      <c r="B17" s="186"/>
      <c r="C17" s="187"/>
      <c r="D17" s="187"/>
      <c r="E17" s="187"/>
      <c r="F17" s="188"/>
    </row>
    <row r="18" spans="2:6" x14ac:dyDescent="0.25">
      <c r="B18" s="186"/>
      <c r="C18" s="187"/>
      <c r="D18" s="187"/>
      <c r="E18" s="187"/>
      <c r="F18" s="188"/>
    </row>
    <row r="19" spans="2:6" x14ac:dyDescent="0.25">
      <c r="B19" s="186"/>
      <c r="C19" s="187"/>
      <c r="D19" s="187"/>
      <c r="E19" s="187"/>
      <c r="F19" s="188"/>
    </row>
    <row r="20" spans="2:6" x14ac:dyDescent="0.25">
      <c r="B20" s="186"/>
      <c r="C20" s="187"/>
      <c r="D20" s="187"/>
      <c r="E20" s="187"/>
      <c r="F20" s="188"/>
    </row>
    <row r="21" spans="2:6" x14ac:dyDescent="0.25">
      <c r="B21" s="186"/>
      <c r="C21" s="187"/>
      <c r="D21" s="187"/>
      <c r="E21" s="187"/>
      <c r="F21" s="188"/>
    </row>
    <row r="22" spans="2:6" x14ac:dyDescent="0.25">
      <c r="B22" s="186"/>
      <c r="C22" s="187"/>
      <c r="D22" s="187"/>
      <c r="E22" s="187"/>
      <c r="F22" s="188"/>
    </row>
    <row r="23" spans="2:6" x14ac:dyDescent="0.25">
      <c r="B23" s="186"/>
      <c r="C23" s="187"/>
      <c r="D23" s="187"/>
      <c r="E23" s="187"/>
      <c r="F23" s="188"/>
    </row>
    <row r="24" spans="2:6" x14ac:dyDescent="0.25">
      <c r="B24" s="189"/>
      <c r="C24" s="190"/>
      <c r="D24" s="190"/>
      <c r="E24" s="190"/>
      <c r="F24" s="19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C3" sqref="C3"/>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92" t="s">
        <v>107</v>
      </c>
      <c r="C2" s="192"/>
    </row>
    <row r="3" spans="2:3" x14ac:dyDescent="0.25">
      <c r="B3" s="85" t="s">
        <v>55</v>
      </c>
      <c r="C3" s="88"/>
    </row>
    <row r="4" spans="2:3" x14ac:dyDescent="0.25">
      <c r="B4" s="2" t="s">
        <v>74</v>
      </c>
      <c r="C4" s="86" t="s">
        <v>101</v>
      </c>
    </row>
    <row r="5" spans="2:3" x14ac:dyDescent="0.25">
      <c r="B5" s="2" t="s">
        <v>100</v>
      </c>
      <c r="C5" s="86" t="s">
        <v>102</v>
      </c>
    </row>
    <row r="6" spans="2:3" x14ac:dyDescent="0.25">
      <c r="B6" s="2" t="s">
        <v>76</v>
      </c>
      <c r="C6" s="86" t="s">
        <v>103</v>
      </c>
    </row>
    <row r="7" spans="2:3" x14ac:dyDescent="0.25">
      <c r="B7" s="2" t="s">
        <v>77</v>
      </c>
      <c r="C7" s="86" t="s">
        <v>104</v>
      </c>
    </row>
    <row r="8" spans="2:3" x14ac:dyDescent="0.25">
      <c r="B8" s="2" t="s">
        <v>79</v>
      </c>
      <c r="C8" s="86" t="s">
        <v>105</v>
      </c>
    </row>
    <row r="9" spans="2:3" x14ac:dyDescent="0.25">
      <c r="B9" s="2" t="s">
        <v>143</v>
      </c>
      <c r="C9" s="86" t="s">
        <v>106</v>
      </c>
    </row>
    <row r="10" spans="2:3" x14ac:dyDescent="0.25">
      <c r="B10" s="2" t="s">
        <v>144</v>
      </c>
      <c r="C10" s="86" t="s">
        <v>134</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tabSelected="1" workbookViewId="0">
      <selection activeCell="C22" sqref="C22"/>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7" style="31" customWidth="1"/>
    <col min="8" max="16384" width="9.140625" style="1"/>
  </cols>
  <sheetData>
    <row r="1" spans="1:6" x14ac:dyDescent="0.25">
      <c r="A1" s="2" t="s">
        <v>142</v>
      </c>
    </row>
    <row r="2" spans="1:6" x14ac:dyDescent="0.25">
      <c r="B2" s="192" t="s">
        <v>55</v>
      </c>
      <c r="C2" s="192"/>
      <c r="D2" s="192"/>
    </row>
    <row r="3" spans="1:6" x14ac:dyDescent="0.25">
      <c r="B3" s="195" t="s">
        <v>74</v>
      </c>
      <c r="C3" s="195"/>
      <c r="D3" s="195"/>
    </row>
    <row r="4" spans="1:6" x14ac:dyDescent="0.25">
      <c r="B4" s="196" t="s">
        <v>187</v>
      </c>
      <c r="C4" s="196"/>
      <c r="D4" s="196"/>
    </row>
    <row r="5" spans="1:6" x14ac:dyDescent="0.25">
      <c r="B5" s="196" t="s">
        <v>78</v>
      </c>
      <c r="C5" s="196"/>
      <c r="D5" s="196"/>
    </row>
    <row r="7" spans="1:6" x14ac:dyDescent="0.25">
      <c r="B7" s="46" t="s">
        <v>0</v>
      </c>
      <c r="C7" s="47">
        <v>45016</v>
      </c>
      <c r="D7" s="47">
        <v>44651</v>
      </c>
      <c r="E7" s="77"/>
    </row>
    <row r="8" spans="1:6" x14ac:dyDescent="0.25">
      <c r="B8" s="48" t="s">
        <v>113</v>
      </c>
      <c r="C8" s="64">
        <v>14379564297</v>
      </c>
      <c r="D8" s="64">
        <v>17419276746</v>
      </c>
      <c r="E8" s="78"/>
    </row>
    <row r="9" spans="1:6" x14ac:dyDescent="0.25">
      <c r="B9" s="48" t="s">
        <v>1</v>
      </c>
      <c r="C9" s="65">
        <v>2024134</v>
      </c>
      <c r="D9" s="65">
        <v>1814083</v>
      </c>
      <c r="E9" s="78"/>
    </row>
    <row r="10" spans="1:6" x14ac:dyDescent="0.25">
      <c r="B10" s="48" t="s">
        <v>70</v>
      </c>
      <c r="C10" s="79">
        <v>83962003</v>
      </c>
      <c r="D10" s="79">
        <v>100629371.88</v>
      </c>
      <c r="E10" s="49"/>
      <c r="F10" s="194"/>
    </row>
    <row r="11" spans="1:6" x14ac:dyDescent="0.25">
      <c r="B11" s="91" t="s">
        <v>168</v>
      </c>
      <c r="C11" s="79">
        <v>25731061241</v>
      </c>
      <c r="D11" s="79">
        <v>102807471919.776</v>
      </c>
      <c r="E11" s="49"/>
      <c r="F11" s="194"/>
    </row>
    <row r="12" spans="1:6" x14ac:dyDescent="0.25">
      <c r="B12" s="87" t="s">
        <v>133</v>
      </c>
      <c r="C12" s="66">
        <v>400712832186</v>
      </c>
      <c r="D12" s="66">
        <v>447410595641</v>
      </c>
      <c r="E12" s="49"/>
      <c r="F12" s="194"/>
    </row>
    <row r="13" spans="1:6" x14ac:dyDescent="0.25">
      <c r="B13" s="50" t="s">
        <v>2</v>
      </c>
      <c r="C13" s="67">
        <f>SUM(C8:C12)</f>
        <v>440909443861</v>
      </c>
      <c r="D13" s="67">
        <f>SUM(D8:D12)</f>
        <v>567739787761.65601</v>
      </c>
      <c r="E13" s="80"/>
    </row>
    <row r="14" spans="1:6" x14ac:dyDescent="0.25">
      <c r="B14" s="51" t="s">
        <v>3</v>
      </c>
      <c r="C14" s="67"/>
      <c r="D14" s="67"/>
      <c r="E14" s="80"/>
    </row>
    <row r="15" spans="1:6" x14ac:dyDescent="0.25">
      <c r="B15" s="52" t="s">
        <v>4</v>
      </c>
      <c r="C15" s="68">
        <v>0</v>
      </c>
      <c r="D15" s="68">
        <v>0</v>
      </c>
      <c r="E15" s="78"/>
    </row>
    <row r="16" spans="1:6" x14ac:dyDescent="0.25">
      <c r="B16" s="53" t="s">
        <v>114</v>
      </c>
      <c r="C16" s="65">
        <v>583283208</v>
      </c>
      <c r="D16" s="65">
        <v>1155571284</v>
      </c>
      <c r="E16" s="78"/>
    </row>
    <row r="17" spans="2:5" x14ac:dyDescent="0.25">
      <c r="B17" s="53" t="s">
        <v>125</v>
      </c>
      <c r="C17" s="65">
        <v>23199621672</v>
      </c>
      <c r="D17" s="65">
        <v>88364472684.308929</v>
      </c>
      <c r="E17" s="78"/>
    </row>
    <row r="18" spans="2:5" x14ac:dyDescent="0.25">
      <c r="B18" s="48" t="s">
        <v>5</v>
      </c>
      <c r="C18" s="65">
        <v>0</v>
      </c>
      <c r="D18" s="65">
        <v>0</v>
      </c>
      <c r="E18" s="78"/>
    </row>
    <row r="19" spans="2:5" x14ac:dyDescent="0.25">
      <c r="B19" s="51" t="s">
        <v>73</v>
      </c>
      <c r="C19" s="67">
        <f>+SUM(C15:C18)</f>
        <v>23782904880</v>
      </c>
      <c r="D19" s="67">
        <f>+SUM(D15:D18)</f>
        <v>89520043968.308929</v>
      </c>
      <c r="E19" s="80"/>
    </row>
    <row r="20" spans="2:5" x14ac:dyDescent="0.25">
      <c r="B20" s="51" t="s">
        <v>6</v>
      </c>
      <c r="C20" s="90">
        <f>+C13-C19</f>
        <v>417126538981</v>
      </c>
      <c r="D20" s="90">
        <f>+D13-D19</f>
        <v>478219743793.34705</v>
      </c>
      <c r="E20" s="81"/>
    </row>
    <row r="21" spans="2:5" x14ac:dyDescent="0.25">
      <c r="B21" s="51" t="s">
        <v>7</v>
      </c>
      <c r="C21" s="54">
        <v>2825712.0852029999</v>
      </c>
      <c r="D21" s="54">
        <v>3399847.7552744681</v>
      </c>
      <c r="E21" s="81"/>
    </row>
    <row r="22" spans="2:5" x14ac:dyDescent="0.25">
      <c r="B22" s="51" t="s">
        <v>8</v>
      </c>
      <c r="C22" s="82">
        <v>147618.20256400001</v>
      </c>
      <c r="D22" s="82">
        <v>140659.164238</v>
      </c>
    </row>
    <row r="23" spans="2:5" x14ac:dyDescent="0.25">
      <c r="C23" s="135"/>
      <c r="D23" s="56"/>
    </row>
    <row r="24" spans="2:5" x14ac:dyDescent="0.25">
      <c r="B24" s="193" t="s">
        <v>135</v>
      </c>
      <c r="C24" s="193"/>
      <c r="D24" s="193"/>
      <c r="E24" s="16"/>
    </row>
    <row r="25" spans="2:5" x14ac:dyDescent="0.25">
      <c r="B25" s="12"/>
      <c r="C25" s="83"/>
      <c r="D25" s="16"/>
      <c r="E25" s="15"/>
    </row>
    <row r="26" spans="2:5" x14ac:dyDescent="0.25">
      <c r="C26" s="84"/>
      <c r="D26" s="84"/>
      <c r="E26" s="40"/>
    </row>
    <row r="27" spans="2:5" x14ac:dyDescent="0.25">
      <c r="C27" s="84"/>
      <c r="D27" s="84"/>
    </row>
    <row r="28" spans="2:5" x14ac:dyDescent="0.25">
      <c r="C28" s="55"/>
      <c r="D28" s="55"/>
    </row>
    <row r="29" spans="2:5" x14ac:dyDescent="0.25">
      <c r="C29" s="56"/>
      <c r="D29" s="56"/>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topLeftCell="A3" workbookViewId="0">
      <selection activeCell="B8" sqref="B8"/>
    </sheetView>
  </sheetViews>
  <sheetFormatPr baseColWidth="10" defaultColWidth="11.42578125" defaultRowHeight="15" x14ac:dyDescent="0.25"/>
  <cols>
    <col min="1" max="1" width="3.5703125" style="1" customWidth="1"/>
    <col min="2" max="2" width="52.7109375" style="1" customWidth="1"/>
    <col min="3" max="4" width="22.140625" style="1" bestFit="1" customWidth="1"/>
    <col min="5" max="5" width="3.5703125" style="1" customWidth="1"/>
    <col min="6" max="6" width="12.42578125" style="1" bestFit="1" customWidth="1"/>
    <col min="7" max="16384" width="11.42578125" style="1"/>
  </cols>
  <sheetData>
    <row r="1" spans="1:7" x14ac:dyDescent="0.25">
      <c r="A1" s="2" t="s">
        <v>142</v>
      </c>
    </row>
    <row r="2" spans="1:7" x14ac:dyDescent="0.25">
      <c r="B2" s="192" t="s">
        <v>55</v>
      </c>
      <c r="C2" s="192"/>
      <c r="D2" s="192"/>
    </row>
    <row r="3" spans="1:7" x14ac:dyDescent="0.25">
      <c r="B3" s="195" t="s">
        <v>75</v>
      </c>
      <c r="C3" s="195"/>
      <c r="D3" s="195"/>
    </row>
    <row r="4" spans="1:7" x14ac:dyDescent="0.25">
      <c r="B4" s="196" t="str">
        <f>+'01'!B4</f>
        <v>Correspondiente al 31/03/2023 con cifras comparativas al 31/03/2022</v>
      </c>
      <c r="C4" s="196"/>
      <c r="D4" s="196"/>
    </row>
    <row r="5" spans="1:7" x14ac:dyDescent="0.25">
      <c r="B5" s="196" t="s">
        <v>78</v>
      </c>
      <c r="C5" s="196"/>
      <c r="D5" s="196"/>
    </row>
    <row r="7" spans="1:7" s="12" customFormat="1" x14ac:dyDescent="0.25">
      <c r="B7" s="41" t="s">
        <v>9</v>
      </c>
      <c r="C7" s="44">
        <f>+'01'!C7</f>
        <v>45016</v>
      </c>
      <c r="D7" s="44">
        <f>+'01'!D7</f>
        <v>44651</v>
      </c>
    </row>
    <row r="8" spans="1:7" x14ac:dyDescent="0.25">
      <c r="B8" s="11" t="s">
        <v>110</v>
      </c>
      <c r="C8" s="76">
        <v>-3895257068</v>
      </c>
      <c r="D8" s="76">
        <v>-4287553313</v>
      </c>
      <c r="F8" s="31"/>
      <c r="G8" s="32"/>
    </row>
    <row r="9" spans="1:7" x14ac:dyDescent="0.25">
      <c r="B9" s="11" t="s">
        <v>69</v>
      </c>
      <c r="C9" s="20">
        <v>11468892579</v>
      </c>
      <c r="D9" s="20">
        <v>13823948662</v>
      </c>
    </row>
    <row r="10" spans="1:7" x14ac:dyDescent="0.25">
      <c r="B10" s="11" t="s">
        <v>111</v>
      </c>
      <c r="C10" s="20">
        <v>296608462</v>
      </c>
      <c r="D10" s="20">
        <v>184451187</v>
      </c>
    </row>
    <row r="11" spans="1:7" s="12" customFormat="1" x14ac:dyDescent="0.25">
      <c r="B11" s="23" t="s">
        <v>10</v>
      </c>
      <c r="C11" s="57">
        <f>SUM(C8:C10)</f>
        <v>7870243973</v>
      </c>
      <c r="D11" s="57">
        <f>SUM(D8:D10)</f>
        <v>9720846536</v>
      </c>
    </row>
    <row r="12" spans="1:7" s="12" customFormat="1" x14ac:dyDescent="0.25">
      <c r="B12" s="45" t="s">
        <v>11</v>
      </c>
      <c r="C12" s="63"/>
      <c r="D12" s="63"/>
    </row>
    <row r="13" spans="1:7" x14ac:dyDescent="0.25">
      <c r="B13" s="18" t="s">
        <v>12</v>
      </c>
      <c r="C13" s="19">
        <v>1713761331</v>
      </c>
      <c r="D13" s="19">
        <v>3681066698</v>
      </c>
    </row>
    <row r="14" spans="1:7" x14ac:dyDescent="0.25">
      <c r="B14" s="11" t="s">
        <v>118</v>
      </c>
      <c r="C14" s="20">
        <v>851996266</v>
      </c>
      <c r="D14" s="20">
        <v>838777751.06101632</v>
      </c>
    </row>
    <row r="15" spans="1:7" x14ac:dyDescent="0.25">
      <c r="B15" s="11" t="s">
        <v>13</v>
      </c>
      <c r="C15" s="20">
        <v>0</v>
      </c>
      <c r="D15" s="20">
        <v>0</v>
      </c>
    </row>
    <row r="16" spans="1:7" x14ac:dyDescent="0.25">
      <c r="B16" s="11" t="s">
        <v>112</v>
      </c>
      <c r="C16" s="20">
        <v>0</v>
      </c>
      <c r="D16" s="20">
        <v>0</v>
      </c>
    </row>
    <row r="17" spans="2:4" s="12" customFormat="1" x14ac:dyDescent="0.25">
      <c r="B17" s="23" t="s">
        <v>14</v>
      </c>
      <c r="C17" s="57">
        <f>SUM(C13:C16)</f>
        <v>2565757597</v>
      </c>
      <c r="D17" s="57">
        <f>SUM(D13:D16)</f>
        <v>4519844449.0610161</v>
      </c>
    </row>
    <row r="18" spans="2:4" s="12" customFormat="1" x14ac:dyDescent="0.25">
      <c r="B18" s="23" t="s">
        <v>15</v>
      </c>
      <c r="C18" s="57">
        <f>+C11-C17</f>
        <v>5304486376</v>
      </c>
      <c r="D18" s="57">
        <f>+D11-D17</f>
        <v>5201002086.9389839</v>
      </c>
    </row>
    <row r="20" spans="2:4" x14ac:dyDescent="0.25">
      <c r="B20" s="193" t="s">
        <v>135</v>
      </c>
      <c r="C20" s="193"/>
      <c r="D20" s="193"/>
    </row>
    <row r="21" spans="2:4" x14ac:dyDescent="0.25">
      <c r="C21" s="16"/>
      <c r="D21" s="16"/>
    </row>
    <row r="22" spans="2:4" x14ac:dyDescent="0.25">
      <c r="C22" s="16"/>
      <c r="D22" s="16"/>
    </row>
  </sheetData>
  <mergeCells count="5">
    <mergeCell ref="B3:D3"/>
    <mergeCell ref="B4:D4"/>
    <mergeCell ref="B5:D5"/>
    <mergeCell ref="B20:D20"/>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topLeftCell="B1" workbookViewId="0">
      <selection activeCell="B5" sqref="B5:E5"/>
    </sheetView>
  </sheetViews>
  <sheetFormatPr baseColWidth="10" defaultColWidth="11.42578125" defaultRowHeight="15" x14ac:dyDescent="0.25"/>
  <cols>
    <col min="1" max="1" width="3.5703125" style="1" customWidth="1"/>
    <col min="2" max="2" width="30.85546875" style="1" customWidth="1"/>
    <col min="3" max="3" width="24.7109375" style="1" bestFit="1" customWidth="1"/>
    <col min="4" max="4" width="22.140625" style="1" bestFit="1" customWidth="1"/>
    <col min="5" max="5" width="23.425781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142</v>
      </c>
    </row>
    <row r="2" spans="1:10" x14ac:dyDescent="0.25">
      <c r="B2" s="192" t="s">
        <v>55</v>
      </c>
      <c r="C2" s="192"/>
      <c r="D2" s="192"/>
      <c r="E2" s="192"/>
    </row>
    <row r="3" spans="1:10" x14ac:dyDescent="0.25">
      <c r="B3" s="195" t="s">
        <v>76</v>
      </c>
      <c r="C3" s="195"/>
      <c r="D3" s="195"/>
      <c r="E3" s="195"/>
    </row>
    <row r="4" spans="1:10" x14ac:dyDescent="0.25">
      <c r="B4" s="196" t="s">
        <v>245</v>
      </c>
      <c r="C4" s="196"/>
      <c r="D4" s="196"/>
      <c r="E4" s="196"/>
    </row>
    <row r="5" spans="1:10" x14ac:dyDescent="0.25">
      <c r="B5" s="196" t="s">
        <v>78</v>
      </c>
      <c r="C5" s="196"/>
      <c r="D5" s="196"/>
      <c r="E5" s="196"/>
    </row>
    <row r="7" spans="1:10" x14ac:dyDescent="0.25">
      <c r="B7" s="41" t="s">
        <v>16</v>
      </c>
      <c r="C7" s="41" t="s">
        <v>17</v>
      </c>
      <c r="D7" s="41" t="s">
        <v>18</v>
      </c>
      <c r="E7" s="41" t="s">
        <v>169</v>
      </c>
    </row>
    <row r="8" spans="1:10" x14ac:dyDescent="0.25">
      <c r="B8" s="23" t="s">
        <v>19</v>
      </c>
      <c r="C8" s="71">
        <v>373541512587.58722</v>
      </c>
      <c r="D8" s="71">
        <v>20788535799.761589</v>
      </c>
      <c r="E8" s="71">
        <f>+C8+D8</f>
        <v>394330048387.34882</v>
      </c>
      <c r="G8" s="31"/>
      <c r="H8" s="31"/>
      <c r="I8" s="31"/>
      <c r="J8" s="32"/>
    </row>
    <row r="9" spans="1:10" x14ac:dyDescent="0.25">
      <c r="B9" s="42" t="s">
        <v>20</v>
      </c>
      <c r="C9" s="72"/>
      <c r="D9" s="72"/>
      <c r="E9" s="72"/>
    </row>
    <row r="10" spans="1:10" x14ac:dyDescent="0.25">
      <c r="B10" s="11" t="s">
        <v>21</v>
      </c>
      <c r="C10" s="73">
        <v>232500479503</v>
      </c>
      <c r="D10" s="73"/>
      <c r="E10" s="73"/>
    </row>
    <row r="11" spans="1:10" x14ac:dyDescent="0.25">
      <c r="B11" s="11" t="s">
        <v>22</v>
      </c>
      <c r="C11" s="73">
        <v>-215008475285</v>
      </c>
      <c r="D11" s="73"/>
      <c r="E11" s="73"/>
    </row>
    <row r="12" spans="1:10" x14ac:dyDescent="0.25">
      <c r="B12" s="43" t="s">
        <v>23</v>
      </c>
      <c r="C12" s="74">
        <f>+C10+C11</f>
        <v>17492004218</v>
      </c>
      <c r="D12" s="75"/>
      <c r="E12" s="75"/>
    </row>
    <row r="13" spans="1:10" x14ac:dyDescent="0.25">
      <c r="B13" s="197" t="s">
        <v>24</v>
      </c>
      <c r="C13" s="199">
        <f>+E8+C12</f>
        <v>411822052605.34882</v>
      </c>
      <c r="D13" s="199">
        <f>+'02'!C18</f>
        <v>5304486376</v>
      </c>
      <c r="E13" s="137" t="s">
        <v>188</v>
      </c>
    </row>
    <row r="14" spans="1:10" x14ac:dyDescent="0.25">
      <c r="B14" s="198"/>
      <c r="C14" s="200"/>
      <c r="D14" s="200"/>
      <c r="E14" s="74">
        <f>+C13+D13</f>
        <v>417126538981.34882</v>
      </c>
      <c r="G14" s="15"/>
      <c r="H14" s="16"/>
    </row>
    <row r="16" spans="1:10" x14ac:dyDescent="0.25">
      <c r="B16" s="193" t="s">
        <v>135</v>
      </c>
      <c r="C16" s="193"/>
      <c r="D16" s="193"/>
      <c r="E16" s="193"/>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B1" workbookViewId="0">
      <selection activeCell="B4" sqref="B4:D4"/>
    </sheetView>
  </sheetViews>
  <sheetFormatPr baseColWidth="10" defaultColWidth="11.42578125" defaultRowHeight="15" x14ac:dyDescent="0.25"/>
  <cols>
    <col min="1" max="1" width="3.5703125" style="1" customWidth="1"/>
    <col min="2" max="2" width="58.140625" style="1" bestFit="1" customWidth="1"/>
    <col min="3" max="4" width="27.42578125" style="1" bestFit="1" customWidth="1"/>
    <col min="5" max="5" width="3.5703125" style="1" customWidth="1"/>
    <col min="6" max="16384" width="11.42578125" style="1"/>
  </cols>
  <sheetData>
    <row r="1" spans="1:4" x14ac:dyDescent="0.25">
      <c r="A1" s="2" t="s">
        <v>142</v>
      </c>
    </row>
    <row r="2" spans="1:4" x14ac:dyDescent="0.25">
      <c r="B2" s="192" t="s">
        <v>55</v>
      </c>
      <c r="C2" s="192"/>
      <c r="D2" s="192"/>
    </row>
    <row r="3" spans="1:4" x14ac:dyDescent="0.25">
      <c r="B3" s="195" t="s">
        <v>77</v>
      </c>
      <c r="C3" s="195"/>
      <c r="D3" s="195"/>
    </row>
    <row r="4" spans="1:4" x14ac:dyDescent="0.25">
      <c r="B4" s="196" t="str">
        <f>+'02'!B4</f>
        <v>Correspondiente al 31/03/2023 con cifras comparativas al 31/03/2022</v>
      </c>
      <c r="C4" s="196"/>
      <c r="D4" s="196"/>
    </row>
    <row r="5" spans="1:4" x14ac:dyDescent="0.25">
      <c r="B5" s="196" t="s">
        <v>78</v>
      </c>
      <c r="C5" s="196"/>
      <c r="D5" s="196"/>
    </row>
    <row r="7" spans="1:4" s="12" customFormat="1" x14ac:dyDescent="0.25">
      <c r="B7" s="3" t="s">
        <v>25</v>
      </c>
      <c r="C7" s="4">
        <f>+'02'!C7</f>
        <v>45016</v>
      </c>
      <c r="D7" s="4">
        <f>+'02'!D7</f>
        <v>44651</v>
      </c>
    </row>
    <row r="8" spans="1:4" s="12" customFormat="1" x14ac:dyDescent="0.25">
      <c r="B8" s="23" t="s">
        <v>37</v>
      </c>
      <c r="C8" s="58">
        <v>37476068355.161011</v>
      </c>
      <c r="D8" s="58">
        <v>23483238449</v>
      </c>
    </row>
    <row r="9" spans="1:4" s="12" customFormat="1" x14ac:dyDescent="0.25">
      <c r="B9" s="33" t="s">
        <v>26</v>
      </c>
      <c r="C9" s="58"/>
      <c r="D9" s="58"/>
    </row>
    <row r="10" spans="1:4" s="12" customFormat="1" x14ac:dyDescent="0.25">
      <c r="B10" s="33" t="s">
        <v>27</v>
      </c>
      <c r="C10" s="59"/>
      <c r="D10" s="59"/>
    </row>
    <row r="11" spans="1:4" x14ac:dyDescent="0.25">
      <c r="B11" s="34" t="s">
        <v>71</v>
      </c>
      <c r="C11" s="20">
        <v>296608462</v>
      </c>
      <c r="D11" s="20">
        <v>184451187</v>
      </c>
    </row>
    <row r="12" spans="1:4" x14ac:dyDescent="0.25">
      <c r="B12" s="34" t="s">
        <v>136</v>
      </c>
      <c r="C12" s="20">
        <v>-75360845902</v>
      </c>
      <c r="D12" s="20">
        <v>13698464888</v>
      </c>
    </row>
    <row r="13" spans="1:4" x14ac:dyDescent="0.25">
      <c r="B13" s="34" t="s">
        <v>38</v>
      </c>
      <c r="C13" s="20"/>
      <c r="D13" s="20">
        <v>0</v>
      </c>
    </row>
    <row r="14" spans="1:4" s="12" customFormat="1" x14ac:dyDescent="0.25">
      <c r="B14" s="35" t="s">
        <v>28</v>
      </c>
      <c r="C14" s="59"/>
      <c r="D14" s="59"/>
    </row>
    <row r="15" spans="1:4" x14ac:dyDescent="0.25">
      <c r="B15" s="34" t="s">
        <v>72</v>
      </c>
      <c r="C15" s="20"/>
      <c r="D15" s="20">
        <v>0</v>
      </c>
    </row>
    <row r="16" spans="1:4" x14ac:dyDescent="0.25">
      <c r="B16" s="34" t="s">
        <v>39</v>
      </c>
      <c r="C16" s="20">
        <v>-643820455233</v>
      </c>
      <c r="D16" s="20">
        <v>-368396511961</v>
      </c>
    </row>
    <row r="17" spans="2:4" x14ac:dyDescent="0.25">
      <c r="B17" s="34" t="s">
        <v>40</v>
      </c>
      <c r="C17" s="20">
        <v>-1860564615</v>
      </c>
      <c r="D17" s="20">
        <v>-4021722221</v>
      </c>
    </row>
    <row r="18" spans="2:4" x14ac:dyDescent="0.25">
      <c r="B18" s="34" t="s">
        <v>29</v>
      </c>
      <c r="C18" s="20"/>
      <c r="D18" s="20">
        <v>0</v>
      </c>
    </row>
    <row r="19" spans="2:4" x14ac:dyDescent="0.25">
      <c r="B19" s="34" t="s">
        <v>30</v>
      </c>
      <c r="C19" s="20"/>
      <c r="D19" s="20">
        <v>0</v>
      </c>
    </row>
    <row r="20" spans="2:4" x14ac:dyDescent="0.25">
      <c r="B20" s="34" t="s">
        <v>41</v>
      </c>
      <c r="C20" s="20">
        <v>444851240844</v>
      </c>
      <c r="D20" s="20">
        <v>57231837305</v>
      </c>
    </row>
    <row r="21" spans="2:4" x14ac:dyDescent="0.25">
      <c r="B21" s="34" t="s">
        <v>122</v>
      </c>
      <c r="C21" s="20">
        <v>235305508168</v>
      </c>
      <c r="D21" s="20">
        <v>325622251200</v>
      </c>
    </row>
    <row r="22" spans="2:4" x14ac:dyDescent="0.25">
      <c r="B22" s="34" t="s">
        <v>31</v>
      </c>
      <c r="C22" s="22"/>
      <c r="D22" s="22">
        <v>0</v>
      </c>
    </row>
    <row r="23" spans="2:4" s="37" customFormat="1" ht="30" x14ac:dyDescent="0.25">
      <c r="B23" s="36" t="s">
        <v>32</v>
      </c>
      <c r="C23" s="60">
        <f>SUM(C9:C22)</f>
        <v>-40588508276</v>
      </c>
      <c r="D23" s="60">
        <f>SUM(D9:D22)</f>
        <v>24318770398</v>
      </c>
    </row>
    <row r="24" spans="2:4" ht="6.75" customHeight="1" x14ac:dyDescent="0.25">
      <c r="B24" s="34"/>
      <c r="C24" s="19"/>
      <c r="D24" s="19"/>
    </row>
    <row r="25" spans="2:4" s="12" customFormat="1" x14ac:dyDescent="0.25">
      <c r="B25" s="33" t="s">
        <v>33</v>
      </c>
      <c r="C25" s="59"/>
      <c r="D25" s="59"/>
    </row>
    <row r="26" spans="2:4" x14ac:dyDescent="0.25">
      <c r="B26" s="34" t="s">
        <v>34</v>
      </c>
      <c r="C26" s="20">
        <v>-215008475285</v>
      </c>
      <c r="D26" s="20">
        <v>-229976024450</v>
      </c>
    </row>
    <row r="27" spans="2:4" x14ac:dyDescent="0.25">
      <c r="B27" s="34" t="s">
        <v>21</v>
      </c>
      <c r="C27" s="22">
        <v>232500479503</v>
      </c>
      <c r="D27" s="22">
        <v>199593292349</v>
      </c>
    </row>
    <row r="28" spans="2:4" s="39" customFormat="1" ht="30" x14ac:dyDescent="0.25">
      <c r="B28" s="38" t="s">
        <v>35</v>
      </c>
      <c r="C28" s="60">
        <f>+C26+C27</f>
        <v>17492004218</v>
      </c>
      <c r="D28" s="60">
        <f>+D26+D27</f>
        <v>-30382732101</v>
      </c>
    </row>
    <row r="29" spans="2:4" ht="6.75" customHeight="1" x14ac:dyDescent="0.25">
      <c r="B29" s="34"/>
      <c r="C29" s="61"/>
      <c r="D29" s="61"/>
    </row>
    <row r="30" spans="2:4" s="12" customFormat="1" x14ac:dyDescent="0.25">
      <c r="B30" s="23" t="s">
        <v>36</v>
      </c>
      <c r="C30" s="62">
        <f>+C8+C23+C28</f>
        <v>14379564297.161011</v>
      </c>
      <c r="D30" s="62">
        <f>+D8+D23+D28</f>
        <v>17419276746</v>
      </c>
    </row>
    <row r="32" spans="2:4" x14ac:dyDescent="0.25">
      <c r="B32" s="193" t="s">
        <v>135</v>
      </c>
      <c r="C32" s="193"/>
      <c r="D32" s="193"/>
    </row>
    <row r="33" spans="3:4" x14ac:dyDescent="0.25">
      <c r="C33" s="16"/>
      <c r="D33" s="16"/>
    </row>
    <row r="34" spans="3:4" x14ac:dyDescent="0.25">
      <c r="C34" s="16"/>
      <c r="D34" s="16"/>
    </row>
    <row r="35" spans="3:4" x14ac:dyDescent="0.25">
      <c r="C35" s="15"/>
    </row>
    <row r="36" spans="3:4" x14ac:dyDescent="0.25">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66"/>
  <sheetViews>
    <sheetView showGridLines="0" workbookViewId="0">
      <pane ySplit="3" topLeftCell="A168" activePane="bottomLeft" state="frozen"/>
      <selection activeCell="H13" sqref="H13"/>
      <selection pane="bottomLeft" activeCell="D171" sqref="D171"/>
    </sheetView>
  </sheetViews>
  <sheetFormatPr baseColWidth="10" defaultColWidth="11.42578125" defaultRowHeight="15" x14ac:dyDescent="0.25"/>
  <cols>
    <col min="1" max="1" width="3.5703125" style="1" customWidth="1"/>
    <col min="2" max="2" width="34.28515625" style="1" customWidth="1"/>
    <col min="3" max="4" width="25.28515625" style="1" customWidth="1"/>
    <col min="5" max="5" width="22.140625" style="1" bestFit="1" customWidth="1"/>
    <col min="6" max="6" width="24.140625" style="1" customWidth="1"/>
    <col min="7" max="7" width="14.5703125" style="1" customWidth="1"/>
    <col min="8" max="8" width="13.42578125" style="1" bestFit="1" customWidth="1"/>
    <col min="9" max="16384" width="11.42578125" style="1"/>
  </cols>
  <sheetData>
    <row r="1" spans="1:11" x14ac:dyDescent="0.25">
      <c r="A1" s="70" t="s">
        <v>142</v>
      </c>
    </row>
    <row r="2" spans="1:11" s="24" customFormat="1" x14ac:dyDescent="0.25">
      <c r="B2" s="192" t="s">
        <v>55</v>
      </c>
      <c r="C2" s="192"/>
      <c r="D2" s="192"/>
      <c r="E2" s="192"/>
      <c r="F2" s="192"/>
    </row>
    <row r="3" spans="1:11" s="24" customFormat="1" x14ac:dyDescent="0.25">
      <c r="B3" s="217" t="s">
        <v>79</v>
      </c>
      <c r="C3" s="217"/>
      <c r="D3" s="217"/>
      <c r="E3" s="217"/>
      <c r="F3" s="217"/>
      <c r="H3" s="31"/>
      <c r="I3" s="31"/>
      <c r="J3" s="31"/>
      <c r="K3" s="32"/>
    </row>
    <row r="4" spans="1:11" s="24" customFormat="1" x14ac:dyDescent="0.25">
      <c r="B4" s="205" t="s">
        <v>80</v>
      </c>
      <c r="C4" s="205"/>
      <c r="D4" s="205"/>
      <c r="E4" s="205"/>
      <c r="F4" s="205"/>
    </row>
    <row r="5" spans="1:11" s="24" customFormat="1" x14ac:dyDescent="0.25">
      <c r="B5" s="39"/>
      <c r="C5" s="39"/>
      <c r="D5" s="39"/>
      <c r="E5" s="39"/>
      <c r="F5" s="39"/>
    </row>
    <row r="6" spans="1:11" s="24" customFormat="1" x14ac:dyDescent="0.25">
      <c r="B6" s="210" t="s">
        <v>173</v>
      </c>
      <c r="C6" s="210"/>
      <c r="D6" s="210"/>
      <c r="E6" s="210"/>
      <c r="F6" s="210"/>
    </row>
    <row r="7" spans="1:11" s="24" customFormat="1" x14ac:dyDescent="0.25">
      <c r="B7" s="210"/>
      <c r="C7" s="210"/>
      <c r="D7" s="210"/>
      <c r="E7" s="210"/>
      <c r="F7" s="210"/>
    </row>
    <row r="8" spans="1:11" s="24" customFormat="1" x14ac:dyDescent="0.25">
      <c r="B8" s="210"/>
      <c r="C8" s="210"/>
      <c r="D8" s="210"/>
      <c r="E8" s="210"/>
      <c r="F8" s="210"/>
    </row>
    <row r="9" spans="1:11" s="24" customFormat="1" x14ac:dyDescent="0.25">
      <c r="B9" s="210"/>
      <c r="C9" s="210"/>
      <c r="D9" s="210"/>
      <c r="E9" s="210"/>
      <c r="F9" s="210"/>
    </row>
    <row r="10" spans="1:11" s="24" customFormat="1" x14ac:dyDescent="0.25">
      <c r="B10" s="210"/>
      <c r="C10" s="210"/>
      <c r="D10" s="210"/>
      <c r="E10" s="210"/>
      <c r="F10" s="210"/>
    </row>
    <row r="11" spans="1:11" s="24" customFormat="1" x14ac:dyDescent="0.25">
      <c r="B11" s="210"/>
      <c r="C11" s="210"/>
      <c r="D11" s="210"/>
      <c r="E11" s="210"/>
      <c r="F11" s="210"/>
    </row>
    <row r="12" spans="1:11" s="24" customFormat="1" x14ac:dyDescent="0.25">
      <c r="B12" s="210"/>
      <c r="C12" s="210"/>
      <c r="D12" s="210"/>
      <c r="E12" s="210"/>
      <c r="F12" s="210"/>
    </row>
    <row r="13" spans="1:11" s="24" customFormat="1" x14ac:dyDescent="0.25">
      <c r="B13" s="210"/>
      <c r="C13" s="210"/>
      <c r="D13" s="210"/>
      <c r="E13" s="210"/>
      <c r="F13" s="210"/>
    </row>
    <row r="14" spans="1:11" s="24" customFormat="1" x14ac:dyDescent="0.25">
      <c r="B14" s="210"/>
      <c r="C14" s="210"/>
      <c r="D14" s="210"/>
      <c r="E14" s="210"/>
      <c r="F14" s="210"/>
    </row>
    <row r="15" spans="1:11" s="24" customFormat="1" x14ac:dyDescent="0.25">
      <c r="B15" s="210"/>
      <c r="C15" s="210"/>
      <c r="D15" s="210"/>
      <c r="E15" s="210"/>
      <c r="F15" s="210"/>
    </row>
    <row r="16" spans="1:11" s="24" customFormat="1" x14ac:dyDescent="0.25">
      <c r="B16" s="210"/>
      <c r="C16" s="210"/>
      <c r="D16" s="210"/>
      <c r="E16" s="210"/>
      <c r="F16" s="210"/>
    </row>
    <row r="17" spans="2:6" s="24" customFormat="1" x14ac:dyDescent="0.25">
      <c r="B17" s="205" t="s">
        <v>81</v>
      </c>
      <c r="C17" s="205"/>
      <c r="D17" s="205"/>
      <c r="E17" s="205"/>
      <c r="F17" s="205"/>
    </row>
    <row r="18" spans="2:6" s="24" customFormat="1" x14ac:dyDescent="0.25">
      <c r="B18" s="39"/>
      <c r="C18" s="39"/>
      <c r="D18" s="39"/>
      <c r="E18" s="39"/>
      <c r="F18" s="39"/>
    </row>
    <row r="19" spans="2:6" s="24" customFormat="1" x14ac:dyDescent="0.25">
      <c r="B19" s="205" t="s">
        <v>82</v>
      </c>
      <c r="C19" s="205"/>
      <c r="D19" s="205"/>
      <c r="E19" s="205"/>
      <c r="F19" s="205"/>
    </row>
    <row r="20" spans="2:6" s="24" customFormat="1" x14ac:dyDescent="0.25">
      <c r="B20" s="210" t="s">
        <v>174</v>
      </c>
      <c r="C20" s="210"/>
      <c r="D20" s="210"/>
      <c r="E20" s="210"/>
      <c r="F20" s="210"/>
    </row>
    <row r="21" spans="2:6" s="24" customFormat="1" x14ac:dyDescent="0.25">
      <c r="B21" s="210"/>
      <c r="C21" s="210"/>
      <c r="D21" s="210"/>
      <c r="E21" s="210"/>
      <c r="F21" s="210"/>
    </row>
    <row r="22" spans="2:6" s="24" customFormat="1" x14ac:dyDescent="0.25">
      <c r="B22" s="210"/>
      <c r="C22" s="210"/>
      <c r="D22" s="210"/>
      <c r="E22" s="210"/>
      <c r="F22" s="210"/>
    </row>
    <row r="23" spans="2:6" s="24" customFormat="1" x14ac:dyDescent="0.25">
      <c r="B23" s="210"/>
      <c r="C23" s="210"/>
      <c r="D23" s="210"/>
      <c r="E23" s="210"/>
      <c r="F23" s="210"/>
    </row>
    <row r="24" spans="2:6" s="24" customFormat="1" x14ac:dyDescent="0.25">
      <c r="B24" s="210"/>
      <c r="C24" s="210"/>
      <c r="D24" s="210"/>
      <c r="E24" s="210"/>
      <c r="F24" s="210"/>
    </row>
    <row r="25" spans="2:6" s="24" customFormat="1" x14ac:dyDescent="0.25">
      <c r="B25" s="210"/>
      <c r="C25" s="210"/>
      <c r="D25" s="210"/>
      <c r="E25" s="210"/>
      <c r="F25" s="210"/>
    </row>
    <row r="26" spans="2:6" s="24" customFormat="1" x14ac:dyDescent="0.25">
      <c r="B26" s="210"/>
      <c r="C26" s="210"/>
      <c r="D26" s="210"/>
      <c r="E26" s="210"/>
      <c r="F26" s="210"/>
    </row>
    <row r="27" spans="2:6" s="24" customFormat="1" x14ac:dyDescent="0.25">
      <c r="B27" s="210"/>
      <c r="C27" s="210"/>
      <c r="D27" s="210"/>
      <c r="E27" s="210"/>
      <c r="F27" s="210"/>
    </row>
    <row r="28" spans="2:6" s="24" customFormat="1" x14ac:dyDescent="0.25">
      <c r="B28" s="210"/>
      <c r="C28" s="210"/>
      <c r="D28" s="210"/>
      <c r="E28" s="210"/>
      <c r="F28" s="210"/>
    </row>
    <row r="29" spans="2:6" s="24" customFormat="1" x14ac:dyDescent="0.25">
      <c r="B29" s="210"/>
      <c r="C29" s="210"/>
      <c r="D29" s="210"/>
      <c r="E29" s="210"/>
      <c r="F29" s="210"/>
    </row>
    <row r="30" spans="2:6" s="24" customFormat="1" x14ac:dyDescent="0.25">
      <c r="B30" s="210"/>
      <c r="C30" s="210"/>
      <c r="D30" s="210"/>
      <c r="E30" s="210"/>
      <c r="F30" s="210"/>
    </row>
    <row r="31" spans="2:6" s="24" customFormat="1" x14ac:dyDescent="0.25">
      <c r="B31" s="210"/>
      <c r="C31" s="210"/>
      <c r="D31" s="210"/>
      <c r="E31" s="210"/>
      <c r="F31" s="210"/>
    </row>
    <row r="32" spans="2:6" s="24" customFormat="1" x14ac:dyDescent="0.25">
      <c r="B32" s="210"/>
      <c r="C32" s="210"/>
      <c r="D32" s="210"/>
      <c r="E32" s="210"/>
      <c r="F32" s="210"/>
    </row>
    <row r="33" spans="2:6" s="24" customFormat="1" x14ac:dyDescent="0.25">
      <c r="B33" s="210"/>
      <c r="C33" s="210"/>
      <c r="D33" s="210"/>
      <c r="E33" s="210"/>
      <c r="F33" s="210"/>
    </row>
    <row r="34" spans="2:6" s="24" customFormat="1" x14ac:dyDescent="0.25">
      <c r="B34" s="210"/>
      <c r="C34" s="210"/>
      <c r="D34" s="210"/>
      <c r="E34" s="210"/>
      <c r="F34" s="210"/>
    </row>
    <row r="35" spans="2:6" s="24" customFormat="1" x14ac:dyDescent="0.25">
      <c r="B35" s="210"/>
      <c r="C35" s="210"/>
      <c r="D35" s="210"/>
      <c r="E35" s="210"/>
      <c r="F35" s="210"/>
    </row>
    <row r="36" spans="2:6" s="24" customFormat="1" x14ac:dyDescent="0.25">
      <c r="B36" s="210"/>
      <c r="C36" s="210"/>
      <c r="D36" s="210"/>
      <c r="E36" s="210"/>
      <c r="F36" s="210"/>
    </row>
    <row r="37" spans="2:6" s="24" customFormat="1" x14ac:dyDescent="0.25">
      <c r="B37" s="210"/>
      <c r="C37" s="210"/>
      <c r="D37" s="210"/>
      <c r="E37" s="210"/>
      <c r="F37" s="210"/>
    </row>
    <row r="38" spans="2:6" s="24" customFormat="1" x14ac:dyDescent="0.25">
      <c r="B38" s="210"/>
      <c r="C38" s="210"/>
      <c r="D38" s="210"/>
      <c r="E38" s="210"/>
      <c r="F38" s="210"/>
    </row>
    <row r="39" spans="2:6" s="24" customFormat="1" x14ac:dyDescent="0.25">
      <c r="B39" s="210"/>
      <c r="C39" s="210"/>
      <c r="D39" s="210"/>
      <c r="E39" s="210"/>
      <c r="F39" s="210"/>
    </row>
    <row r="40" spans="2:6" s="24" customFormat="1" x14ac:dyDescent="0.25">
      <c r="B40" s="210"/>
      <c r="C40" s="210"/>
      <c r="D40" s="210"/>
      <c r="E40" s="210"/>
      <c r="F40" s="210"/>
    </row>
    <row r="41" spans="2:6" s="24" customFormat="1" x14ac:dyDescent="0.25">
      <c r="B41" s="210"/>
      <c r="C41" s="210"/>
      <c r="D41" s="210"/>
      <c r="E41" s="210"/>
      <c r="F41" s="210"/>
    </row>
    <row r="42" spans="2:6" s="24" customFormat="1" x14ac:dyDescent="0.25">
      <c r="B42" s="210"/>
      <c r="C42" s="210"/>
      <c r="D42" s="210"/>
      <c r="E42" s="210"/>
      <c r="F42" s="210"/>
    </row>
    <row r="43" spans="2:6" s="24" customFormat="1" x14ac:dyDescent="0.25">
      <c r="B43" s="210"/>
      <c r="C43" s="210"/>
      <c r="D43" s="210"/>
      <c r="E43" s="210"/>
      <c r="F43" s="210"/>
    </row>
    <row r="44" spans="2:6" s="24" customFormat="1" x14ac:dyDescent="0.25">
      <c r="B44" s="210"/>
      <c r="C44" s="210"/>
      <c r="D44" s="210"/>
      <c r="E44" s="210"/>
      <c r="F44" s="210"/>
    </row>
    <row r="45" spans="2:6" s="24" customFormat="1" x14ac:dyDescent="0.25">
      <c r="B45" s="210"/>
      <c r="C45" s="210"/>
      <c r="D45" s="210"/>
      <c r="E45" s="210"/>
      <c r="F45" s="210"/>
    </row>
    <row r="46" spans="2:6" s="24" customFormat="1" x14ac:dyDescent="0.25">
      <c r="B46" s="205" t="s">
        <v>83</v>
      </c>
      <c r="C46" s="205"/>
      <c r="D46" s="205"/>
      <c r="E46" s="205"/>
      <c r="F46" s="205"/>
    </row>
    <row r="47" spans="2:6" s="24" customFormat="1" x14ac:dyDescent="0.25">
      <c r="B47" s="210" t="s">
        <v>119</v>
      </c>
      <c r="C47" s="210"/>
      <c r="D47" s="210"/>
      <c r="E47" s="210"/>
      <c r="F47" s="210"/>
    </row>
    <row r="48" spans="2:6" s="24" customFormat="1" x14ac:dyDescent="0.25">
      <c r="B48" s="210"/>
      <c r="C48" s="210"/>
      <c r="D48" s="210"/>
      <c r="E48" s="210"/>
      <c r="F48" s="210"/>
    </row>
    <row r="49" spans="2:6" s="24" customFormat="1" x14ac:dyDescent="0.25">
      <c r="B49" s="210"/>
      <c r="C49" s="210"/>
      <c r="D49" s="210"/>
      <c r="E49" s="210"/>
      <c r="F49" s="210"/>
    </row>
    <row r="50" spans="2:6" s="24" customFormat="1" x14ac:dyDescent="0.25">
      <c r="B50" s="216" t="s">
        <v>84</v>
      </c>
      <c r="C50" s="216"/>
      <c r="D50" s="216"/>
      <c r="E50" s="216"/>
      <c r="F50" s="216"/>
    </row>
    <row r="51" spans="2:6" s="24" customFormat="1" x14ac:dyDescent="0.25">
      <c r="B51" s="207"/>
      <c r="C51" s="207"/>
      <c r="D51" s="207"/>
      <c r="E51" s="207"/>
      <c r="F51" s="207"/>
    </row>
    <row r="52" spans="2:6" s="24" customFormat="1" x14ac:dyDescent="0.25">
      <c r="B52" s="210" t="s">
        <v>85</v>
      </c>
      <c r="C52" s="210"/>
      <c r="D52" s="210"/>
      <c r="E52" s="210"/>
      <c r="F52" s="210"/>
    </row>
    <row r="53" spans="2:6" s="24" customFormat="1" x14ac:dyDescent="0.25">
      <c r="B53" s="210"/>
      <c r="C53" s="210"/>
      <c r="D53" s="210"/>
      <c r="E53" s="210"/>
      <c r="F53" s="210"/>
    </row>
    <row r="54" spans="2:6" s="24" customFormat="1" x14ac:dyDescent="0.25">
      <c r="B54" s="210"/>
      <c r="C54" s="210"/>
      <c r="D54" s="210"/>
      <c r="E54" s="210"/>
      <c r="F54" s="210"/>
    </row>
    <row r="55" spans="2:6" s="24" customFormat="1" x14ac:dyDescent="0.25">
      <c r="B55" s="215" t="s">
        <v>189</v>
      </c>
      <c r="C55" s="215"/>
      <c r="D55" s="215"/>
      <c r="E55" s="215"/>
      <c r="F55" s="215"/>
    </row>
    <row r="56" spans="2:6" s="24" customFormat="1" x14ac:dyDescent="0.25">
      <c r="B56" s="215"/>
      <c r="C56" s="215"/>
      <c r="D56" s="215"/>
      <c r="E56" s="215"/>
      <c r="F56" s="215"/>
    </row>
    <row r="57" spans="2:6" s="24" customFormat="1" x14ac:dyDescent="0.25">
      <c r="B57" s="210" t="s">
        <v>86</v>
      </c>
      <c r="C57" s="210"/>
      <c r="D57" s="210"/>
      <c r="E57" s="210"/>
      <c r="F57" s="210"/>
    </row>
    <row r="58" spans="2:6" s="24" customFormat="1" x14ac:dyDescent="0.25">
      <c r="B58" s="210"/>
      <c r="C58" s="210"/>
      <c r="D58" s="210"/>
      <c r="E58" s="210"/>
      <c r="F58" s="210"/>
    </row>
    <row r="59" spans="2:6" s="24" customFormat="1" x14ac:dyDescent="0.25">
      <c r="B59" s="210" t="s">
        <v>87</v>
      </c>
      <c r="C59" s="210"/>
      <c r="D59" s="210"/>
      <c r="E59" s="210"/>
      <c r="F59" s="210"/>
    </row>
    <row r="60" spans="2:6" s="24" customFormat="1" x14ac:dyDescent="0.25">
      <c r="B60" s="210"/>
      <c r="C60" s="210"/>
      <c r="D60" s="210"/>
      <c r="E60" s="210"/>
      <c r="F60" s="210"/>
    </row>
    <row r="61" spans="2:6" s="24" customFormat="1" x14ac:dyDescent="0.25">
      <c r="B61" s="201" t="s">
        <v>88</v>
      </c>
      <c r="C61" s="201"/>
      <c r="D61" s="201"/>
      <c r="E61" s="201"/>
      <c r="F61" s="201"/>
    </row>
    <row r="62" spans="2:6" s="24" customFormat="1" x14ac:dyDescent="0.25">
      <c r="B62" s="201"/>
      <c r="C62" s="201"/>
      <c r="D62" s="201"/>
      <c r="E62" s="201"/>
      <c r="F62" s="201"/>
    </row>
    <row r="63" spans="2:6" s="24" customFormat="1" x14ac:dyDescent="0.25">
      <c r="B63" s="201" t="s">
        <v>89</v>
      </c>
      <c r="C63" s="201"/>
      <c r="D63" s="201"/>
      <c r="E63" s="201"/>
      <c r="F63" s="201"/>
    </row>
    <row r="64" spans="2:6" s="24" customFormat="1" x14ac:dyDescent="0.25">
      <c r="B64" s="201"/>
      <c r="C64" s="201"/>
      <c r="D64" s="201"/>
      <c r="E64" s="201"/>
      <c r="F64" s="201"/>
    </row>
    <row r="65" spans="2:6" s="24" customFormat="1" x14ac:dyDescent="0.25">
      <c r="B65" s="201" t="s">
        <v>90</v>
      </c>
      <c r="C65" s="201"/>
      <c r="D65" s="201"/>
      <c r="E65" s="201"/>
      <c r="F65" s="201"/>
    </row>
    <row r="66" spans="2:6" s="24" customFormat="1" x14ac:dyDescent="0.25">
      <c r="B66" s="201"/>
      <c r="C66" s="201"/>
      <c r="D66" s="201"/>
      <c r="E66" s="201"/>
      <c r="F66" s="201"/>
    </row>
    <row r="67" spans="2:6" s="24" customFormat="1" x14ac:dyDescent="0.25"/>
    <row r="68" spans="2:6" s="17" customFormat="1" x14ac:dyDescent="0.25">
      <c r="B68" s="3" t="s">
        <v>25</v>
      </c>
      <c r="C68" s="4">
        <v>45016</v>
      </c>
      <c r="D68" s="4">
        <v>44651</v>
      </c>
      <c r="E68" s="4">
        <v>44926</v>
      </c>
    </row>
    <row r="69" spans="2:6" x14ac:dyDescent="0.25">
      <c r="B69" s="5" t="s">
        <v>42</v>
      </c>
      <c r="C69" s="6">
        <v>7166.48</v>
      </c>
      <c r="D69" s="6">
        <v>6921.52</v>
      </c>
      <c r="E69" s="6">
        <v>7322.9</v>
      </c>
    </row>
    <row r="70" spans="2:6" x14ac:dyDescent="0.25">
      <c r="B70" s="5" t="s">
        <v>43</v>
      </c>
      <c r="C70" s="6">
        <v>7169.7</v>
      </c>
      <c r="D70" s="6">
        <v>6931.47</v>
      </c>
      <c r="E70" s="6">
        <v>7339.62</v>
      </c>
    </row>
    <row r="71" spans="2:6" s="24" customFormat="1" x14ac:dyDescent="0.25"/>
    <row r="72" spans="2:6" s="24" customFormat="1" x14ac:dyDescent="0.25">
      <c r="B72" s="205" t="s">
        <v>91</v>
      </c>
      <c r="C72" s="205"/>
      <c r="D72" s="205"/>
      <c r="E72" s="205"/>
      <c r="F72" s="205"/>
    </row>
    <row r="73" spans="2:6" s="24" customFormat="1" x14ac:dyDescent="0.25">
      <c r="B73" s="210" t="s">
        <v>115</v>
      </c>
      <c r="C73" s="210"/>
      <c r="D73" s="210"/>
      <c r="E73" s="210"/>
      <c r="F73" s="210"/>
    </row>
    <row r="74" spans="2:6" s="24" customFormat="1" x14ac:dyDescent="0.25">
      <c r="B74" s="210"/>
      <c r="C74" s="210"/>
      <c r="D74" s="210"/>
      <c r="E74" s="210"/>
      <c r="F74" s="210"/>
    </row>
    <row r="75" spans="2:6" s="24" customFormat="1" x14ac:dyDescent="0.25">
      <c r="B75" s="205" t="s">
        <v>92</v>
      </c>
      <c r="C75" s="205"/>
      <c r="D75" s="205"/>
      <c r="E75" s="205"/>
      <c r="F75" s="205"/>
    </row>
    <row r="76" spans="2:6" s="24" customFormat="1" x14ac:dyDescent="0.25">
      <c r="B76" s="201" t="s">
        <v>116</v>
      </c>
      <c r="C76" s="201"/>
      <c r="D76" s="201"/>
      <c r="E76" s="201"/>
      <c r="F76" s="201"/>
    </row>
    <row r="77" spans="2:6" s="24" customFormat="1" x14ac:dyDescent="0.25">
      <c r="B77" s="201"/>
      <c r="C77" s="201"/>
      <c r="D77" s="201"/>
      <c r="E77" s="201"/>
      <c r="F77" s="201"/>
    </row>
    <row r="78" spans="2:6" s="24" customFormat="1" x14ac:dyDescent="0.25">
      <c r="B78" s="26"/>
      <c r="C78" s="26"/>
      <c r="D78" s="26"/>
      <c r="E78" s="26"/>
      <c r="F78" s="26"/>
    </row>
    <row r="79" spans="2:6" s="24" customFormat="1" x14ac:dyDescent="0.25">
      <c r="B79" s="206" t="s">
        <v>94</v>
      </c>
      <c r="C79" s="206"/>
      <c r="D79" s="206"/>
      <c r="E79" s="206"/>
      <c r="F79" s="206"/>
    </row>
    <row r="80" spans="2:6" s="24" customFormat="1" x14ac:dyDescent="0.25">
      <c r="B80" s="201" t="s">
        <v>93</v>
      </c>
      <c r="C80" s="201"/>
      <c r="D80" s="201"/>
      <c r="E80" s="201"/>
      <c r="F80" s="201"/>
    </row>
    <row r="81" spans="2:6" s="24" customFormat="1" x14ac:dyDescent="0.25">
      <c r="B81" s="201"/>
      <c r="C81" s="201"/>
      <c r="D81" s="201"/>
      <c r="E81" s="201"/>
      <c r="F81" s="201"/>
    </row>
    <row r="82" spans="2:6" s="24" customFormat="1" x14ac:dyDescent="0.25">
      <c r="B82" s="201"/>
      <c r="C82" s="201"/>
      <c r="D82" s="201"/>
      <c r="E82" s="201"/>
      <c r="F82" s="201"/>
    </row>
    <row r="83" spans="2:6" s="24" customFormat="1" x14ac:dyDescent="0.25">
      <c r="B83" s="26"/>
      <c r="C83" s="26"/>
      <c r="D83" s="26"/>
      <c r="E83" s="26"/>
      <c r="F83" s="26"/>
    </row>
    <row r="84" spans="2:6" s="24" customFormat="1" x14ac:dyDescent="0.25">
      <c r="B84" s="208" t="s">
        <v>25</v>
      </c>
      <c r="C84" s="209"/>
      <c r="D84" s="4">
        <f>+'04'!C7</f>
        <v>45016</v>
      </c>
      <c r="E84" s="4">
        <f>+'04'!D7</f>
        <v>44651</v>
      </c>
    </row>
    <row r="85" spans="2:6" s="24" customFormat="1" x14ac:dyDescent="0.25">
      <c r="B85" s="211" t="s">
        <v>12</v>
      </c>
      <c r="C85" s="212"/>
      <c r="D85" s="25">
        <f>+'02'!C13</f>
        <v>1713761331</v>
      </c>
      <c r="E85" s="25">
        <f>+'02'!D13</f>
        <v>3681066698</v>
      </c>
    </row>
    <row r="86" spans="2:6" s="24" customFormat="1" x14ac:dyDescent="0.25">
      <c r="B86" s="213" t="s">
        <v>44</v>
      </c>
      <c r="C86" s="214"/>
      <c r="D86" s="10">
        <v>0</v>
      </c>
      <c r="E86" s="10">
        <v>0</v>
      </c>
    </row>
    <row r="87" spans="2:6" s="24" customFormat="1" x14ac:dyDescent="0.25">
      <c r="B87" s="208" t="s">
        <v>46</v>
      </c>
      <c r="C87" s="209"/>
      <c r="D87" s="13">
        <f>SUM(D85:D86)</f>
        <v>1713761331</v>
      </c>
      <c r="E87" s="13">
        <f>SUM(E85:E86)</f>
        <v>3681066698</v>
      </c>
    </row>
    <row r="88" spans="2:6" s="24" customFormat="1" x14ac:dyDescent="0.25">
      <c r="D88" s="136"/>
      <c r="E88" s="136"/>
    </row>
    <row r="89" spans="2:6" s="24" customFormat="1" x14ac:dyDescent="0.25">
      <c r="B89" s="205" t="s">
        <v>95</v>
      </c>
      <c r="C89" s="205"/>
      <c r="D89" s="205"/>
      <c r="E89" s="205"/>
      <c r="F89" s="205"/>
    </row>
    <row r="90" spans="2:6" s="24" customFormat="1" x14ac:dyDescent="0.25"/>
    <row r="91" spans="2:6" s="24" customFormat="1" ht="47.25" customHeight="1" x14ac:dyDescent="0.25">
      <c r="B91" s="7" t="s">
        <v>45</v>
      </c>
      <c r="C91" s="7" t="s">
        <v>47</v>
      </c>
      <c r="D91" s="7" t="s">
        <v>48</v>
      </c>
      <c r="E91" s="7" t="s">
        <v>49</v>
      </c>
    </row>
    <row r="92" spans="2:6" s="24" customFormat="1" x14ac:dyDescent="0.25">
      <c r="B92" s="202" t="s">
        <v>50</v>
      </c>
      <c r="C92" s="203"/>
      <c r="D92" s="203"/>
      <c r="E92" s="204"/>
    </row>
    <row r="93" spans="2:6" s="24" customFormat="1" x14ac:dyDescent="0.25">
      <c r="B93" s="18" t="s">
        <v>51</v>
      </c>
      <c r="C93" s="27">
        <v>146368.55158771999</v>
      </c>
      <c r="D93" s="25">
        <v>406898557056</v>
      </c>
      <c r="E93" s="25">
        <v>5118</v>
      </c>
    </row>
    <row r="94" spans="2:6" s="24" customFormat="1" x14ac:dyDescent="0.25">
      <c r="B94" s="11" t="s">
        <v>52</v>
      </c>
      <c r="C94" s="28">
        <v>146959.35762261599</v>
      </c>
      <c r="D94" s="9">
        <v>417493656215</v>
      </c>
      <c r="E94" s="9">
        <v>5225</v>
      </c>
    </row>
    <row r="95" spans="2:6" s="24" customFormat="1" x14ac:dyDescent="0.25">
      <c r="B95" s="21" t="s">
        <v>53</v>
      </c>
      <c r="C95" s="29">
        <v>147618.20256396401</v>
      </c>
      <c r="D95" s="10">
        <v>417126538981</v>
      </c>
      <c r="E95" s="10">
        <v>5327</v>
      </c>
    </row>
    <row r="96" spans="2:6" s="24" customFormat="1" x14ac:dyDescent="0.25">
      <c r="B96" s="1"/>
      <c r="C96" s="98"/>
      <c r="D96" s="99"/>
      <c r="E96" s="100"/>
    </row>
    <row r="97" spans="2:8" s="24" customFormat="1" x14ac:dyDescent="0.25">
      <c r="B97" s="206" t="s">
        <v>96</v>
      </c>
      <c r="C97" s="206"/>
      <c r="D97" s="206"/>
      <c r="E97" s="206"/>
      <c r="F97" s="206"/>
    </row>
    <row r="98" spans="2:8" x14ac:dyDescent="0.25">
      <c r="B98" s="201" t="s">
        <v>108</v>
      </c>
      <c r="C98" s="201"/>
      <c r="D98" s="201"/>
      <c r="E98" s="201"/>
      <c r="F98" s="201"/>
    </row>
    <row r="99" spans="2:8" x14ac:dyDescent="0.25">
      <c r="B99" s="201"/>
      <c r="C99" s="201"/>
      <c r="D99" s="201"/>
      <c r="E99" s="201"/>
      <c r="F99" s="201"/>
    </row>
    <row r="100" spans="2:8" x14ac:dyDescent="0.25">
      <c r="B100" s="8" t="s">
        <v>54</v>
      </c>
      <c r="C100" s="4">
        <f>+D84</f>
        <v>45016</v>
      </c>
      <c r="D100" s="4">
        <f>+E84</f>
        <v>44651</v>
      </c>
    </row>
    <row r="101" spans="2:8" ht="16.5" x14ac:dyDescent="0.3">
      <c r="B101" s="18" t="s">
        <v>217</v>
      </c>
      <c r="C101" s="103">
        <v>11348061448</v>
      </c>
      <c r="D101" s="19">
        <v>0</v>
      </c>
      <c r="F101" s="89"/>
      <c r="H101" s="16"/>
    </row>
    <row r="102" spans="2:8" ht="16.5" x14ac:dyDescent="0.3">
      <c r="B102" s="11" t="s">
        <v>172</v>
      </c>
      <c r="C102" s="84">
        <v>2848308380</v>
      </c>
      <c r="D102" s="20">
        <v>0</v>
      </c>
      <c r="F102" s="89"/>
      <c r="H102" s="16"/>
    </row>
    <row r="103" spans="2:8" ht="16.5" x14ac:dyDescent="0.3">
      <c r="B103" s="11" t="s">
        <v>145</v>
      </c>
      <c r="C103" s="15">
        <v>109686110</v>
      </c>
      <c r="D103" s="20">
        <v>14591134</v>
      </c>
      <c r="F103" s="89"/>
      <c r="H103" s="16"/>
    </row>
    <row r="104" spans="2:8" ht="16.5" x14ac:dyDescent="0.3">
      <c r="B104" s="11" t="s">
        <v>216</v>
      </c>
      <c r="C104" s="84">
        <v>36843802</v>
      </c>
      <c r="D104" s="20">
        <v>0</v>
      </c>
      <c r="F104" s="89"/>
      <c r="H104" s="16"/>
    </row>
    <row r="105" spans="2:8" ht="16.5" x14ac:dyDescent="0.3">
      <c r="B105" s="11" t="s">
        <v>171</v>
      </c>
      <c r="C105" s="15">
        <v>10000000</v>
      </c>
      <c r="D105" s="20">
        <v>0</v>
      </c>
      <c r="F105" s="89"/>
      <c r="H105" s="16"/>
    </row>
    <row r="106" spans="2:8" ht="16.5" x14ac:dyDescent="0.3">
      <c r="B106" s="11" t="s">
        <v>139</v>
      </c>
      <c r="C106" s="15">
        <v>10000000</v>
      </c>
      <c r="D106" s="20">
        <v>0</v>
      </c>
      <c r="F106" s="89"/>
      <c r="H106" s="16"/>
    </row>
    <row r="107" spans="2:8" ht="16.5" x14ac:dyDescent="0.3">
      <c r="B107" s="11" t="s">
        <v>170</v>
      </c>
      <c r="C107" s="15">
        <v>10000000</v>
      </c>
      <c r="D107" s="20">
        <v>0</v>
      </c>
      <c r="F107" s="89"/>
      <c r="H107" s="16"/>
    </row>
    <row r="108" spans="2:8" ht="16.5" x14ac:dyDescent="0.3">
      <c r="B108" s="11" t="s">
        <v>141</v>
      </c>
      <c r="C108" s="15">
        <v>6000000</v>
      </c>
      <c r="D108" s="20">
        <v>97800900</v>
      </c>
      <c r="F108" s="89"/>
      <c r="H108" s="16"/>
    </row>
    <row r="109" spans="2:8" ht="16.5" x14ac:dyDescent="0.3">
      <c r="B109" s="11" t="s">
        <v>146</v>
      </c>
      <c r="C109" s="15">
        <v>664557</v>
      </c>
      <c r="D109" s="20">
        <v>7357538032</v>
      </c>
      <c r="F109" s="89"/>
      <c r="H109" s="16"/>
    </row>
    <row r="110" spans="2:8" ht="16.5" x14ac:dyDescent="0.3">
      <c r="B110" s="11" t="s">
        <v>138</v>
      </c>
      <c r="C110" s="15">
        <v>0</v>
      </c>
      <c r="D110" s="20">
        <v>9034680924</v>
      </c>
      <c r="F110" s="89"/>
      <c r="H110" s="16"/>
    </row>
    <row r="111" spans="2:8" ht="16.5" x14ac:dyDescent="0.3">
      <c r="B111" s="11" t="s">
        <v>140</v>
      </c>
      <c r="C111" s="15">
        <v>0</v>
      </c>
      <c r="D111" s="20">
        <v>16393240</v>
      </c>
      <c r="F111" s="89"/>
      <c r="H111" s="16"/>
    </row>
    <row r="112" spans="2:8" ht="16.5" x14ac:dyDescent="0.3">
      <c r="B112" s="11" t="s">
        <v>147</v>
      </c>
      <c r="C112" s="15">
        <v>0</v>
      </c>
      <c r="D112" s="20">
        <v>883272516</v>
      </c>
      <c r="F112" s="89"/>
      <c r="H112" s="16"/>
    </row>
    <row r="113" spans="2:8" ht="16.5" x14ac:dyDescent="0.3">
      <c r="B113" s="11" t="s">
        <v>190</v>
      </c>
      <c r="C113" s="15">
        <v>0</v>
      </c>
      <c r="D113" s="20">
        <v>10000000</v>
      </c>
      <c r="F113" s="89"/>
      <c r="H113" s="16"/>
    </row>
    <row r="114" spans="2:8" ht="16.5" x14ac:dyDescent="0.3">
      <c r="B114" s="11" t="s">
        <v>191</v>
      </c>
      <c r="C114" s="103">
        <v>0</v>
      </c>
      <c r="D114" s="22">
        <v>5000000</v>
      </c>
      <c r="F114" s="89"/>
      <c r="H114" s="16"/>
    </row>
    <row r="115" spans="2:8" x14ac:dyDescent="0.25">
      <c r="B115" s="3" t="s">
        <v>46</v>
      </c>
      <c r="C115" s="13">
        <f>SUM(C101:C114)</f>
        <v>14379564297</v>
      </c>
      <c r="D115" s="13">
        <f>SUM(D101:D114)</f>
        <v>17419276746</v>
      </c>
    </row>
    <row r="116" spans="2:8" x14ac:dyDescent="0.25">
      <c r="C116" s="16"/>
      <c r="D116" s="16"/>
    </row>
    <row r="117" spans="2:8" x14ac:dyDescent="0.25">
      <c r="B117" s="201" t="s">
        <v>109</v>
      </c>
      <c r="C117" s="201"/>
      <c r="D117" s="201"/>
      <c r="E117" s="201"/>
      <c r="F117" s="201"/>
    </row>
    <row r="118" spans="2:8" x14ac:dyDescent="0.25">
      <c r="B118" s="201" t="s">
        <v>120</v>
      </c>
      <c r="C118" s="201"/>
      <c r="D118" s="201"/>
      <c r="E118" s="201"/>
      <c r="F118" s="201"/>
    </row>
    <row r="120" spans="2:8" x14ac:dyDescent="0.25">
      <c r="B120" s="201" t="s">
        <v>137</v>
      </c>
      <c r="C120" s="201"/>
      <c r="D120" s="201"/>
      <c r="E120" s="201"/>
      <c r="F120" s="201"/>
    </row>
    <row r="121" spans="2:8" x14ac:dyDescent="0.25">
      <c r="B121" s="201"/>
      <c r="C121" s="201"/>
      <c r="D121" s="201"/>
      <c r="E121" s="201"/>
      <c r="F121" s="201"/>
    </row>
    <row r="122" spans="2:8" x14ac:dyDescent="0.25">
      <c r="B122" s="3" t="s">
        <v>25</v>
      </c>
      <c r="C122" s="4">
        <f>+C100</f>
        <v>45016</v>
      </c>
      <c r="D122" s="4">
        <f>+D100</f>
        <v>44651</v>
      </c>
    </row>
    <row r="123" spans="2:8" x14ac:dyDescent="0.25">
      <c r="B123" s="30" t="s">
        <v>12</v>
      </c>
      <c r="C123" s="14">
        <f>+'01'!C16</f>
        <v>583283208</v>
      </c>
      <c r="D123" s="14">
        <f>+'01'!D16</f>
        <v>1155571284</v>
      </c>
    </row>
    <row r="124" spans="2:8" x14ac:dyDescent="0.25">
      <c r="B124" s="3" t="s">
        <v>46</v>
      </c>
      <c r="C124" s="13">
        <f>SUM(C123)</f>
        <v>583283208</v>
      </c>
      <c r="D124" s="13">
        <f>SUM(D123)</f>
        <v>1155571284</v>
      </c>
      <c r="F124" s="16"/>
      <c r="G124" s="16"/>
    </row>
    <row r="125" spans="2:8" x14ac:dyDescent="0.25">
      <c r="C125" s="16"/>
      <c r="D125" s="16"/>
    </row>
    <row r="126" spans="2:8" ht="16.5" customHeight="1" x14ac:dyDescent="0.25">
      <c r="B126" s="201" t="s">
        <v>117</v>
      </c>
      <c r="C126" s="201"/>
      <c r="D126" s="201"/>
      <c r="E126" s="201"/>
      <c r="F126" s="201"/>
    </row>
    <row r="127" spans="2:8" x14ac:dyDescent="0.25">
      <c r="B127" s="201"/>
      <c r="C127" s="201"/>
      <c r="D127" s="201"/>
      <c r="E127" s="201"/>
      <c r="F127" s="201"/>
    </row>
    <row r="128" spans="2:8" x14ac:dyDescent="0.25">
      <c r="B128" s="201"/>
      <c r="C128" s="201"/>
      <c r="D128" s="201"/>
      <c r="E128" s="201"/>
      <c r="F128" s="201"/>
    </row>
    <row r="129" spans="2:7" x14ac:dyDescent="0.25">
      <c r="B129" s="3" t="s">
        <v>25</v>
      </c>
      <c r="C129" s="4">
        <f>+C122</f>
        <v>45016</v>
      </c>
      <c r="D129" s="4">
        <f>+D122</f>
        <v>44651</v>
      </c>
    </row>
    <row r="130" spans="2:7" x14ac:dyDescent="0.25">
      <c r="B130" s="30" t="s">
        <v>97</v>
      </c>
      <c r="C130" s="14">
        <f>+'02'!C8</f>
        <v>-3895257068</v>
      </c>
      <c r="D130" s="14">
        <f>+'02'!D8</f>
        <v>-4287553313</v>
      </c>
    </row>
    <row r="131" spans="2:7" x14ac:dyDescent="0.25">
      <c r="B131" s="3" t="s">
        <v>46</v>
      </c>
      <c r="C131" s="13">
        <f>SUM(C130)</f>
        <v>-3895257068</v>
      </c>
      <c r="D131" s="13">
        <f>SUM(D130)</f>
        <v>-4287553313</v>
      </c>
      <c r="F131" s="16"/>
    </row>
    <row r="132" spans="2:7" x14ac:dyDescent="0.25">
      <c r="C132" s="16"/>
      <c r="D132" s="16"/>
    </row>
    <row r="133" spans="2:7" x14ac:dyDescent="0.25">
      <c r="B133" s="201" t="s">
        <v>123</v>
      </c>
      <c r="C133" s="201"/>
      <c r="D133" s="201"/>
      <c r="E133" s="201"/>
      <c r="F133" s="201"/>
    </row>
    <row r="134" spans="2:7" x14ac:dyDescent="0.25">
      <c r="B134" s="201"/>
      <c r="C134" s="201"/>
      <c r="D134" s="201"/>
      <c r="E134" s="201"/>
      <c r="F134" s="201"/>
    </row>
    <row r="135" spans="2:7" x14ac:dyDescent="0.25">
      <c r="B135" s="3" t="s">
        <v>99</v>
      </c>
      <c r="C135" s="4">
        <f>+C129</f>
        <v>45016</v>
      </c>
      <c r="D135" s="4">
        <f>+D129</f>
        <v>44651</v>
      </c>
    </row>
    <row r="136" spans="2:7" x14ac:dyDescent="0.25">
      <c r="B136" s="30" t="s">
        <v>121</v>
      </c>
      <c r="C136" s="14">
        <v>256266387</v>
      </c>
      <c r="D136" s="14">
        <v>182940820</v>
      </c>
    </row>
    <row r="137" spans="2:7" ht="16.5" customHeight="1" x14ac:dyDescent="0.25">
      <c r="B137" s="30" t="s">
        <v>98</v>
      </c>
      <c r="C137" s="14">
        <v>40342075</v>
      </c>
      <c r="D137" s="14">
        <v>1510367</v>
      </c>
    </row>
    <row r="138" spans="2:7" ht="16.5" customHeight="1" x14ac:dyDescent="0.25">
      <c r="B138" s="30" t="s">
        <v>124</v>
      </c>
      <c r="C138" s="14"/>
      <c r="D138" s="14"/>
    </row>
    <row r="139" spans="2:7" x14ac:dyDescent="0.25">
      <c r="B139" s="3" t="s">
        <v>46</v>
      </c>
      <c r="C139" s="13">
        <f>SUM(C136:C138)</f>
        <v>296608462</v>
      </c>
      <c r="D139" s="13">
        <f>SUM(D136:D138)</f>
        <v>184451187</v>
      </c>
      <c r="F139" s="101"/>
      <c r="G139" s="101"/>
    </row>
    <row r="140" spans="2:7" x14ac:dyDescent="0.25">
      <c r="C140" s="16"/>
      <c r="D140" s="16"/>
    </row>
    <row r="141" spans="2:7" x14ac:dyDescent="0.25">
      <c r="B141" s="201" t="s">
        <v>126</v>
      </c>
      <c r="C141" s="201"/>
      <c r="D141" s="201"/>
      <c r="E141" s="201"/>
      <c r="F141" s="201"/>
    </row>
    <row r="142" spans="2:7" x14ac:dyDescent="0.25">
      <c r="B142" s="201"/>
      <c r="C142" s="201"/>
      <c r="D142" s="201"/>
      <c r="E142" s="201"/>
      <c r="F142" s="201"/>
    </row>
    <row r="144" spans="2:7" x14ac:dyDescent="0.25">
      <c r="B144" s="116">
        <v>45016</v>
      </c>
    </row>
    <row r="145" spans="2:9" ht="30" x14ac:dyDescent="0.25">
      <c r="B145" s="92" t="s">
        <v>127</v>
      </c>
      <c r="C145" s="92" t="s">
        <v>128</v>
      </c>
      <c r="D145" s="92" t="s">
        <v>129</v>
      </c>
      <c r="E145" s="92" t="s">
        <v>130</v>
      </c>
    </row>
    <row r="146" spans="2:9" x14ac:dyDescent="0.25">
      <c r="B146" s="104">
        <v>45008</v>
      </c>
      <c r="C146" s="94">
        <v>3131727901</v>
      </c>
      <c r="D146" s="94">
        <v>3138484714</v>
      </c>
      <c r="E146" s="93">
        <v>45019</v>
      </c>
    </row>
    <row r="147" spans="2:9" x14ac:dyDescent="0.25">
      <c r="B147" s="104">
        <v>45009</v>
      </c>
      <c r="C147" s="94">
        <v>2008902174</v>
      </c>
      <c r="D147" s="94">
        <v>2012754862</v>
      </c>
      <c r="E147" s="93">
        <v>45019</v>
      </c>
    </row>
    <row r="148" spans="2:9" x14ac:dyDescent="0.25">
      <c r="B148" s="104">
        <v>45014</v>
      </c>
      <c r="C148" s="94">
        <v>9032449315</v>
      </c>
      <c r="D148" s="94">
        <v>9040430041</v>
      </c>
      <c r="E148" s="93">
        <v>45019</v>
      </c>
    </row>
    <row r="149" spans="2:9" ht="15.75" thickBot="1" x14ac:dyDescent="0.3">
      <c r="B149" s="104">
        <v>45014</v>
      </c>
      <c r="C149" s="94">
        <v>9000000000</v>
      </c>
      <c r="D149" s="94">
        <v>9007952055</v>
      </c>
      <c r="E149" s="93">
        <v>45019</v>
      </c>
    </row>
    <row r="150" spans="2:9" ht="15.75" thickBot="1" x14ac:dyDescent="0.3">
      <c r="B150" s="95"/>
      <c r="C150" s="96" t="s">
        <v>131</v>
      </c>
      <c r="D150" s="97">
        <f>SUM(D146:D149)</f>
        <v>23199621672</v>
      </c>
      <c r="E150" s="95"/>
      <c r="F150"/>
      <c r="G150" s="102"/>
      <c r="H150"/>
      <c r="I150"/>
    </row>
    <row r="151" spans="2:9" x14ac:dyDescent="0.25">
      <c r="D151" s="16"/>
    </row>
    <row r="152" spans="2:9" x14ac:dyDescent="0.25">
      <c r="B152" s="116">
        <v>44651</v>
      </c>
      <c r="C152" s="16"/>
    </row>
    <row r="153" spans="2:9" ht="30" x14ac:dyDescent="0.25">
      <c r="B153" s="92" t="s">
        <v>127</v>
      </c>
      <c r="C153" s="92" t="s">
        <v>128</v>
      </c>
      <c r="D153" s="92" t="s">
        <v>129</v>
      </c>
      <c r="E153" s="92" t="s">
        <v>130</v>
      </c>
    </row>
    <row r="154" spans="2:9" x14ac:dyDescent="0.25">
      <c r="B154" s="93">
        <v>44453</v>
      </c>
      <c r="C154" s="94">
        <v>4552397260</v>
      </c>
      <c r="D154" s="94">
        <v>4452804992.4082737</v>
      </c>
      <c r="E154" s="93">
        <v>44658</v>
      </c>
    </row>
    <row r="155" spans="2:9" x14ac:dyDescent="0.25">
      <c r="B155" s="93">
        <v>44608</v>
      </c>
      <c r="C155" s="94">
        <v>9689135635</v>
      </c>
      <c r="D155" s="94">
        <v>9252535904.580822</v>
      </c>
      <c r="E155" s="93">
        <v>44586</v>
      </c>
    </row>
    <row r="156" spans="2:9" x14ac:dyDescent="0.25">
      <c r="B156" s="93">
        <v>44608</v>
      </c>
      <c r="C156" s="94">
        <v>9689135635</v>
      </c>
      <c r="D156" s="94">
        <v>9252535904.580822</v>
      </c>
      <c r="E156" s="93">
        <v>44698</v>
      </c>
    </row>
    <row r="157" spans="2:9" x14ac:dyDescent="0.25">
      <c r="B157" s="93">
        <v>44627</v>
      </c>
      <c r="C157" s="94">
        <v>9737459669</v>
      </c>
      <c r="D157" s="94">
        <v>9282476626.5438347</v>
      </c>
      <c r="E157" s="93">
        <v>44987</v>
      </c>
    </row>
    <row r="158" spans="2:9" x14ac:dyDescent="0.25">
      <c r="B158" s="93">
        <v>44630</v>
      </c>
      <c r="C158" s="94">
        <v>9511810685</v>
      </c>
      <c r="D158" s="94">
        <v>9294774765.0809593</v>
      </c>
      <c r="E158" s="93">
        <v>44609</v>
      </c>
    </row>
    <row r="159" spans="2:9" x14ac:dyDescent="0.25">
      <c r="B159" s="93">
        <v>44638</v>
      </c>
      <c r="C159" s="94">
        <v>9330326087</v>
      </c>
      <c r="D159" s="94">
        <v>9360745506.2973423</v>
      </c>
      <c r="E159" s="93">
        <v>44580</v>
      </c>
    </row>
    <row r="160" spans="2:9" x14ac:dyDescent="0.25">
      <c r="B160" s="93">
        <v>44638</v>
      </c>
      <c r="C160" s="94">
        <v>4665163043</v>
      </c>
      <c r="D160" s="94">
        <v>4680372752.6470413</v>
      </c>
      <c r="E160" s="93">
        <v>44623</v>
      </c>
    </row>
    <row r="161" spans="2:5" x14ac:dyDescent="0.25">
      <c r="B161" s="93">
        <v>44638</v>
      </c>
      <c r="C161" s="94">
        <v>9330326087</v>
      </c>
      <c r="D161" s="94">
        <v>9361640195.1002045</v>
      </c>
      <c r="E161" s="93">
        <v>44572</v>
      </c>
    </row>
    <row r="162" spans="2:5" x14ac:dyDescent="0.25">
      <c r="B162" s="93">
        <v>44638</v>
      </c>
      <c r="C162" s="94">
        <v>4665163043</v>
      </c>
      <c r="D162" s="94">
        <v>4680820097.0484247</v>
      </c>
      <c r="E162" s="93">
        <v>44580</v>
      </c>
    </row>
    <row r="163" spans="2:5" x14ac:dyDescent="0.25">
      <c r="B163" s="93">
        <v>44643</v>
      </c>
      <c r="C163" s="94">
        <v>9317513315</v>
      </c>
      <c r="D163" s="94">
        <v>9331298129.2194519</v>
      </c>
      <c r="E163" s="93">
        <v>45002</v>
      </c>
    </row>
    <row r="164" spans="2:5" x14ac:dyDescent="0.25">
      <c r="B164" s="93">
        <v>44649</v>
      </c>
      <c r="C164" s="94">
        <v>4704913674</v>
      </c>
      <c r="D164" s="94">
        <v>4707233905.400877</v>
      </c>
      <c r="E164" s="93">
        <v>45008</v>
      </c>
    </row>
    <row r="165" spans="2:5" ht="15.75" thickBot="1" x14ac:dyDescent="0.3">
      <c r="B165" s="93">
        <v>44649</v>
      </c>
      <c r="C165" s="94">
        <v>4704913674</v>
      </c>
      <c r="D165" s="94">
        <v>4707233905.400877</v>
      </c>
      <c r="E165" s="93">
        <v>45008</v>
      </c>
    </row>
    <row r="166" spans="2:5" ht="15.75" thickBot="1" x14ac:dyDescent="0.3">
      <c r="B166" s="95"/>
      <c r="C166" s="96" t="s">
        <v>131</v>
      </c>
      <c r="D166" s="97">
        <v>88364472684.308929</v>
      </c>
      <c r="E166" s="95"/>
    </row>
  </sheetData>
  <sortState xmlns:xlrd2="http://schemas.microsoft.com/office/spreadsheetml/2017/richdata2" ref="B101:D114">
    <sortCondition descending="1" ref="C101:C114"/>
  </sortState>
  <mergeCells count="38">
    <mergeCell ref="B50:F50"/>
    <mergeCell ref="B61:F62"/>
    <mergeCell ref="B141:F142"/>
    <mergeCell ref="B133:F134"/>
    <mergeCell ref="B2:F2"/>
    <mergeCell ref="B117:F117"/>
    <mergeCell ref="B118:F118"/>
    <mergeCell ref="B20:F45"/>
    <mergeCell ref="B46:F46"/>
    <mergeCell ref="B47:F49"/>
    <mergeCell ref="B126:F128"/>
    <mergeCell ref="B3:F3"/>
    <mergeCell ref="B4:F4"/>
    <mergeCell ref="B6:F16"/>
    <mergeCell ref="B17:F17"/>
    <mergeCell ref="B19:F19"/>
    <mergeCell ref="B51:F51"/>
    <mergeCell ref="B87:C87"/>
    <mergeCell ref="B63:F64"/>
    <mergeCell ref="B65:F66"/>
    <mergeCell ref="B72:F72"/>
    <mergeCell ref="B73:F74"/>
    <mergeCell ref="B75:F75"/>
    <mergeCell ref="B79:F79"/>
    <mergeCell ref="B80:F82"/>
    <mergeCell ref="B84:C84"/>
    <mergeCell ref="B85:C85"/>
    <mergeCell ref="B86:C86"/>
    <mergeCell ref="B52:F54"/>
    <mergeCell ref="B55:F56"/>
    <mergeCell ref="B57:F58"/>
    <mergeCell ref="B59:F60"/>
    <mergeCell ref="B76:F77"/>
    <mergeCell ref="B120:F121"/>
    <mergeCell ref="B92:E92"/>
    <mergeCell ref="B89:F89"/>
    <mergeCell ref="B97:F97"/>
    <mergeCell ref="B98:F99"/>
  </mergeCells>
  <hyperlinks>
    <hyperlink ref="A1" location="INDICE!A1" display="INDICE" xr:uid="{4997CFCE-4BD7-4BCF-B991-EBEABD2AFD85}"/>
  </hyperlinks>
  <pageMargins left="0.7" right="0.7" top="0.75" bottom="0.75" header="0.3" footer="0.3"/>
  <pageSetup paperSize="9" orientation="portrait" r:id="rId1"/>
  <ignoredErrors>
    <ignoredError sqref="D87:E8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AH558"/>
  <sheetViews>
    <sheetView showGridLines="0" topLeftCell="B239" workbookViewId="0">
      <selection activeCell="B253" sqref="B253"/>
    </sheetView>
  </sheetViews>
  <sheetFormatPr baseColWidth="10" defaultColWidth="3.7109375" defaultRowHeight="15" x14ac:dyDescent="0.25"/>
  <cols>
    <col min="1" max="1" width="3.7109375" style="1"/>
    <col min="2" max="2" width="36.42578125" style="107" customWidth="1"/>
    <col min="3" max="3" width="34.140625" style="1" bestFit="1" customWidth="1"/>
    <col min="4" max="4" width="24" style="1" customWidth="1"/>
    <col min="5" max="5" width="11.28515625" style="1" bestFit="1" customWidth="1"/>
    <col min="6" max="6" width="38.85546875" style="1" bestFit="1" customWidth="1"/>
    <col min="7" max="8" width="14.42578125" style="1" bestFit="1" customWidth="1"/>
    <col min="9" max="9" width="23.140625" style="119" customWidth="1"/>
    <col min="10" max="13" width="22.140625" style="1" bestFit="1" customWidth="1"/>
    <col min="14" max="14" width="8.42578125" style="1" bestFit="1" customWidth="1"/>
    <col min="15" max="15" width="16.7109375" style="1" customWidth="1"/>
    <col min="16" max="16" width="16.28515625" style="1" customWidth="1"/>
    <col min="17" max="17" width="12.42578125" style="1" bestFit="1" customWidth="1"/>
    <col min="18" max="18" width="19" style="1" bestFit="1" customWidth="1"/>
    <col min="19" max="20" width="3.7109375" style="1"/>
    <col min="21" max="21" width="4.140625" style="1" bestFit="1" customWidth="1"/>
    <col min="22" max="23" width="3.7109375" style="1"/>
    <col min="24" max="24" width="4" style="1" bestFit="1" customWidth="1"/>
    <col min="25" max="28" width="3.7109375" style="1"/>
    <col min="29" max="29" width="5.28515625" style="1" bestFit="1" customWidth="1"/>
    <col min="30" max="33" width="3.7109375" style="1"/>
    <col min="34" max="34" width="4.42578125" style="1" bestFit="1" customWidth="1"/>
    <col min="35" max="16384" width="3.7109375" style="1"/>
  </cols>
  <sheetData>
    <row r="1" spans="1:34" ht="18" customHeight="1" x14ac:dyDescent="0.25">
      <c r="A1" s="69" t="s">
        <v>142</v>
      </c>
      <c r="B1" s="105"/>
      <c r="C1" s="105"/>
      <c r="D1" s="105"/>
      <c r="E1" s="105"/>
      <c r="F1" s="105"/>
      <c r="G1" s="106"/>
      <c r="AD1" s="105"/>
      <c r="AE1" s="105"/>
      <c r="AF1" s="105"/>
      <c r="AG1" s="105"/>
      <c r="AH1" s="105"/>
    </row>
    <row r="2" spans="1:34" ht="18" customHeight="1" x14ac:dyDescent="0.25">
      <c r="A2" s="69"/>
      <c r="B2" s="159" t="s">
        <v>132</v>
      </c>
      <c r="C2" s="160"/>
      <c r="D2" s="160"/>
      <c r="E2" s="160"/>
      <c r="F2" s="160"/>
      <c r="G2" s="160"/>
      <c r="H2" s="160"/>
      <c r="I2" s="160"/>
      <c r="J2" s="160"/>
      <c r="K2" s="160"/>
      <c r="L2" s="160"/>
      <c r="M2" s="160"/>
      <c r="N2" s="161"/>
      <c r="AD2" s="105"/>
      <c r="AE2" s="105"/>
      <c r="AF2" s="105"/>
      <c r="AG2" s="105"/>
      <c r="AH2" s="105"/>
    </row>
    <row r="3" spans="1:34" ht="18" customHeight="1" x14ac:dyDescent="0.25">
      <c r="B3" s="162" t="s">
        <v>55</v>
      </c>
      <c r="C3" s="162"/>
      <c r="D3" s="162"/>
      <c r="E3" s="162"/>
      <c r="F3" s="162"/>
      <c r="G3" s="162"/>
      <c r="H3" s="162"/>
      <c r="I3" s="162"/>
      <c r="J3" s="162"/>
      <c r="K3" s="162"/>
      <c r="L3" s="162"/>
      <c r="M3" s="162"/>
      <c r="N3" s="162"/>
      <c r="AA3" s="105"/>
      <c r="AB3" s="105"/>
      <c r="AC3" s="105"/>
      <c r="AD3" s="105"/>
      <c r="AE3" s="105"/>
      <c r="AF3" s="105"/>
      <c r="AG3" s="105"/>
      <c r="AH3" s="105"/>
    </row>
    <row r="4" spans="1:34" ht="18" customHeight="1" x14ac:dyDescent="0.25">
      <c r="B4" s="162" t="s">
        <v>68</v>
      </c>
      <c r="C4" s="162"/>
      <c r="D4" s="162"/>
      <c r="E4" s="162"/>
      <c r="F4" s="162"/>
      <c r="G4" s="162"/>
      <c r="H4" s="162"/>
      <c r="I4" s="162"/>
      <c r="J4" s="162"/>
      <c r="K4" s="162"/>
      <c r="L4" s="162"/>
      <c r="M4" s="162"/>
      <c r="N4" s="162"/>
      <c r="S4" s="105"/>
      <c r="T4" s="105"/>
      <c r="U4" s="105"/>
      <c r="V4" s="105"/>
      <c r="W4" s="105"/>
      <c r="X4" s="105"/>
      <c r="Y4" s="105"/>
      <c r="Z4" s="105"/>
      <c r="AA4" s="105"/>
      <c r="AB4" s="105"/>
      <c r="AC4" s="105"/>
      <c r="AD4" s="105"/>
      <c r="AE4" s="105"/>
      <c r="AF4" s="105"/>
      <c r="AG4" s="105"/>
      <c r="AH4" s="105"/>
    </row>
    <row r="5" spans="1:34" ht="18" customHeight="1" x14ac:dyDescent="0.25">
      <c r="B5" s="163">
        <v>45016</v>
      </c>
      <c r="C5" s="162"/>
      <c r="D5" s="162"/>
      <c r="E5" s="162"/>
      <c r="F5" s="162"/>
      <c r="G5" s="162"/>
      <c r="H5" s="162"/>
      <c r="I5" s="162"/>
      <c r="J5" s="162"/>
      <c r="K5" s="162"/>
      <c r="L5" s="162"/>
      <c r="M5" s="162"/>
      <c r="N5" s="162"/>
      <c r="O5" s="105"/>
      <c r="P5" s="105"/>
      <c r="R5" s="105"/>
      <c r="S5" s="105"/>
      <c r="T5" s="105"/>
      <c r="U5" s="105"/>
      <c r="V5" s="105"/>
      <c r="W5" s="105"/>
      <c r="X5" s="105"/>
      <c r="Y5" s="105"/>
      <c r="Z5" s="105"/>
      <c r="AA5" s="118"/>
      <c r="AD5" s="105"/>
      <c r="AE5" s="105"/>
      <c r="AF5" s="105"/>
    </row>
    <row r="6" spans="1:34" s="119" customFormat="1" ht="68.25" customHeight="1" x14ac:dyDescent="0.25">
      <c r="B6" s="120" t="s">
        <v>56</v>
      </c>
      <c r="C6" s="120" t="s">
        <v>57</v>
      </c>
      <c r="D6" s="120" t="s">
        <v>185</v>
      </c>
      <c r="E6" s="120" t="s">
        <v>58</v>
      </c>
      <c r="F6" s="120" t="s">
        <v>59</v>
      </c>
      <c r="G6" s="120" t="s">
        <v>60</v>
      </c>
      <c r="H6" s="120" t="s">
        <v>61</v>
      </c>
      <c r="I6" s="120" t="s">
        <v>62</v>
      </c>
      <c r="J6" s="120" t="s">
        <v>63</v>
      </c>
      <c r="K6" s="120" t="s">
        <v>64</v>
      </c>
      <c r="L6" s="120" t="s">
        <v>65</v>
      </c>
      <c r="M6" s="120" t="s">
        <v>224</v>
      </c>
      <c r="N6" s="120" t="s">
        <v>67</v>
      </c>
    </row>
    <row r="7" spans="1:34" x14ac:dyDescent="0.25">
      <c r="B7" s="121" t="s">
        <v>148</v>
      </c>
      <c r="C7" s="122" t="s">
        <v>175</v>
      </c>
      <c r="D7" s="134"/>
      <c r="E7" s="122" t="s">
        <v>159</v>
      </c>
      <c r="F7" s="122" t="s">
        <v>160</v>
      </c>
      <c r="G7" s="123">
        <v>44468.406342592592</v>
      </c>
      <c r="H7" s="123">
        <v>45929</v>
      </c>
      <c r="I7" s="128" t="s">
        <v>162</v>
      </c>
      <c r="J7" s="124">
        <v>12042794521</v>
      </c>
      <c r="K7" s="124">
        <v>10001397260</v>
      </c>
      <c r="L7" s="124">
        <v>10002747944.1283</v>
      </c>
      <c r="M7" s="124" t="s">
        <v>223</v>
      </c>
      <c r="N7" s="126">
        <v>5.1648803582999996</v>
      </c>
    </row>
    <row r="8" spans="1:34" x14ac:dyDescent="0.25">
      <c r="B8" s="34" t="s">
        <v>148</v>
      </c>
      <c r="C8" s="1" t="s">
        <v>175</v>
      </c>
      <c r="D8" s="130"/>
      <c r="E8" s="1" t="s">
        <v>159</v>
      </c>
      <c r="F8" s="1" t="s">
        <v>160</v>
      </c>
      <c r="G8" s="125">
        <v>44967.520208333335</v>
      </c>
      <c r="H8" s="125">
        <v>45534</v>
      </c>
      <c r="I8" s="119" t="s">
        <v>162</v>
      </c>
      <c r="J8" s="84">
        <v>10941287671</v>
      </c>
      <c r="K8" s="84">
        <v>10211178082</v>
      </c>
      <c r="L8" s="84">
        <v>10038491082.4494</v>
      </c>
      <c r="M8" s="84" t="s">
        <v>223</v>
      </c>
      <c r="N8" s="127">
        <v>4.7534044737999999</v>
      </c>
    </row>
    <row r="9" spans="1:34" x14ac:dyDescent="0.25">
      <c r="B9" s="34" t="s">
        <v>218</v>
      </c>
      <c r="C9" s="1" t="s">
        <v>179</v>
      </c>
      <c r="D9" s="130"/>
      <c r="E9" s="1" t="s">
        <v>159</v>
      </c>
      <c r="F9" s="1" t="s">
        <v>160</v>
      </c>
      <c r="G9" s="125">
        <v>44637.629317129627</v>
      </c>
      <c r="H9" s="125">
        <v>45135</v>
      </c>
      <c r="I9" s="119" t="s">
        <v>162</v>
      </c>
      <c r="J9" s="84">
        <v>23500000000</v>
      </c>
      <c r="K9" s="84">
        <v>21195506863</v>
      </c>
      <c r="L9" s="84">
        <v>22927510085.3894</v>
      </c>
      <c r="M9" s="84" t="s">
        <v>0</v>
      </c>
      <c r="N9" s="127">
        <v>7.8581513896999997</v>
      </c>
    </row>
    <row r="10" spans="1:34" x14ac:dyDescent="0.25">
      <c r="B10" s="34" t="s">
        <v>218</v>
      </c>
      <c r="C10" s="1" t="s">
        <v>179</v>
      </c>
      <c r="D10" s="130"/>
      <c r="E10" s="1" t="s">
        <v>159</v>
      </c>
      <c r="F10" s="1" t="s">
        <v>160</v>
      </c>
      <c r="G10" s="125">
        <v>44728.3984375</v>
      </c>
      <c r="H10" s="125">
        <v>45135</v>
      </c>
      <c r="I10" s="119" t="s">
        <v>162</v>
      </c>
      <c r="J10" s="84">
        <v>10000000000</v>
      </c>
      <c r="K10" s="84">
        <v>9176079973</v>
      </c>
      <c r="L10" s="84">
        <v>9751728157.9825191</v>
      </c>
      <c r="M10" s="84" t="s">
        <v>0</v>
      </c>
      <c r="N10" s="127">
        <v>8.0162889118000002</v>
      </c>
    </row>
    <row r="11" spans="1:34" x14ac:dyDescent="0.25">
      <c r="B11" s="34" t="s">
        <v>219</v>
      </c>
      <c r="C11" s="1" t="s">
        <v>176</v>
      </c>
      <c r="D11" s="130"/>
      <c r="E11" s="1" t="s">
        <v>159</v>
      </c>
      <c r="F11" s="1" t="s">
        <v>160</v>
      </c>
      <c r="G11" s="125">
        <v>44369.679791666669</v>
      </c>
      <c r="H11" s="125">
        <v>45827</v>
      </c>
      <c r="I11" s="119" t="s">
        <v>162</v>
      </c>
      <c r="J11" s="84">
        <v>39480137</v>
      </c>
      <c r="K11" s="84">
        <v>27710297</v>
      </c>
      <c r="L11" s="84">
        <v>27621218.118410598</v>
      </c>
      <c r="M11" s="84" t="s">
        <v>0</v>
      </c>
      <c r="N11" s="127">
        <v>11.375282714800001</v>
      </c>
    </row>
    <row r="12" spans="1:34" x14ac:dyDescent="0.25">
      <c r="B12" s="34" t="s">
        <v>149</v>
      </c>
      <c r="C12" s="1" t="s">
        <v>176</v>
      </c>
      <c r="D12" s="130"/>
      <c r="E12" s="1" t="s">
        <v>159</v>
      </c>
      <c r="F12" s="1" t="s">
        <v>160</v>
      </c>
      <c r="G12" s="125">
        <v>45008.521678240744</v>
      </c>
      <c r="H12" s="125">
        <v>45090</v>
      </c>
      <c r="I12" s="119" t="s">
        <v>162</v>
      </c>
      <c r="J12" s="84">
        <v>101233891</v>
      </c>
      <c r="K12" s="84">
        <v>99888468</v>
      </c>
      <c r="L12" s="84">
        <v>100018937.155541</v>
      </c>
      <c r="M12" s="84" t="s">
        <v>0</v>
      </c>
      <c r="N12" s="127">
        <v>6.1363548578999998</v>
      </c>
    </row>
    <row r="13" spans="1:34" x14ac:dyDescent="0.25">
      <c r="B13" s="34" t="s">
        <v>149</v>
      </c>
      <c r="C13" s="1" t="s">
        <v>164</v>
      </c>
      <c r="D13" s="130"/>
      <c r="E13" s="1" t="s">
        <v>159</v>
      </c>
      <c r="F13" s="1" t="s">
        <v>160</v>
      </c>
      <c r="G13" s="125">
        <v>44971.698321759257</v>
      </c>
      <c r="H13" s="125">
        <v>45176</v>
      </c>
      <c r="I13" s="119" t="s">
        <v>162</v>
      </c>
      <c r="J13" s="84">
        <v>1034520546</v>
      </c>
      <c r="K13" s="84">
        <v>1009245831</v>
      </c>
      <c r="L13" s="84">
        <v>1003570060.50446</v>
      </c>
      <c r="M13" s="84" t="s">
        <v>0</v>
      </c>
      <c r="N13" s="127">
        <v>4.5765086067</v>
      </c>
    </row>
    <row r="14" spans="1:34" x14ac:dyDescent="0.25">
      <c r="B14" s="34" t="s">
        <v>149</v>
      </c>
      <c r="C14" s="1" t="s">
        <v>164</v>
      </c>
      <c r="D14" s="130"/>
      <c r="E14" s="1" t="s">
        <v>159</v>
      </c>
      <c r="F14" s="1" t="s">
        <v>160</v>
      </c>
      <c r="G14" s="125">
        <v>44979.623530092591</v>
      </c>
      <c r="H14" s="125">
        <v>45527</v>
      </c>
      <c r="I14" s="119" t="s">
        <v>162</v>
      </c>
      <c r="J14" s="84">
        <v>537253424</v>
      </c>
      <c r="K14" s="84">
        <v>500474848</v>
      </c>
      <c r="L14" s="84">
        <v>502951774.71686101</v>
      </c>
      <c r="M14" s="84" t="s">
        <v>0</v>
      </c>
      <c r="N14" s="127">
        <v>4.9907750530000001</v>
      </c>
    </row>
    <row r="15" spans="1:34" x14ac:dyDescent="0.25">
      <c r="B15" s="34" t="s">
        <v>149</v>
      </c>
      <c r="C15" s="1" t="s">
        <v>164</v>
      </c>
      <c r="D15" s="130"/>
      <c r="E15" s="1" t="s">
        <v>159</v>
      </c>
      <c r="F15" s="1" t="s">
        <v>160</v>
      </c>
      <c r="G15" s="125">
        <v>44979.62572916667</v>
      </c>
      <c r="H15" s="125">
        <v>45527</v>
      </c>
      <c r="I15" s="119" t="s">
        <v>162</v>
      </c>
      <c r="J15" s="84">
        <v>537253424</v>
      </c>
      <c r="K15" s="84">
        <v>500474848</v>
      </c>
      <c r="L15" s="84">
        <v>502951774.71686101</v>
      </c>
      <c r="M15" s="84" t="s">
        <v>0</v>
      </c>
      <c r="N15" s="127">
        <v>4.9907750530000001</v>
      </c>
    </row>
    <row r="16" spans="1:34" x14ac:dyDescent="0.25">
      <c r="B16" s="34" t="s">
        <v>149</v>
      </c>
      <c r="C16" s="1" t="s">
        <v>164</v>
      </c>
      <c r="D16" s="130"/>
      <c r="E16" s="1" t="s">
        <v>159</v>
      </c>
      <c r="F16" s="1" t="s">
        <v>160</v>
      </c>
      <c r="G16" s="125">
        <v>44979.625740740739</v>
      </c>
      <c r="H16" s="125">
        <v>45527</v>
      </c>
      <c r="I16" s="119" t="s">
        <v>162</v>
      </c>
      <c r="J16" s="84">
        <v>537253424</v>
      </c>
      <c r="K16" s="84">
        <v>500474848</v>
      </c>
      <c r="L16" s="84">
        <v>502951774.71686101</v>
      </c>
      <c r="M16" s="84" t="s">
        <v>0</v>
      </c>
      <c r="N16" s="127">
        <v>4.9907750530000001</v>
      </c>
    </row>
    <row r="17" spans="2:14" x14ac:dyDescent="0.25">
      <c r="B17" s="34" t="s">
        <v>149</v>
      </c>
      <c r="C17" s="1" t="s">
        <v>164</v>
      </c>
      <c r="D17" s="130"/>
      <c r="E17" s="1" t="s">
        <v>159</v>
      </c>
      <c r="F17" s="1" t="s">
        <v>160</v>
      </c>
      <c r="G17" s="125">
        <v>44979.625752314816</v>
      </c>
      <c r="H17" s="125">
        <v>45527</v>
      </c>
      <c r="I17" s="119" t="s">
        <v>162</v>
      </c>
      <c r="J17" s="84">
        <v>537253424</v>
      </c>
      <c r="K17" s="84">
        <v>500474848</v>
      </c>
      <c r="L17" s="84">
        <v>502951774.71686101</v>
      </c>
      <c r="M17" s="84" t="s">
        <v>0</v>
      </c>
      <c r="N17" s="127">
        <v>4.9907750530000001</v>
      </c>
    </row>
    <row r="18" spans="2:14" x14ac:dyDescent="0.25">
      <c r="B18" s="34" t="s">
        <v>149</v>
      </c>
      <c r="C18" s="1" t="s">
        <v>164</v>
      </c>
      <c r="D18" s="130"/>
      <c r="E18" s="1" t="s">
        <v>159</v>
      </c>
      <c r="F18" s="1" t="s">
        <v>160</v>
      </c>
      <c r="G18" s="125">
        <v>44979.625763888886</v>
      </c>
      <c r="H18" s="125">
        <v>45527</v>
      </c>
      <c r="I18" s="119" t="s">
        <v>162</v>
      </c>
      <c r="J18" s="84">
        <v>537253424</v>
      </c>
      <c r="K18" s="84">
        <v>500474848</v>
      </c>
      <c r="L18" s="84">
        <v>502951774.71686101</v>
      </c>
      <c r="M18" s="84" t="s">
        <v>0</v>
      </c>
      <c r="N18" s="127">
        <v>4.9907750530000001</v>
      </c>
    </row>
    <row r="19" spans="2:14" x14ac:dyDescent="0.25">
      <c r="B19" s="34" t="s">
        <v>149</v>
      </c>
      <c r="C19" s="1" t="s">
        <v>164</v>
      </c>
      <c r="D19" s="130"/>
      <c r="E19" s="1" t="s">
        <v>159</v>
      </c>
      <c r="F19" s="1" t="s">
        <v>160</v>
      </c>
      <c r="G19" s="125">
        <v>44979.625775462962</v>
      </c>
      <c r="H19" s="125">
        <v>45527</v>
      </c>
      <c r="I19" s="119" t="s">
        <v>162</v>
      </c>
      <c r="J19" s="84">
        <v>537253424</v>
      </c>
      <c r="K19" s="84">
        <v>500474848</v>
      </c>
      <c r="L19" s="84">
        <v>502951774.71686101</v>
      </c>
      <c r="M19" s="84" t="s">
        <v>0</v>
      </c>
      <c r="N19" s="127">
        <v>4.9907750530000001</v>
      </c>
    </row>
    <row r="20" spans="2:14" x14ac:dyDescent="0.25">
      <c r="B20" s="34" t="s">
        <v>149</v>
      </c>
      <c r="C20" s="1" t="s">
        <v>164</v>
      </c>
      <c r="D20" s="130"/>
      <c r="E20" s="1" t="s">
        <v>159</v>
      </c>
      <c r="F20" s="1" t="s">
        <v>160</v>
      </c>
      <c r="G20" s="125">
        <v>44979.625775462962</v>
      </c>
      <c r="H20" s="125">
        <v>45527</v>
      </c>
      <c r="I20" s="119" t="s">
        <v>162</v>
      </c>
      <c r="J20" s="84">
        <v>537253424</v>
      </c>
      <c r="K20" s="84">
        <v>500474848</v>
      </c>
      <c r="L20" s="84">
        <v>502951774.71686101</v>
      </c>
      <c r="M20" s="84" t="s">
        <v>0</v>
      </c>
      <c r="N20" s="127">
        <v>4.9907750530000001</v>
      </c>
    </row>
    <row r="21" spans="2:14" x14ac:dyDescent="0.25">
      <c r="B21" s="34" t="s">
        <v>149</v>
      </c>
      <c r="C21" s="1" t="s">
        <v>164</v>
      </c>
      <c r="D21" s="130"/>
      <c r="E21" s="1" t="s">
        <v>159</v>
      </c>
      <c r="F21" s="1" t="s">
        <v>160</v>
      </c>
      <c r="G21" s="125">
        <v>44979.625787037039</v>
      </c>
      <c r="H21" s="125">
        <v>45527</v>
      </c>
      <c r="I21" s="119" t="s">
        <v>162</v>
      </c>
      <c r="J21" s="84">
        <v>537253424</v>
      </c>
      <c r="K21" s="84">
        <v>500474848</v>
      </c>
      <c r="L21" s="84">
        <v>502951774.71686101</v>
      </c>
      <c r="M21" s="84" t="s">
        <v>0</v>
      </c>
      <c r="N21" s="127">
        <v>4.9907750530000001</v>
      </c>
    </row>
    <row r="22" spans="2:14" x14ac:dyDescent="0.25">
      <c r="B22" s="34" t="s">
        <v>149</v>
      </c>
      <c r="C22" s="1" t="s">
        <v>164</v>
      </c>
      <c r="D22" s="130"/>
      <c r="E22" s="1" t="s">
        <v>159</v>
      </c>
      <c r="F22" s="1" t="s">
        <v>160</v>
      </c>
      <c r="G22" s="125">
        <v>44979.625798611109</v>
      </c>
      <c r="H22" s="125">
        <v>45527</v>
      </c>
      <c r="I22" s="119" t="s">
        <v>162</v>
      </c>
      <c r="J22" s="84">
        <v>537253424</v>
      </c>
      <c r="K22" s="84">
        <v>500474848</v>
      </c>
      <c r="L22" s="84">
        <v>502951774.71686101</v>
      </c>
      <c r="M22" s="84" t="s">
        <v>0</v>
      </c>
      <c r="N22" s="127">
        <v>4.9907750530000001</v>
      </c>
    </row>
    <row r="23" spans="2:14" x14ac:dyDescent="0.25">
      <c r="B23" s="34" t="s">
        <v>149</v>
      </c>
      <c r="C23" s="1" t="s">
        <v>164</v>
      </c>
      <c r="D23" s="130"/>
      <c r="E23" s="1" t="s">
        <v>159</v>
      </c>
      <c r="F23" s="1" t="s">
        <v>160</v>
      </c>
      <c r="G23" s="125">
        <v>44979.625810185185</v>
      </c>
      <c r="H23" s="125">
        <v>45527</v>
      </c>
      <c r="I23" s="119" t="s">
        <v>162</v>
      </c>
      <c r="J23" s="84">
        <v>537253424</v>
      </c>
      <c r="K23" s="84">
        <v>500474848</v>
      </c>
      <c r="L23" s="84">
        <v>502951774.71686101</v>
      </c>
      <c r="M23" s="84" t="s">
        <v>0</v>
      </c>
      <c r="N23" s="127">
        <v>4.9907750530000001</v>
      </c>
    </row>
    <row r="24" spans="2:14" x14ac:dyDescent="0.25">
      <c r="B24" s="34" t="s">
        <v>149</v>
      </c>
      <c r="C24" s="1" t="s">
        <v>164</v>
      </c>
      <c r="D24" s="130"/>
      <c r="E24" s="1" t="s">
        <v>159</v>
      </c>
      <c r="F24" s="1" t="s">
        <v>160</v>
      </c>
      <c r="G24" s="125">
        <v>45009.665162037039</v>
      </c>
      <c r="H24" s="125">
        <v>45176</v>
      </c>
      <c r="I24" s="119" t="s">
        <v>162</v>
      </c>
      <c r="J24" s="84">
        <v>1023301368</v>
      </c>
      <c r="K24" s="84">
        <v>1002709172</v>
      </c>
      <c r="L24" s="84">
        <v>1003570060.50446</v>
      </c>
      <c r="M24" s="84" t="s">
        <v>0</v>
      </c>
      <c r="N24" s="127">
        <v>4.5765086067</v>
      </c>
    </row>
    <row r="25" spans="2:14" x14ac:dyDescent="0.25">
      <c r="B25" s="34" t="s">
        <v>149</v>
      </c>
      <c r="C25" s="1" t="s">
        <v>164</v>
      </c>
      <c r="D25" s="130"/>
      <c r="E25" s="1" t="s">
        <v>159</v>
      </c>
      <c r="F25" s="1" t="s">
        <v>160</v>
      </c>
      <c r="G25" s="125">
        <v>45009.666064814817</v>
      </c>
      <c r="H25" s="125">
        <v>45176</v>
      </c>
      <c r="I25" s="119" t="s">
        <v>162</v>
      </c>
      <c r="J25" s="84">
        <v>1023301368</v>
      </c>
      <c r="K25" s="84">
        <v>1002709172</v>
      </c>
      <c r="L25" s="84">
        <v>1003570060.50446</v>
      </c>
      <c r="M25" s="84" t="s">
        <v>0</v>
      </c>
      <c r="N25" s="127">
        <v>4.5765086067</v>
      </c>
    </row>
    <row r="26" spans="2:14" x14ac:dyDescent="0.25">
      <c r="B26" s="34" t="s">
        <v>149</v>
      </c>
      <c r="C26" s="1" t="s">
        <v>164</v>
      </c>
      <c r="D26" s="130"/>
      <c r="E26" s="1" t="s">
        <v>159</v>
      </c>
      <c r="F26" s="1" t="s">
        <v>160</v>
      </c>
      <c r="G26" s="125">
        <v>45009.666076388887</v>
      </c>
      <c r="H26" s="125">
        <v>45176</v>
      </c>
      <c r="I26" s="119" t="s">
        <v>162</v>
      </c>
      <c r="J26" s="84">
        <v>1023301368</v>
      </c>
      <c r="K26" s="84">
        <v>1002709172</v>
      </c>
      <c r="L26" s="84">
        <v>1003570060.50446</v>
      </c>
      <c r="M26" s="84" t="s">
        <v>0</v>
      </c>
      <c r="N26" s="127">
        <v>4.5765086067</v>
      </c>
    </row>
    <row r="27" spans="2:14" x14ac:dyDescent="0.25">
      <c r="B27" s="34" t="s">
        <v>149</v>
      </c>
      <c r="C27" s="1" t="s">
        <v>164</v>
      </c>
      <c r="D27" s="130"/>
      <c r="E27" s="1" t="s">
        <v>159</v>
      </c>
      <c r="F27" s="1" t="s">
        <v>160</v>
      </c>
      <c r="G27" s="125">
        <v>45012.549027777779</v>
      </c>
      <c r="H27" s="125">
        <v>45176</v>
      </c>
      <c r="I27" s="119" t="s">
        <v>162</v>
      </c>
      <c r="J27" s="84">
        <v>1023301368</v>
      </c>
      <c r="K27" s="84">
        <v>1003078034</v>
      </c>
      <c r="L27" s="84">
        <v>1003570060.45269</v>
      </c>
      <c r="M27" s="84" t="s">
        <v>0</v>
      </c>
      <c r="N27" s="127">
        <v>4.5765086191000002</v>
      </c>
    </row>
    <row r="28" spans="2:14" x14ac:dyDescent="0.25">
      <c r="B28" s="34" t="s">
        <v>148</v>
      </c>
      <c r="C28" s="1" t="s">
        <v>177</v>
      </c>
      <c r="D28" s="130"/>
      <c r="E28" s="1" t="s">
        <v>159</v>
      </c>
      <c r="F28" s="1" t="s">
        <v>160</v>
      </c>
      <c r="G28" s="125">
        <v>43452.615937499999</v>
      </c>
      <c r="H28" s="125">
        <v>45278</v>
      </c>
      <c r="I28" s="119" t="s">
        <v>162</v>
      </c>
      <c r="J28" s="84">
        <v>718950001</v>
      </c>
      <c r="K28" s="84">
        <v>600000000</v>
      </c>
      <c r="L28" s="84">
        <v>152615118.18539599</v>
      </c>
      <c r="M28" s="84" t="s">
        <v>0</v>
      </c>
      <c r="N28" s="127">
        <v>6.1930210976</v>
      </c>
    </row>
    <row r="29" spans="2:14" x14ac:dyDescent="0.25">
      <c r="B29" s="34" t="s">
        <v>148</v>
      </c>
      <c r="C29" s="1" t="s">
        <v>177</v>
      </c>
      <c r="D29" s="130"/>
      <c r="E29" s="1" t="s">
        <v>159</v>
      </c>
      <c r="F29" s="1" t="s">
        <v>160</v>
      </c>
      <c r="G29" s="125">
        <v>43999.568761574075</v>
      </c>
      <c r="H29" s="125">
        <v>45824</v>
      </c>
      <c r="I29" s="119" t="s">
        <v>162</v>
      </c>
      <c r="J29" s="84">
        <v>163846673</v>
      </c>
      <c r="K29" s="84">
        <v>135022562</v>
      </c>
      <c r="L29" s="84">
        <v>98109846.914693594</v>
      </c>
      <c r="M29" s="84" t="s">
        <v>0</v>
      </c>
      <c r="N29" s="127">
        <v>6.1928618965000002</v>
      </c>
    </row>
    <row r="30" spans="2:14" x14ac:dyDescent="0.25">
      <c r="B30" s="34" t="s">
        <v>220</v>
      </c>
      <c r="C30" s="1" t="s">
        <v>177</v>
      </c>
      <c r="D30" s="130"/>
      <c r="E30" s="1" t="s">
        <v>159</v>
      </c>
      <c r="F30" s="1" t="s">
        <v>160</v>
      </c>
      <c r="G30" s="125">
        <v>44133.679212962961</v>
      </c>
      <c r="H30" s="125">
        <v>45828</v>
      </c>
      <c r="I30" s="119" t="s">
        <v>162</v>
      </c>
      <c r="J30" s="84">
        <v>404687021</v>
      </c>
      <c r="K30" s="84">
        <v>349999999</v>
      </c>
      <c r="L30" s="84">
        <v>221991606.69868201</v>
      </c>
      <c r="M30" s="84" t="s">
        <v>0</v>
      </c>
      <c r="N30" s="127">
        <v>5.4759341607999996</v>
      </c>
    </row>
    <row r="31" spans="2:14" x14ac:dyDescent="0.25">
      <c r="B31" s="34" t="s">
        <v>148</v>
      </c>
      <c r="C31" s="1" t="s">
        <v>177</v>
      </c>
      <c r="D31" s="130"/>
      <c r="E31" s="1" t="s">
        <v>159</v>
      </c>
      <c r="F31" s="1" t="s">
        <v>160</v>
      </c>
      <c r="G31" s="125">
        <v>44726.476851851854</v>
      </c>
      <c r="H31" s="125">
        <v>46555</v>
      </c>
      <c r="I31" s="119" t="s">
        <v>162</v>
      </c>
      <c r="J31" s="84">
        <v>766465832</v>
      </c>
      <c r="K31" s="84">
        <v>600000000</v>
      </c>
      <c r="L31" s="84">
        <v>613144386.43603003</v>
      </c>
      <c r="M31" s="84" t="s">
        <v>0</v>
      </c>
      <c r="N31" s="127">
        <v>8.0553663972000003</v>
      </c>
    </row>
    <row r="32" spans="2:14" x14ac:dyDescent="0.25">
      <c r="B32" s="34" t="s">
        <v>220</v>
      </c>
      <c r="C32" s="1" t="s">
        <v>152</v>
      </c>
      <c r="D32" s="130"/>
      <c r="E32" s="1" t="s">
        <v>159</v>
      </c>
      <c r="F32" s="1" t="s">
        <v>160</v>
      </c>
      <c r="G32" s="125">
        <v>44860.479212962964</v>
      </c>
      <c r="H32" s="125">
        <v>46007</v>
      </c>
      <c r="I32" s="119" t="s">
        <v>162</v>
      </c>
      <c r="J32" s="84">
        <v>12135835618</v>
      </c>
      <c r="K32" s="84">
        <v>10218931506</v>
      </c>
      <c r="L32" s="84">
        <v>10175158167.862</v>
      </c>
      <c r="M32" s="84" t="s">
        <v>0</v>
      </c>
      <c r="N32" s="127">
        <v>6.1895792822000004</v>
      </c>
    </row>
    <row r="33" spans="2:14" x14ac:dyDescent="0.25">
      <c r="B33" s="34" t="s">
        <v>149</v>
      </c>
      <c r="C33" s="1" t="s">
        <v>152</v>
      </c>
      <c r="D33" s="130"/>
      <c r="E33" s="1" t="s">
        <v>159</v>
      </c>
      <c r="F33" s="1" t="s">
        <v>160</v>
      </c>
      <c r="G33" s="125">
        <v>44985.614212962966</v>
      </c>
      <c r="H33" s="125">
        <v>47109</v>
      </c>
      <c r="I33" s="119" t="s">
        <v>162</v>
      </c>
      <c r="J33" s="84">
        <v>1412136856</v>
      </c>
      <c r="K33" s="84">
        <v>1004787362</v>
      </c>
      <c r="L33" s="84">
        <v>1010726849.32881</v>
      </c>
      <c r="M33" s="84" t="s">
        <v>0</v>
      </c>
      <c r="N33" s="127">
        <v>7.1859031336000001</v>
      </c>
    </row>
    <row r="34" spans="2:14" x14ac:dyDescent="0.25">
      <c r="B34" s="34" t="s">
        <v>220</v>
      </c>
      <c r="C34" s="1" t="s">
        <v>152</v>
      </c>
      <c r="D34" s="130"/>
      <c r="E34" s="1" t="s">
        <v>159</v>
      </c>
      <c r="F34" s="1" t="s">
        <v>160</v>
      </c>
      <c r="G34" s="125">
        <v>44986.629976851851</v>
      </c>
      <c r="H34" s="125">
        <v>46007</v>
      </c>
      <c r="I34" s="119" t="s">
        <v>162</v>
      </c>
      <c r="J34" s="84">
        <v>2957917809</v>
      </c>
      <c r="K34" s="84">
        <v>2531335615</v>
      </c>
      <c r="L34" s="84">
        <v>2543859126.2916598</v>
      </c>
      <c r="M34" s="84" t="s">
        <v>0</v>
      </c>
      <c r="N34" s="127">
        <v>6.1884180091000003</v>
      </c>
    </row>
    <row r="35" spans="2:14" x14ac:dyDescent="0.25">
      <c r="B35" s="34" t="s">
        <v>220</v>
      </c>
      <c r="C35" s="1" t="s">
        <v>152</v>
      </c>
      <c r="D35" s="130"/>
      <c r="E35" s="1" t="s">
        <v>159</v>
      </c>
      <c r="F35" s="1" t="s">
        <v>160</v>
      </c>
      <c r="G35" s="125">
        <v>44994.426979166667</v>
      </c>
      <c r="H35" s="125">
        <v>46007</v>
      </c>
      <c r="I35" s="119" t="s">
        <v>162</v>
      </c>
      <c r="J35" s="84">
        <v>5915835617</v>
      </c>
      <c r="K35" s="84">
        <v>5069356164</v>
      </c>
      <c r="L35" s="84">
        <v>5087735704.4020004</v>
      </c>
      <c r="M35" s="84" t="s">
        <v>0</v>
      </c>
      <c r="N35" s="127">
        <v>6.1882723790999998</v>
      </c>
    </row>
    <row r="36" spans="2:14" x14ac:dyDescent="0.25">
      <c r="B36" s="34" t="s">
        <v>220</v>
      </c>
      <c r="C36" s="1" t="s">
        <v>152</v>
      </c>
      <c r="D36" s="130"/>
      <c r="E36" s="1" t="s">
        <v>159</v>
      </c>
      <c r="F36" s="1" t="s">
        <v>160</v>
      </c>
      <c r="G36" s="125">
        <v>44998.515115740738</v>
      </c>
      <c r="H36" s="125">
        <v>46007</v>
      </c>
      <c r="I36" s="119" t="s">
        <v>162</v>
      </c>
      <c r="J36" s="84">
        <v>5915835617</v>
      </c>
      <c r="K36" s="84">
        <v>5072698630</v>
      </c>
      <c r="L36" s="84">
        <v>5087741288.2497902</v>
      </c>
      <c r="M36" s="84" t="s">
        <v>0</v>
      </c>
      <c r="N36" s="127">
        <v>6.1882257863000003</v>
      </c>
    </row>
    <row r="37" spans="2:14" x14ac:dyDescent="0.25">
      <c r="B37" s="34" t="s">
        <v>149</v>
      </c>
      <c r="C37" s="1" t="s">
        <v>152</v>
      </c>
      <c r="D37" s="130"/>
      <c r="E37" s="1" t="s">
        <v>159</v>
      </c>
      <c r="F37" s="1" t="s">
        <v>160</v>
      </c>
      <c r="G37" s="125">
        <v>45005.614340277774</v>
      </c>
      <c r="H37" s="125">
        <v>47109</v>
      </c>
      <c r="I37" s="119" t="s">
        <v>162</v>
      </c>
      <c r="J37" s="84">
        <v>1412136856</v>
      </c>
      <c r="K37" s="84">
        <v>1008615280</v>
      </c>
      <c r="L37" s="84">
        <v>1010726849.47721</v>
      </c>
      <c r="M37" s="84" t="s">
        <v>0</v>
      </c>
      <c r="N37" s="127">
        <v>7.1859031301999998</v>
      </c>
    </row>
    <row r="38" spans="2:14" x14ac:dyDescent="0.25">
      <c r="B38" s="34" t="s">
        <v>149</v>
      </c>
      <c r="C38" s="1" t="s">
        <v>152</v>
      </c>
      <c r="D38" s="130"/>
      <c r="E38" s="1" t="s">
        <v>159</v>
      </c>
      <c r="F38" s="1" t="s">
        <v>160</v>
      </c>
      <c r="G38" s="125">
        <v>45005.616689814815</v>
      </c>
      <c r="H38" s="125">
        <v>47109</v>
      </c>
      <c r="I38" s="119" t="s">
        <v>162</v>
      </c>
      <c r="J38" s="84">
        <v>1412136856</v>
      </c>
      <c r="K38" s="84">
        <v>1008615280</v>
      </c>
      <c r="L38" s="84">
        <v>1010726849.47721</v>
      </c>
      <c r="M38" s="84" t="s">
        <v>0</v>
      </c>
      <c r="N38" s="127">
        <v>7.1859031301999998</v>
      </c>
    </row>
    <row r="39" spans="2:14" x14ac:dyDescent="0.25">
      <c r="B39" s="34" t="s">
        <v>149</v>
      </c>
      <c r="C39" s="1" t="s">
        <v>152</v>
      </c>
      <c r="D39" s="130"/>
      <c r="E39" s="1" t="s">
        <v>159</v>
      </c>
      <c r="F39" s="1" t="s">
        <v>160</v>
      </c>
      <c r="G39" s="125">
        <v>45005.616712962961</v>
      </c>
      <c r="H39" s="125">
        <v>47109</v>
      </c>
      <c r="I39" s="119" t="s">
        <v>162</v>
      </c>
      <c r="J39" s="84">
        <v>1412136856</v>
      </c>
      <c r="K39" s="84">
        <v>1008615280</v>
      </c>
      <c r="L39" s="84">
        <v>1010726849.47721</v>
      </c>
      <c r="M39" s="84" t="s">
        <v>0</v>
      </c>
      <c r="N39" s="127">
        <v>7.1859031301999998</v>
      </c>
    </row>
    <row r="40" spans="2:14" x14ac:dyDescent="0.25">
      <c r="B40" s="34" t="s">
        <v>149</v>
      </c>
      <c r="C40" s="1" t="s">
        <v>152</v>
      </c>
      <c r="D40" s="130"/>
      <c r="E40" s="1" t="s">
        <v>159</v>
      </c>
      <c r="F40" s="1" t="s">
        <v>160</v>
      </c>
      <c r="G40" s="125">
        <v>45005.616747685184</v>
      </c>
      <c r="H40" s="125">
        <v>47109</v>
      </c>
      <c r="I40" s="119" t="s">
        <v>162</v>
      </c>
      <c r="J40" s="84">
        <v>1412136856</v>
      </c>
      <c r="K40" s="84">
        <v>1008615280</v>
      </c>
      <c r="L40" s="84">
        <v>1010726849.47721</v>
      </c>
      <c r="M40" s="84" t="s">
        <v>0</v>
      </c>
      <c r="N40" s="127">
        <v>7.1859031301999998</v>
      </c>
    </row>
    <row r="41" spans="2:14" x14ac:dyDescent="0.25">
      <c r="B41" s="34" t="s">
        <v>220</v>
      </c>
      <c r="C41" s="1" t="s">
        <v>152</v>
      </c>
      <c r="D41" s="130"/>
      <c r="E41" s="1" t="s">
        <v>159</v>
      </c>
      <c r="F41" s="1" t="s">
        <v>160</v>
      </c>
      <c r="G41" s="125">
        <v>45008.633263888885</v>
      </c>
      <c r="H41" s="125">
        <v>46007</v>
      </c>
      <c r="I41" s="119" t="s">
        <v>162</v>
      </c>
      <c r="J41" s="84">
        <v>8282169862</v>
      </c>
      <c r="K41" s="84">
        <v>7113476712</v>
      </c>
      <c r="L41" s="84">
        <v>7122844238.1909199</v>
      </c>
      <c r="M41" s="84" t="s">
        <v>0</v>
      </c>
      <c r="N41" s="127">
        <v>6.1881874253999998</v>
      </c>
    </row>
    <row r="42" spans="2:14" x14ac:dyDescent="0.25">
      <c r="B42" s="34" t="s">
        <v>220</v>
      </c>
      <c r="C42" s="1" t="s">
        <v>152</v>
      </c>
      <c r="D42" s="130"/>
      <c r="E42" s="1" t="s">
        <v>159</v>
      </c>
      <c r="F42" s="1" t="s">
        <v>160</v>
      </c>
      <c r="G42" s="125">
        <v>45014.423530092594</v>
      </c>
      <c r="H42" s="125">
        <v>46937</v>
      </c>
      <c r="I42" s="119" t="s">
        <v>162</v>
      </c>
      <c r="J42" s="84">
        <v>6716609591</v>
      </c>
      <c r="K42" s="84">
        <v>5102329201</v>
      </c>
      <c r="L42" s="84">
        <v>5104010259.6726103</v>
      </c>
      <c r="M42" s="84" t="s">
        <v>0</v>
      </c>
      <c r="N42" s="127">
        <v>6.1962020691999999</v>
      </c>
    </row>
    <row r="43" spans="2:14" x14ac:dyDescent="0.25">
      <c r="B43" s="34" t="s">
        <v>149</v>
      </c>
      <c r="C43" s="1" t="s">
        <v>152</v>
      </c>
      <c r="D43" s="130"/>
      <c r="E43" s="1" t="s">
        <v>159</v>
      </c>
      <c r="F43" s="1" t="s">
        <v>160</v>
      </c>
      <c r="G43" s="125">
        <v>45014.432673611111</v>
      </c>
      <c r="H43" s="125">
        <v>47109</v>
      </c>
      <c r="I43" s="119" t="s">
        <v>162</v>
      </c>
      <c r="J43" s="84">
        <v>1412136856</v>
      </c>
      <c r="K43" s="84">
        <v>1010342598</v>
      </c>
      <c r="L43" s="84">
        <v>1010726849.92112</v>
      </c>
      <c r="M43" s="84" t="s">
        <v>0</v>
      </c>
      <c r="N43" s="127">
        <v>7.1859031202999999</v>
      </c>
    </row>
    <row r="44" spans="2:14" x14ac:dyDescent="0.25">
      <c r="B44" s="34" t="s">
        <v>149</v>
      </c>
      <c r="C44" s="1" t="s">
        <v>178</v>
      </c>
      <c r="D44" s="130"/>
      <c r="E44" s="1" t="s">
        <v>159</v>
      </c>
      <c r="F44" s="1" t="s">
        <v>160</v>
      </c>
      <c r="G44" s="125">
        <v>44201.709039351852</v>
      </c>
      <c r="H44" s="125">
        <v>45299</v>
      </c>
      <c r="I44" s="119" t="s">
        <v>162</v>
      </c>
      <c r="J44" s="84">
        <v>2412126027</v>
      </c>
      <c r="K44" s="84">
        <v>2000000001</v>
      </c>
      <c r="L44" s="84">
        <v>2031630651.5838301</v>
      </c>
      <c r="M44" s="84" t="s">
        <v>0</v>
      </c>
      <c r="N44" s="127">
        <v>6.9676073029000003</v>
      </c>
    </row>
    <row r="45" spans="2:14" x14ac:dyDescent="0.25">
      <c r="B45" s="34" t="s">
        <v>149</v>
      </c>
      <c r="C45" s="1" t="s">
        <v>178</v>
      </c>
      <c r="D45" s="130"/>
      <c r="E45" s="1" t="s">
        <v>159</v>
      </c>
      <c r="F45" s="1" t="s">
        <v>160</v>
      </c>
      <c r="G45" s="125">
        <v>44201.709305555552</v>
      </c>
      <c r="H45" s="125">
        <v>45299</v>
      </c>
      <c r="I45" s="119" t="s">
        <v>162</v>
      </c>
      <c r="J45" s="84">
        <v>2412126027</v>
      </c>
      <c r="K45" s="84">
        <v>2000000001</v>
      </c>
      <c r="L45" s="84">
        <v>2031630651.5838301</v>
      </c>
      <c r="M45" s="84" t="s">
        <v>0</v>
      </c>
      <c r="N45" s="127">
        <v>6.9676073029000003</v>
      </c>
    </row>
    <row r="46" spans="2:14" x14ac:dyDescent="0.25">
      <c r="B46" s="34" t="s">
        <v>149</v>
      </c>
      <c r="C46" s="1" t="s">
        <v>178</v>
      </c>
      <c r="D46" s="130"/>
      <c r="E46" s="1" t="s">
        <v>159</v>
      </c>
      <c r="F46" s="1" t="s">
        <v>160</v>
      </c>
      <c r="G46" s="125">
        <v>44201.70957175926</v>
      </c>
      <c r="H46" s="125">
        <v>45299</v>
      </c>
      <c r="I46" s="119" t="s">
        <v>162</v>
      </c>
      <c r="J46" s="84">
        <v>2412126027</v>
      </c>
      <c r="K46" s="84">
        <v>2000000001</v>
      </c>
      <c r="L46" s="84">
        <v>2031630651.5838301</v>
      </c>
      <c r="M46" s="84" t="s">
        <v>0</v>
      </c>
      <c r="N46" s="127">
        <v>6.9676073029000003</v>
      </c>
    </row>
    <row r="47" spans="2:14" x14ac:dyDescent="0.25">
      <c r="B47" s="34" t="s">
        <v>149</v>
      </c>
      <c r="C47" s="1" t="s">
        <v>178</v>
      </c>
      <c r="D47" s="130"/>
      <c r="E47" s="1" t="s">
        <v>159</v>
      </c>
      <c r="F47" s="1" t="s">
        <v>160</v>
      </c>
      <c r="G47" s="125">
        <v>44201.709826388891</v>
      </c>
      <c r="H47" s="125">
        <v>45299</v>
      </c>
      <c r="I47" s="119" t="s">
        <v>162</v>
      </c>
      <c r="J47" s="84">
        <v>2412126027</v>
      </c>
      <c r="K47" s="84">
        <v>2000000001</v>
      </c>
      <c r="L47" s="84">
        <v>2031630651.5838301</v>
      </c>
      <c r="M47" s="84" t="s">
        <v>0</v>
      </c>
      <c r="N47" s="127">
        <v>6.9676073029000003</v>
      </c>
    </row>
    <row r="48" spans="2:14" x14ac:dyDescent="0.25">
      <c r="B48" s="34" t="s">
        <v>149</v>
      </c>
      <c r="C48" s="1" t="s">
        <v>178</v>
      </c>
      <c r="D48" s="130"/>
      <c r="E48" s="1" t="s">
        <v>159</v>
      </c>
      <c r="F48" s="1" t="s">
        <v>160</v>
      </c>
      <c r="G48" s="125">
        <v>44201.710057870368</v>
      </c>
      <c r="H48" s="125">
        <v>45299</v>
      </c>
      <c r="I48" s="119" t="s">
        <v>162</v>
      </c>
      <c r="J48" s="84">
        <v>2412126027</v>
      </c>
      <c r="K48" s="84">
        <v>2000000001</v>
      </c>
      <c r="L48" s="84">
        <v>2031630651.5838301</v>
      </c>
      <c r="M48" s="84" t="s">
        <v>0</v>
      </c>
      <c r="N48" s="127">
        <v>6.9676073029000003</v>
      </c>
    </row>
    <row r="49" spans="2:14" x14ac:dyDescent="0.25">
      <c r="B49" s="34" t="s">
        <v>149</v>
      </c>
      <c r="C49" s="1" t="s">
        <v>178</v>
      </c>
      <c r="D49" s="130"/>
      <c r="E49" s="1" t="s">
        <v>159</v>
      </c>
      <c r="F49" s="1" t="s">
        <v>160</v>
      </c>
      <c r="G49" s="125">
        <v>44202.706331018519</v>
      </c>
      <c r="H49" s="125">
        <v>45299</v>
      </c>
      <c r="I49" s="119" t="s">
        <v>162</v>
      </c>
      <c r="J49" s="84">
        <v>2411750685</v>
      </c>
      <c r="K49" s="84">
        <v>2000000000</v>
      </c>
      <c r="L49" s="84">
        <v>2031232978.1844399</v>
      </c>
      <c r="M49" s="84" t="s">
        <v>0</v>
      </c>
      <c r="N49" s="127">
        <v>6.9671085996000004</v>
      </c>
    </row>
    <row r="50" spans="2:14" x14ac:dyDescent="0.25">
      <c r="B50" s="34" t="s">
        <v>149</v>
      </c>
      <c r="C50" s="1" t="s">
        <v>178</v>
      </c>
      <c r="D50" s="130"/>
      <c r="E50" s="1" t="s">
        <v>159</v>
      </c>
      <c r="F50" s="1" t="s">
        <v>160</v>
      </c>
      <c r="G50" s="125">
        <v>44202.706712962965</v>
      </c>
      <c r="H50" s="125">
        <v>45299</v>
      </c>
      <c r="I50" s="119" t="s">
        <v>162</v>
      </c>
      <c r="J50" s="84">
        <v>2411750685</v>
      </c>
      <c r="K50" s="84">
        <v>2000000000</v>
      </c>
      <c r="L50" s="84">
        <v>2031232978.1844399</v>
      </c>
      <c r="M50" s="84" t="s">
        <v>0</v>
      </c>
      <c r="N50" s="127">
        <v>6.9671085996000004</v>
      </c>
    </row>
    <row r="51" spans="2:14" x14ac:dyDescent="0.25">
      <c r="B51" s="34" t="s">
        <v>149</v>
      </c>
      <c r="C51" s="1" t="s">
        <v>178</v>
      </c>
      <c r="D51" s="130"/>
      <c r="E51" s="1" t="s">
        <v>159</v>
      </c>
      <c r="F51" s="1" t="s">
        <v>160</v>
      </c>
      <c r="G51" s="125">
        <v>44202.707060185188</v>
      </c>
      <c r="H51" s="125">
        <v>45299</v>
      </c>
      <c r="I51" s="119" t="s">
        <v>162</v>
      </c>
      <c r="J51" s="84">
        <v>2411750685</v>
      </c>
      <c r="K51" s="84">
        <v>2000000000</v>
      </c>
      <c r="L51" s="84">
        <v>2031232978.1844399</v>
      </c>
      <c r="M51" s="84" t="s">
        <v>0</v>
      </c>
      <c r="N51" s="127">
        <v>6.9671085996000004</v>
      </c>
    </row>
    <row r="52" spans="2:14" x14ac:dyDescent="0.25">
      <c r="B52" s="34" t="s">
        <v>149</v>
      </c>
      <c r="C52" s="1" t="s">
        <v>178</v>
      </c>
      <c r="D52" s="130"/>
      <c r="E52" s="1" t="s">
        <v>159</v>
      </c>
      <c r="F52" s="1" t="s">
        <v>160</v>
      </c>
      <c r="G52" s="125">
        <v>44202.707291666666</v>
      </c>
      <c r="H52" s="125">
        <v>45299</v>
      </c>
      <c r="I52" s="119" t="s">
        <v>162</v>
      </c>
      <c r="J52" s="84">
        <v>2411750685</v>
      </c>
      <c r="K52" s="84">
        <v>2000000000</v>
      </c>
      <c r="L52" s="84">
        <v>2031232978.1844399</v>
      </c>
      <c r="M52" s="84" t="s">
        <v>0</v>
      </c>
      <c r="N52" s="127">
        <v>6.9671085996000004</v>
      </c>
    </row>
    <row r="53" spans="2:14" x14ac:dyDescent="0.25">
      <c r="B53" s="34" t="s">
        <v>149</v>
      </c>
      <c r="C53" s="1" t="s">
        <v>178</v>
      </c>
      <c r="D53" s="130"/>
      <c r="E53" s="1" t="s">
        <v>159</v>
      </c>
      <c r="F53" s="1" t="s">
        <v>160</v>
      </c>
      <c r="G53" s="125">
        <v>44202.70752314815</v>
      </c>
      <c r="H53" s="125">
        <v>45299</v>
      </c>
      <c r="I53" s="119" t="s">
        <v>162</v>
      </c>
      <c r="J53" s="84">
        <v>2411750685</v>
      </c>
      <c r="K53" s="84">
        <v>2000000000</v>
      </c>
      <c r="L53" s="84">
        <v>2031232978.1844399</v>
      </c>
      <c r="M53" s="84" t="s">
        <v>0</v>
      </c>
      <c r="N53" s="127">
        <v>6.9671085996000004</v>
      </c>
    </row>
    <row r="54" spans="2:14" x14ac:dyDescent="0.25">
      <c r="B54" s="34" t="s">
        <v>149</v>
      </c>
      <c r="C54" s="1" t="s">
        <v>178</v>
      </c>
      <c r="D54" s="130"/>
      <c r="E54" s="1" t="s">
        <v>159</v>
      </c>
      <c r="F54" s="1" t="s">
        <v>160</v>
      </c>
      <c r="G54" s="125">
        <v>44207.672175925924</v>
      </c>
      <c r="H54" s="125">
        <v>45303</v>
      </c>
      <c r="I54" s="119" t="s">
        <v>162</v>
      </c>
      <c r="J54" s="84">
        <v>1205687671</v>
      </c>
      <c r="K54" s="84">
        <v>1000000000</v>
      </c>
      <c r="L54" s="84">
        <v>1014686828.50266</v>
      </c>
      <c r="M54" s="84" t="s">
        <v>0</v>
      </c>
      <c r="N54" s="127">
        <v>6.9674121720000004</v>
      </c>
    </row>
    <row r="55" spans="2:14" x14ac:dyDescent="0.25">
      <c r="B55" s="34" t="s">
        <v>149</v>
      </c>
      <c r="C55" s="1" t="s">
        <v>178</v>
      </c>
      <c r="D55" s="130"/>
      <c r="E55" s="1" t="s">
        <v>159</v>
      </c>
      <c r="F55" s="1" t="s">
        <v>160</v>
      </c>
      <c r="G55" s="125">
        <v>44207.672442129631</v>
      </c>
      <c r="H55" s="125">
        <v>45303</v>
      </c>
      <c r="I55" s="119" t="s">
        <v>162</v>
      </c>
      <c r="J55" s="84">
        <v>1205687671</v>
      </c>
      <c r="K55" s="84">
        <v>1000000000</v>
      </c>
      <c r="L55" s="84">
        <v>1014686828.50266</v>
      </c>
      <c r="M55" s="84" t="s">
        <v>0</v>
      </c>
      <c r="N55" s="127">
        <v>6.9674121720000004</v>
      </c>
    </row>
    <row r="56" spans="2:14" x14ac:dyDescent="0.25">
      <c r="B56" s="34" t="s">
        <v>149</v>
      </c>
      <c r="C56" s="1" t="s">
        <v>178</v>
      </c>
      <c r="D56" s="130"/>
      <c r="E56" s="1" t="s">
        <v>159</v>
      </c>
      <c r="F56" s="1" t="s">
        <v>160</v>
      </c>
      <c r="G56" s="125">
        <v>44207.672766203701</v>
      </c>
      <c r="H56" s="125">
        <v>45303</v>
      </c>
      <c r="I56" s="119" t="s">
        <v>162</v>
      </c>
      <c r="J56" s="84">
        <v>1205687671</v>
      </c>
      <c r="K56" s="84">
        <v>1000000000</v>
      </c>
      <c r="L56" s="84">
        <v>1014686828.50266</v>
      </c>
      <c r="M56" s="84" t="s">
        <v>0</v>
      </c>
      <c r="N56" s="127">
        <v>6.9674121720000004</v>
      </c>
    </row>
    <row r="57" spans="2:14" x14ac:dyDescent="0.25">
      <c r="B57" s="34" t="s">
        <v>149</v>
      </c>
      <c r="C57" s="1" t="s">
        <v>178</v>
      </c>
      <c r="D57" s="130"/>
      <c r="E57" s="1" t="s">
        <v>159</v>
      </c>
      <c r="F57" s="1" t="s">
        <v>160</v>
      </c>
      <c r="G57" s="125">
        <v>44232.518842592595</v>
      </c>
      <c r="H57" s="125">
        <v>45300</v>
      </c>
      <c r="I57" s="119" t="s">
        <v>162</v>
      </c>
      <c r="J57" s="84">
        <v>2411375342</v>
      </c>
      <c r="K57" s="84">
        <v>2010364353</v>
      </c>
      <c r="L57" s="84">
        <v>2030130258.8782599</v>
      </c>
      <c r="M57" s="84" t="s">
        <v>0</v>
      </c>
      <c r="N57" s="127">
        <v>6.9673062444999996</v>
      </c>
    </row>
    <row r="58" spans="2:14" x14ac:dyDescent="0.25">
      <c r="B58" s="34" t="s">
        <v>149</v>
      </c>
      <c r="C58" s="1" t="s">
        <v>178</v>
      </c>
      <c r="D58" s="130"/>
      <c r="E58" s="1" t="s">
        <v>159</v>
      </c>
      <c r="F58" s="1" t="s">
        <v>160</v>
      </c>
      <c r="G58" s="125">
        <v>44767.704074074078</v>
      </c>
      <c r="H58" s="125">
        <v>45317</v>
      </c>
      <c r="I58" s="119" t="s">
        <v>162</v>
      </c>
      <c r="J58" s="84">
        <v>2206438356</v>
      </c>
      <c r="K58" s="84">
        <v>1999980501</v>
      </c>
      <c r="L58" s="84">
        <v>2024130290.43505</v>
      </c>
      <c r="M58" s="84" t="s">
        <v>0</v>
      </c>
      <c r="N58" s="127">
        <v>6.9678937362999998</v>
      </c>
    </row>
    <row r="59" spans="2:14" x14ac:dyDescent="0.25">
      <c r="B59" s="34" t="s">
        <v>149</v>
      </c>
      <c r="C59" s="1" t="s">
        <v>178</v>
      </c>
      <c r="D59" s="130"/>
      <c r="E59" s="1" t="s">
        <v>159</v>
      </c>
      <c r="F59" s="1" t="s">
        <v>160</v>
      </c>
      <c r="G59" s="125">
        <v>44967.663483796299</v>
      </c>
      <c r="H59" s="125">
        <v>45313</v>
      </c>
      <c r="I59" s="119" t="s">
        <v>162</v>
      </c>
      <c r="J59" s="84">
        <v>2138126027</v>
      </c>
      <c r="K59" s="84">
        <v>2008148067</v>
      </c>
      <c r="L59" s="84">
        <v>2026388678.1097901</v>
      </c>
      <c r="M59" s="84" t="s">
        <v>0</v>
      </c>
      <c r="N59" s="127">
        <v>6.9676075704000002</v>
      </c>
    </row>
    <row r="60" spans="2:14" x14ac:dyDescent="0.25">
      <c r="B60" s="34" t="s">
        <v>149</v>
      </c>
      <c r="C60" s="1" t="s">
        <v>178</v>
      </c>
      <c r="D60" s="130"/>
      <c r="E60" s="1" t="s">
        <v>159</v>
      </c>
      <c r="F60" s="1" t="s">
        <v>160</v>
      </c>
      <c r="G60" s="125">
        <v>45014.412685185183</v>
      </c>
      <c r="H60" s="125">
        <v>45303</v>
      </c>
      <c r="I60" s="119" t="s">
        <v>162</v>
      </c>
      <c r="J60" s="84">
        <v>1068687671</v>
      </c>
      <c r="K60" s="84">
        <v>1014313192</v>
      </c>
      <c r="L60" s="84">
        <v>1014687601.36506</v>
      </c>
      <c r="M60" s="84" t="s">
        <v>0</v>
      </c>
      <c r="N60" s="127">
        <v>6.9673063007999998</v>
      </c>
    </row>
    <row r="61" spans="2:14" x14ac:dyDescent="0.25">
      <c r="B61" s="34" t="s">
        <v>149</v>
      </c>
      <c r="C61" s="1" t="s">
        <v>178</v>
      </c>
      <c r="D61" s="130"/>
      <c r="E61" s="1" t="s">
        <v>159</v>
      </c>
      <c r="F61" s="1" t="s">
        <v>160</v>
      </c>
      <c r="G61" s="125">
        <v>45014.414085648146</v>
      </c>
      <c r="H61" s="125">
        <v>45303</v>
      </c>
      <c r="I61" s="119" t="s">
        <v>162</v>
      </c>
      <c r="J61" s="84">
        <v>1068687671</v>
      </c>
      <c r="K61" s="84">
        <v>1014313192</v>
      </c>
      <c r="L61" s="84">
        <v>1014687601.36506</v>
      </c>
      <c r="M61" s="84" t="s">
        <v>0</v>
      </c>
      <c r="N61" s="127">
        <v>6.9673063007999998</v>
      </c>
    </row>
    <row r="62" spans="2:14" x14ac:dyDescent="0.25">
      <c r="B62" s="34" t="s">
        <v>149</v>
      </c>
      <c r="C62" s="1" t="s">
        <v>178</v>
      </c>
      <c r="D62" s="130"/>
      <c r="E62" s="1" t="s">
        <v>159</v>
      </c>
      <c r="F62" s="1" t="s">
        <v>160</v>
      </c>
      <c r="G62" s="125">
        <v>45016.639861111114</v>
      </c>
      <c r="H62" s="125">
        <v>45369</v>
      </c>
      <c r="I62" s="119" t="s">
        <v>162</v>
      </c>
      <c r="J62" s="84">
        <v>1068875342</v>
      </c>
      <c r="K62" s="84">
        <v>1002580425</v>
      </c>
      <c r="L62" s="84">
        <v>1002580424.3839999</v>
      </c>
      <c r="M62" s="84" t="s">
        <v>0</v>
      </c>
      <c r="N62" s="127">
        <v>6.9673062562999997</v>
      </c>
    </row>
    <row r="63" spans="2:14" x14ac:dyDescent="0.25">
      <c r="B63" s="34" t="s">
        <v>149</v>
      </c>
      <c r="C63" s="1" t="s">
        <v>153</v>
      </c>
      <c r="D63" s="130"/>
      <c r="E63" s="1" t="s">
        <v>159</v>
      </c>
      <c r="F63" s="1" t="s">
        <v>160</v>
      </c>
      <c r="G63" s="125">
        <v>44434.608726851853</v>
      </c>
      <c r="H63" s="125">
        <v>45509</v>
      </c>
      <c r="I63" s="119" t="s">
        <v>162</v>
      </c>
      <c r="J63" s="84">
        <v>2627824658</v>
      </c>
      <c r="K63" s="84">
        <v>2296123652</v>
      </c>
      <c r="L63" s="84">
        <v>2265574434.1578798</v>
      </c>
      <c r="M63" s="84" t="s">
        <v>0</v>
      </c>
      <c r="N63" s="127">
        <v>5.0594354164000004</v>
      </c>
    </row>
    <row r="64" spans="2:14" x14ac:dyDescent="0.25">
      <c r="B64" s="34" t="s">
        <v>149</v>
      </c>
      <c r="C64" s="1" t="s">
        <v>153</v>
      </c>
      <c r="D64" s="130"/>
      <c r="E64" s="1" t="s">
        <v>159</v>
      </c>
      <c r="F64" s="1" t="s">
        <v>160</v>
      </c>
      <c r="G64" s="125">
        <v>44434.616782407407</v>
      </c>
      <c r="H64" s="125">
        <v>45509</v>
      </c>
      <c r="I64" s="119" t="s">
        <v>162</v>
      </c>
      <c r="J64" s="84">
        <v>238893151</v>
      </c>
      <c r="K64" s="84">
        <v>208738514</v>
      </c>
      <c r="L64" s="84">
        <v>205961312.167485</v>
      </c>
      <c r="M64" s="84" t="s">
        <v>0</v>
      </c>
      <c r="N64" s="127">
        <v>5.0594354164000004</v>
      </c>
    </row>
    <row r="65" spans="2:14" x14ac:dyDescent="0.25">
      <c r="B65" s="34" t="s">
        <v>149</v>
      </c>
      <c r="C65" s="1" t="s">
        <v>153</v>
      </c>
      <c r="D65" s="130"/>
      <c r="E65" s="1" t="s">
        <v>159</v>
      </c>
      <c r="F65" s="1" t="s">
        <v>160</v>
      </c>
      <c r="G65" s="125">
        <v>44434.617395833331</v>
      </c>
      <c r="H65" s="125">
        <v>45509</v>
      </c>
      <c r="I65" s="119" t="s">
        <v>162</v>
      </c>
      <c r="J65" s="84">
        <v>238893151</v>
      </c>
      <c r="K65" s="84">
        <v>208738514</v>
      </c>
      <c r="L65" s="84">
        <v>205961312.167485</v>
      </c>
      <c r="M65" s="84" t="s">
        <v>0</v>
      </c>
      <c r="N65" s="127">
        <v>5.0594354164000004</v>
      </c>
    </row>
    <row r="66" spans="2:14" x14ac:dyDescent="0.25">
      <c r="B66" s="34" t="s">
        <v>149</v>
      </c>
      <c r="C66" s="1" t="s">
        <v>153</v>
      </c>
      <c r="D66" s="130"/>
      <c r="E66" s="1" t="s">
        <v>159</v>
      </c>
      <c r="F66" s="1" t="s">
        <v>160</v>
      </c>
      <c r="G66" s="125">
        <v>44434.618414351855</v>
      </c>
      <c r="H66" s="125">
        <v>45509</v>
      </c>
      <c r="I66" s="119" t="s">
        <v>162</v>
      </c>
      <c r="J66" s="84">
        <v>298616438</v>
      </c>
      <c r="K66" s="84">
        <v>260923142</v>
      </c>
      <c r="L66" s="84">
        <v>257451638.830428</v>
      </c>
      <c r="M66" s="84" t="s">
        <v>0</v>
      </c>
      <c r="N66" s="127">
        <v>5.0594354164000004</v>
      </c>
    </row>
    <row r="67" spans="2:14" x14ac:dyDescent="0.25">
      <c r="B67" s="34" t="s">
        <v>149</v>
      </c>
      <c r="C67" s="1" t="s">
        <v>153</v>
      </c>
      <c r="D67" s="130"/>
      <c r="E67" s="1" t="s">
        <v>159</v>
      </c>
      <c r="F67" s="1" t="s">
        <v>160</v>
      </c>
      <c r="G67" s="125">
        <v>44434.618449074071</v>
      </c>
      <c r="H67" s="125">
        <v>45509</v>
      </c>
      <c r="I67" s="119" t="s">
        <v>162</v>
      </c>
      <c r="J67" s="84">
        <v>238893151</v>
      </c>
      <c r="K67" s="84">
        <v>208738514</v>
      </c>
      <c r="L67" s="84">
        <v>205961312.167485</v>
      </c>
      <c r="M67" s="84" t="s">
        <v>0</v>
      </c>
      <c r="N67" s="127">
        <v>5.0594354164000004</v>
      </c>
    </row>
    <row r="68" spans="2:14" x14ac:dyDescent="0.25">
      <c r="B68" s="34" t="s">
        <v>149</v>
      </c>
      <c r="C68" s="1" t="s">
        <v>153</v>
      </c>
      <c r="D68" s="130"/>
      <c r="E68" s="1" t="s">
        <v>159</v>
      </c>
      <c r="F68" s="1" t="s">
        <v>160</v>
      </c>
      <c r="G68" s="125">
        <v>44434.618472222224</v>
      </c>
      <c r="H68" s="125">
        <v>45509</v>
      </c>
      <c r="I68" s="119" t="s">
        <v>162</v>
      </c>
      <c r="J68" s="84">
        <v>119446575</v>
      </c>
      <c r="K68" s="84">
        <v>104369256</v>
      </c>
      <c r="L68" s="84">
        <v>102980656.107807</v>
      </c>
      <c r="M68" s="84" t="s">
        <v>0</v>
      </c>
      <c r="N68" s="127">
        <v>5.0594354164000004</v>
      </c>
    </row>
    <row r="69" spans="2:14" x14ac:dyDescent="0.25">
      <c r="B69" s="34" t="s">
        <v>149</v>
      </c>
      <c r="C69" s="1" t="s">
        <v>153</v>
      </c>
      <c r="D69" s="130"/>
      <c r="E69" s="1" t="s">
        <v>159</v>
      </c>
      <c r="F69" s="1" t="s">
        <v>160</v>
      </c>
      <c r="G69" s="125">
        <v>44434.618495370371</v>
      </c>
      <c r="H69" s="125">
        <v>45509</v>
      </c>
      <c r="I69" s="119" t="s">
        <v>162</v>
      </c>
      <c r="J69" s="84">
        <v>298616438</v>
      </c>
      <c r="K69" s="84">
        <v>260923142</v>
      </c>
      <c r="L69" s="84">
        <v>257451638.830428</v>
      </c>
      <c r="M69" s="84" t="s">
        <v>0</v>
      </c>
      <c r="N69" s="127">
        <v>5.0594354164000004</v>
      </c>
    </row>
    <row r="70" spans="2:14" x14ac:dyDescent="0.25">
      <c r="B70" s="34" t="s">
        <v>149</v>
      </c>
      <c r="C70" s="1" t="s">
        <v>153</v>
      </c>
      <c r="D70" s="130"/>
      <c r="E70" s="1" t="s">
        <v>159</v>
      </c>
      <c r="F70" s="1" t="s">
        <v>160</v>
      </c>
      <c r="G70" s="125">
        <v>44434.618518518517</v>
      </c>
      <c r="H70" s="125">
        <v>45509</v>
      </c>
      <c r="I70" s="119" t="s">
        <v>162</v>
      </c>
      <c r="J70" s="84">
        <v>298616438</v>
      </c>
      <c r="K70" s="84">
        <v>260923142</v>
      </c>
      <c r="L70" s="84">
        <v>257451638.830428</v>
      </c>
      <c r="M70" s="84" t="s">
        <v>0</v>
      </c>
      <c r="N70" s="127">
        <v>5.0594354164000004</v>
      </c>
    </row>
    <row r="71" spans="2:14" x14ac:dyDescent="0.25">
      <c r="B71" s="34" t="s">
        <v>149</v>
      </c>
      <c r="C71" s="1" t="s">
        <v>153</v>
      </c>
      <c r="D71" s="130"/>
      <c r="E71" s="1" t="s">
        <v>159</v>
      </c>
      <c r="F71" s="1" t="s">
        <v>160</v>
      </c>
      <c r="G71" s="125">
        <v>44434.618541666663</v>
      </c>
      <c r="H71" s="125">
        <v>45509</v>
      </c>
      <c r="I71" s="119" t="s">
        <v>162</v>
      </c>
      <c r="J71" s="84">
        <v>310561096</v>
      </c>
      <c r="K71" s="84">
        <v>271360068</v>
      </c>
      <c r="L71" s="84">
        <v>267749705.664536</v>
      </c>
      <c r="M71" s="84" t="s">
        <v>0</v>
      </c>
      <c r="N71" s="127">
        <v>5.0594354164000004</v>
      </c>
    </row>
    <row r="72" spans="2:14" x14ac:dyDescent="0.25">
      <c r="B72" s="34" t="s">
        <v>149</v>
      </c>
      <c r="C72" s="1" t="s">
        <v>153</v>
      </c>
      <c r="D72" s="130"/>
      <c r="E72" s="1" t="s">
        <v>159</v>
      </c>
      <c r="F72" s="1" t="s">
        <v>160</v>
      </c>
      <c r="G72" s="125">
        <v>44434.618587962963</v>
      </c>
      <c r="H72" s="125">
        <v>45509</v>
      </c>
      <c r="I72" s="119" t="s">
        <v>162</v>
      </c>
      <c r="J72" s="84">
        <v>298616438</v>
      </c>
      <c r="K72" s="84">
        <v>260923142</v>
      </c>
      <c r="L72" s="84">
        <v>257451638.830428</v>
      </c>
      <c r="M72" s="84" t="s">
        <v>0</v>
      </c>
      <c r="N72" s="127">
        <v>5.0594354164000004</v>
      </c>
    </row>
    <row r="73" spans="2:14" x14ac:dyDescent="0.25">
      <c r="B73" s="34" t="s">
        <v>149</v>
      </c>
      <c r="C73" s="1" t="s">
        <v>153</v>
      </c>
      <c r="D73" s="130"/>
      <c r="E73" s="1" t="s">
        <v>159</v>
      </c>
      <c r="F73" s="1" t="s">
        <v>160</v>
      </c>
      <c r="G73" s="125">
        <v>44434.618611111109</v>
      </c>
      <c r="H73" s="125">
        <v>45509</v>
      </c>
      <c r="I73" s="119" t="s">
        <v>162</v>
      </c>
      <c r="J73" s="84">
        <v>298616438</v>
      </c>
      <c r="K73" s="84">
        <v>260923142</v>
      </c>
      <c r="L73" s="84">
        <v>257451638.830428</v>
      </c>
      <c r="M73" s="84" t="s">
        <v>0</v>
      </c>
      <c r="N73" s="127">
        <v>5.0594354164000004</v>
      </c>
    </row>
    <row r="74" spans="2:14" x14ac:dyDescent="0.25">
      <c r="B74" s="34" t="s">
        <v>149</v>
      </c>
      <c r="C74" s="1" t="s">
        <v>153</v>
      </c>
      <c r="D74" s="130"/>
      <c r="E74" s="1" t="s">
        <v>159</v>
      </c>
      <c r="F74" s="1" t="s">
        <v>160</v>
      </c>
      <c r="G74" s="125">
        <v>44434.618634259263</v>
      </c>
      <c r="H74" s="125">
        <v>45509</v>
      </c>
      <c r="I74" s="119" t="s">
        <v>162</v>
      </c>
      <c r="J74" s="84">
        <v>179169863</v>
      </c>
      <c r="K74" s="84">
        <v>156553886</v>
      </c>
      <c r="L74" s="84">
        <v>154470983.70625901</v>
      </c>
      <c r="M74" s="84" t="s">
        <v>0</v>
      </c>
      <c r="N74" s="127">
        <v>5.0594354164000004</v>
      </c>
    </row>
    <row r="75" spans="2:14" x14ac:dyDescent="0.25">
      <c r="B75" s="34" t="s">
        <v>149</v>
      </c>
      <c r="C75" s="1" t="s">
        <v>153</v>
      </c>
      <c r="D75" s="130"/>
      <c r="E75" s="1" t="s">
        <v>159</v>
      </c>
      <c r="F75" s="1" t="s">
        <v>160</v>
      </c>
      <c r="G75" s="125">
        <v>44434.618657407409</v>
      </c>
      <c r="H75" s="125">
        <v>45509</v>
      </c>
      <c r="I75" s="119" t="s">
        <v>162</v>
      </c>
      <c r="J75" s="84">
        <v>119446575</v>
      </c>
      <c r="K75" s="84">
        <v>104369256</v>
      </c>
      <c r="L75" s="84">
        <v>102980656.107807</v>
      </c>
      <c r="M75" s="84" t="s">
        <v>0</v>
      </c>
      <c r="N75" s="127">
        <v>5.0594354164000004</v>
      </c>
    </row>
    <row r="76" spans="2:14" x14ac:dyDescent="0.25">
      <c r="B76" s="34" t="s">
        <v>149</v>
      </c>
      <c r="C76" s="1" t="s">
        <v>153</v>
      </c>
      <c r="D76" s="130"/>
      <c r="E76" s="1" t="s">
        <v>159</v>
      </c>
      <c r="F76" s="1" t="s">
        <v>160</v>
      </c>
      <c r="G76" s="125">
        <v>44434.618680555555</v>
      </c>
      <c r="H76" s="125">
        <v>45509</v>
      </c>
      <c r="I76" s="119" t="s">
        <v>162</v>
      </c>
      <c r="J76" s="84">
        <v>179169863</v>
      </c>
      <c r="K76" s="84">
        <v>156553886</v>
      </c>
      <c r="L76" s="84">
        <v>154470983.70625901</v>
      </c>
      <c r="M76" s="84" t="s">
        <v>0</v>
      </c>
      <c r="N76" s="127">
        <v>5.0594354164000004</v>
      </c>
    </row>
    <row r="77" spans="2:14" x14ac:dyDescent="0.25">
      <c r="B77" s="34" t="s">
        <v>149</v>
      </c>
      <c r="C77" s="1" t="s">
        <v>153</v>
      </c>
      <c r="D77" s="130"/>
      <c r="E77" s="1" t="s">
        <v>159</v>
      </c>
      <c r="F77" s="1" t="s">
        <v>160</v>
      </c>
      <c r="G77" s="125">
        <v>44434.618703703702</v>
      </c>
      <c r="H77" s="125">
        <v>45509</v>
      </c>
      <c r="I77" s="119" t="s">
        <v>162</v>
      </c>
      <c r="J77" s="84">
        <v>119446575</v>
      </c>
      <c r="K77" s="84">
        <v>104369256</v>
      </c>
      <c r="L77" s="84">
        <v>102980656.107807</v>
      </c>
      <c r="M77" s="84" t="s">
        <v>0</v>
      </c>
      <c r="N77" s="127">
        <v>5.0594354164000004</v>
      </c>
    </row>
    <row r="78" spans="2:14" x14ac:dyDescent="0.25">
      <c r="B78" s="34" t="s">
        <v>149</v>
      </c>
      <c r="C78" s="1" t="s">
        <v>153</v>
      </c>
      <c r="D78" s="130"/>
      <c r="E78" s="1" t="s">
        <v>159</v>
      </c>
      <c r="F78" s="1" t="s">
        <v>160</v>
      </c>
      <c r="G78" s="125">
        <v>44434.618726851855</v>
      </c>
      <c r="H78" s="125">
        <v>45509</v>
      </c>
      <c r="I78" s="119" t="s">
        <v>162</v>
      </c>
      <c r="J78" s="84">
        <v>119446575</v>
      </c>
      <c r="K78" s="84">
        <v>104369256</v>
      </c>
      <c r="L78" s="84">
        <v>102980656.107807</v>
      </c>
      <c r="M78" s="84" t="s">
        <v>0</v>
      </c>
      <c r="N78" s="127">
        <v>5.0594354164000004</v>
      </c>
    </row>
    <row r="79" spans="2:14" x14ac:dyDescent="0.25">
      <c r="B79" s="34" t="s">
        <v>149</v>
      </c>
      <c r="C79" s="1" t="s">
        <v>153</v>
      </c>
      <c r="D79" s="130"/>
      <c r="E79" s="1" t="s">
        <v>159</v>
      </c>
      <c r="F79" s="1" t="s">
        <v>160</v>
      </c>
      <c r="G79" s="125">
        <v>44448.517256944448</v>
      </c>
      <c r="H79" s="125">
        <v>45509</v>
      </c>
      <c r="I79" s="119" t="s">
        <v>162</v>
      </c>
      <c r="J79" s="84">
        <v>59723288</v>
      </c>
      <c r="K79" s="84">
        <v>51733430</v>
      </c>
      <c r="L79" s="84">
        <v>51226692.380069099</v>
      </c>
      <c r="M79" s="84" t="s">
        <v>0</v>
      </c>
      <c r="N79" s="127">
        <v>5.4739217901000004</v>
      </c>
    </row>
    <row r="80" spans="2:14" x14ac:dyDescent="0.25">
      <c r="B80" s="34" t="s">
        <v>149</v>
      </c>
      <c r="C80" s="1" t="s">
        <v>153</v>
      </c>
      <c r="D80" s="130"/>
      <c r="E80" s="1" t="s">
        <v>159</v>
      </c>
      <c r="F80" s="1" t="s">
        <v>160</v>
      </c>
      <c r="G80" s="125">
        <v>44448.522662037038</v>
      </c>
      <c r="H80" s="125">
        <v>45509</v>
      </c>
      <c r="I80" s="119" t="s">
        <v>162</v>
      </c>
      <c r="J80" s="84">
        <v>59723288</v>
      </c>
      <c r="K80" s="84">
        <v>51733430</v>
      </c>
      <c r="L80" s="84">
        <v>51226692.380069099</v>
      </c>
      <c r="M80" s="84" t="s">
        <v>0</v>
      </c>
      <c r="N80" s="127">
        <v>5.4739217901000004</v>
      </c>
    </row>
    <row r="81" spans="2:14" x14ac:dyDescent="0.25">
      <c r="B81" s="34" t="s">
        <v>149</v>
      </c>
      <c r="C81" s="1" t="s">
        <v>153</v>
      </c>
      <c r="D81" s="130"/>
      <c r="E81" s="1" t="s">
        <v>159</v>
      </c>
      <c r="F81" s="1" t="s">
        <v>160</v>
      </c>
      <c r="G81" s="125">
        <v>44448.528113425928</v>
      </c>
      <c r="H81" s="125">
        <v>45509</v>
      </c>
      <c r="I81" s="119" t="s">
        <v>162</v>
      </c>
      <c r="J81" s="84">
        <v>238857534</v>
      </c>
      <c r="K81" s="84">
        <v>206898961</v>
      </c>
      <c r="L81" s="84">
        <v>204871891.50077</v>
      </c>
      <c r="M81" s="84" t="s">
        <v>0</v>
      </c>
      <c r="N81" s="127">
        <v>5.4739228564999998</v>
      </c>
    </row>
    <row r="82" spans="2:14" x14ac:dyDescent="0.25">
      <c r="B82" s="34" t="s">
        <v>149</v>
      </c>
      <c r="C82" s="1" t="s">
        <v>153</v>
      </c>
      <c r="D82" s="130"/>
      <c r="E82" s="1" t="s">
        <v>159</v>
      </c>
      <c r="F82" s="1" t="s">
        <v>160</v>
      </c>
      <c r="G82" s="125">
        <v>44448.532013888886</v>
      </c>
      <c r="H82" s="125">
        <v>45509</v>
      </c>
      <c r="I82" s="119" t="s">
        <v>162</v>
      </c>
      <c r="J82" s="84">
        <v>179143151</v>
      </c>
      <c r="K82" s="84">
        <v>155174220</v>
      </c>
      <c r="L82" s="84">
        <v>153653918.14735499</v>
      </c>
      <c r="M82" s="84" t="s">
        <v>0</v>
      </c>
      <c r="N82" s="127">
        <v>5.4739228564999998</v>
      </c>
    </row>
    <row r="83" spans="2:14" x14ac:dyDescent="0.25">
      <c r="B83" s="34" t="s">
        <v>149</v>
      </c>
      <c r="C83" s="1" t="s">
        <v>153</v>
      </c>
      <c r="D83" s="130"/>
      <c r="E83" s="1" t="s">
        <v>159</v>
      </c>
      <c r="F83" s="1" t="s">
        <v>160</v>
      </c>
      <c r="G83" s="125">
        <v>44448.535613425927</v>
      </c>
      <c r="H83" s="125">
        <v>45509</v>
      </c>
      <c r="I83" s="119" t="s">
        <v>162</v>
      </c>
      <c r="J83" s="84">
        <v>179143151</v>
      </c>
      <c r="K83" s="84">
        <v>155174220</v>
      </c>
      <c r="L83" s="84">
        <v>153653918.14735499</v>
      </c>
      <c r="M83" s="84" t="s">
        <v>0</v>
      </c>
      <c r="N83" s="127">
        <v>5.4739228564999998</v>
      </c>
    </row>
    <row r="84" spans="2:14" x14ac:dyDescent="0.25">
      <c r="B84" s="34" t="s">
        <v>149</v>
      </c>
      <c r="C84" s="1" t="s">
        <v>153</v>
      </c>
      <c r="D84" s="130"/>
      <c r="E84" s="1" t="s">
        <v>159</v>
      </c>
      <c r="F84" s="1" t="s">
        <v>160</v>
      </c>
      <c r="G84" s="125">
        <v>44448.542314814818</v>
      </c>
      <c r="H84" s="125">
        <v>45509</v>
      </c>
      <c r="I84" s="119" t="s">
        <v>162</v>
      </c>
      <c r="J84" s="84">
        <v>59714385</v>
      </c>
      <c r="K84" s="84">
        <v>51724742</v>
      </c>
      <c r="L84" s="84">
        <v>51217973.353415497</v>
      </c>
      <c r="M84" s="84" t="s">
        <v>0</v>
      </c>
      <c r="N84" s="127">
        <v>5.4739228564999998</v>
      </c>
    </row>
    <row r="85" spans="2:14" x14ac:dyDescent="0.25">
      <c r="B85" s="34" t="s">
        <v>149</v>
      </c>
      <c r="C85" s="1" t="s">
        <v>153</v>
      </c>
      <c r="D85" s="130"/>
      <c r="E85" s="1" t="s">
        <v>159</v>
      </c>
      <c r="F85" s="1" t="s">
        <v>160</v>
      </c>
      <c r="G85" s="125">
        <v>44448.550891203704</v>
      </c>
      <c r="H85" s="125">
        <v>45509</v>
      </c>
      <c r="I85" s="119" t="s">
        <v>162</v>
      </c>
      <c r="J85" s="84">
        <v>59714384</v>
      </c>
      <c r="K85" s="84">
        <v>51668257</v>
      </c>
      <c r="L85" s="84">
        <v>51160076.104371302</v>
      </c>
      <c r="M85" s="84" t="s">
        <v>0</v>
      </c>
      <c r="N85" s="127">
        <v>5.4709663114999998</v>
      </c>
    </row>
    <row r="86" spans="2:14" x14ac:dyDescent="0.25">
      <c r="B86" s="34" t="s">
        <v>149</v>
      </c>
      <c r="C86" s="1" t="s">
        <v>153</v>
      </c>
      <c r="D86" s="130"/>
      <c r="E86" s="1" t="s">
        <v>159</v>
      </c>
      <c r="F86" s="1" t="s">
        <v>160</v>
      </c>
      <c r="G86" s="125">
        <v>44448.612928240742</v>
      </c>
      <c r="H86" s="125">
        <v>45511</v>
      </c>
      <c r="I86" s="119" t="s">
        <v>162</v>
      </c>
      <c r="J86" s="84">
        <v>238821918</v>
      </c>
      <c r="K86" s="84">
        <v>206835817</v>
      </c>
      <c r="L86" s="84">
        <v>204807911.321069</v>
      </c>
      <c r="M86" s="84" t="s">
        <v>0</v>
      </c>
      <c r="N86" s="127">
        <v>5.4735496867000002</v>
      </c>
    </row>
    <row r="87" spans="2:14" x14ac:dyDescent="0.25">
      <c r="B87" s="34" t="s">
        <v>149</v>
      </c>
      <c r="C87" s="1" t="s">
        <v>153</v>
      </c>
      <c r="D87" s="130"/>
      <c r="E87" s="1" t="s">
        <v>159</v>
      </c>
      <c r="F87" s="1" t="s">
        <v>160</v>
      </c>
      <c r="G87" s="125">
        <v>44448.61822916667</v>
      </c>
      <c r="H87" s="125">
        <v>45511</v>
      </c>
      <c r="I87" s="119" t="s">
        <v>162</v>
      </c>
      <c r="J87" s="84">
        <v>238821918</v>
      </c>
      <c r="K87" s="84">
        <v>206835817</v>
      </c>
      <c r="L87" s="84">
        <v>204807911.321069</v>
      </c>
      <c r="M87" s="84" t="s">
        <v>0</v>
      </c>
      <c r="N87" s="127">
        <v>5.4735496867000002</v>
      </c>
    </row>
    <row r="88" spans="2:14" x14ac:dyDescent="0.25">
      <c r="B88" s="34" t="s">
        <v>149</v>
      </c>
      <c r="C88" s="1" t="s">
        <v>153</v>
      </c>
      <c r="D88" s="130"/>
      <c r="E88" s="1" t="s">
        <v>159</v>
      </c>
      <c r="F88" s="1" t="s">
        <v>160</v>
      </c>
      <c r="G88" s="125">
        <v>44448.618622685186</v>
      </c>
      <c r="H88" s="125">
        <v>45511</v>
      </c>
      <c r="I88" s="119" t="s">
        <v>162</v>
      </c>
      <c r="J88" s="84">
        <v>238821918</v>
      </c>
      <c r="K88" s="84">
        <v>206835817</v>
      </c>
      <c r="L88" s="84">
        <v>204807911.321069</v>
      </c>
      <c r="M88" s="84" t="s">
        <v>0</v>
      </c>
      <c r="N88" s="127">
        <v>5.4735496867000002</v>
      </c>
    </row>
    <row r="89" spans="2:14" x14ac:dyDescent="0.25">
      <c r="B89" s="34" t="s">
        <v>149</v>
      </c>
      <c r="C89" s="1" t="s">
        <v>153</v>
      </c>
      <c r="D89" s="130"/>
      <c r="E89" s="1" t="s">
        <v>159</v>
      </c>
      <c r="F89" s="1" t="s">
        <v>160</v>
      </c>
      <c r="G89" s="125">
        <v>44448.618645833332</v>
      </c>
      <c r="H89" s="125">
        <v>45511</v>
      </c>
      <c r="I89" s="119" t="s">
        <v>162</v>
      </c>
      <c r="J89" s="84">
        <v>238821918</v>
      </c>
      <c r="K89" s="84">
        <v>206835817</v>
      </c>
      <c r="L89" s="84">
        <v>204807911.321069</v>
      </c>
      <c r="M89" s="84" t="s">
        <v>0</v>
      </c>
      <c r="N89" s="127">
        <v>5.4735496867000002</v>
      </c>
    </row>
    <row r="90" spans="2:14" x14ac:dyDescent="0.25">
      <c r="B90" s="34" t="s">
        <v>149</v>
      </c>
      <c r="C90" s="1" t="s">
        <v>153</v>
      </c>
      <c r="D90" s="130"/>
      <c r="E90" s="1" t="s">
        <v>159</v>
      </c>
      <c r="F90" s="1" t="s">
        <v>160</v>
      </c>
      <c r="G90" s="125">
        <v>44448.61923611111</v>
      </c>
      <c r="H90" s="125">
        <v>45512</v>
      </c>
      <c r="I90" s="119" t="s">
        <v>162</v>
      </c>
      <c r="J90" s="84">
        <v>191085977</v>
      </c>
      <c r="K90" s="84">
        <v>165451318</v>
      </c>
      <c r="L90" s="84">
        <v>163772020.08627</v>
      </c>
      <c r="M90" s="84" t="s">
        <v>0</v>
      </c>
      <c r="N90" s="127">
        <v>5.4727991888999998</v>
      </c>
    </row>
    <row r="91" spans="2:14" x14ac:dyDescent="0.25">
      <c r="B91" s="34" t="s">
        <v>149</v>
      </c>
      <c r="C91" s="1" t="s">
        <v>153</v>
      </c>
      <c r="D91" s="130"/>
      <c r="E91" s="1" t="s">
        <v>159</v>
      </c>
      <c r="F91" s="1" t="s">
        <v>160</v>
      </c>
      <c r="G91" s="125">
        <v>44448.634398148148</v>
      </c>
      <c r="H91" s="125">
        <v>45511</v>
      </c>
      <c r="I91" s="119" t="s">
        <v>162</v>
      </c>
      <c r="J91" s="84">
        <v>298616438</v>
      </c>
      <c r="K91" s="84">
        <v>258631959</v>
      </c>
      <c r="L91" s="84">
        <v>256097355.73180601</v>
      </c>
      <c r="M91" s="84" t="s">
        <v>0</v>
      </c>
      <c r="N91" s="127">
        <v>5.4735515215000001</v>
      </c>
    </row>
    <row r="92" spans="2:14" x14ac:dyDescent="0.25">
      <c r="B92" s="34" t="s">
        <v>149</v>
      </c>
      <c r="C92" s="1" t="s">
        <v>153</v>
      </c>
      <c r="D92" s="130"/>
      <c r="E92" s="1" t="s">
        <v>159</v>
      </c>
      <c r="F92" s="1" t="s">
        <v>160</v>
      </c>
      <c r="G92" s="125">
        <v>44448.634409722225</v>
      </c>
      <c r="H92" s="125">
        <v>45511</v>
      </c>
      <c r="I92" s="119" t="s">
        <v>162</v>
      </c>
      <c r="J92" s="84">
        <v>298616438</v>
      </c>
      <c r="K92" s="84">
        <v>258631959</v>
      </c>
      <c r="L92" s="84">
        <v>256097355.73180601</v>
      </c>
      <c r="M92" s="84" t="s">
        <v>0</v>
      </c>
      <c r="N92" s="127">
        <v>5.4735515215000001</v>
      </c>
    </row>
    <row r="93" spans="2:14" x14ac:dyDescent="0.25">
      <c r="B93" s="34" t="s">
        <v>149</v>
      </c>
      <c r="C93" s="1" t="s">
        <v>153</v>
      </c>
      <c r="D93" s="130"/>
      <c r="E93" s="1" t="s">
        <v>159</v>
      </c>
      <c r="F93" s="1" t="s">
        <v>160</v>
      </c>
      <c r="G93" s="125">
        <v>44448.634421296294</v>
      </c>
      <c r="H93" s="125">
        <v>45511</v>
      </c>
      <c r="I93" s="119" t="s">
        <v>162</v>
      </c>
      <c r="J93" s="84">
        <v>298616438</v>
      </c>
      <c r="K93" s="84">
        <v>258631959</v>
      </c>
      <c r="L93" s="84">
        <v>256097355.73180601</v>
      </c>
      <c r="M93" s="84" t="s">
        <v>0</v>
      </c>
      <c r="N93" s="127">
        <v>5.4735515215000001</v>
      </c>
    </row>
    <row r="94" spans="2:14" x14ac:dyDescent="0.25">
      <c r="B94" s="34" t="s">
        <v>149</v>
      </c>
      <c r="C94" s="1" t="s">
        <v>153</v>
      </c>
      <c r="D94" s="130"/>
      <c r="E94" s="1" t="s">
        <v>159</v>
      </c>
      <c r="F94" s="1" t="s">
        <v>160</v>
      </c>
      <c r="G94" s="125">
        <v>44448.634432870371</v>
      </c>
      <c r="H94" s="125">
        <v>45511</v>
      </c>
      <c r="I94" s="119" t="s">
        <v>162</v>
      </c>
      <c r="J94" s="84">
        <v>298616438</v>
      </c>
      <c r="K94" s="84">
        <v>258631959</v>
      </c>
      <c r="L94" s="84">
        <v>256097355.73180601</v>
      </c>
      <c r="M94" s="84" t="s">
        <v>0</v>
      </c>
      <c r="N94" s="127">
        <v>5.4735515215000001</v>
      </c>
    </row>
    <row r="95" spans="2:14" x14ac:dyDescent="0.25">
      <c r="B95" s="34" t="s">
        <v>149</v>
      </c>
      <c r="C95" s="1" t="s">
        <v>153</v>
      </c>
      <c r="D95" s="130"/>
      <c r="E95" s="1" t="s">
        <v>159</v>
      </c>
      <c r="F95" s="1" t="s">
        <v>160</v>
      </c>
      <c r="G95" s="125">
        <v>44448.634444444448</v>
      </c>
      <c r="H95" s="125">
        <v>45511</v>
      </c>
      <c r="I95" s="119" t="s">
        <v>162</v>
      </c>
      <c r="J95" s="84">
        <v>298616438</v>
      </c>
      <c r="K95" s="84">
        <v>258631959</v>
      </c>
      <c r="L95" s="84">
        <v>256097355.73180601</v>
      </c>
      <c r="M95" s="84" t="s">
        <v>0</v>
      </c>
      <c r="N95" s="127">
        <v>5.4735515215000001</v>
      </c>
    </row>
    <row r="96" spans="2:14" x14ac:dyDescent="0.25">
      <c r="B96" s="34" t="s">
        <v>149</v>
      </c>
      <c r="C96" s="1" t="s">
        <v>153</v>
      </c>
      <c r="D96" s="130"/>
      <c r="E96" s="1" t="s">
        <v>159</v>
      </c>
      <c r="F96" s="1" t="s">
        <v>160</v>
      </c>
      <c r="G96" s="125">
        <v>44448.636469907404</v>
      </c>
      <c r="H96" s="125">
        <v>45511</v>
      </c>
      <c r="I96" s="119" t="s">
        <v>162</v>
      </c>
      <c r="J96" s="84">
        <v>238893151</v>
      </c>
      <c r="K96" s="84">
        <v>206877261</v>
      </c>
      <c r="L96" s="84">
        <v>204848883.37261099</v>
      </c>
      <c r="M96" s="84" t="s">
        <v>0</v>
      </c>
      <c r="N96" s="127">
        <v>5.4731817406000003</v>
      </c>
    </row>
    <row r="97" spans="2:14" x14ac:dyDescent="0.25">
      <c r="B97" s="34" t="s">
        <v>149</v>
      </c>
      <c r="C97" s="1" t="s">
        <v>153</v>
      </c>
      <c r="D97" s="130"/>
      <c r="E97" s="1" t="s">
        <v>159</v>
      </c>
      <c r="F97" s="1" t="s">
        <v>160</v>
      </c>
      <c r="G97" s="125">
        <v>44448.639351851853</v>
      </c>
      <c r="H97" s="125">
        <v>45510</v>
      </c>
      <c r="I97" s="119" t="s">
        <v>162</v>
      </c>
      <c r="J97" s="84">
        <v>149285959</v>
      </c>
      <c r="K97" s="84">
        <v>129294159</v>
      </c>
      <c r="L97" s="84">
        <v>128026807.335657</v>
      </c>
      <c r="M97" s="84" t="s">
        <v>0</v>
      </c>
      <c r="N97" s="127">
        <v>5.4735529449999998</v>
      </c>
    </row>
    <row r="98" spans="2:14" x14ac:dyDescent="0.25">
      <c r="B98" s="34" t="s">
        <v>149</v>
      </c>
      <c r="C98" s="1" t="s">
        <v>153</v>
      </c>
      <c r="D98" s="130"/>
      <c r="E98" s="1" t="s">
        <v>159</v>
      </c>
      <c r="F98" s="1" t="s">
        <v>160</v>
      </c>
      <c r="G98" s="125">
        <v>44448.640208333331</v>
      </c>
      <c r="H98" s="125">
        <v>45511</v>
      </c>
      <c r="I98" s="119" t="s">
        <v>162</v>
      </c>
      <c r="J98" s="84">
        <v>238893151</v>
      </c>
      <c r="K98" s="84">
        <v>206877261</v>
      </c>
      <c r="L98" s="84">
        <v>204848883.37261099</v>
      </c>
      <c r="M98" s="84" t="s">
        <v>0</v>
      </c>
      <c r="N98" s="127">
        <v>5.4731817406000003</v>
      </c>
    </row>
    <row r="99" spans="2:14" x14ac:dyDescent="0.25">
      <c r="B99" s="34" t="s">
        <v>149</v>
      </c>
      <c r="C99" s="1" t="s">
        <v>153</v>
      </c>
      <c r="D99" s="130"/>
      <c r="E99" s="1" t="s">
        <v>159</v>
      </c>
      <c r="F99" s="1" t="s">
        <v>160</v>
      </c>
      <c r="G99" s="125">
        <v>44448.643287037034</v>
      </c>
      <c r="H99" s="125">
        <v>45511</v>
      </c>
      <c r="I99" s="119" t="s">
        <v>162</v>
      </c>
      <c r="J99" s="84">
        <v>59723288</v>
      </c>
      <c r="K99" s="84">
        <v>51712256</v>
      </c>
      <c r="L99" s="84">
        <v>51204972.602644302</v>
      </c>
      <c r="M99" s="84" t="s">
        <v>0</v>
      </c>
      <c r="N99" s="127">
        <v>5.4728071954999997</v>
      </c>
    </row>
    <row r="100" spans="2:14" x14ac:dyDescent="0.25">
      <c r="B100" s="34" t="s">
        <v>149</v>
      </c>
      <c r="C100" s="1" t="s">
        <v>153</v>
      </c>
      <c r="D100" s="130"/>
      <c r="E100" s="1" t="s">
        <v>159</v>
      </c>
      <c r="F100" s="1" t="s">
        <v>160</v>
      </c>
      <c r="G100" s="125">
        <v>44448.647465277776</v>
      </c>
      <c r="H100" s="125">
        <v>45511</v>
      </c>
      <c r="I100" s="119" t="s">
        <v>162</v>
      </c>
      <c r="J100" s="84">
        <v>298616438</v>
      </c>
      <c r="K100" s="84">
        <v>258596575</v>
      </c>
      <c r="L100" s="84">
        <v>256061103.108576</v>
      </c>
      <c r="M100" s="84" t="s">
        <v>0</v>
      </c>
      <c r="N100" s="127">
        <v>5.4731816561000004</v>
      </c>
    </row>
    <row r="101" spans="2:14" x14ac:dyDescent="0.25">
      <c r="B101" s="34" t="s">
        <v>149</v>
      </c>
      <c r="C101" s="1" t="s">
        <v>153</v>
      </c>
      <c r="D101" s="130"/>
      <c r="E101" s="1" t="s">
        <v>159</v>
      </c>
      <c r="F101" s="1" t="s">
        <v>160</v>
      </c>
      <c r="G101" s="125">
        <v>44448.648449074077</v>
      </c>
      <c r="H101" s="125">
        <v>45511</v>
      </c>
      <c r="I101" s="119" t="s">
        <v>162</v>
      </c>
      <c r="J101" s="84">
        <v>119446575</v>
      </c>
      <c r="K101" s="84">
        <v>103424514</v>
      </c>
      <c r="L101" s="84">
        <v>102409946.05709299</v>
      </c>
      <c r="M101" s="84" t="s">
        <v>0</v>
      </c>
      <c r="N101" s="127">
        <v>5.4728071954999997</v>
      </c>
    </row>
    <row r="102" spans="2:14" x14ac:dyDescent="0.25">
      <c r="B102" s="34" t="s">
        <v>149</v>
      </c>
      <c r="C102" s="1" t="s">
        <v>153</v>
      </c>
      <c r="D102" s="130"/>
      <c r="E102" s="1" t="s">
        <v>159</v>
      </c>
      <c r="F102" s="1" t="s">
        <v>160</v>
      </c>
      <c r="G102" s="125">
        <v>44448.65221064815</v>
      </c>
      <c r="H102" s="125">
        <v>45511</v>
      </c>
      <c r="I102" s="119" t="s">
        <v>162</v>
      </c>
      <c r="J102" s="84">
        <v>119446575</v>
      </c>
      <c r="K102" s="84">
        <v>103424514</v>
      </c>
      <c r="L102" s="84">
        <v>102409946.05709299</v>
      </c>
      <c r="M102" s="84" t="s">
        <v>0</v>
      </c>
      <c r="N102" s="127">
        <v>5.4728071954999997</v>
      </c>
    </row>
    <row r="103" spans="2:14" x14ac:dyDescent="0.25">
      <c r="B103" s="34" t="s">
        <v>149</v>
      </c>
      <c r="C103" s="1" t="s">
        <v>153</v>
      </c>
      <c r="D103" s="130"/>
      <c r="E103" s="1" t="s">
        <v>159</v>
      </c>
      <c r="F103" s="1" t="s">
        <v>160</v>
      </c>
      <c r="G103" s="125">
        <v>44448.653784722221</v>
      </c>
      <c r="H103" s="125">
        <v>45511</v>
      </c>
      <c r="I103" s="119" t="s">
        <v>162</v>
      </c>
      <c r="J103" s="84">
        <v>179169863</v>
      </c>
      <c r="K103" s="84">
        <v>155136769</v>
      </c>
      <c r="L103" s="84">
        <v>153614918.65973699</v>
      </c>
      <c r="M103" s="84" t="s">
        <v>0</v>
      </c>
      <c r="N103" s="127">
        <v>5.4728071954999997</v>
      </c>
    </row>
    <row r="104" spans="2:14" x14ac:dyDescent="0.25">
      <c r="B104" s="34" t="s">
        <v>149</v>
      </c>
      <c r="C104" s="1" t="s">
        <v>153</v>
      </c>
      <c r="D104" s="130"/>
      <c r="E104" s="1" t="s">
        <v>159</v>
      </c>
      <c r="F104" s="1" t="s">
        <v>160</v>
      </c>
      <c r="G104" s="125">
        <v>44448.654722222222</v>
      </c>
      <c r="H104" s="125">
        <v>45511</v>
      </c>
      <c r="I104" s="119" t="s">
        <v>162</v>
      </c>
      <c r="J104" s="84">
        <v>179169863</v>
      </c>
      <c r="K104" s="84">
        <v>155157946</v>
      </c>
      <c r="L104" s="84">
        <v>153636662.23227501</v>
      </c>
      <c r="M104" s="84" t="s">
        <v>0</v>
      </c>
      <c r="N104" s="127">
        <v>5.4731816561000004</v>
      </c>
    </row>
    <row r="105" spans="2:14" x14ac:dyDescent="0.25">
      <c r="B105" s="34" t="s">
        <v>149</v>
      </c>
      <c r="C105" s="1" t="s">
        <v>153</v>
      </c>
      <c r="D105" s="130"/>
      <c r="E105" s="1" t="s">
        <v>159</v>
      </c>
      <c r="F105" s="1" t="s">
        <v>160</v>
      </c>
      <c r="G105" s="125">
        <v>44448.657314814816</v>
      </c>
      <c r="H105" s="125">
        <v>45511</v>
      </c>
      <c r="I105" s="119" t="s">
        <v>162</v>
      </c>
      <c r="J105" s="84">
        <v>238893151</v>
      </c>
      <c r="K105" s="84">
        <v>206849026</v>
      </c>
      <c r="L105" s="84">
        <v>204819892.781032</v>
      </c>
      <c r="M105" s="84" t="s">
        <v>0</v>
      </c>
      <c r="N105" s="127">
        <v>5.4728073296000002</v>
      </c>
    </row>
    <row r="106" spans="2:14" x14ac:dyDescent="0.25">
      <c r="B106" s="34" t="s">
        <v>149</v>
      </c>
      <c r="C106" s="1" t="s">
        <v>153</v>
      </c>
      <c r="D106" s="130"/>
      <c r="E106" s="1" t="s">
        <v>159</v>
      </c>
      <c r="F106" s="1" t="s">
        <v>160</v>
      </c>
      <c r="G106" s="125">
        <v>44448.660717592589</v>
      </c>
      <c r="H106" s="125">
        <v>45511</v>
      </c>
      <c r="I106" s="119" t="s">
        <v>162</v>
      </c>
      <c r="J106" s="84">
        <v>191114521</v>
      </c>
      <c r="K106" s="84">
        <v>165479220</v>
      </c>
      <c r="L106" s="84">
        <v>163855914.20915601</v>
      </c>
      <c r="M106" s="84" t="s">
        <v>0</v>
      </c>
      <c r="N106" s="127">
        <v>5.4728073296000002</v>
      </c>
    </row>
    <row r="107" spans="2:14" x14ac:dyDescent="0.25">
      <c r="B107" s="34" t="s">
        <v>149</v>
      </c>
      <c r="C107" s="1" t="s">
        <v>153</v>
      </c>
      <c r="D107" s="130"/>
      <c r="E107" s="1" t="s">
        <v>159</v>
      </c>
      <c r="F107" s="1" t="s">
        <v>160</v>
      </c>
      <c r="G107" s="125">
        <v>44448.6640625</v>
      </c>
      <c r="H107" s="125">
        <v>45513</v>
      </c>
      <c r="I107" s="119" t="s">
        <v>162</v>
      </c>
      <c r="J107" s="84">
        <v>238893151</v>
      </c>
      <c r="K107" s="84">
        <v>206820753</v>
      </c>
      <c r="L107" s="84">
        <v>204720989.03709501</v>
      </c>
      <c r="M107" s="84" t="s">
        <v>0</v>
      </c>
      <c r="N107" s="127">
        <v>5.4724391259000003</v>
      </c>
    </row>
    <row r="108" spans="2:14" x14ac:dyDescent="0.25">
      <c r="B108" s="34" t="s">
        <v>149</v>
      </c>
      <c r="C108" s="1" t="s">
        <v>153</v>
      </c>
      <c r="D108" s="130"/>
      <c r="E108" s="1" t="s">
        <v>159</v>
      </c>
      <c r="F108" s="1" t="s">
        <v>160</v>
      </c>
      <c r="G108" s="125">
        <v>44448.668506944443</v>
      </c>
      <c r="H108" s="125">
        <v>45516</v>
      </c>
      <c r="I108" s="119" t="s">
        <v>162</v>
      </c>
      <c r="J108" s="84">
        <v>238893151</v>
      </c>
      <c r="K108" s="84">
        <v>206736050</v>
      </c>
      <c r="L108" s="84">
        <v>204704095.56365201</v>
      </c>
      <c r="M108" s="84" t="s">
        <v>0</v>
      </c>
      <c r="N108" s="127">
        <v>5.4713330504000002</v>
      </c>
    </row>
    <row r="109" spans="2:14" x14ac:dyDescent="0.25">
      <c r="B109" s="34" t="s">
        <v>149</v>
      </c>
      <c r="C109" s="1" t="s">
        <v>153</v>
      </c>
      <c r="D109" s="130"/>
      <c r="E109" s="1" t="s">
        <v>159</v>
      </c>
      <c r="F109" s="1" t="s">
        <v>160</v>
      </c>
      <c r="G109" s="125">
        <v>44448.669027777774</v>
      </c>
      <c r="H109" s="125">
        <v>45511</v>
      </c>
      <c r="I109" s="119" t="s">
        <v>162</v>
      </c>
      <c r="J109" s="84">
        <v>119446575</v>
      </c>
      <c r="K109" s="84">
        <v>103353976</v>
      </c>
      <c r="L109" s="84">
        <v>102337632.17479999</v>
      </c>
      <c r="M109" s="84" t="s">
        <v>0</v>
      </c>
      <c r="N109" s="127">
        <v>5.4709631453999998</v>
      </c>
    </row>
    <row r="110" spans="2:14" x14ac:dyDescent="0.25">
      <c r="B110" s="34" t="s">
        <v>149</v>
      </c>
      <c r="C110" s="1" t="s">
        <v>153</v>
      </c>
      <c r="D110" s="130"/>
      <c r="E110" s="1" t="s">
        <v>159</v>
      </c>
      <c r="F110" s="1" t="s">
        <v>160</v>
      </c>
      <c r="G110" s="125">
        <v>44448.671759259261</v>
      </c>
      <c r="H110" s="125">
        <v>45511</v>
      </c>
      <c r="I110" s="119" t="s">
        <v>162</v>
      </c>
      <c r="J110" s="84">
        <v>119446575</v>
      </c>
      <c r="K110" s="84">
        <v>103353976</v>
      </c>
      <c r="L110" s="84">
        <v>102337632.17479999</v>
      </c>
      <c r="M110" s="84" t="s">
        <v>0</v>
      </c>
      <c r="N110" s="127">
        <v>5.4709631453999998</v>
      </c>
    </row>
    <row r="111" spans="2:14" x14ac:dyDescent="0.25">
      <c r="B111" s="34" t="s">
        <v>149</v>
      </c>
      <c r="C111" s="1" t="s">
        <v>153</v>
      </c>
      <c r="D111" s="130"/>
      <c r="E111" s="1" t="s">
        <v>159</v>
      </c>
      <c r="F111" s="1" t="s">
        <v>160</v>
      </c>
      <c r="G111" s="125">
        <v>44448.672696759262</v>
      </c>
      <c r="H111" s="125">
        <v>45511</v>
      </c>
      <c r="I111" s="119" t="s">
        <v>162</v>
      </c>
      <c r="J111" s="84">
        <v>29863644</v>
      </c>
      <c r="K111" s="84">
        <v>25842005</v>
      </c>
      <c r="L111" s="84">
        <v>25587089.350516401</v>
      </c>
      <c r="M111" s="84" t="s">
        <v>0</v>
      </c>
      <c r="N111" s="127">
        <v>5.4742073332999999</v>
      </c>
    </row>
    <row r="112" spans="2:14" x14ac:dyDescent="0.25">
      <c r="B112" s="34" t="s">
        <v>149</v>
      </c>
      <c r="C112" s="1" t="s">
        <v>153</v>
      </c>
      <c r="D112" s="130"/>
      <c r="E112" s="1" t="s">
        <v>159</v>
      </c>
      <c r="F112" s="1" t="s">
        <v>160</v>
      </c>
      <c r="G112" s="125">
        <v>44448.673587962963</v>
      </c>
      <c r="H112" s="125">
        <v>45516</v>
      </c>
      <c r="I112" s="119" t="s">
        <v>162</v>
      </c>
      <c r="J112" s="84">
        <v>298616438</v>
      </c>
      <c r="K112" s="84">
        <v>258420062</v>
      </c>
      <c r="L112" s="84">
        <v>255880118.08626199</v>
      </c>
      <c r="M112" s="84" t="s">
        <v>0</v>
      </c>
      <c r="N112" s="127">
        <v>5.4713330504000002</v>
      </c>
    </row>
    <row r="113" spans="2:14" x14ac:dyDescent="0.25">
      <c r="B113" s="34" t="s">
        <v>149</v>
      </c>
      <c r="C113" s="1" t="s">
        <v>153</v>
      </c>
      <c r="D113" s="130"/>
      <c r="E113" s="1" t="s">
        <v>159</v>
      </c>
      <c r="F113" s="1" t="s">
        <v>160</v>
      </c>
      <c r="G113" s="125">
        <v>44448.688518518517</v>
      </c>
      <c r="H113" s="125">
        <v>45516</v>
      </c>
      <c r="I113" s="119" t="s">
        <v>162</v>
      </c>
      <c r="J113" s="84">
        <v>59723288</v>
      </c>
      <c r="K113" s="84">
        <v>51684011</v>
      </c>
      <c r="L113" s="84">
        <v>51176023.063040897</v>
      </c>
      <c r="M113" s="84" t="s">
        <v>0</v>
      </c>
      <c r="N113" s="127">
        <v>5.4713336567999997</v>
      </c>
    </row>
    <row r="114" spans="2:14" x14ac:dyDescent="0.25">
      <c r="B114" s="34" t="s">
        <v>149</v>
      </c>
      <c r="C114" s="1" t="s">
        <v>153</v>
      </c>
      <c r="D114" s="130"/>
      <c r="E114" s="1" t="s">
        <v>159</v>
      </c>
      <c r="F114" s="1" t="s">
        <v>160</v>
      </c>
      <c r="G114" s="125">
        <v>44494.550150462965</v>
      </c>
      <c r="H114" s="125">
        <v>45511</v>
      </c>
      <c r="I114" s="119" t="s">
        <v>162</v>
      </c>
      <c r="J114" s="84">
        <v>238857534</v>
      </c>
      <c r="K114" s="84">
        <v>208236160</v>
      </c>
      <c r="L114" s="84">
        <v>204813902.55330801</v>
      </c>
      <c r="M114" s="84" t="s">
        <v>0</v>
      </c>
      <c r="N114" s="127">
        <v>5.4731784832999999</v>
      </c>
    </row>
    <row r="115" spans="2:14" x14ac:dyDescent="0.25">
      <c r="B115" s="34" t="s">
        <v>149</v>
      </c>
      <c r="C115" s="1" t="s">
        <v>153</v>
      </c>
      <c r="D115" s="130"/>
      <c r="E115" s="1" t="s">
        <v>159</v>
      </c>
      <c r="F115" s="1" t="s">
        <v>160</v>
      </c>
      <c r="G115" s="125">
        <v>44494.550775462965</v>
      </c>
      <c r="H115" s="125">
        <v>45511</v>
      </c>
      <c r="I115" s="119" t="s">
        <v>162</v>
      </c>
      <c r="J115" s="84">
        <v>238857534</v>
      </c>
      <c r="K115" s="84">
        <v>208236160</v>
      </c>
      <c r="L115" s="84">
        <v>204813902.55330801</v>
      </c>
      <c r="M115" s="84" t="s">
        <v>0</v>
      </c>
      <c r="N115" s="127">
        <v>5.4731784832999999</v>
      </c>
    </row>
    <row r="116" spans="2:14" x14ac:dyDescent="0.25">
      <c r="B116" s="34" t="s">
        <v>149</v>
      </c>
      <c r="C116" s="1" t="s">
        <v>153</v>
      </c>
      <c r="D116" s="130"/>
      <c r="E116" s="1" t="s">
        <v>159</v>
      </c>
      <c r="F116" s="1" t="s">
        <v>160</v>
      </c>
      <c r="G116" s="125">
        <v>44494.550810185188</v>
      </c>
      <c r="H116" s="125">
        <v>45511</v>
      </c>
      <c r="I116" s="119" t="s">
        <v>162</v>
      </c>
      <c r="J116" s="84">
        <v>238857534</v>
      </c>
      <c r="K116" s="84">
        <v>208236160</v>
      </c>
      <c r="L116" s="84">
        <v>204813902.55330801</v>
      </c>
      <c r="M116" s="84" t="s">
        <v>0</v>
      </c>
      <c r="N116" s="127">
        <v>5.4731784832999999</v>
      </c>
    </row>
    <row r="117" spans="2:14" x14ac:dyDescent="0.25">
      <c r="B117" s="34" t="s">
        <v>149</v>
      </c>
      <c r="C117" s="1" t="s">
        <v>153</v>
      </c>
      <c r="D117" s="130"/>
      <c r="E117" s="1" t="s">
        <v>159</v>
      </c>
      <c r="F117" s="1" t="s">
        <v>160</v>
      </c>
      <c r="G117" s="125">
        <v>44494.550833333335</v>
      </c>
      <c r="H117" s="125">
        <v>45511</v>
      </c>
      <c r="I117" s="119" t="s">
        <v>162</v>
      </c>
      <c r="J117" s="84">
        <v>238857534</v>
      </c>
      <c r="K117" s="84">
        <v>208236160</v>
      </c>
      <c r="L117" s="84">
        <v>204813902.55330801</v>
      </c>
      <c r="M117" s="84" t="s">
        <v>0</v>
      </c>
      <c r="N117" s="127">
        <v>5.4731784832999999</v>
      </c>
    </row>
    <row r="118" spans="2:14" x14ac:dyDescent="0.25">
      <c r="B118" s="34" t="s">
        <v>149</v>
      </c>
      <c r="C118" s="1" t="s">
        <v>153</v>
      </c>
      <c r="D118" s="130"/>
      <c r="E118" s="1" t="s">
        <v>159</v>
      </c>
      <c r="F118" s="1" t="s">
        <v>160</v>
      </c>
      <c r="G118" s="125">
        <v>44494.550856481481</v>
      </c>
      <c r="H118" s="125">
        <v>45511</v>
      </c>
      <c r="I118" s="119" t="s">
        <v>162</v>
      </c>
      <c r="J118" s="84">
        <v>238857534</v>
      </c>
      <c r="K118" s="84">
        <v>208236160</v>
      </c>
      <c r="L118" s="84">
        <v>204813902.55330801</v>
      </c>
      <c r="M118" s="84" t="s">
        <v>0</v>
      </c>
      <c r="N118" s="127">
        <v>5.4731784832999999</v>
      </c>
    </row>
    <row r="119" spans="2:14" x14ac:dyDescent="0.25">
      <c r="B119" s="34" t="s">
        <v>149</v>
      </c>
      <c r="C119" s="1" t="s">
        <v>153</v>
      </c>
      <c r="D119" s="130"/>
      <c r="E119" s="1" t="s">
        <v>159</v>
      </c>
      <c r="F119" s="1" t="s">
        <v>160</v>
      </c>
      <c r="G119" s="125">
        <v>44680.676712962966</v>
      </c>
      <c r="H119" s="125">
        <v>45510</v>
      </c>
      <c r="I119" s="119" t="s">
        <v>162</v>
      </c>
      <c r="J119" s="84">
        <v>232446576</v>
      </c>
      <c r="K119" s="84">
        <v>207510660</v>
      </c>
      <c r="L119" s="84">
        <v>204877885.87764001</v>
      </c>
      <c r="M119" s="84" t="s">
        <v>0</v>
      </c>
      <c r="N119" s="127">
        <v>5.4735515215000001</v>
      </c>
    </row>
    <row r="120" spans="2:14" x14ac:dyDescent="0.25">
      <c r="B120" s="34" t="s">
        <v>149</v>
      </c>
      <c r="C120" s="1" t="s">
        <v>153</v>
      </c>
      <c r="D120" s="130"/>
      <c r="E120" s="1" t="s">
        <v>159</v>
      </c>
      <c r="F120" s="1" t="s">
        <v>160</v>
      </c>
      <c r="G120" s="125">
        <v>44680.679965277777</v>
      </c>
      <c r="H120" s="125">
        <v>45510</v>
      </c>
      <c r="I120" s="119" t="s">
        <v>162</v>
      </c>
      <c r="J120" s="84">
        <v>232446576</v>
      </c>
      <c r="K120" s="84">
        <v>207510660</v>
      </c>
      <c r="L120" s="84">
        <v>204877885.87764001</v>
      </c>
      <c r="M120" s="84" t="s">
        <v>0</v>
      </c>
      <c r="N120" s="127">
        <v>5.4735515215000001</v>
      </c>
    </row>
    <row r="121" spans="2:14" x14ac:dyDescent="0.25">
      <c r="B121" s="34" t="s">
        <v>149</v>
      </c>
      <c r="C121" s="1" t="s">
        <v>153</v>
      </c>
      <c r="D121" s="130"/>
      <c r="E121" s="1" t="s">
        <v>159</v>
      </c>
      <c r="F121" s="1" t="s">
        <v>160</v>
      </c>
      <c r="G121" s="125">
        <v>44943.444872685184</v>
      </c>
      <c r="H121" s="125">
        <v>45510</v>
      </c>
      <c r="I121" s="119" t="s">
        <v>162</v>
      </c>
      <c r="J121" s="84">
        <v>282589041</v>
      </c>
      <c r="K121" s="84">
        <v>261380891</v>
      </c>
      <c r="L121" s="84">
        <v>256099422.35359901</v>
      </c>
      <c r="M121" s="84" t="s">
        <v>0</v>
      </c>
      <c r="N121" s="127">
        <v>5.4728999834999996</v>
      </c>
    </row>
    <row r="122" spans="2:14" x14ac:dyDescent="0.25">
      <c r="B122" s="34" t="s">
        <v>149</v>
      </c>
      <c r="C122" s="1" t="s">
        <v>153</v>
      </c>
      <c r="D122" s="130"/>
      <c r="E122" s="1" t="s">
        <v>159</v>
      </c>
      <c r="F122" s="1" t="s">
        <v>160</v>
      </c>
      <c r="G122" s="125">
        <v>44943.446400462963</v>
      </c>
      <c r="H122" s="125">
        <v>45510</v>
      </c>
      <c r="I122" s="119" t="s">
        <v>162</v>
      </c>
      <c r="J122" s="84">
        <v>282589041</v>
      </c>
      <c r="K122" s="84">
        <v>261380891</v>
      </c>
      <c r="L122" s="84">
        <v>256099422.35359901</v>
      </c>
      <c r="M122" s="84" t="s">
        <v>0</v>
      </c>
      <c r="N122" s="127">
        <v>5.4728999834999996</v>
      </c>
    </row>
    <row r="123" spans="2:14" x14ac:dyDescent="0.25">
      <c r="B123" s="34" t="s">
        <v>149</v>
      </c>
      <c r="C123" s="1" t="s">
        <v>153</v>
      </c>
      <c r="D123" s="130"/>
      <c r="E123" s="1" t="s">
        <v>159</v>
      </c>
      <c r="F123" s="1" t="s">
        <v>160</v>
      </c>
      <c r="G123" s="125">
        <v>44943.446412037039</v>
      </c>
      <c r="H123" s="125">
        <v>45510</v>
      </c>
      <c r="I123" s="119" t="s">
        <v>162</v>
      </c>
      <c r="J123" s="84">
        <v>282589041</v>
      </c>
      <c r="K123" s="84">
        <v>261380891</v>
      </c>
      <c r="L123" s="84">
        <v>256099422.35359901</v>
      </c>
      <c r="M123" s="84" t="s">
        <v>0</v>
      </c>
      <c r="N123" s="127">
        <v>5.4728999834999996</v>
      </c>
    </row>
    <row r="124" spans="2:14" x14ac:dyDescent="0.25">
      <c r="B124" s="34" t="s">
        <v>149</v>
      </c>
      <c r="C124" s="1" t="s">
        <v>153</v>
      </c>
      <c r="D124" s="130"/>
      <c r="E124" s="1" t="s">
        <v>159</v>
      </c>
      <c r="F124" s="1" t="s">
        <v>160</v>
      </c>
      <c r="G124" s="125">
        <v>44943.446423611109</v>
      </c>
      <c r="H124" s="125">
        <v>45510</v>
      </c>
      <c r="I124" s="119" t="s">
        <v>162</v>
      </c>
      <c r="J124" s="84">
        <v>282589041</v>
      </c>
      <c r="K124" s="84">
        <v>261380891</v>
      </c>
      <c r="L124" s="84">
        <v>256099422.35359901</v>
      </c>
      <c r="M124" s="84" t="s">
        <v>0</v>
      </c>
      <c r="N124" s="127">
        <v>5.4728999834999996</v>
      </c>
    </row>
    <row r="125" spans="2:14" x14ac:dyDescent="0.25">
      <c r="B125" s="34" t="s">
        <v>149</v>
      </c>
      <c r="C125" s="1" t="s">
        <v>153</v>
      </c>
      <c r="D125" s="130"/>
      <c r="E125" s="1" t="s">
        <v>159</v>
      </c>
      <c r="F125" s="1" t="s">
        <v>160</v>
      </c>
      <c r="G125" s="125">
        <v>44943.446446759262</v>
      </c>
      <c r="H125" s="125">
        <v>45510</v>
      </c>
      <c r="I125" s="119" t="s">
        <v>162</v>
      </c>
      <c r="J125" s="84">
        <v>282589041</v>
      </c>
      <c r="K125" s="84">
        <v>261380891</v>
      </c>
      <c r="L125" s="84">
        <v>256099422.35359901</v>
      </c>
      <c r="M125" s="84" t="s">
        <v>0</v>
      </c>
      <c r="N125" s="127">
        <v>5.4728999834999996</v>
      </c>
    </row>
    <row r="126" spans="2:14" x14ac:dyDescent="0.25">
      <c r="B126" s="34" t="s">
        <v>149</v>
      </c>
      <c r="C126" s="1" t="s">
        <v>153</v>
      </c>
      <c r="D126" s="130"/>
      <c r="E126" s="1" t="s">
        <v>159</v>
      </c>
      <c r="F126" s="1" t="s">
        <v>160</v>
      </c>
      <c r="G126" s="125">
        <v>44943.446458333332</v>
      </c>
      <c r="H126" s="125">
        <v>45510</v>
      </c>
      <c r="I126" s="119" t="s">
        <v>162</v>
      </c>
      <c r="J126" s="84">
        <v>282589041</v>
      </c>
      <c r="K126" s="84">
        <v>261380891</v>
      </c>
      <c r="L126" s="84">
        <v>256099422.35359901</v>
      </c>
      <c r="M126" s="84" t="s">
        <v>0</v>
      </c>
      <c r="N126" s="127">
        <v>5.4728999834999996</v>
      </c>
    </row>
    <row r="127" spans="2:14" x14ac:dyDescent="0.25">
      <c r="B127" s="34" t="s">
        <v>149</v>
      </c>
      <c r="C127" s="1" t="s">
        <v>153</v>
      </c>
      <c r="D127" s="130"/>
      <c r="E127" s="1" t="s">
        <v>159</v>
      </c>
      <c r="F127" s="1" t="s">
        <v>160</v>
      </c>
      <c r="G127" s="125">
        <v>44952.680706018517</v>
      </c>
      <c r="H127" s="125">
        <v>45509</v>
      </c>
      <c r="I127" s="119" t="s">
        <v>162</v>
      </c>
      <c r="J127" s="84">
        <v>113035616</v>
      </c>
      <c r="K127" s="84">
        <v>104786848</v>
      </c>
      <c r="L127" s="84">
        <v>102527429.883055</v>
      </c>
      <c r="M127" s="84" t="s">
        <v>0</v>
      </c>
      <c r="N127" s="127">
        <v>5.4154855845999998</v>
      </c>
    </row>
    <row r="128" spans="2:14" x14ac:dyDescent="0.25">
      <c r="B128" s="34" t="s">
        <v>149</v>
      </c>
      <c r="C128" s="1" t="s">
        <v>153</v>
      </c>
      <c r="D128" s="130"/>
      <c r="E128" s="1" t="s">
        <v>159</v>
      </c>
      <c r="F128" s="1" t="s">
        <v>160</v>
      </c>
      <c r="G128" s="125">
        <v>44993.465324074074</v>
      </c>
      <c r="H128" s="125">
        <v>45517</v>
      </c>
      <c r="I128" s="119" t="s">
        <v>162</v>
      </c>
      <c r="J128" s="84">
        <v>109812329</v>
      </c>
      <c r="K128" s="84">
        <v>103507178</v>
      </c>
      <c r="L128" s="84">
        <v>103785039.867892</v>
      </c>
      <c r="M128" s="84" t="s">
        <v>0</v>
      </c>
      <c r="N128" s="127">
        <v>4.3462248716999996</v>
      </c>
    </row>
    <row r="129" spans="2:14" x14ac:dyDescent="0.25">
      <c r="B129" s="34" t="s">
        <v>149</v>
      </c>
      <c r="C129" s="1" t="s">
        <v>153</v>
      </c>
      <c r="D129" s="130"/>
      <c r="E129" s="1" t="s">
        <v>159</v>
      </c>
      <c r="F129" s="1" t="s">
        <v>160</v>
      </c>
      <c r="G129" s="125">
        <v>44994.661064814813</v>
      </c>
      <c r="H129" s="125">
        <v>45517</v>
      </c>
      <c r="I129" s="119" t="s">
        <v>162</v>
      </c>
      <c r="J129" s="84">
        <v>274575342</v>
      </c>
      <c r="K129" s="84">
        <v>255024004</v>
      </c>
      <c r="L129" s="84">
        <v>255844080.21076801</v>
      </c>
      <c r="M129" s="84" t="s">
        <v>0</v>
      </c>
      <c r="N129" s="127">
        <v>5.4709630954000001</v>
      </c>
    </row>
    <row r="130" spans="2:14" x14ac:dyDescent="0.25">
      <c r="B130" s="34" t="s">
        <v>149</v>
      </c>
      <c r="C130" s="1" t="s">
        <v>153</v>
      </c>
      <c r="D130" s="130"/>
      <c r="E130" s="1" t="s">
        <v>159</v>
      </c>
      <c r="F130" s="1" t="s">
        <v>160</v>
      </c>
      <c r="G130" s="125">
        <v>45007.623425925929</v>
      </c>
      <c r="H130" s="125">
        <v>45510</v>
      </c>
      <c r="I130" s="119" t="s">
        <v>162</v>
      </c>
      <c r="J130" s="84">
        <v>417354520</v>
      </c>
      <c r="K130" s="84">
        <v>388756818</v>
      </c>
      <c r="L130" s="84">
        <v>389267980.71332997</v>
      </c>
      <c r="M130" s="84" t="s">
        <v>0</v>
      </c>
      <c r="N130" s="127">
        <v>5.4735515426000001</v>
      </c>
    </row>
    <row r="131" spans="2:14" x14ac:dyDescent="0.25">
      <c r="B131" s="34" t="s">
        <v>149</v>
      </c>
      <c r="C131" s="1" t="s">
        <v>153</v>
      </c>
      <c r="D131" s="130"/>
      <c r="E131" s="1" t="s">
        <v>159</v>
      </c>
      <c r="F131" s="1" t="s">
        <v>160</v>
      </c>
      <c r="G131" s="125">
        <v>45008.528946759259</v>
      </c>
      <c r="H131" s="125">
        <v>45517</v>
      </c>
      <c r="I131" s="119" t="s">
        <v>162</v>
      </c>
      <c r="J131" s="84">
        <v>274575342</v>
      </c>
      <c r="K131" s="84">
        <v>255545567</v>
      </c>
      <c r="L131" s="84">
        <v>255844080.050033</v>
      </c>
      <c r="M131" s="84" t="s">
        <v>0</v>
      </c>
      <c r="N131" s="127">
        <v>5.4709631453999998</v>
      </c>
    </row>
    <row r="132" spans="2:14" x14ac:dyDescent="0.25">
      <c r="B132" s="34" t="s">
        <v>149</v>
      </c>
      <c r="C132" s="1" t="s">
        <v>153</v>
      </c>
      <c r="D132" s="130"/>
      <c r="E132" s="1" t="s">
        <v>159</v>
      </c>
      <c r="F132" s="1" t="s">
        <v>160</v>
      </c>
      <c r="G132" s="125">
        <v>45008.531030092592</v>
      </c>
      <c r="H132" s="125">
        <v>45517</v>
      </c>
      <c r="I132" s="119" t="s">
        <v>162</v>
      </c>
      <c r="J132" s="84">
        <v>274575342</v>
      </c>
      <c r="K132" s="84">
        <v>255545567</v>
      </c>
      <c r="L132" s="84">
        <v>255844080.050033</v>
      </c>
      <c r="M132" s="84" t="s">
        <v>0</v>
      </c>
      <c r="N132" s="127">
        <v>5.4709631453999998</v>
      </c>
    </row>
    <row r="133" spans="2:14" x14ac:dyDescent="0.25">
      <c r="B133" s="34" t="s">
        <v>149</v>
      </c>
      <c r="C133" s="1" t="s">
        <v>153</v>
      </c>
      <c r="D133" s="130"/>
      <c r="E133" s="1" t="s">
        <v>159</v>
      </c>
      <c r="F133" s="1" t="s">
        <v>160</v>
      </c>
      <c r="G133" s="125">
        <v>45008.531053240738</v>
      </c>
      <c r="H133" s="125">
        <v>45517</v>
      </c>
      <c r="I133" s="119" t="s">
        <v>162</v>
      </c>
      <c r="J133" s="84">
        <v>274575342</v>
      </c>
      <c r="K133" s="84">
        <v>255545567</v>
      </c>
      <c r="L133" s="84">
        <v>255844080.050033</v>
      </c>
      <c r="M133" s="84" t="s">
        <v>0</v>
      </c>
      <c r="N133" s="127">
        <v>5.4709631453999998</v>
      </c>
    </row>
    <row r="134" spans="2:14" x14ac:dyDescent="0.25">
      <c r="B134" s="34" t="s">
        <v>149</v>
      </c>
      <c r="C134" s="1" t="s">
        <v>153</v>
      </c>
      <c r="D134" s="130"/>
      <c r="E134" s="1" t="s">
        <v>159</v>
      </c>
      <c r="F134" s="1" t="s">
        <v>160</v>
      </c>
      <c r="G134" s="125">
        <v>45016.642372685186</v>
      </c>
      <c r="H134" s="125">
        <v>46225</v>
      </c>
      <c r="I134" s="119" t="s">
        <v>162</v>
      </c>
      <c r="J134" s="84">
        <v>248367123</v>
      </c>
      <c r="K134" s="84">
        <v>201979562</v>
      </c>
      <c r="L134" s="84">
        <v>201979562.54277599</v>
      </c>
      <c r="M134" s="84" t="s">
        <v>0</v>
      </c>
      <c r="N134" s="127">
        <v>7.1224999615</v>
      </c>
    </row>
    <row r="135" spans="2:14" x14ac:dyDescent="0.25">
      <c r="B135" s="34" t="s">
        <v>149</v>
      </c>
      <c r="C135" s="1" t="s">
        <v>167</v>
      </c>
      <c r="D135" s="130"/>
      <c r="E135" s="1" t="s">
        <v>159</v>
      </c>
      <c r="F135" s="1" t="s">
        <v>160</v>
      </c>
      <c r="G135" s="125">
        <v>44985.617337962962</v>
      </c>
      <c r="H135" s="125">
        <v>45141</v>
      </c>
      <c r="I135" s="119" t="s">
        <v>162</v>
      </c>
      <c r="J135" s="84">
        <v>5500000000</v>
      </c>
      <c r="K135" s="84">
        <v>5386497234</v>
      </c>
      <c r="L135" s="84">
        <v>5408864231.0412302</v>
      </c>
      <c r="M135" s="84" t="s">
        <v>0</v>
      </c>
      <c r="N135" s="127">
        <v>4.9999999749999997</v>
      </c>
    </row>
    <row r="136" spans="2:14" x14ac:dyDescent="0.25">
      <c r="B136" s="34" t="s">
        <v>149</v>
      </c>
      <c r="C136" s="1" t="s">
        <v>222</v>
      </c>
      <c r="D136" s="130"/>
      <c r="E136" s="1" t="s">
        <v>159</v>
      </c>
      <c r="F136" s="1" t="s">
        <v>160</v>
      </c>
      <c r="G136" s="125">
        <v>45006.42119212963</v>
      </c>
      <c r="H136" s="125">
        <v>45062</v>
      </c>
      <c r="I136" s="119" t="s">
        <v>162</v>
      </c>
      <c r="J136" s="84">
        <v>1036098630</v>
      </c>
      <c r="K136" s="84">
        <v>1024915283</v>
      </c>
      <c r="L136" s="84">
        <v>1026903418.42836</v>
      </c>
      <c r="M136" s="84" t="s">
        <v>0</v>
      </c>
      <c r="N136" s="127">
        <v>7.3295997923999998</v>
      </c>
    </row>
    <row r="137" spans="2:14" x14ac:dyDescent="0.25">
      <c r="B137" s="34" t="s">
        <v>149</v>
      </c>
      <c r="C137" s="1" t="s">
        <v>222</v>
      </c>
      <c r="D137" s="130"/>
      <c r="E137" s="1" t="s">
        <v>159</v>
      </c>
      <c r="F137" s="1" t="s">
        <v>160</v>
      </c>
      <c r="G137" s="125">
        <v>45006.424166666664</v>
      </c>
      <c r="H137" s="125">
        <v>45062</v>
      </c>
      <c r="I137" s="119" t="s">
        <v>162</v>
      </c>
      <c r="J137" s="84">
        <v>1036098630</v>
      </c>
      <c r="K137" s="84">
        <v>1024915283</v>
      </c>
      <c r="L137" s="84">
        <v>1026903418.42836</v>
      </c>
      <c r="M137" s="84" t="s">
        <v>0</v>
      </c>
      <c r="N137" s="127">
        <v>7.3295997923999998</v>
      </c>
    </row>
    <row r="138" spans="2:14" x14ac:dyDescent="0.25">
      <c r="B138" s="34" t="s">
        <v>149</v>
      </c>
      <c r="C138" s="1" t="s">
        <v>222</v>
      </c>
      <c r="D138" s="130"/>
      <c r="E138" s="1" t="s">
        <v>159</v>
      </c>
      <c r="F138" s="1" t="s">
        <v>160</v>
      </c>
      <c r="G138" s="125">
        <v>45016.460381944446</v>
      </c>
      <c r="H138" s="125">
        <v>45383</v>
      </c>
      <c r="I138" s="119" t="s">
        <v>162</v>
      </c>
      <c r="J138" s="84">
        <v>1107375342</v>
      </c>
      <c r="K138" s="84">
        <v>1000291780</v>
      </c>
      <c r="L138" s="84">
        <v>1000291781.00989</v>
      </c>
      <c r="M138" s="84" t="s">
        <v>0</v>
      </c>
      <c r="N138" s="127">
        <v>11.0812180018</v>
      </c>
    </row>
    <row r="139" spans="2:14" x14ac:dyDescent="0.25">
      <c r="B139" s="34" t="s">
        <v>149</v>
      </c>
      <c r="C139" s="1" t="s">
        <v>222</v>
      </c>
      <c r="D139" s="130"/>
      <c r="E139" s="1" t="s">
        <v>159</v>
      </c>
      <c r="F139" s="1" t="s">
        <v>160</v>
      </c>
      <c r="G139" s="125">
        <v>45016.460833333331</v>
      </c>
      <c r="H139" s="125">
        <v>45383</v>
      </c>
      <c r="I139" s="119" t="s">
        <v>162</v>
      </c>
      <c r="J139" s="84">
        <v>1107375342</v>
      </c>
      <c r="K139" s="84">
        <v>1000291780</v>
      </c>
      <c r="L139" s="84">
        <v>1000291781.00989</v>
      </c>
      <c r="M139" s="84" t="s">
        <v>0</v>
      </c>
      <c r="N139" s="127">
        <v>11.0812180018</v>
      </c>
    </row>
    <row r="140" spans="2:14" x14ac:dyDescent="0.25">
      <c r="B140" s="34" t="s">
        <v>149</v>
      </c>
      <c r="C140" s="1" t="s">
        <v>222</v>
      </c>
      <c r="D140" s="130"/>
      <c r="E140" s="1" t="s">
        <v>159</v>
      </c>
      <c r="F140" s="1" t="s">
        <v>160</v>
      </c>
      <c r="G140" s="125">
        <v>45016.460856481484</v>
      </c>
      <c r="H140" s="125">
        <v>45383</v>
      </c>
      <c r="I140" s="119" t="s">
        <v>162</v>
      </c>
      <c r="J140" s="84">
        <v>1107375342</v>
      </c>
      <c r="K140" s="84">
        <v>1000291780</v>
      </c>
      <c r="L140" s="84">
        <v>1000291781.00989</v>
      </c>
      <c r="M140" s="84" t="s">
        <v>0</v>
      </c>
      <c r="N140" s="127">
        <v>11.0812180018</v>
      </c>
    </row>
    <row r="141" spans="2:14" x14ac:dyDescent="0.25">
      <c r="B141" s="34" t="s">
        <v>149</v>
      </c>
      <c r="C141" s="1" t="s">
        <v>222</v>
      </c>
      <c r="D141" s="130"/>
      <c r="E141" s="1" t="s">
        <v>159</v>
      </c>
      <c r="F141" s="1" t="s">
        <v>160</v>
      </c>
      <c r="G141" s="125">
        <v>45016.460879629631</v>
      </c>
      <c r="H141" s="125">
        <v>45383</v>
      </c>
      <c r="I141" s="119" t="s">
        <v>162</v>
      </c>
      <c r="J141" s="84">
        <v>1107375342</v>
      </c>
      <c r="K141" s="84">
        <v>1000291780</v>
      </c>
      <c r="L141" s="84">
        <v>1000291781.00989</v>
      </c>
      <c r="M141" s="84" t="s">
        <v>0</v>
      </c>
      <c r="N141" s="127">
        <v>11.0812180018</v>
      </c>
    </row>
    <row r="142" spans="2:14" x14ac:dyDescent="0.25">
      <c r="B142" s="34" t="s">
        <v>149</v>
      </c>
      <c r="C142" s="1" t="s">
        <v>222</v>
      </c>
      <c r="D142" s="130"/>
      <c r="E142" s="1" t="s">
        <v>159</v>
      </c>
      <c r="F142" s="1" t="s">
        <v>160</v>
      </c>
      <c r="G142" s="125">
        <v>45016.460902777777</v>
      </c>
      <c r="H142" s="125">
        <v>45383</v>
      </c>
      <c r="I142" s="119" t="s">
        <v>162</v>
      </c>
      <c r="J142" s="84">
        <v>1107375342</v>
      </c>
      <c r="K142" s="84">
        <v>1000291780</v>
      </c>
      <c r="L142" s="84">
        <v>1000291781.00989</v>
      </c>
      <c r="M142" s="84" t="s">
        <v>0</v>
      </c>
      <c r="N142" s="127">
        <v>11.0812180018</v>
      </c>
    </row>
    <row r="143" spans="2:14" x14ac:dyDescent="0.25">
      <c r="B143" s="34" t="s">
        <v>149</v>
      </c>
      <c r="C143" s="1" t="s">
        <v>222</v>
      </c>
      <c r="D143" s="130"/>
      <c r="E143" s="1" t="s">
        <v>159</v>
      </c>
      <c r="F143" s="1" t="s">
        <v>160</v>
      </c>
      <c r="G143" s="125">
        <v>45016.461296296293</v>
      </c>
      <c r="H143" s="125">
        <v>45383</v>
      </c>
      <c r="I143" s="119" t="s">
        <v>162</v>
      </c>
      <c r="J143" s="84">
        <v>1107375342</v>
      </c>
      <c r="K143" s="84">
        <v>1000291780</v>
      </c>
      <c r="L143" s="84">
        <v>1000291781.00989</v>
      </c>
      <c r="M143" s="84" t="s">
        <v>0</v>
      </c>
      <c r="N143" s="127">
        <v>11.0812180018</v>
      </c>
    </row>
    <row r="144" spans="2:14" x14ac:dyDescent="0.25">
      <c r="B144" s="34" t="s">
        <v>149</v>
      </c>
      <c r="C144" s="1" t="s">
        <v>222</v>
      </c>
      <c r="D144" s="130"/>
      <c r="E144" s="1" t="s">
        <v>159</v>
      </c>
      <c r="F144" s="1" t="s">
        <v>160</v>
      </c>
      <c r="G144" s="125">
        <v>45016.461655092593</v>
      </c>
      <c r="H144" s="125">
        <v>45383</v>
      </c>
      <c r="I144" s="119" t="s">
        <v>162</v>
      </c>
      <c r="J144" s="84">
        <v>1107375342</v>
      </c>
      <c r="K144" s="84">
        <v>1000291780</v>
      </c>
      <c r="L144" s="84">
        <v>1000291781.00989</v>
      </c>
      <c r="M144" s="84" t="s">
        <v>0</v>
      </c>
      <c r="N144" s="127">
        <v>11.0812180018</v>
      </c>
    </row>
    <row r="145" spans="2:14" x14ac:dyDescent="0.25">
      <c r="B145" s="34" t="s">
        <v>149</v>
      </c>
      <c r="C145" s="1" t="s">
        <v>222</v>
      </c>
      <c r="D145" s="130"/>
      <c r="E145" s="1" t="s">
        <v>159</v>
      </c>
      <c r="F145" s="1" t="s">
        <v>160</v>
      </c>
      <c r="G145" s="125">
        <v>45016.461724537039</v>
      </c>
      <c r="H145" s="125">
        <v>45383</v>
      </c>
      <c r="I145" s="119" t="s">
        <v>162</v>
      </c>
      <c r="J145" s="84">
        <v>1107375342</v>
      </c>
      <c r="K145" s="84">
        <v>1000291780</v>
      </c>
      <c r="L145" s="84">
        <v>1000291781.00989</v>
      </c>
      <c r="M145" s="84" t="s">
        <v>0</v>
      </c>
      <c r="N145" s="127">
        <v>11.0812180018</v>
      </c>
    </row>
    <row r="146" spans="2:14" x14ac:dyDescent="0.25">
      <c r="B146" s="34" t="s">
        <v>149</v>
      </c>
      <c r="C146" s="1" t="s">
        <v>222</v>
      </c>
      <c r="D146" s="130"/>
      <c r="E146" s="1" t="s">
        <v>159</v>
      </c>
      <c r="F146" s="1" t="s">
        <v>160</v>
      </c>
      <c r="G146" s="125">
        <v>45016.461909722224</v>
      </c>
      <c r="H146" s="125">
        <v>45383</v>
      </c>
      <c r="I146" s="119" t="s">
        <v>162</v>
      </c>
      <c r="J146" s="84">
        <v>1107375342</v>
      </c>
      <c r="K146" s="84">
        <v>1000291780</v>
      </c>
      <c r="L146" s="84">
        <v>1000291781.00989</v>
      </c>
      <c r="M146" s="84" t="s">
        <v>0</v>
      </c>
      <c r="N146" s="127">
        <v>11.0812180018</v>
      </c>
    </row>
    <row r="147" spans="2:14" x14ac:dyDescent="0.25">
      <c r="B147" s="34" t="s">
        <v>149</v>
      </c>
      <c r="C147" s="1" t="s">
        <v>222</v>
      </c>
      <c r="D147" s="130"/>
      <c r="E147" s="1" t="s">
        <v>159</v>
      </c>
      <c r="F147" s="1" t="s">
        <v>160</v>
      </c>
      <c r="G147" s="125">
        <v>45016.46193287037</v>
      </c>
      <c r="H147" s="125">
        <v>45383</v>
      </c>
      <c r="I147" s="119" t="s">
        <v>162</v>
      </c>
      <c r="J147" s="84">
        <v>1107375342</v>
      </c>
      <c r="K147" s="84">
        <v>1000291780</v>
      </c>
      <c r="L147" s="84">
        <v>1000291781.00989</v>
      </c>
      <c r="M147" s="84" t="s">
        <v>0</v>
      </c>
      <c r="N147" s="127">
        <v>11.0812180018</v>
      </c>
    </row>
    <row r="148" spans="2:14" x14ac:dyDescent="0.25">
      <c r="B148" s="34" t="s">
        <v>149</v>
      </c>
      <c r="C148" s="1" t="s">
        <v>222</v>
      </c>
      <c r="D148" s="130"/>
      <c r="E148" s="1" t="s">
        <v>159</v>
      </c>
      <c r="F148" s="1" t="s">
        <v>160</v>
      </c>
      <c r="G148" s="125">
        <v>45016.461956018517</v>
      </c>
      <c r="H148" s="125">
        <v>45383</v>
      </c>
      <c r="I148" s="119" t="s">
        <v>162</v>
      </c>
      <c r="J148" s="84">
        <v>1107375342</v>
      </c>
      <c r="K148" s="84">
        <v>1000291780</v>
      </c>
      <c r="L148" s="84">
        <v>1000291781.00989</v>
      </c>
      <c r="M148" s="84" t="s">
        <v>0</v>
      </c>
      <c r="N148" s="127">
        <v>11.0812180018</v>
      </c>
    </row>
    <row r="149" spans="2:14" x14ac:dyDescent="0.25">
      <c r="B149" s="34" t="s">
        <v>149</v>
      </c>
      <c r="C149" s="1" t="s">
        <v>222</v>
      </c>
      <c r="D149" s="130"/>
      <c r="E149" s="1" t="s">
        <v>159</v>
      </c>
      <c r="F149" s="1" t="s">
        <v>160</v>
      </c>
      <c r="G149" s="125">
        <v>45016.46197916667</v>
      </c>
      <c r="H149" s="125">
        <v>45383</v>
      </c>
      <c r="I149" s="119" t="s">
        <v>162</v>
      </c>
      <c r="J149" s="84">
        <v>1107375342</v>
      </c>
      <c r="K149" s="84">
        <v>1000291780</v>
      </c>
      <c r="L149" s="84">
        <v>1000291781.00989</v>
      </c>
      <c r="M149" s="84" t="s">
        <v>0</v>
      </c>
      <c r="N149" s="127">
        <v>11.0812180018</v>
      </c>
    </row>
    <row r="150" spans="2:14" x14ac:dyDescent="0.25">
      <c r="B150" s="34" t="s">
        <v>149</v>
      </c>
      <c r="C150" s="1" t="s">
        <v>222</v>
      </c>
      <c r="D150" s="130"/>
      <c r="E150" s="1" t="s">
        <v>159</v>
      </c>
      <c r="F150" s="1" t="s">
        <v>160</v>
      </c>
      <c r="G150" s="125">
        <v>45016.462013888886</v>
      </c>
      <c r="H150" s="125">
        <v>45383</v>
      </c>
      <c r="I150" s="119" t="s">
        <v>162</v>
      </c>
      <c r="J150" s="84">
        <v>1107375342</v>
      </c>
      <c r="K150" s="84">
        <v>1000291780</v>
      </c>
      <c r="L150" s="84">
        <v>1000291781.00989</v>
      </c>
      <c r="M150" s="84" t="s">
        <v>0</v>
      </c>
      <c r="N150" s="127">
        <v>11.0812180018</v>
      </c>
    </row>
    <row r="151" spans="2:14" x14ac:dyDescent="0.25">
      <c r="B151" s="34" t="s">
        <v>149</v>
      </c>
      <c r="C151" s="1" t="s">
        <v>222</v>
      </c>
      <c r="D151" s="130"/>
      <c r="E151" s="1" t="s">
        <v>159</v>
      </c>
      <c r="F151" s="1" t="s">
        <v>160</v>
      </c>
      <c r="G151" s="125">
        <v>45016.462037037039</v>
      </c>
      <c r="H151" s="125">
        <v>45383</v>
      </c>
      <c r="I151" s="119" t="s">
        <v>162</v>
      </c>
      <c r="J151" s="84">
        <v>1107375342</v>
      </c>
      <c r="K151" s="84">
        <v>1000291780</v>
      </c>
      <c r="L151" s="84">
        <v>1000291781.00989</v>
      </c>
      <c r="M151" s="84" t="s">
        <v>0</v>
      </c>
      <c r="N151" s="127">
        <v>11.0812180018</v>
      </c>
    </row>
    <row r="152" spans="2:14" x14ac:dyDescent="0.25">
      <c r="B152" s="34" t="s">
        <v>149</v>
      </c>
      <c r="C152" s="1" t="s">
        <v>222</v>
      </c>
      <c r="D152" s="130"/>
      <c r="E152" s="1" t="s">
        <v>159</v>
      </c>
      <c r="F152" s="1" t="s">
        <v>160</v>
      </c>
      <c r="G152" s="125">
        <v>45016.462060185186</v>
      </c>
      <c r="H152" s="125">
        <v>45383</v>
      </c>
      <c r="I152" s="119" t="s">
        <v>162</v>
      </c>
      <c r="J152" s="84">
        <v>1107375342</v>
      </c>
      <c r="K152" s="84">
        <v>1000291780</v>
      </c>
      <c r="L152" s="84">
        <v>1000291781.00989</v>
      </c>
      <c r="M152" s="84" t="s">
        <v>0</v>
      </c>
      <c r="N152" s="127">
        <v>11.0812180018</v>
      </c>
    </row>
    <row r="153" spans="2:14" x14ac:dyDescent="0.25">
      <c r="B153" s="34" t="s">
        <v>149</v>
      </c>
      <c r="C153" s="1" t="s">
        <v>222</v>
      </c>
      <c r="D153" s="130"/>
      <c r="E153" s="1" t="s">
        <v>159</v>
      </c>
      <c r="F153" s="1" t="s">
        <v>160</v>
      </c>
      <c r="G153" s="125">
        <v>45016.462083333332</v>
      </c>
      <c r="H153" s="125">
        <v>45383</v>
      </c>
      <c r="I153" s="119" t="s">
        <v>162</v>
      </c>
      <c r="J153" s="84">
        <v>1107375342</v>
      </c>
      <c r="K153" s="84">
        <v>1000291780</v>
      </c>
      <c r="L153" s="84">
        <v>1000291781.00989</v>
      </c>
      <c r="M153" s="84" t="s">
        <v>0</v>
      </c>
      <c r="N153" s="127">
        <v>11.0812180018</v>
      </c>
    </row>
    <row r="154" spans="2:14" x14ac:dyDescent="0.25">
      <c r="B154" s="34" t="s">
        <v>149</v>
      </c>
      <c r="C154" s="1" t="s">
        <v>222</v>
      </c>
      <c r="D154" s="130"/>
      <c r="E154" s="1" t="s">
        <v>159</v>
      </c>
      <c r="F154" s="1" t="s">
        <v>160</v>
      </c>
      <c r="G154" s="125">
        <v>45016.462106481478</v>
      </c>
      <c r="H154" s="125">
        <v>45383</v>
      </c>
      <c r="I154" s="119" t="s">
        <v>162</v>
      </c>
      <c r="J154" s="84">
        <v>1107375342</v>
      </c>
      <c r="K154" s="84">
        <v>1000291780</v>
      </c>
      <c r="L154" s="84">
        <v>1000291781.00989</v>
      </c>
      <c r="M154" s="84" t="s">
        <v>0</v>
      </c>
      <c r="N154" s="127">
        <v>11.0812180018</v>
      </c>
    </row>
    <row r="155" spans="2:14" x14ac:dyDescent="0.25">
      <c r="B155" s="34" t="s">
        <v>149</v>
      </c>
      <c r="C155" s="1" t="s">
        <v>222</v>
      </c>
      <c r="D155" s="130"/>
      <c r="E155" s="1" t="s">
        <v>159</v>
      </c>
      <c r="F155" s="1" t="s">
        <v>160</v>
      </c>
      <c r="G155" s="125">
        <v>45016.462129629632</v>
      </c>
      <c r="H155" s="125">
        <v>45383</v>
      </c>
      <c r="I155" s="119" t="s">
        <v>162</v>
      </c>
      <c r="J155" s="84">
        <v>1107375342</v>
      </c>
      <c r="K155" s="84">
        <v>1000291780</v>
      </c>
      <c r="L155" s="84">
        <v>1000291781.00989</v>
      </c>
      <c r="M155" s="84" t="s">
        <v>0</v>
      </c>
      <c r="N155" s="127">
        <v>11.0812180018</v>
      </c>
    </row>
    <row r="156" spans="2:14" x14ac:dyDescent="0.25">
      <c r="B156" s="34" t="s">
        <v>149</v>
      </c>
      <c r="C156" s="1" t="s">
        <v>222</v>
      </c>
      <c r="D156" s="130"/>
      <c r="E156" s="1" t="s">
        <v>159</v>
      </c>
      <c r="F156" s="1" t="s">
        <v>160</v>
      </c>
      <c r="G156" s="125">
        <v>45016.462152777778</v>
      </c>
      <c r="H156" s="125">
        <v>45383</v>
      </c>
      <c r="I156" s="119" t="s">
        <v>162</v>
      </c>
      <c r="J156" s="84">
        <v>1107375342</v>
      </c>
      <c r="K156" s="84">
        <v>1000291780</v>
      </c>
      <c r="L156" s="84">
        <v>1000291781.00989</v>
      </c>
      <c r="M156" s="84" t="s">
        <v>0</v>
      </c>
      <c r="N156" s="127">
        <v>11.0812180018</v>
      </c>
    </row>
    <row r="157" spans="2:14" x14ac:dyDescent="0.25">
      <c r="B157" s="34" t="s">
        <v>149</v>
      </c>
      <c r="C157" s="1" t="s">
        <v>222</v>
      </c>
      <c r="D157" s="130"/>
      <c r="E157" s="1" t="s">
        <v>159</v>
      </c>
      <c r="F157" s="1" t="s">
        <v>160</v>
      </c>
      <c r="G157" s="125">
        <v>45016.462175925924</v>
      </c>
      <c r="H157" s="125">
        <v>45383</v>
      </c>
      <c r="I157" s="119" t="s">
        <v>162</v>
      </c>
      <c r="J157" s="84">
        <v>1107375342</v>
      </c>
      <c r="K157" s="84">
        <v>1000291780</v>
      </c>
      <c r="L157" s="84">
        <v>1000291781.00989</v>
      </c>
      <c r="M157" s="84" t="s">
        <v>0</v>
      </c>
      <c r="N157" s="127">
        <v>11.0812180018</v>
      </c>
    </row>
    <row r="158" spans="2:14" x14ac:dyDescent="0.25">
      <c r="B158" s="34" t="s">
        <v>149</v>
      </c>
      <c r="C158" s="1" t="s">
        <v>154</v>
      </c>
      <c r="D158" s="130"/>
      <c r="E158" s="1" t="s">
        <v>159</v>
      </c>
      <c r="F158" s="1" t="s">
        <v>160</v>
      </c>
      <c r="G158" s="125">
        <v>44867.641504629632</v>
      </c>
      <c r="H158" s="125">
        <v>45110</v>
      </c>
      <c r="I158" s="119" t="s">
        <v>162</v>
      </c>
      <c r="J158" s="84">
        <v>1071150685</v>
      </c>
      <c r="K158" s="84">
        <v>1024401859</v>
      </c>
      <c r="L158" s="84">
        <v>1018046944.61588</v>
      </c>
      <c r="M158" s="84" t="s">
        <v>0</v>
      </c>
      <c r="N158" s="127">
        <v>7.1224998643999999</v>
      </c>
    </row>
    <row r="159" spans="2:14" x14ac:dyDescent="0.25">
      <c r="B159" s="34" t="s">
        <v>149</v>
      </c>
      <c r="C159" s="1" t="s">
        <v>154</v>
      </c>
      <c r="D159" s="130"/>
      <c r="E159" s="1" t="s">
        <v>159</v>
      </c>
      <c r="F159" s="1" t="s">
        <v>160</v>
      </c>
      <c r="G159" s="125">
        <v>44887.533009259256</v>
      </c>
      <c r="H159" s="125">
        <v>46146</v>
      </c>
      <c r="I159" s="119" t="s">
        <v>162</v>
      </c>
      <c r="J159" s="84">
        <v>1281863013</v>
      </c>
      <c r="K159" s="84">
        <v>1005956030</v>
      </c>
      <c r="L159" s="84">
        <v>1034234455.30485</v>
      </c>
      <c r="M159" s="84" t="s">
        <v>0</v>
      </c>
      <c r="N159" s="127">
        <v>8.1600000171999998</v>
      </c>
    </row>
    <row r="160" spans="2:14" x14ac:dyDescent="0.25">
      <c r="B160" s="34" t="s">
        <v>149</v>
      </c>
      <c r="C160" s="1" t="s">
        <v>154</v>
      </c>
      <c r="D160" s="130"/>
      <c r="E160" s="1" t="s">
        <v>159</v>
      </c>
      <c r="F160" s="1" t="s">
        <v>160</v>
      </c>
      <c r="G160" s="125">
        <v>44887.533020833333</v>
      </c>
      <c r="H160" s="125">
        <v>46146</v>
      </c>
      <c r="I160" s="119" t="s">
        <v>162</v>
      </c>
      <c r="J160" s="84">
        <v>1281863013</v>
      </c>
      <c r="K160" s="84">
        <v>1005956030</v>
      </c>
      <c r="L160" s="84">
        <v>1034234455.30485</v>
      </c>
      <c r="M160" s="84" t="s">
        <v>0</v>
      </c>
      <c r="N160" s="127">
        <v>8.1600000171999998</v>
      </c>
    </row>
    <row r="161" spans="2:14" x14ac:dyDescent="0.25">
      <c r="B161" s="34" t="s">
        <v>149</v>
      </c>
      <c r="C161" s="1" t="s">
        <v>154</v>
      </c>
      <c r="D161" s="130"/>
      <c r="E161" s="1" t="s">
        <v>159</v>
      </c>
      <c r="F161" s="1" t="s">
        <v>160</v>
      </c>
      <c r="G161" s="125">
        <v>44887.533032407409</v>
      </c>
      <c r="H161" s="125">
        <v>46146</v>
      </c>
      <c r="I161" s="119" t="s">
        <v>162</v>
      </c>
      <c r="J161" s="84">
        <v>1281863013</v>
      </c>
      <c r="K161" s="84">
        <v>1005956030</v>
      </c>
      <c r="L161" s="84">
        <v>1034234455.30485</v>
      </c>
      <c r="M161" s="84" t="s">
        <v>0</v>
      </c>
      <c r="N161" s="127">
        <v>8.1600000171999998</v>
      </c>
    </row>
    <row r="162" spans="2:14" x14ac:dyDescent="0.25">
      <c r="B162" s="34" t="s">
        <v>149</v>
      </c>
      <c r="C162" s="1" t="s">
        <v>154</v>
      </c>
      <c r="D162" s="130"/>
      <c r="E162" s="1" t="s">
        <v>159</v>
      </c>
      <c r="F162" s="1" t="s">
        <v>160</v>
      </c>
      <c r="G162" s="125">
        <v>44887.539027777777</v>
      </c>
      <c r="H162" s="125">
        <v>46146</v>
      </c>
      <c r="I162" s="119" t="s">
        <v>162</v>
      </c>
      <c r="J162" s="84">
        <v>1281643835</v>
      </c>
      <c r="K162" s="84">
        <v>1005737570</v>
      </c>
      <c r="L162" s="84">
        <v>1034009855.17291</v>
      </c>
      <c r="M162" s="84" t="s">
        <v>0</v>
      </c>
      <c r="N162" s="127">
        <v>8.1600000076000008</v>
      </c>
    </row>
    <row r="163" spans="2:14" x14ac:dyDescent="0.25">
      <c r="B163" s="34" t="s">
        <v>149</v>
      </c>
      <c r="C163" s="1" t="s">
        <v>154</v>
      </c>
      <c r="D163" s="130"/>
      <c r="E163" s="1" t="s">
        <v>159</v>
      </c>
      <c r="F163" s="1" t="s">
        <v>160</v>
      </c>
      <c r="G163" s="125">
        <v>44887.539039351854</v>
      </c>
      <c r="H163" s="125">
        <v>46146</v>
      </c>
      <c r="I163" s="119" t="s">
        <v>162</v>
      </c>
      <c r="J163" s="84">
        <v>1281643835</v>
      </c>
      <c r="K163" s="84">
        <v>1005737570</v>
      </c>
      <c r="L163" s="84">
        <v>1034009855.17291</v>
      </c>
      <c r="M163" s="84" t="s">
        <v>0</v>
      </c>
      <c r="N163" s="127">
        <v>8.1600000076000008</v>
      </c>
    </row>
    <row r="164" spans="2:14" x14ac:dyDescent="0.25">
      <c r="B164" s="34" t="s">
        <v>149</v>
      </c>
      <c r="C164" s="1" t="s">
        <v>154</v>
      </c>
      <c r="D164" s="130"/>
      <c r="E164" s="1" t="s">
        <v>159</v>
      </c>
      <c r="F164" s="1" t="s">
        <v>160</v>
      </c>
      <c r="G164" s="125">
        <v>44887.539050925923</v>
      </c>
      <c r="H164" s="125">
        <v>46146</v>
      </c>
      <c r="I164" s="119" t="s">
        <v>162</v>
      </c>
      <c r="J164" s="84">
        <v>1281643835</v>
      </c>
      <c r="K164" s="84">
        <v>1005737570</v>
      </c>
      <c r="L164" s="84">
        <v>1034009855.17291</v>
      </c>
      <c r="M164" s="84" t="s">
        <v>0</v>
      </c>
      <c r="N164" s="127">
        <v>8.1600000076000008</v>
      </c>
    </row>
    <row r="165" spans="2:14" x14ac:dyDescent="0.25">
      <c r="B165" s="34" t="s">
        <v>149</v>
      </c>
      <c r="C165" s="1" t="s">
        <v>154</v>
      </c>
      <c r="D165" s="130"/>
      <c r="E165" s="1" t="s">
        <v>159</v>
      </c>
      <c r="F165" s="1" t="s">
        <v>160</v>
      </c>
      <c r="G165" s="125">
        <v>44887.5390625</v>
      </c>
      <c r="H165" s="125">
        <v>46146</v>
      </c>
      <c r="I165" s="119" t="s">
        <v>162</v>
      </c>
      <c r="J165" s="84">
        <v>1281643835</v>
      </c>
      <c r="K165" s="84">
        <v>1005737570</v>
      </c>
      <c r="L165" s="84">
        <v>1034009855.17291</v>
      </c>
      <c r="M165" s="84" t="s">
        <v>0</v>
      </c>
      <c r="N165" s="127">
        <v>8.1600000076000008</v>
      </c>
    </row>
    <row r="166" spans="2:14" x14ac:dyDescent="0.25">
      <c r="B166" s="34" t="s">
        <v>149</v>
      </c>
      <c r="C166" s="1" t="s">
        <v>154</v>
      </c>
      <c r="D166" s="130"/>
      <c r="E166" s="1" t="s">
        <v>159</v>
      </c>
      <c r="F166" s="1" t="s">
        <v>160</v>
      </c>
      <c r="G166" s="125">
        <v>44887.539074074077</v>
      </c>
      <c r="H166" s="125">
        <v>46146</v>
      </c>
      <c r="I166" s="119" t="s">
        <v>162</v>
      </c>
      <c r="J166" s="84">
        <v>1281643835</v>
      </c>
      <c r="K166" s="84">
        <v>1005737570</v>
      </c>
      <c r="L166" s="84">
        <v>1034009855.17291</v>
      </c>
      <c r="M166" s="84" t="s">
        <v>0</v>
      </c>
      <c r="N166" s="127">
        <v>8.1600000076000008</v>
      </c>
    </row>
    <row r="167" spans="2:14" x14ac:dyDescent="0.25">
      <c r="B167" s="34" t="s">
        <v>149</v>
      </c>
      <c r="C167" s="1" t="s">
        <v>154</v>
      </c>
      <c r="D167" s="130"/>
      <c r="E167" s="1" t="s">
        <v>159</v>
      </c>
      <c r="F167" s="1" t="s">
        <v>160</v>
      </c>
      <c r="G167" s="125">
        <v>44887.539085648146</v>
      </c>
      <c r="H167" s="125">
        <v>46146</v>
      </c>
      <c r="I167" s="119" t="s">
        <v>162</v>
      </c>
      <c r="J167" s="84">
        <v>1281643835</v>
      </c>
      <c r="K167" s="84">
        <v>1005737570</v>
      </c>
      <c r="L167" s="84">
        <v>1034009855.17291</v>
      </c>
      <c r="M167" s="84" t="s">
        <v>0</v>
      </c>
      <c r="N167" s="127">
        <v>8.1600000076000008</v>
      </c>
    </row>
    <row r="168" spans="2:14" x14ac:dyDescent="0.25">
      <c r="B168" s="34" t="s">
        <v>149</v>
      </c>
      <c r="C168" s="1" t="s">
        <v>154</v>
      </c>
      <c r="D168" s="130"/>
      <c r="E168" s="1" t="s">
        <v>159</v>
      </c>
      <c r="F168" s="1" t="s">
        <v>160</v>
      </c>
      <c r="G168" s="125">
        <v>44887.540381944447</v>
      </c>
      <c r="H168" s="125">
        <v>45110</v>
      </c>
      <c r="I168" s="119" t="s">
        <v>162</v>
      </c>
      <c r="J168" s="84">
        <v>1071150685</v>
      </c>
      <c r="K168" s="84">
        <v>1028271162</v>
      </c>
      <c r="L168" s="84">
        <v>1018046944.2429301</v>
      </c>
      <c r="M168" s="84" t="s">
        <v>0</v>
      </c>
      <c r="N168" s="127">
        <v>7.1225000168000001</v>
      </c>
    </row>
    <row r="169" spans="2:14" x14ac:dyDescent="0.25">
      <c r="B169" s="34" t="s">
        <v>149</v>
      </c>
      <c r="C169" s="1" t="s">
        <v>154</v>
      </c>
      <c r="D169" s="130"/>
      <c r="E169" s="1" t="s">
        <v>159</v>
      </c>
      <c r="F169" s="1" t="s">
        <v>160</v>
      </c>
      <c r="G169" s="125">
        <v>44887.544166666667</v>
      </c>
      <c r="H169" s="125">
        <v>45110</v>
      </c>
      <c r="I169" s="119" t="s">
        <v>162</v>
      </c>
      <c r="J169" s="84">
        <v>1071150685</v>
      </c>
      <c r="K169" s="84">
        <v>1028271162</v>
      </c>
      <c r="L169" s="84">
        <v>1018046944.2429301</v>
      </c>
      <c r="M169" s="84" t="s">
        <v>0</v>
      </c>
      <c r="N169" s="127">
        <v>7.1225000168000001</v>
      </c>
    </row>
    <row r="170" spans="2:14" x14ac:dyDescent="0.25">
      <c r="B170" s="34" t="s">
        <v>149</v>
      </c>
      <c r="C170" s="1" t="s">
        <v>154</v>
      </c>
      <c r="D170" s="130"/>
      <c r="E170" s="1" t="s">
        <v>159</v>
      </c>
      <c r="F170" s="1" t="s">
        <v>160</v>
      </c>
      <c r="G170" s="125">
        <v>44887.544178240743</v>
      </c>
      <c r="H170" s="125">
        <v>45110</v>
      </c>
      <c r="I170" s="119" t="s">
        <v>162</v>
      </c>
      <c r="J170" s="84">
        <v>1071150685</v>
      </c>
      <c r="K170" s="84">
        <v>1028271162</v>
      </c>
      <c r="L170" s="84">
        <v>1018046944.2429301</v>
      </c>
      <c r="M170" s="84" t="s">
        <v>0</v>
      </c>
      <c r="N170" s="127">
        <v>7.1225000168000001</v>
      </c>
    </row>
    <row r="171" spans="2:14" x14ac:dyDescent="0.25">
      <c r="B171" s="34" t="s">
        <v>149</v>
      </c>
      <c r="C171" s="1" t="s">
        <v>154</v>
      </c>
      <c r="D171" s="130"/>
      <c r="E171" s="1" t="s">
        <v>159</v>
      </c>
      <c r="F171" s="1" t="s">
        <v>160</v>
      </c>
      <c r="G171" s="125">
        <v>44887.544189814813</v>
      </c>
      <c r="H171" s="125">
        <v>45110</v>
      </c>
      <c r="I171" s="119" t="s">
        <v>162</v>
      </c>
      <c r="J171" s="84">
        <v>1071150685</v>
      </c>
      <c r="K171" s="84">
        <v>1028271162</v>
      </c>
      <c r="L171" s="84">
        <v>1018046944.2429301</v>
      </c>
      <c r="M171" s="84" t="s">
        <v>0</v>
      </c>
      <c r="N171" s="127">
        <v>7.1225000168000001</v>
      </c>
    </row>
    <row r="172" spans="2:14" x14ac:dyDescent="0.25">
      <c r="B172" s="34" t="s">
        <v>149</v>
      </c>
      <c r="C172" s="1" t="s">
        <v>154</v>
      </c>
      <c r="D172" s="130"/>
      <c r="E172" s="1" t="s">
        <v>159</v>
      </c>
      <c r="F172" s="1" t="s">
        <v>160</v>
      </c>
      <c r="G172" s="125">
        <v>44887.54420138889</v>
      </c>
      <c r="H172" s="125">
        <v>45110</v>
      </c>
      <c r="I172" s="119" t="s">
        <v>162</v>
      </c>
      <c r="J172" s="84">
        <v>1071150685</v>
      </c>
      <c r="K172" s="84">
        <v>1028271162</v>
      </c>
      <c r="L172" s="84">
        <v>1018046944.2429301</v>
      </c>
      <c r="M172" s="84" t="s">
        <v>0</v>
      </c>
      <c r="N172" s="127">
        <v>7.1225000168000001</v>
      </c>
    </row>
    <row r="173" spans="2:14" x14ac:dyDescent="0.25">
      <c r="B173" s="34" t="s">
        <v>149</v>
      </c>
      <c r="C173" s="1" t="s">
        <v>154</v>
      </c>
      <c r="D173" s="130"/>
      <c r="E173" s="1" t="s">
        <v>159</v>
      </c>
      <c r="F173" s="1" t="s">
        <v>160</v>
      </c>
      <c r="G173" s="125">
        <v>44887.544212962966</v>
      </c>
      <c r="H173" s="125">
        <v>45110</v>
      </c>
      <c r="I173" s="119" t="s">
        <v>162</v>
      </c>
      <c r="J173" s="84">
        <v>1071150685</v>
      </c>
      <c r="K173" s="84">
        <v>1028271162</v>
      </c>
      <c r="L173" s="84">
        <v>1018046944.2429301</v>
      </c>
      <c r="M173" s="84" t="s">
        <v>0</v>
      </c>
      <c r="N173" s="127">
        <v>7.1225000168000001</v>
      </c>
    </row>
    <row r="174" spans="2:14" x14ac:dyDescent="0.25">
      <c r="B174" s="34" t="s">
        <v>149</v>
      </c>
      <c r="C174" s="1" t="s">
        <v>154</v>
      </c>
      <c r="D174" s="130"/>
      <c r="E174" s="1" t="s">
        <v>159</v>
      </c>
      <c r="F174" s="1" t="s">
        <v>160</v>
      </c>
      <c r="G174" s="125">
        <v>44887.544236111113</v>
      </c>
      <c r="H174" s="125">
        <v>45110</v>
      </c>
      <c r="I174" s="119" t="s">
        <v>162</v>
      </c>
      <c r="J174" s="84">
        <v>1071150685</v>
      </c>
      <c r="K174" s="84">
        <v>1028271162</v>
      </c>
      <c r="L174" s="84">
        <v>1018046944.2429301</v>
      </c>
      <c r="M174" s="84" t="s">
        <v>0</v>
      </c>
      <c r="N174" s="127">
        <v>7.1225000168000001</v>
      </c>
    </row>
    <row r="175" spans="2:14" x14ac:dyDescent="0.25">
      <c r="B175" s="34" t="s">
        <v>149</v>
      </c>
      <c r="C175" s="1" t="s">
        <v>154</v>
      </c>
      <c r="D175" s="130"/>
      <c r="E175" s="1" t="s">
        <v>159</v>
      </c>
      <c r="F175" s="1" t="s">
        <v>160</v>
      </c>
      <c r="G175" s="125">
        <v>44887.544247685182</v>
      </c>
      <c r="H175" s="125">
        <v>45110</v>
      </c>
      <c r="I175" s="119" t="s">
        <v>162</v>
      </c>
      <c r="J175" s="84">
        <v>1071150685</v>
      </c>
      <c r="K175" s="84">
        <v>1028271162</v>
      </c>
      <c r="L175" s="84">
        <v>1018046944.2429301</v>
      </c>
      <c r="M175" s="84" t="s">
        <v>0</v>
      </c>
      <c r="N175" s="127">
        <v>7.1225000168000001</v>
      </c>
    </row>
    <row r="176" spans="2:14" x14ac:dyDescent="0.25">
      <c r="B176" s="34" t="s">
        <v>149</v>
      </c>
      <c r="C176" s="1" t="s">
        <v>154</v>
      </c>
      <c r="D176" s="130"/>
      <c r="E176" s="1" t="s">
        <v>159</v>
      </c>
      <c r="F176" s="1" t="s">
        <v>160</v>
      </c>
      <c r="G176" s="125">
        <v>44887.544259259259</v>
      </c>
      <c r="H176" s="125">
        <v>45110</v>
      </c>
      <c r="I176" s="119" t="s">
        <v>162</v>
      </c>
      <c r="J176" s="84">
        <v>1071150685</v>
      </c>
      <c r="K176" s="84">
        <v>1028271162</v>
      </c>
      <c r="L176" s="84">
        <v>1018046944.2429301</v>
      </c>
      <c r="M176" s="84" t="s">
        <v>0</v>
      </c>
      <c r="N176" s="127">
        <v>7.1225000168000001</v>
      </c>
    </row>
    <row r="177" spans="2:14" x14ac:dyDescent="0.25">
      <c r="B177" s="34" t="s">
        <v>149</v>
      </c>
      <c r="C177" s="1" t="s">
        <v>154</v>
      </c>
      <c r="D177" s="130"/>
      <c r="E177" s="1" t="s">
        <v>159</v>
      </c>
      <c r="F177" s="1" t="s">
        <v>160</v>
      </c>
      <c r="G177" s="125">
        <v>44887.545972222222</v>
      </c>
      <c r="H177" s="125">
        <v>45460</v>
      </c>
      <c r="I177" s="119" t="s">
        <v>162</v>
      </c>
      <c r="J177" s="84">
        <v>1161095890</v>
      </c>
      <c r="K177" s="84">
        <v>1035407581</v>
      </c>
      <c r="L177" s="84">
        <v>1024325261.67179</v>
      </c>
      <c r="M177" s="84" t="s">
        <v>0</v>
      </c>
      <c r="N177" s="127">
        <v>8.1600000175999998</v>
      </c>
    </row>
    <row r="178" spans="2:14" x14ac:dyDescent="0.25">
      <c r="B178" s="34" t="s">
        <v>149</v>
      </c>
      <c r="C178" s="1" t="s">
        <v>154</v>
      </c>
      <c r="D178" s="130"/>
      <c r="E178" s="1" t="s">
        <v>159</v>
      </c>
      <c r="F178" s="1" t="s">
        <v>160</v>
      </c>
      <c r="G178" s="125">
        <v>44887.547835648147</v>
      </c>
      <c r="H178" s="125">
        <v>45460</v>
      </c>
      <c r="I178" s="119" t="s">
        <v>162</v>
      </c>
      <c r="J178" s="84">
        <v>1161095890</v>
      </c>
      <c r="K178" s="84">
        <v>1035407581</v>
      </c>
      <c r="L178" s="84">
        <v>1024325261.67179</v>
      </c>
      <c r="M178" s="84" t="s">
        <v>0</v>
      </c>
      <c r="N178" s="127">
        <v>8.1600000175999998</v>
      </c>
    </row>
    <row r="179" spans="2:14" x14ac:dyDescent="0.25">
      <c r="B179" s="34" t="s">
        <v>149</v>
      </c>
      <c r="C179" s="1" t="s">
        <v>154</v>
      </c>
      <c r="D179" s="130"/>
      <c r="E179" s="1" t="s">
        <v>159</v>
      </c>
      <c r="F179" s="1" t="s">
        <v>160</v>
      </c>
      <c r="G179" s="125">
        <v>44887.54787037037</v>
      </c>
      <c r="H179" s="125">
        <v>45460</v>
      </c>
      <c r="I179" s="119" t="s">
        <v>162</v>
      </c>
      <c r="J179" s="84">
        <v>1161095890</v>
      </c>
      <c r="K179" s="84">
        <v>1035407581</v>
      </c>
      <c r="L179" s="84">
        <v>1024325261.67179</v>
      </c>
      <c r="M179" s="84" t="s">
        <v>0</v>
      </c>
      <c r="N179" s="127">
        <v>8.1600000175999998</v>
      </c>
    </row>
    <row r="180" spans="2:14" x14ac:dyDescent="0.25">
      <c r="B180" s="34" t="s">
        <v>149</v>
      </c>
      <c r="C180" s="1" t="s">
        <v>154</v>
      </c>
      <c r="D180" s="130"/>
      <c r="E180" s="1" t="s">
        <v>159</v>
      </c>
      <c r="F180" s="1" t="s">
        <v>160</v>
      </c>
      <c r="G180" s="125">
        <v>44887.547881944447</v>
      </c>
      <c r="H180" s="125">
        <v>45460</v>
      </c>
      <c r="I180" s="119" t="s">
        <v>162</v>
      </c>
      <c r="J180" s="84">
        <v>1161095890</v>
      </c>
      <c r="K180" s="84">
        <v>1035407581</v>
      </c>
      <c r="L180" s="84">
        <v>1024325261.67179</v>
      </c>
      <c r="M180" s="84" t="s">
        <v>0</v>
      </c>
      <c r="N180" s="127">
        <v>8.1600000175999998</v>
      </c>
    </row>
    <row r="181" spans="2:14" x14ac:dyDescent="0.25">
      <c r="B181" s="34" t="s">
        <v>149</v>
      </c>
      <c r="C181" s="1" t="s">
        <v>154</v>
      </c>
      <c r="D181" s="130"/>
      <c r="E181" s="1" t="s">
        <v>159</v>
      </c>
      <c r="F181" s="1" t="s">
        <v>160</v>
      </c>
      <c r="G181" s="125">
        <v>44887.547893518517</v>
      </c>
      <c r="H181" s="125">
        <v>45460</v>
      </c>
      <c r="I181" s="119" t="s">
        <v>162</v>
      </c>
      <c r="J181" s="84">
        <v>1161095890</v>
      </c>
      <c r="K181" s="84">
        <v>1035407581</v>
      </c>
      <c r="L181" s="84">
        <v>1024325261.67179</v>
      </c>
      <c r="M181" s="84" t="s">
        <v>0</v>
      </c>
      <c r="N181" s="127">
        <v>8.1600000175999998</v>
      </c>
    </row>
    <row r="182" spans="2:14" x14ac:dyDescent="0.25">
      <c r="B182" s="34" t="s">
        <v>149</v>
      </c>
      <c r="C182" s="1" t="s">
        <v>154</v>
      </c>
      <c r="D182" s="130"/>
      <c r="E182" s="1" t="s">
        <v>159</v>
      </c>
      <c r="F182" s="1" t="s">
        <v>160</v>
      </c>
      <c r="G182" s="125">
        <v>44921.511562500003</v>
      </c>
      <c r="H182" s="125">
        <v>46125</v>
      </c>
      <c r="I182" s="119" t="s">
        <v>162</v>
      </c>
      <c r="J182" s="84">
        <v>1282082191</v>
      </c>
      <c r="K182" s="84">
        <v>1018030870</v>
      </c>
      <c r="L182" s="84">
        <v>1039038587.63792</v>
      </c>
      <c r="M182" s="84" t="s">
        <v>0</v>
      </c>
      <c r="N182" s="127">
        <v>8.1638844815000002</v>
      </c>
    </row>
    <row r="183" spans="2:14" x14ac:dyDescent="0.25">
      <c r="B183" s="34" t="s">
        <v>149</v>
      </c>
      <c r="C183" s="1" t="s">
        <v>154</v>
      </c>
      <c r="D183" s="130"/>
      <c r="E183" s="1" t="s">
        <v>159</v>
      </c>
      <c r="F183" s="1" t="s">
        <v>160</v>
      </c>
      <c r="G183" s="125">
        <v>44921.511574074073</v>
      </c>
      <c r="H183" s="125">
        <v>46125</v>
      </c>
      <c r="I183" s="119" t="s">
        <v>162</v>
      </c>
      <c r="J183" s="84">
        <v>1282082191</v>
      </c>
      <c r="K183" s="84">
        <v>1018030870</v>
      </c>
      <c r="L183" s="84">
        <v>1039038587.63792</v>
      </c>
      <c r="M183" s="84" t="s">
        <v>0</v>
      </c>
      <c r="N183" s="127">
        <v>8.1638844815000002</v>
      </c>
    </row>
    <row r="184" spans="2:14" x14ac:dyDescent="0.25">
      <c r="B184" s="34" t="s">
        <v>149</v>
      </c>
      <c r="C184" s="1" t="s">
        <v>154</v>
      </c>
      <c r="D184" s="130"/>
      <c r="E184" s="1" t="s">
        <v>159</v>
      </c>
      <c r="F184" s="1" t="s">
        <v>160</v>
      </c>
      <c r="G184" s="125">
        <v>45016.641909722224</v>
      </c>
      <c r="H184" s="125">
        <v>45547</v>
      </c>
      <c r="I184" s="119" t="s">
        <v>162</v>
      </c>
      <c r="J184" s="84">
        <v>167676370</v>
      </c>
      <c r="K184" s="84">
        <v>150756404</v>
      </c>
      <c r="L184" s="84">
        <v>150756404.35047299</v>
      </c>
      <c r="M184" s="84" t="s">
        <v>0</v>
      </c>
      <c r="N184" s="127">
        <v>7.9781577958999996</v>
      </c>
    </row>
    <row r="185" spans="2:14" x14ac:dyDescent="0.25">
      <c r="B185" s="34" t="s">
        <v>148</v>
      </c>
      <c r="C185" s="1" t="s">
        <v>180</v>
      </c>
      <c r="D185" s="130"/>
      <c r="E185" s="1" t="s">
        <v>159</v>
      </c>
      <c r="G185" s="125">
        <v>44881.374398148146</v>
      </c>
      <c r="H185" s="125">
        <v>48026</v>
      </c>
      <c r="I185" s="119" t="s">
        <v>162</v>
      </c>
      <c r="J185" s="84">
        <v>19739164389</v>
      </c>
      <c r="K185" s="84">
        <v>10230252859</v>
      </c>
      <c r="L185" s="84">
        <v>10083422832.137199</v>
      </c>
      <c r="M185" s="84" t="s">
        <v>0</v>
      </c>
      <c r="N185" s="127">
        <v>11.462970714800001</v>
      </c>
    </row>
    <row r="186" spans="2:14" x14ac:dyDescent="0.25">
      <c r="B186" s="34" t="s">
        <v>148</v>
      </c>
      <c r="C186" s="1" t="s">
        <v>156</v>
      </c>
      <c r="D186" s="130"/>
      <c r="E186" s="1" t="s">
        <v>159</v>
      </c>
      <c r="G186" s="125">
        <v>44424.529502314814</v>
      </c>
      <c r="H186" s="125">
        <v>45377</v>
      </c>
      <c r="I186" s="119" t="s">
        <v>162</v>
      </c>
      <c r="J186" s="84">
        <v>1863713948</v>
      </c>
      <c r="K186" s="84">
        <v>1651728398</v>
      </c>
      <c r="L186" s="84">
        <v>1550375734.2443099</v>
      </c>
      <c r="M186" s="84" t="s">
        <v>0</v>
      </c>
      <c r="N186" s="127">
        <v>5.2688343354000002</v>
      </c>
    </row>
    <row r="187" spans="2:14" x14ac:dyDescent="0.25">
      <c r="B187" s="34" t="s">
        <v>221</v>
      </c>
      <c r="C187" s="1" t="s">
        <v>165</v>
      </c>
      <c r="D187" s="130"/>
      <c r="E187" s="1" t="s">
        <v>159</v>
      </c>
      <c r="G187" s="125">
        <v>44146.437060185184</v>
      </c>
      <c r="H187" s="125">
        <v>47050</v>
      </c>
      <c r="I187" s="119" t="s">
        <v>162</v>
      </c>
      <c r="J187" s="84">
        <v>8160000000</v>
      </c>
      <c r="K187" s="84">
        <v>5019535000</v>
      </c>
      <c r="L187" s="84">
        <v>5170203096.9119396</v>
      </c>
      <c r="M187" s="84" t="s">
        <v>0</v>
      </c>
      <c r="N187" s="127">
        <v>8.0498432809999994</v>
      </c>
    </row>
    <row r="188" spans="2:14" x14ac:dyDescent="0.25">
      <c r="B188" s="34" t="s">
        <v>221</v>
      </c>
      <c r="C188" s="1" t="s">
        <v>165</v>
      </c>
      <c r="D188" s="130"/>
      <c r="E188" s="1" t="s">
        <v>159</v>
      </c>
      <c r="G188" s="125">
        <v>44146.642754629633</v>
      </c>
      <c r="H188" s="125">
        <v>45828</v>
      </c>
      <c r="I188" s="119" t="s">
        <v>162</v>
      </c>
      <c r="J188" s="84">
        <v>6937500000</v>
      </c>
      <c r="K188" s="84">
        <v>5457226959</v>
      </c>
      <c r="L188" s="84">
        <v>5264361842.15242</v>
      </c>
      <c r="M188" s="84" t="s">
        <v>0</v>
      </c>
      <c r="N188" s="127">
        <v>6.3000403135000003</v>
      </c>
    </row>
    <row r="189" spans="2:14" x14ac:dyDescent="0.25">
      <c r="B189" s="34" t="s">
        <v>221</v>
      </c>
      <c r="C189" s="1" t="s">
        <v>165</v>
      </c>
      <c r="D189" s="130"/>
      <c r="E189" s="1" t="s">
        <v>159</v>
      </c>
      <c r="G189" s="125">
        <v>44146.643206018518</v>
      </c>
      <c r="H189" s="125">
        <v>45828</v>
      </c>
      <c r="I189" s="119" t="s">
        <v>162</v>
      </c>
      <c r="J189" s="84">
        <v>6937500000</v>
      </c>
      <c r="K189" s="84">
        <v>5457226959</v>
      </c>
      <c r="L189" s="84">
        <v>5264361842.15242</v>
      </c>
      <c r="M189" s="84" t="s">
        <v>0</v>
      </c>
      <c r="N189" s="127">
        <v>6.3000403135000003</v>
      </c>
    </row>
    <row r="190" spans="2:14" x14ac:dyDescent="0.25">
      <c r="B190" s="34" t="s">
        <v>221</v>
      </c>
      <c r="C190" s="1" t="s">
        <v>165</v>
      </c>
      <c r="D190" s="130"/>
      <c r="E190" s="1" t="s">
        <v>159</v>
      </c>
      <c r="G190" s="125">
        <v>44146.643645833334</v>
      </c>
      <c r="H190" s="125">
        <v>45828</v>
      </c>
      <c r="I190" s="119" t="s">
        <v>162</v>
      </c>
      <c r="J190" s="84">
        <v>6937500000</v>
      </c>
      <c r="K190" s="84">
        <v>5457226959</v>
      </c>
      <c r="L190" s="84">
        <v>5264361842.15242</v>
      </c>
      <c r="M190" s="84" t="s">
        <v>0</v>
      </c>
      <c r="N190" s="127">
        <v>6.3000403135000003</v>
      </c>
    </row>
    <row r="191" spans="2:14" x14ac:dyDescent="0.25">
      <c r="B191" s="34" t="s">
        <v>221</v>
      </c>
      <c r="C191" s="1" t="s">
        <v>165</v>
      </c>
      <c r="D191" s="130"/>
      <c r="E191" s="1" t="s">
        <v>159</v>
      </c>
      <c r="G191" s="125">
        <v>44146.644097222219</v>
      </c>
      <c r="H191" s="125">
        <v>45828</v>
      </c>
      <c r="I191" s="119" t="s">
        <v>162</v>
      </c>
      <c r="J191" s="84">
        <v>6937500000</v>
      </c>
      <c r="K191" s="84">
        <v>5457226959</v>
      </c>
      <c r="L191" s="84">
        <v>5264361842.15242</v>
      </c>
      <c r="M191" s="84" t="s">
        <v>0</v>
      </c>
      <c r="N191" s="127">
        <v>6.3000403135000003</v>
      </c>
    </row>
    <row r="192" spans="2:14" x14ac:dyDescent="0.25">
      <c r="B192" s="34" t="s">
        <v>221</v>
      </c>
      <c r="C192" s="1" t="s">
        <v>165</v>
      </c>
      <c r="D192" s="130"/>
      <c r="E192" s="1" t="s">
        <v>159</v>
      </c>
      <c r="G192" s="125">
        <v>44152.522141203706</v>
      </c>
      <c r="H192" s="125">
        <v>49533</v>
      </c>
      <c r="I192" s="119" t="s">
        <v>162</v>
      </c>
      <c r="J192" s="84">
        <v>12125000000</v>
      </c>
      <c r="K192" s="84">
        <v>6005203805</v>
      </c>
      <c r="L192" s="84">
        <v>5856247979.0655499</v>
      </c>
      <c r="M192" s="84" t="s">
        <v>0</v>
      </c>
      <c r="N192" s="127">
        <v>7.6405492153000001</v>
      </c>
    </row>
    <row r="193" spans="2:14" x14ac:dyDescent="0.25">
      <c r="B193" s="34" t="s">
        <v>221</v>
      </c>
      <c r="C193" s="1" t="s">
        <v>165</v>
      </c>
      <c r="D193" s="130"/>
      <c r="E193" s="1" t="s">
        <v>159</v>
      </c>
      <c r="G193" s="125">
        <v>44153.39949074074</v>
      </c>
      <c r="H193" s="125">
        <v>49533</v>
      </c>
      <c r="I193" s="119" t="s">
        <v>162</v>
      </c>
      <c r="J193" s="84">
        <v>12125000000</v>
      </c>
      <c r="K193" s="84">
        <v>6539994566</v>
      </c>
      <c r="L193" s="84">
        <v>6327768546.0160599</v>
      </c>
      <c r="M193" s="84" t="s">
        <v>0</v>
      </c>
      <c r="N193" s="127">
        <v>6.5914157205999997</v>
      </c>
    </row>
    <row r="194" spans="2:14" x14ac:dyDescent="0.25">
      <c r="B194" s="34" t="s">
        <v>221</v>
      </c>
      <c r="C194" s="1" t="s">
        <v>165</v>
      </c>
      <c r="D194" s="130"/>
      <c r="E194" s="1" t="s">
        <v>159</v>
      </c>
      <c r="G194" s="125">
        <v>44161.414479166669</v>
      </c>
      <c r="H194" s="125">
        <v>49533</v>
      </c>
      <c r="I194" s="119" t="s">
        <v>162</v>
      </c>
      <c r="J194" s="84">
        <v>12125000000</v>
      </c>
      <c r="K194" s="84">
        <v>6549820652</v>
      </c>
      <c r="L194" s="84">
        <v>6328356576.7669897</v>
      </c>
      <c r="M194" s="84" t="s">
        <v>0</v>
      </c>
      <c r="N194" s="127">
        <v>6.5901774591000004</v>
      </c>
    </row>
    <row r="195" spans="2:14" x14ac:dyDescent="0.25">
      <c r="B195" s="34" t="s">
        <v>221</v>
      </c>
      <c r="C195" s="1" t="s">
        <v>165</v>
      </c>
      <c r="D195" s="130"/>
      <c r="E195" s="1" t="s">
        <v>159</v>
      </c>
      <c r="G195" s="125">
        <v>44251.519224537034</v>
      </c>
      <c r="H195" s="125">
        <v>51395</v>
      </c>
      <c r="I195" s="119" t="s">
        <v>162</v>
      </c>
      <c r="J195" s="84">
        <v>29800000000</v>
      </c>
      <c r="K195" s="84">
        <v>12440303866</v>
      </c>
      <c r="L195" s="84">
        <v>11939284120.4471</v>
      </c>
      <c r="M195" s="84" t="s">
        <v>0</v>
      </c>
      <c r="N195" s="127">
        <v>8.0254320756999995</v>
      </c>
    </row>
    <row r="196" spans="2:14" x14ac:dyDescent="0.25">
      <c r="B196" s="34" t="s">
        <v>221</v>
      </c>
      <c r="C196" s="1" t="s">
        <v>165</v>
      </c>
      <c r="D196" s="130"/>
      <c r="E196" s="1" t="s">
        <v>159</v>
      </c>
      <c r="G196" s="125">
        <v>44344.794594907406</v>
      </c>
      <c r="H196" s="125">
        <v>49737</v>
      </c>
      <c r="I196" s="119" t="s">
        <v>162</v>
      </c>
      <c r="J196" s="84">
        <v>11000000000</v>
      </c>
      <c r="K196" s="84">
        <v>5344558365</v>
      </c>
      <c r="L196" s="84">
        <v>5262268297.8083801</v>
      </c>
      <c r="M196" s="84" t="s">
        <v>0</v>
      </c>
      <c r="N196" s="127">
        <v>7.5652747844999997</v>
      </c>
    </row>
    <row r="197" spans="2:14" x14ac:dyDescent="0.25">
      <c r="B197" s="34" t="s">
        <v>221</v>
      </c>
      <c r="C197" s="1" t="s">
        <v>165</v>
      </c>
      <c r="D197" s="130"/>
      <c r="E197" s="1" t="s">
        <v>159</v>
      </c>
      <c r="G197" s="125">
        <v>44344.794618055559</v>
      </c>
      <c r="H197" s="125">
        <v>49737</v>
      </c>
      <c r="I197" s="119" t="s">
        <v>162</v>
      </c>
      <c r="J197" s="84">
        <v>11000000000</v>
      </c>
      <c r="K197" s="84">
        <v>5344558365</v>
      </c>
      <c r="L197" s="84">
        <v>5262268297.8083801</v>
      </c>
      <c r="M197" s="84" t="s">
        <v>0</v>
      </c>
      <c r="N197" s="127">
        <v>7.5652747844999997</v>
      </c>
    </row>
    <row r="198" spans="2:14" x14ac:dyDescent="0.25">
      <c r="B198" s="34" t="s">
        <v>221</v>
      </c>
      <c r="C198" s="1" t="s">
        <v>165</v>
      </c>
      <c r="D198" s="130"/>
      <c r="E198" s="1" t="s">
        <v>159</v>
      </c>
      <c r="G198" s="125">
        <v>44392.432638888888</v>
      </c>
      <c r="H198" s="125">
        <v>49737</v>
      </c>
      <c r="I198" s="119" t="s">
        <v>162</v>
      </c>
      <c r="J198" s="84">
        <v>22000000000</v>
      </c>
      <c r="K198" s="84">
        <v>10379953912</v>
      </c>
      <c r="L198" s="84">
        <v>10141264090.6073</v>
      </c>
      <c r="M198" s="84" t="s">
        <v>0</v>
      </c>
      <c r="N198" s="127">
        <v>8.0465123017</v>
      </c>
    </row>
    <row r="199" spans="2:14" x14ac:dyDescent="0.25">
      <c r="B199" s="34" t="s">
        <v>221</v>
      </c>
      <c r="C199" s="1" t="s">
        <v>165</v>
      </c>
      <c r="D199" s="130"/>
      <c r="E199" s="1" t="s">
        <v>159</v>
      </c>
      <c r="G199" s="125">
        <v>44405.404467592591</v>
      </c>
      <c r="H199" s="125">
        <v>51395</v>
      </c>
      <c r="I199" s="119" t="s">
        <v>162</v>
      </c>
      <c r="J199" s="84">
        <v>1465250000</v>
      </c>
      <c r="K199" s="84">
        <v>604674457</v>
      </c>
      <c r="L199" s="84">
        <v>585085202.64258397</v>
      </c>
      <c r="M199" s="84" t="s">
        <v>0</v>
      </c>
      <c r="N199" s="127">
        <v>8.2596683357000007</v>
      </c>
    </row>
    <row r="200" spans="2:14" x14ac:dyDescent="0.25">
      <c r="B200" s="34" t="s">
        <v>221</v>
      </c>
      <c r="C200" s="1" t="s">
        <v>165</v>
      </c>
      <c r="D200" s="130"/>
      <c r="E200" s="1" t="s">
        <v>159</v>
      </c>
      <c r="G200" s="125">
        <v>44424.515798611108</v>
      </c>
      <c r="H200" s="125">
        <v>51395</v>
      </c>
      <c r="I200" s="119" t="s">
        <v>162</v>
      </c>
      <c r="J200" s="84">
        <v>3334909000</v>
      </c>
      <c r="K200" s="84">
        <v>1338698050</v>
      </c>
      <c r="L200" s="84">
        <v>1290313361.85534</v>
      </c>
      <c r="M200" s="84" t="s">
        <v>0</v>
      </c>
      <c r="N200" s="127">
        <v>8.6323456147000002</v>
      </c>
    </row>
    <row r="201" spans="2:14" x14ac:dyDescent="0.25">
      <c r="B201" s="34" t="s">
        <v>221</v>
      </c>
      <c r="C201" s="1" t="s">
        <v>165</v>
      </c>
      <c r="D201" s="130"/>
      <c r="E201" s="1" t="s">
        <v>159</v>
      </c>
      <c r="G201" s="125">
        <v>44424.522268518522</v>
      </c>
      <c r="H201" s="125">
        <v>49737</v>
      </c>
      <c r="I201" s="119" t="s">
        <v>162</v>
      </c>
      <c r="J201" s="84">
        <v>2640000000</v>
      </c>
      <c r="K201" s="84">
        <v>1305704348</v>
      </c>
      <c r="L201" s="84">
        <v>1265125183.9354899</v>
      </c>
      <c r="M201" s="84" t="s">
        <v>0</v>
      </c>
      <c r="N201" s="127">
        <v>7.5430759713000004</v>
      </c>
    </row>
    <row r="202" spans="2:14" x14ac:dyDescent="0.25">
      <c r="B202" s="34" t="s">
        <v>221</v>
      </c>
      <c r="C202" s="1" t="s">
        <v>165</v>
      </c>
      <c r="D202" s="130"/>
      <c r="E202" s="1" t="s">
        <v>159</v>
      </c>
      <c r="G202" s="125">
        <v>44546.659756944442</v>
      </c>
      <c r="H202" s="125">
        <v>51395</v>
      </c>
      <c r="I202" s="119" t="s">
        <v>162</v>
      </c>
      <c r="J202" s="84">
        <v>28810000000</v>
      </c>
      <c r="K202" s="84">
        <v>12224567408</v>
      </c>
      <c r="L202" s="84">
        <v>11951431007.7313</v>
      </c>
      <c r="M202" s="84" t="s">
        <v>0</v>
      </c>
      <c r="N202" s="127">
        <v>8.0136482752999996</v>
      </c>
    </row>
    <row r="203" spans="2:14" x14ac:dyDescent="0.25">
      <c r="B203" s="34" t="s">
        <v>221</v>
      </c>
      <c r="C203" s="1" t="s">
        <v>165</v>
      </c>
      <c r="D203" s="130"/>
      <c r="E203" s="1" t="s">
        <v>159</v>
      </c>
      <c r="G203" s="125">
        <v>44613.487812500003</v>
      </c>
      <c r="H203" s="125">
        <v>51395</v>
      </c>
      <c r="I203" s="119" t="s">
        <v>162</v>
      </c>
      <c r="J203" s="84">
        <v>28810000000</v>
      </c>
      <c r="K203" s="84">
        <v>10432099447</v>
      </c>
      <c r="L203" s="84">
        <v>10039647717.017401</v>
      </c>
      <c r="M203" s="84" t="s">
        <v>0</v>
      </c>
      <c r="N203" s="127">
        <v>10.133523424</v>
      </c>
    </row>
    <row r="204" spans="2:14" x14ac:dyDescent="0.25">
      <c r="B204" s="34" t="s">
        <v>221</v>
      </c>
      <c r="C204" s="1" t="s">
        <v>165</v>
      </c>
      <c r="D204" s="130"/>
      <c r="E204" s="1" t="s">
        <v>159</v>
      </c>
      <c r="G204" s="125">
        <v>44613.493194444447</v>
      </c>
      <c r="H204" s="125">
        <v>51395</v>
      </c>
      <c r="I204" s="119" t="s">
        <v>162</v>
      </c>
      <c r="J204" s="84">
        <v>28810000000</v>
      </c>
      <c r="K204" s="84">
        <v>10432099447</v>
      </c>
      <c r="L204" s="84">
        <v>10039647717.017401</v>
      </c>
      <c r="M204" s="84" t="s">
        <v>0</v>
      </c>
      <c r="N204" s="127">
        <v>10.133523424</v>
      </c>
    </row>
    <row r="205" spans="2:14" x14ac:dyDescent="0.25">
      <c r="B205" s="34" t="s">
        <v>221</v>
      </c>
      <c r="C205" s="1" t="s">
        <v>165</v>
      </c>
      <c r="D205" s="130"/>
      <c r="E205" s="1" t="s">
        <v>159</v>
      </c>
      <c r="G205" s="125">
        <v>44624.533437500002</v>
      </c>
      <c r="H205" s="125">
        <v>47050</v>
      </c>
      <c r="I205" s="119" t="s">
        <v>162</v>
      </c>
      <c r="J205" s="84">
        <v>15530000000</v>
      </c>
      <c r="K205" s="84">
        <v>10368783187</v>
      </c>
      <c r="L205" s="84">
        <v>10415939149.959499</v>
      </c>
      <c r="M205" s="84" t="s">
        <v>0</v>
      </c>
      <c r="N205" s="127">
        <v>7.8738949463000001</v>
      </c>
    </row>
    <row r="206" spans="2:14" x14ac:dyDescent="0.25">
      <c r="B206" s="34" t="s">
        <v>221</v>
      </c>
      <c r="C206" s="1" t="s">
        <v>165</v>
      </c>
      <c r="D206" s="130"/>
      <c r="E206" s="1" t="s">
        <v>159</v>
      </c>
      <c r="G206" s="125">
        <v>44642.545972222222</v>
      </c>
      <c r="H206" s="125">
        <v>47050</v>
      </c>
      <c r="I206" s="119" t="s">
        <v>162</v>
      </c>
      <c r="J206" s="84">
        <v>15530000000</v>
      </c>
      <c r="K206" s="84">
        <v>10407849123</v>
      </c>
      <c r="L206" s="84">
        <v>10416147172.3002</v>
      </c>
      <c r="M206" s="84" t="s">
        <v>0</v>
      </c>
      <c r="N206" s="127">
        <v>7.8734128116999997</v>
      </c>
    </row>
    <row r="207" spans="2:14" x14ac:dyDescent="0.25">
      <c r="B207" s="34" t="s">
        <v>221</v>
      </c>
      <c r="C207" s="1" t="s">
        <v>165</v>
      </c>
      <c r="D207" s="130"/>
      <c r="E207" s="1" t="s">
        <v>159</v>
      </c>
      <c r="G207" s="125">
        <v>44825.601284722223</v>
      </c>
      <c r="H207" s="125">
        <v>49533</v>
      </c>
      <c r="I207" s="119" t="s">
        <v>162</v>
      </c>
      <c r="J207" s="84">
        <v>6928500000</v>
      </c>
      <c r="K207" s="84">
        <v>3636677500</v>
      </c>
      <c r="L207" s="84">
        <v>3630873747.3993402</v>
      </c>
      <c r="M207" s="84" t="s">
        <v>223</v>
      </c>
      <c r="N207" s="127">
        <v>7.6405492139</v>
      </c>
    </row>
    <row r="208" spans="2:14" x14ac:dyDescent="0.25">
      <c r="B208" s="34" t="s">
        <v>221</v>
      </c>
      <c r="C208" s="1" t="s">
        <v>165</v>
      </c>
      <c r="D208" s="130"/>
      <c r="E208" s="1" t="s">
        <v>159</v>
      </c>
      <c r="G208" s="125">
        <v>44825.604479166665</v>
      </c>
      <c r="H208" s="125">
        <v>49533</v>
      </c>
      <c r="I208" s="119" t="s">
        <v>162</v>
      </c>
      <c r="J208" s="84">
        <v>1117500000</v>
      </c>
      <c r="K208" s="84">
        <v>586560886</v>
      </c>
      <c r="L208" s="84">
        <v>585624797.96763599</v>
      </c>
      <c r="M208" s="84" t="s">
        <v>0</v>
      </c>
      <c r="N208" s="127">
        <v>7.6405492139</v>
      </c>
    </row>
    <row r="209" spans="2:14" x14ac:dyDescent="0.25">
      <c r="B209" s="34" t="s">
        <v>221</v>
      </c>
      <c r="C209" s="1" t="s">
        <v>165</v>
      </c>
      <c r="D209" s="130"/>
      <c r="E209" s="1" t="s">
        <v>159</v>
      </c>
      <c r="G209" s="125">
        <v>44855.692650462966</v>
      </c>
      <c r="H209" s="125">
        <v>49737</v>
      </c>
      <c r="I209" s="119" t="s">
        <v>162</v>
      </c>
      <c r="J209" s="84">
        <v>14560000000</v>
      </c>
      <c r="K209" s="84">
        <v>7132871015</v>
      </c>
      <c r="L209" s="84">
        <v>7098902307.9811401</v>
      </c>
      <c r="M209" s="84" t="s">
        <v>0</v>
      </c>
      <c r="N209" s="127">
        <v>8.0464801721000008</v>
      </c>
    </row>
    <row r="210" spans="2:14" x14ac:dyDescent="0.25">
      <c r="B210" s="34" t="s">
        <v>221</v>
      </c>
      <c r="C210" s="1" t="s">
        <v>165</v>
      </c>
      <c r="D210" s="130"/>
      <c r="E210" s="1" t="s">
        <v>159</v>
      </c>
      <c r="G210" s="125">
        <v>44855.693599537037</v>
      </c>
      <c r="H210" s="125">
        <v>49737</v>
      </c>
      <c r="I210" s="119" t="s">
        <v>162</v>
      </c>
      <c r="J210" s="84">
        <v>6240000000</v>
      </c>
      <c r="K210" s="84">
        <v>3056944723</v>
      </c>
      <c r="L210" s="84">
        <v>3042386703.4204898</v>
      </c>
      <c r="M210" s="84" t="s">
        <v>0</v>
      </c>
      <c r="N210" s="127">
        <v>8.0464801721000008</v>
      </c>
    </row>
    <row r="211" spans="2:14" x14ac:dyDescent="0.25">
      <c r="B211" s="34" t="s">
        <v>221</v>
      </c>
      <c r="C211" s="1" t="s">
        <v>165</v>
      </c>
      <c r="D211" s="130"/>
      <c r="E211" s="1" t="s">
        <v>159</v>
      </c>
      <c r="G211" s="125">
        <v>44988.765706018516</v>
      </c>
      <c r="H211" s="125">
        <v>47910</v>
      </c>
      <c r="I211" s="119" t="s">
        <v>162</v>
      </c>
      <c r="J211" s="84">
        <v>16240000000</v>
      </c>
      <c r="K211" s="84">
        <v>10247296348</v>
      </c>
      <c r="L211" s="84">
        <v>10304411145.8773</v>
      </c>
      <c r="M211" s="84" t="s">
        <v>0</v>
      </c>
      <c r="N211" s="127">
        <v>7.5144120526</v>
      </c>
    </row>
    <row r="212" spans="2:14" x14ac:dyDescent="0.25">
      <c r="B212" s="34" t="s">
        <v>221</v>
      </c>
      <c r="C212" s="1" t="s">
        <v>165</v>
      </c>
      <c r="D212" s="130"/>
      <c r="E212" s="1" t="s">
        <v>159</v>
      </c>
      <c r="G212" s="125">
        <v>44988.769016203703</v>
      </c>
      <c r="H212" s="125">
        <v>47910</v>
      </c>
      <c r="I212" s="119" t="s">
        <v>162</v>
      </c>
      <c r="J212" s="84">
        <v>3248000000</v>
      </c>
      <c r="K212" s="84">
        <v>2047511869</v>
      </c>
      <c r="L212" s="84">
        <v>2058948467.1310699</v>
      </c>
      <c r="M212" s="84" t="s">
        <v>223</v>
      </c>
      <c r="N212" s="127">
        <v>7.5310864418000003</v>
      </c>
    </row>
    <row r="213" spans="2:14" x14ac:dyDescent="0.25">
      <c r="B213" s="34" t="s">
        <v>221</v>
      </c>
      <c r="C213" s="1" t="s">
        <v>165</v>
      </c>
      <c r="D213" s="130"/>
      <c r="E213" s="1" t="s">
        <v>159</v>
      </c>
      <c r="G213" s="125">
        <v>45013.410497685189</v>
      </c>
      <c r="H213" s="125">
        <v>45020</v>
      </c>
      <c r="I213" s="119" t="s">
        <v>162</v>
      </c>
      <c r="J213" s="84">
        <v>10069195205</v>
      </c>
      <c r="K213" s="84">
        <v>10054347826</v>
      </c>
      <c r="L213" s="84">
        <v>10060708305.757601</v>
      </c>
      <c r="M213" s="84" t="s">
        <v>0</v>
      </c>
      <c r="N213" s="127">
        <v>7.9980733202999996</v>
      </c>
    </row>
    <row r="214" spans="2:14" x14ac:dyDescent="0.25">
      <c r="B214" s="34" t="s">
        <v>221</v>
      </c>
      <c r="C214" s="1" t="s">
        <v>165</v>
      </c>
      <c r="D214" s="130"/>
      <c r="E214" s="1" t="s">
        <v>159</v>
      </c>
      <c r="G214" s="125">
        <v>45014.4062037037</v>
      </c>
      <c r="H214" s="125">
        <v>45021</v>
      </c>
      <c r="I214" s="119" t="s">
        <v>162</v>
      </c>
      <c r="J214" s="84">
        <v>10071372329</v>
      </c>
      <c r="K214" s="84">
        <v>10056521739</v>
      </c>
      <c r="L214" s="84">
        <v>10060762528.946301</v>
      </c>
      <c r="M214" s="84" t="s">
        <v>0</v>
      </c>
      <c r="N214" s="127">
        <v>7.9980736460999999</v>
      </c>
    </row>
    <row r="215" spans="2:14" x14ac:dyDescent="0.25">
      <c r="B215" s="34" t="s">
        <v>221</v>
      </c>
      <c r="C215" s="1" t="s">
        <v>165</v>
      </c>
      <c r="D215" s="130"/>
      <c r="E215" s="1" t="s">
        <v>159</v>
      </c>
      <c r="G215" s="125">
        <v>45015.424675925926</v>
      </c>
      <c r="H215" s="125">
        <v>45029</v>
      </c>
      <c r="I215" s="119" t="s">
        <v>162</v>
      </c>
      <c r="J215" s="84">
        <v>10088403252</v>
      </c>
      <c r="K215" s="84">
        <v>10058695652</v>
      </c>
      <c r="L215" s="84">
        <v>10060814719.499599</v>
      </c>
      <c r="M215" s="84" t="s">
        <v>0</v>
      </c>
      <c r="N215" s="127">
        <v>7.9919517100000004</v>
      </c>
    </row>
    <row r="216" spans="2:14" x14ac:dyDescent="0.25">
      <c r="B216" s="34" t="s">
        <v>148</v>
      </c>
      <c r="C216" s="1" t="s">
        <v>158</v>
      </c>
      <c r="D216" s="130"/>
      <c r="E216" s="1" t="s">
        <v>159</v>
      </c>
      <c r="G216" s="125">
        <v>44729.642222222225</v>
      </c>
      <c r="H216" s="125">
        <v>45446</v>
      </c>
      <c r="I216" s="119" t="s">
        <v>162</v>
      </c>
      <c r="J216" s="84">
        <v>3406109592</v>
      </c>
      <c r="K216" s="84">
        <v>3092929797</v>
      </c>
      <c r="L216" s="84">
        <v>3030735319.1219802</v>
      </c>
      <c r="M216" s="84" t="s">
        <v>0</v>
      </c>
      <c r="N216" s="127">
        <v>5.4094443124999998</v>
      </c>
    </row>
    <row r="217" spans="2:14" x14ac:dyDescent="0.25">
      <c r="B217" s="34" t="s">
        <v>148</v>
      </c>
      <c r="C217" s="1" t="s">
        <v>158</v>
      </c>
      <c r="D217" s="130"/>
      <c r="E217" s="1" t="s">
        <v>159</v>
      </c>
      <c r="G217" s="125">
        <v>44792.450428240743</v>
      </c>
      <c r="H217" s="125">
        <v>45446</v>
      </c>
      <c r="I217" s="119" t="s">
        <v>162</v>
      </c>
      <c r="J217" s="84">
        <v>2466493152</v>
      </c>
      <c r="K217" s="84">
        <v>2260313424</v>
      </c>
      <c r="L217" s="84">
        <v>2194767634.7339501</v>
      </c>
      <c r="M217" s="84" t="s">
        <v>0</v>
      </c>
      <c r="N217" s="127">
        <v>5.4053014723999997</v>
      </c>
    </row>
    <row r="218" spans="2:14" x14ac:dyDescent="0.25">
      <c r="B218" s="34" t="s">
        <v>148</v>
      </c>
      <c r="C218" s="1" t="s">
        <v>158</v>
      </c>
      <c r="D218" s="130"/>
      <c r="E218" s="1" t="s">
        <v>159</v>
      </c>
      <c r="G218" s="125">
        <v>44945.543796296297</v>
      </c>
      <c r="H218" s="125">
        <v>46290</v>
      </c>
      <c r="I218" s="119" t="s">
        <v>162</v>
      </c>
      <c r="J218" s="84">
        <v>3673643831</v>
      </c>
      <c r="K218" s="84">
        <v>3010617977</v>
      </c>
      <c r="L218" s="84">
        <v>3000794966.0485401</v>
      </c>
      <c r="M218" s="84" t="s">
        <v>0</v>
      </c>
      <c r="N218" s="127">
        <v>6.1330450716999998</v>
      </c>
    </row>
    <row r="219" spans="2:14" x14ac:dyDescent="0.25">
      <c r="B219" s="34" t="s">
        <v>148</v>
      </c>
      <c r="C219" s="1" t="s">
        <v>158</v>
      </c>
      <c r="D219" s="130"/>
      <c r="E219" s="1" t="s">
        <v>159</v>
      </c>
      <c r="G219" s="125">
        <v>44957.536064814813</v>
      </c>
      <c r="H219" s="125">
        <v>47025</v>
      </c>
      <c r="I219" s="119" t="s">
        <v>162</v>
      </c>
      <c r="J219" s="84">
        <v>2759210958</v>
      </c>
      <c r="K219" s="84">
        <v>2000000000</v>
      </c>
      <c r="L219" s="84">
        <v>1999998207.1459701</v>
      </c>
      <c r="M219" s="84" t="s">
        <v>0</v>
      </c>
      <c r="N219" s="127">
        <v>6.9095869052000003</v>
      </c>
    </row>
    <row r="220" spans="2:14" x14ac:dyDescent="0.25">
      <c r="B220" s="34" t="s">
        <v>148</v>
      </c>
      <c r="C220" s="1" t="s">
        <v>158</v>
      </c>
      <c r="D220" s="130"/>
      <c r="E220" s="1" t="s">
        <v>159</v>
      </c>
      <c r="G220" s="125">
        <v>44979.630983796298</v>
      </c>
      <c r="H220" s="125">
        <v>47025</v>
      </c>
      <c r="I220" s="119" t="s">
        <v>162</v>
      </c>
      <c r="J220" s="84">
        <v>6898027402</v>
      </c>
      <c r="K220" s="84">
        <v>5020191780</v>
      </c>
      <c r="L220" s="84">
        <v>5000010954.4587402</v>
      </c>
      <c r="M220" s="84" t="s">
        <v>0</v>
      </c>
      <c r="N220" s="127">
        <v>6.9095154664000002</v>
      </c>
    </row>
    <row r="221" spans="2:14" x14ac:dyDescent="0.25">
      <c r="B221" s="34" t="s">
        <v>149</v>
      </c>
      <c r="C221" s="1" t="s">
        <v>161</v>
      </c>
      <c r="D221" s="130"/>
      <c r="E221" s="1" t="s">
        <v>159</v>
      </c>
      <c r="G221" s="125">
        <v>45007.624062499999</v>
      </c>
      <c r="H221" s="125">
        <v>45103</v>
      </c>
      <c r="I221" s="119" t="s">
        <v>162</v>
      </c>
      <c r="J221" s="84">
        <v>601963699</v>
      </c>
      <c r="K221" s="84">
        <v>593916765</v>
      </c>
      <c r="L221" s="84">
        <v>594666573.02820396</v>
      </c>
      <c r="M221" s="84" t="s">
        <v>0</v>
      </c>
      <c r="N221" s="127">
        <v>5.2499996960999997</v>
      </c>
    </row>
    <row r="222" spans="2:14" x14ac:dyDescent="0.25">
      <c r="B222" s="34" t="s">
        <v>149</v>
      </c>
      <c r="C222" s="1" t="s">
        <v>161</v>
      </c>
      <c r="D222" s="130"/>
      <c r="E222" s="1" t="s">
        <v>159</v>
      </c>
      <c r="G222" s="125">
        <v>45007.627650462964</v>
      </c>
      <c r="H222" s="125">
        <v>45103</v>
      </c>
      <c r="I222" s="119" t="s">
        <v>162</v>
      </c>
      <c r="J222" s="84">
        <v>601963699</v>
      </c>
      <c r="K222" s="84">
        <v>593916765</v>
      </c>
      <c r="L222" s="84">
        <v>594666573.02820396</v>
      </c>
      <c r="M222" s="84" t="s">
        <v>0</v>
      </c>
      <c r="N222" s="127">
        <v>5.2499996960999997</v>
      </c>
    </row>
    <row r="223" spans="2:14" x14ac:dyDescent="0.25">
      <c r="B223" s="34" t="s">
        <v>149</v>
      </c>
      <c r="C223" s="1" t="s">
        <v>161</v>
      </c>
      <c r="D223" s="130"/>
      <c r="E223" s="1" t="s">
        <v>159</v>
      </c>
      <c r="G223" s="125">
        <v>45007.627881944441</v>
      </c>
      <c r="H223" s="125">
        <v>45103</v>
      </c>
      <c r="I223" s="119" t="s">
        <v>162</v>
      </c>
      <c r="J223" s="84">
        <v>601963699</v>
      </c>
      <c r="K223" s="84">
        <v>593916765</v>
      </c>
      <c r="L223" s="84">
        <v>594666573.02820396</v>
      </c>
      <c r="M223" s="84" t="s">
        <v>0</v>
      </c>
      <c r="N223" s="127">
        <v>5.2499996960999997</v>
      </c>
    </row>
    <row r="224" spans="2:14" ht="15.75" thickBot="1" x14ac:dyDescent="0.3">
      <c r="B224" s="108"/>
      <c r="C224" s="112"/>
      <c r="D224" s="112"/>
      <c r="E224" s="113"/>
      <c r="F224" s="112"/>
      <c r="G224" s="114"/>
      <c r="H224" s="114"/>
      <c r="I224" s="129"/>
      <c r="J224" s="111">
        <f>SUM(J7:J223)</f>
        <v>627887905417</v>
      </c>
      <c r="K224" s="111">
        <f>SUM(K7:K223)</f>
        <v>428042261526</v>
      </c>
      <c r="L224" s="111">
        <f>SUM(L7:L223)</f>
        <v>426443893426.71704</v>
      </c>
      <c r="M224" s="111"/>
      <c r="N224" s="115"/>
    </row>
    <row r="225" spans="2:18" ht="15.75" thickTop="1" x14ac:dyDescent="0.25"/>
    <row r="227" spans="2:18" x14ac:dyDescent="0.25">
      <c r="B227" s="218" t="s">
        <v>132</v>
      </c>
      <c r="C227" s="218"/>
      <c r="D227" s="218"/>
      <c r="E227" s="218"/>
      <c r="F227" s="218"/>
      <c r="G227" s="218"/>
      <c r="H227" s="218"/>
      <c r="I227" s="218"/>
      <c r="J227" s="218"/>
      <c r="K227" s="218"/>
      <c r="L227" s="218"/>
      <c r="M227" s="218"/>
      <c r="N227" s="218"/>
      <c r="O227" s="218"/>
      <c r="P227" s="218"/>
      <c r="Q227" s="218"/>
      <c r="R227" s="218"/>
    </row>
    <row r="228" spans="2:18" x14ac:dyDescent="0.25">
      <c r="B228" s="219" t="s">
        <v>55</v>
      </c>
      <c r="C228" s="219"/>
      <c r="D228" s="219"/>
      <c r="E228" s="219"/>
      <c r="F228" s="219"/>
      <c r="G228" s="219"/>
      <c r="H228" s="219"/>
      <c r="I228" s="219"/>
      <c r="J228" s="219"/>
      <c r="K228" s="219"/>
      <c r="L228" s="219"/>
      <c r="M228" s="219"/>
      <c r="N228" s="219"/>
      <c r="O228" s="219"/>
      <c r="P228" s="219"/>
      <c r="Q228" s="219"/>
      <c r="R228" s="219"/>
    </row>
    <row r="229" spans="2:18" x14ac:dyDescent="0.25">
      <c r="B229" s="219" t="s">
        <v>68</v>
      </c>
      <c r="C229" s="219"/>
      <c r="D229" s="219"/>
      <c r="E229" s="219"/>
      <c r="F229" s="219"/>
      <c r="G229" s="219"/>
      <c r="H229" s="219"/>
      <c r="I229" s="219"/>
      <c r="J229" s="219"/>
      <c r="K229" s="219"/>
      <c r="L229" s="219"/>
      <c r="M229" s="219"/>
      <c r="N229" s="219"/>
      <c r="O229" s="219"/>
      <c r="P229" s="219"/>
      <c r="Q229" s="219"/>
      <c r="R229" s="219"/>
    </row>
    <row r="230" spans="2:18" x14ac:dyDescent="0.25">
      <c r="B230" s="220">
        <v>44651</v>
      </c>
      <c r="C230" s="219"/>
      <c r="D230" s="219"/>
      <c r="E230" s="219"/>
      <c r="F230" s="219"/>
      <c r="G230" s="219"/>
      <c r="H230" s="219"/>
      <c r="I230" s="219"/>
      <c r="J230" s="219"/>
      <c r="K230" s="219"/>
      <c r="L230" s="219"/>
      <c r="M230" s="219"/>
      <c r="N230" s="219"/>
      <c r="O230" s="219"/>
      <c r="P230" s="219"/>
      <c r="Q230" s="219"/>
      <c r="R230" s="219"/>
    </row>
    <row r="231" spans="2:18" ht="90" x14ac:dyDescent="0.25">
      <c r="B231" s="138" t="s">
        <v>56</v>
      </c>
      <c r="C231" s="138" t="s">
        <v>57</v>
      </c>
      <c r="D231" s="138" t="s">
        <v>58</v>
      </c>
      <c r="E231" s="138" t="s">
        <v>59</v>
      </c>
      <c r="F231" s="138" t="s">
        <v>60</v>
      </c>
      <c r="G231" s="138" t="s">
        <v>61</v>
      </c>
      <c r="H231" s="138" t="s">
        <v>62</v>
      </c>
      <c r="I231" s="138" t="s">
        <v>63</v>
      </c>
      <c r="J231" s="138" t="s">
        <v>64</v>
      </c>
      <c r="K231" s="138" t="s">
        <v>65</v>
      </c>
      <c r="L231" s="138" t="s">
        <v>66</v>
      </c>
      <c r="M231" s="138" t="s">
        <v>225</v>
      </c>
      <c r="N231" s="138" t="s">
        <v>67</v>
      </c>
      <c r="O231" s="138" t="s">
        <v>226</v>
      </c>
      <c r="P231" s="138" t="s">
        <v>192</v>
      </c>
      <c r="Q231" s="138" t="s">
        <v>193</v>
      </c>
      <c r="R231" s="138" t="s">
        <v>194</v>
      </c>
    </row>
    <row r="232" spans="2:18" x14ac:dyDescent="0.25">
      <c r="B232" s="139" t="s">
        <v>148</v>
      </c>
      <c r="C232" s="140" t="s">
        <v>227</v>
      </c>
      <c r="D232" s="141" t="s">
        <v>228</v>
      </c>
      <c r="E232" s="140" t="s">
        <v>228</v>
      </c>
      <c r="F232" s="164">
        <v>44439.489224537036</v>
      </c>
      <c r="G232" s="164">
        <v>45168</v>
      </c>
      <c r="H232" s="140" t="s">
        <v>162</v>
      </c>
      <c r="I232" s="142">
        <v>11411287671</v>
      </c>
      <c r="J232" s="165">
        <v>10001287671</v>
      </c>
      <c r="K232" s="142">
        <v>10038273044.89027</v>
      </c>
      <c r="L232" s="165">
        <v>11411287671</v>
      </c>
      <c r="M232" s="166">
        <v>0.87967925569000005</v>
      </c>
      <c r="N232" s="166">
        <v>4.7551203254000001</v>
      </c>
      <c r="O232" s="140" t="s">
        <v>195</v>
      </c>
      <c r="P232" s="167">
        <v>2.1595585054000002</v>
      </c>
      <c r="Q232" s="143"/>
      <c r="R232" s="144"/>
    </row>
    <row r="233" spans="2:18" x14ac:dyDescent="0.25">
      <c r="B233" s="145"/>
      <c r="C233" s="146" t="s">
        <v>229</v>
      </c>
      <c r="D233" s="146"/>
      <c r="E233" s="146"/>
      <c r="F233" s="146"/>
      <c r="G233" s="146"/>
      <c r="H233" s="146"/>
      <c r="I233" s="147">
        <v>11411287671</v>
      </c>
      <c r="J233" s="168">
        <v>10001287671</v>
      </c>
      <c r="K233" s="147">
        <v>10038273044.89027</v>
      </c>
      <c r="L233" s="168">
        <v>11411287671</v>
      </c>
      <c r="M233" s="148"/>
      <c r="N233" s="148"/>
      <c r="O233" s="148"/>
      <c r="P233" s="169">
        <v>2.1595585054000002</v>
      </c>
      <c r="Q233" s="149" t="s">
        <v>230</v>
      </c>
      <c r="R233" s="150"/>
    </row>
    <row r="234" spans="2:18" x14ac:dyDescent="0.25">
      <c r="B234" s="151" t="s">
        <v>149</v>
      </c>
      <c r="C234" s="152" t="s">
        <v>163</v>
      </c>
      <c r="D234" s="153" t="s">
        <v>159</v>
      </c>
      <c r="E234" s="152" t="s">
        <v>160</v>
      </c>
      <c r="F234" s="170">
        <v>44460.618715277778</v>
      </c>
      <c r="G234" s="170">
        <v>45096</v>
      </c>
      <c r="H234" s="152" t="s">
        <v>162</v>
      </c>
      <c r="I234" s="154">
        <v>551698630</v>
      </c>
      <c r="J234" s="171">
        <v>508073808</v>
      </c>
      <c r="K234" s="154">
        <v>508602383.45964539</v>
      </c>
      <c r="L234" s="171">
        <v>551698630</v>
      </c>
      <c r="M234" s="172">
        <v>0.92188444161899996</v>
      </c>
      <c r="N234" s="172">
        <v>5.0624999979999998</v>
      </c>
      <c r="O234" s="152" t="s">
        <v>195</v>
      </c>
      <c r="P234" s="173">
        <v>0.1094168886</v>
      </c>
      <c r="Q234" s="148"/>
      <c r="R234" s="155"/>
    </row>
    <row r="235" spans="2:18" x14ac:dyDescent="0.25">
      <c r="B235" s="151" t="s">
        <v>149</v>
      </c>
      <c r="C235" s="152" t="s">
        <v>163</v>
      </c>
      <c r="D235" s="153" t="s">
        <v>159</v>
      </c>
      <c r="E235" s="152" t="s">
        <v>160</v>
      </c>
      <c r="F235" s="170">
        <v>43495.660254629627</v>
      </c>
      <c r="G235" s="170">
        <v>44699</v>
      </c>
      <c r="H235" s="152" t="s">
        <v>162</v>
      </c>
      <c r="I235" s="154">
        <v>227054795</v>
      </c>
      <c r="J235" s="171">
        <v>178865166</v>
      </c>
      <c r="K235" s="154">
        <v>224905589.8733564</v>
      </c>
      <c r="L235" s="171">
        <v>227054795</v>
      </c>
      <c r="M235" s="172">
        <v>0.99053442087999999</v>
      </c>
      <c r="N235" s="172">
        <v>7.5000000905000004</v>
      </c>
      <c r="O235" s="152" t="s">
        <v>195</v>
      </c>
      <c r="P235" s="173">
        <v>4.8384495800000003E-2</v>
      </c>
      <c r="Q235" s="148"/>
      <c r="R235" s="150"/>
    </row>
    <row r="236" spans="2:18" x14ac:dyDescent="0.25">
      <c r="B236" s="151" t="s">
        <v>149</v>
      </c>
      <c r="C236" s="152" t="s">
        <v>163</v>
      </c>
      <c r="D236" s="153" t="s">
        <v>159</v>
      </c>
      <c r="E236" s="152" t="s">
        <v>160</v>
      </c>
      <c r="F236" s="170">
        <v>44460.618668981479</v>
      </c>
      <c r="G236" s="170">
        <v>45096</v>
      </c>
      <c r="H236" s="152" t="s">
        <v>162</v>
      </c>
      <c r="I236" s="154">
        <v>551698630</v>
      </c>
      <c r="J236" s="171">
        <v>508073808</v>
      </c>
      <c r="K236" s="154">
        <v>508602383.45964539</v>
      </c>
      <c r="L236" s="171">
        <v>551698630</v>
      </c>
      <c r="M236" s="172">
        <v>0.92188444161899996</v>
      </c>
      <c r="N236" s="172">
        <v>5.0624999979999998</v>
      </c>
      <c r="O236" s="152" t="s">
        <v>195</v>
      </c>
      <c r="P236" s="173">
        <v>0.1094168886</v>
      </c>
      <c r="Q236" s="148"/>
      <c r="R236" s="150"/>
    </row>
    <row r="237" spans="2:18" x14ac:dyDescent="0.25">
      <c r="B237" s="151" t="s">
        <v>149</v>
      </c>
      <c r="C237" s="152" t="s">
        <v>163</v>
      </c>
      <c r="D237" s="153" t="s">
        <v>159</v>
      </c>
      <c r="E237" s="152" t="s">
        <v>160</v>
      </c>
      <c r="F237" s="170">
        <v>44460.618726851855</v>
      </c>
      <c r="G237" s="170">
        <v>45096</v>
      </c>
      <c r="H237" s="152" t="s">
        <v>162</v>
      </c>
      <c r="I237" s="154">
        <v>551698630</v>
      </c>
      <c r="J237" s="171">
        <v>508073808</v>
      </c>
      <c r="K237" s="154">
        <v>508602383.45964539</v>
      </c>
      <c r="L237" s="171">
        <v>551698630</v>
      </c>
      <c r="M237" s="172">
        <v>0.92188444161899996</v>
      </c>
      <c r="N237" s="172">
        <v>5.0624999979999998</v>
      </c>
      <c r="O237" s="152" t="s">
        <v>195</v>
      </c>
      <c r="P237" s="173">
        <v>0.1094168886</v>
      </c>
      <c r="Q237" s="148"/>
      <c r="R237" s="150"/>
    </row>
    <row r="238" spans="2:18" x14ac:dyDescent="0.25">
      <c r="B238" s="151" t="s">
        <v>149</v>
      </c>
      <c r="C238" s="152" t="s">
        <v>163</v>
      </c>
      <c r="D238" s="153" t="s">
        <v>159</v>
      </c>
      <c r="E238" s="152" t="s">
        <v>160</v>
      </c>
      <c r="F238" s="170">
        <v>44460.618611111109</v>
      </c>
      <c r="G238" s="170">
        <v>45096</v>
      </c>
      <c r="H238" s="152" t="s">
        <v>162</v>
      </c>
      <c r="I238" s="154">
        <v>551698630</v>
      </c>
      <c r="J238" s="171">
        <v>508073808</v>
      </c>
      <c r="K238" s="154">
        <v>508602383.45964539</v>
      </c>
      <c r="L238" s="171">
        <v>551698630</v>
      </c>
      <c r="M238" s="172">
        <v>0.92188444161899996</v>
      </c>
      <c r="N238" s="172">
        <v>5.0624999979999998</v>
      </c>
      <c r="O238" s="152" t="s">
        <v>195</v>
      </c>
      <c r="P238" s="173">
        <v>0.1094168886</v>
      </c>
      <c r="Q238" s="148"/>
      <c r="R238" s="150"/>
    </row>
    <row r="239" spans="2:18" x14ac:dyDescent="0.25">
      <c r="B239" s="151" t="s">
        <v>149</v>
      </c>
      <c r="C239" s="152" t="s">
        <v>163</v>
      </c>
      <c r="D239" s="153" t="s">
        <v>159</v>
      </c>
      <c r="E239" s="152" t="s">
        <v>160</v>
      </c>
      <c r="F239" s="170">
        <v>44460.618680555555</v>
      </c>
      <c r="G239" s="170">
        <v>45096</v>
      </c>
      <c r="H239" s="152" t="s">
        <v>162</v>
      </c>
      <c r="I239" s="154">
        <v>551698630</v>
      </c>
      <c r="J239" s="171">
        <v>508073808</v>
      </c>
      <c r="K239" s="154">
        <v>508602383.45964539</v>
      </c>
      <c r="L239" s="171">
        <v>551698630</v>
      </c>
      <c r="M239" s="172">
        <v>0.92188444161899996</v>
      </c>
      <c r="N239" s="172">
        <v>5.0624999979999998</v>
      </c>
      <c r="O239" s="152" t="s">
        <v>195</v>
      </c>
      <c r="P239" s="173">
        <v>0.1094168886</v>
      </c>
      <c r="Q239" s="148"/>
      <c r="R239" s="150"/>
    </row>
    <row r="240" spans="2:18" x14ac:dyDescent="0.25">
      <c r="B240" s="151" t="s">
        <v>149</v>
      </c>
      <c r="C240" s="152" t="s">
        <v>163</v>
      </c>
      <c r="D240" s="153" t="s">
        <v>159</v>
      </c>
      <c r="E240" s="152" t="s">
        <v>160</v>
      </c>
      <c r="F240" s="170">
        <v>44488.700810185182</v>
      </c>
      <c r="G240" s="170">
        <v>45096</v>
      </c>
      <c r="H240" s="152" t="s">
        <v>162</v>
      </c>
      <c r="I240" s="154">
        <v>551698630</v>
      </c>
      <c r="J240" s="171">
        <v>510002273</v>
      </c>
      <c r="K240" s="154">
        <v>508602383.45964539</v>
      </c>
      <c r="L240" s="171">
        <v>551698630</v>
      </c>
      <c r="M240" s="172">
        <v>0.92188444161899996</v>
      </c>
      <c r="N240" s="172">
        <v>5.0624999979999998</v>
      </c>
      <c r="O240" s="152" t="s">
        <v>195</v>
      </c>
      <c r="P240" s="173">
        <v>0.1094168886</v>
      </c>
      <c r="Q240" s="148"/>
      <c r="R240" s="150"/>
    </row>
    <row r="241" spans="2:18" x14ac:dyDescent="0.25">
      <c r="B241" s="151" t="s">
        <v>149</v>
      </c>
      <c r="C241" s="152" t="s">
        <v>163</v>
      </c>
      <c r="D241" s="153" t="s">
        <v>159</v>
      </c>
      <c r="E241" s="152" t="s">
        <v>160</v>
      </c>
      <c r="F241" s="170">
        <v>44460.618622685186</v>
      </c>
      <c r="G241" s="170">
        <v>45096</v>
      </c>
      <c r="H241" s="152" t="s">
        <v>162</v>
      </c>
      <c r="I241" s="154">
        <v>551698630</v>
      </c>
      <c r="J241" s="171">
        <v>508073808</v>
      </c>
      <c r="K241" s="154">
        <v>508602383.45964539</v>
      </c>
      <c r="L241" s="171">
        <v>551698630</v>
      </c>
      <c r="M241" s="172">
        <v>0.92188444161899996</v>
      </c>
      <c r="N241" s="172">
        <v>5.0624999979999998</v>
      </c>
      <c r="O241" s="152" t="s">
        <v>195</v>
      </c>
      <c r="P241" s="173">
        <v>0.1094168886</v>
      </c>
      <c r="Q241" s="148"/>
      <c r="R241" s="150"/>
    </row>
    <row r="242" spans="2:18" x14ac:dyDescent="0.25">
      <c r="B242" s="151" t="s">
        <v>149</v>
      </c>
      <c r="C242" s="152" t="s">
        <v>163</v>
      </c>
      <c r="D242" s="153" t="s">
        <v>159</v>
      </c>
      <c r="E242" s="152" t="s">
        <v>160</v>
      </c>
      <c r="F242" s="170">
        <v>44460.618703703702</v>
      </c>
      <c r="G242" s="170">
        <v>45096</v>
      </c>
      <c r="H242" s="152" t="s">
        <v>162</v>
      </c>
      <c r="I242" s="154">
        <v>551698630</v>
      </c>
      <c r="J242" s="171">
        <v>508073808</v>
      </c>
      <c r="K242" s="154">
        <v>508602383.45964539</v>
      </c>
      <c r="L242" s="171">
        <v>551698630</v>
      </c>
      <c r="M242" s="172">
        <v>0.92188444161899996</v>
      </c>
      <c r="N242" s="172">
        <v>5.0624999979999998</v>
      </c>
      <c r="O242" s="152" t="s">
        <v>195</v>
      </c>
      <c r="P242" s="173">
        <v>0.1094168886</v>
      </c>
      <c r="Q242" s="148"/>
      <c r="R242" s="150"/>
    </row>
    <row r="243" spans="2:18" x14ac:dyDescent="0.25">
      <c r="B243" s="151" t="s">
        <v>149</v>
      </c>
      <c r="C243" s="152" t="s">
        <v>163</v>
      </c>
      <c r="D243" s="153" t="s">
        <v>159</v>
      </c>
      <c r="E243" s="152" t="s">
        <v>160</v>
      </c>
      <c r="F243" s="170">
        <v>44552.672800925924</v>
      </c>
      <c r="G243" s="170">
        <v>45096</v>
      </c>
      <c r="H243" s="152" t="s">
        <v>162</v>
      </c>
      <c r="I243" s="154">
        <v>539123288</v>
      </c>
      <c r="J243" s="171">
        <v>501835131</v>
      </c>
      <c r="K243" s="154">
        <v>508602383.809255</v>
      </c>
      <c r="L243" s="171">
        <v>539123288</v>
      </c>
      <c r="M243" s="172">
        <v>0.94338789499499998</v>
      </c>
      <c r="N243" s="172">
        <v>5.0624999368000001</v>
      </c>
      <c r="O243" s="152" t="s">
        <v>195</v>
      </c>
      <c r="P243" s="173">
        <v>0.1094168886</v>
      </c>
      <c r="Q243" s="148"/>
      <c r="R243" s="150"/>
    </row>
    <row r="244" spans="2:18" x14ac:dyDescent="0.25">
      <c r="B244" s="151" t="s">
        <v>149</v>
      </c>
      <c r="C244" s="152" t="s">
        <v>163</v>
      </c>
      <c r="D244" s="153" t="s">
        <v>159</v>
      </c>
      <c r="E244" s="152" t="s">
        <v>160</v>
      </c>
      <c r="F244" s="170">
        <v>44460.618645833332</v>
      </c>
      <c r="G244" s="170">
        <v>45096</v>
      </c>
      <c r="H244" s="152" t="s">
        <v>162</v>
      </c>
      <c r="I244" s="154">
        <v>551698630</v>
      </c>
      <c r="J244" s="171">
        <v>508073808</v>
      </c>
      <c r="K244" s="154">
        <v>508602383.45964539</v>
      </c>
      <c r="L244" s="171">
        <v>551698630</v>
      </c>
      <c r="M244" s="172">
        <v>0.92188444161899996</v>
      </c>
      <c r="N244" s="172">
        <v>5.0624999979999998</v>
      </c>
      <c r="O244" s="152" t="s">
        <v>195</v>
      </c>
      <c r="P244" s="173">
        <v>0.1094168886</v>
      </c>
      <c r="Q244" s="148"/>
      <c r="R244" s="150"/>
    </row>
    <row r="245" spans="2:18" x14ac:dyDescent="0.25">
      <c r="B245" s="145"/>
      <c r="C245" s="146" t="s">
        <v>196</v>
      </c>
      <c r="D245" s="146"/>
      <c r="E245" s="146"/>
      <c r="F245" s="146"/>
      <c r="G245" s="146"/>
      <c r="H245" s="146"/>
      <c r="I245" s="147">
        <v>5731465753</v>
      </c>
      <c r="J245" s="168">
        <v>5255293034</v>
      </c>
      <c r="K245" s="147">
        <v>5310929424.8194189</v>
      </c>
      <c r="L245" s="168">
        <v>5731465753</v>
      </c>
      <c r="M245" s="148"/>
      <c r="N245" s="148"/>
      <c r="O245" s="148"/>
      <c r="P245" s="169">
        <v>1.1425533818</v>
      </c>
      <c r="Q245" s="149" t="s">
        <v>230</v>
      </c>
      <c r="R245" s="155"/>
    </row>
    <row r="246" spans="2:18" x14ac:dyDescent="0.25">
      <c r="B246" s="151" t="s">
        <v>149</v>
      </c>
      <c r="C246" s="152" t="s">
        <v>150</v>
      </c>
      <c r="D246" s="153" t="s">
        <v>159</v>
      </c>
      <c r="E246" s="152" t="s">
        <v>160</v>
      </c>
      <c r="F246" s="170">
        <v>44410.676099537035</v>
      </c>
      <c r="G246" s="170">
        <v>44960</v>
      </c>
      <c r="H246" s="152" t="s">
        <v>162</v>
      </c>
      <c r="I246" s="154">
        <v>1071575342</v>
      </c>
      <c r="J246" s="171">
        <v>1000000000</v>
      </c>
      <c r="K246" s="154">
        <v>1007531235.8018699</v>
      </c>
      <c r="L246" s="171">
        <v>1071575342</v>
      </c>
      <c r="M246" s="172">
        <v>0.94023368802200002</v>
      </c>
      <c r="N246" s="172">
        <v>4.8351479414999998</v>
      </c>
      <c r="O246" s="152" t="s">
        <v>195</v>
      </c>
      <c r="P246" s="173">
        <v>0.21675268640000001</v>
      </c>
      <c r="Q246" s="148"/>
      <c r="R246" s="150"/>
    </row>
    <row r="247" spans="2:18" x14ac:dyDescent="0.25">
      <c r="B247" s="151" t="s">
        <v>149</v>
      </c>
      <c r="C247" s="152" t="s">
        <v>150</v>
      </c>
      <c r="D247" s="153" t="s">
        <v>159</v>
      </c>
      <c r="E247" s="152" t="s">
        <v>160</v>
      </c>
      <c r="F247" s="170">
        <v>44406.68818287037</v>
      </c>
      <c r="G247" s="170">
        <v>44956</v>
      </c>
      <c r="H247" s="152" t="s">
        <v>162</v>
      </c>
      <c r="I247" s="154">
        <v>1071575342</v>
      </c>
      <c r="J247" s="171">
        <v>1000000001</v>
      </c>
      <c r="K247" s="154">
        <v>1008182374.539924</v>
      </c>
      <c r="L247" s="171">
        <v>1071575342</v>
      </c>
      <c r="M247" s="172">
        <v>0.94084133427200001</v>
      </c>
      <c r="N247" s="172">
        <v>4.8351465191000003</v>
      </c>
      <c r="O247" s="152" t="s">
        <v>195</v>
      </c>
      <c r="P247" s="173">
        <v>0.2168927675</v>
      </c>
      <c r="Q247" s="148"/>
      <c r="R247" s="150"/>
    </row>
    <row r="248" spans="2:18" x14ac:dyDescent="0.25">
      <c r="B248" s="151" t="s">
        <v>149</v>
      </c>
      <c r="C248" s="152" t="s">
        <v>150</v>
      </c>
      <c r="D248" s="153" t="s">
        <v>159</v>
      </c>
      <c r="E248" s="152" t="s">
        <v>160</v>
      </c>
      <c r="F248" s="170">
        <v>44431.657534722224</v>
      </c>
      <c r="G248" s="170">
        <v>44981</v>
      </c>
      <c r="H248" s="152" t="s">
        <v>162</v>
      </c>
      <c r="I248" s="154">
        <v>1071575342</v>
      </c>
      <c r="J248" s="171">
        <v>1000000000</v>
      </c>
      <c r="K248" s="154">
        <v>1004797785.8528187</v>
      </c>
      <c r="L248" s="171">
        <v>1071575342</v>
      </c>
      <c r="M248" s="172">
        <v>0.93768281750299998</v>
      </c>
      <c r="N248" s="172">
        <v>4.8351479414999998</v>
      </c>
      <c r="O248" s="152" t="s">
        <v>195</v>
      </c>
      <c r="P248" s="173">
        <v>0.21616463259999999</v>
      </c>
      <c r="Q248" s="148"/>
      <c r="R248" s="150"/>
    </row>
    <row r="249" spans="2:18" x14ac:dyDescent="0.25">
      <c r="B249" s="151" t="s">
        <v>149</v>
      </c>
      <c r="C249" s="152" t="s">
        <v>150</v>
      </c>
      <c r="D249" s="153" t="s">
        <v>159</v>
      </c>
      <c r="E249" s="152" t="s">
        <v>160</v>
      </c>
      <c r="F249" s="170">
        <v>44406.691331018519</v>
      </c>
      <c r="G249" s="170">
        <v>44956</v>
      </c>
      <c r="H249" s="152" t="s">
        <v>162</v>
      </c>
      <c r="I249" s="154">
        <v>1071575342</v>
      </c>
      <c r="J249" s="171">
        <v>1000000001</v>
      </c>
      <c r="K249" s="154">
        <v>1008182374.539924</v>
      </c>
      <c r="L249" s="171">
        <v>1071575342</v>
      </c>
      <c r="M249" s="172">
        <v>0.94084133427200001</v>
      </c>
      <c r="N249" s="172">
        <v>4.8351465191000003</v>
      </c>
      <c r="O249" s="152" t="s">
        <v>195</v>
      </c>
      <c r="P249" s="173">
        <v>0.2168927675</v>
      </c>
      <c r="Q249" s="148"/>
      <c r="R249" s="150"/>
    </row>
    <row r="250" spans="2:18" x14ac:dyDescent="0.25">
      <c r="B250" s="151" t="s">
        <v>149</v>
      </c>
      <c r="C250" s="152" t="s">
        <v>150</v>
      </c>
      <c r="D250" s="153" t="s">
        <v>159</v>
      </c>
      <c r="E250" s="152" t="s">
        <v>160</v>
      </c>
      <c r="F250" s="170">
        <v>44400.664178240739</v>
      </c>
      <c r="G250" s="170">
        <v>44950</v>
      </c>
      <c r="H250" s="152" t="s">
        <v>162</v>
      </c>
      <c r="I250" s="154">
        <v>1071575342</v>
      </c>
      <c r="J250" s="171">
        <v>1000000001</v>
      </c>
      <c r="K250" s="154">
        <v>1008965230.5375872</v>
      </c>
      <c r="L250" s="171">
        <v>1071575342</v>
      </c>
      <c r="M250" s="172">
        <v>0.94157189979199996</v>
      </c>
      <c r="N250" s="172">
        <v>4.8351465191000003</v>
      </c>
      <c r="O250" s="152" t="s">
        <v>195</v>
      </c>
      <c r="P250" s="173">
        <v>0.21706118529999999</v>
      </c>
      <c r="Q250" s="148"/>
      <c r="R250" s="150"/>
    </row>
    <row r="251" spans="2:18" x14ac:dyDescent="0.25">
      <c r="B251" s="151" t="s">
        <v>149</v>
      </c>
      <c r="C251" s="152" t="s">
        <v>150</v>
      </c>
      <c r="D251" s="153" t="s">
        <v>159</v>
      </c>
      <c r="E251" s="152" t="s">
        <v>160</v>
      </c>
      <c r="F251" s="170">
        <v>44613.660115740742</v>
      </c>
      <c r="G251" s="170">
        <v>44950</v>
      </c>
      <c r="H251" s="152" t="s">
        <v>162</v>
      </c>
      <c r="I251" s="154">
        <v>1047890410</v>
      </c>
      <c r="J251" s="171">
        <v>1004016222</v>
      </c>
      <c r="K251" s="154">
        <v>1008964192.0696481</v>
      </c>
      <c r="L251" s="171">
        <v>1047890410</v>
      </c>
      <c r="M251" s="172">
        <v>0.96285277777199996</v>
      </c>
      <c r="N251" s="172">
        <v>4.8352811549999997</v>
      </c>
      <c r="O251" s="152" t="s">
        <v>195</v>
      </c>
      <c r="P251" s="173">
        <v>0.21706096189999999</v>
      </c>
      <c r="Q251" s="148"/>
      <c r="R251" s="150"/>
    </row>
    <row r="252" spans="2:18" x14ac:dyDescent="0.25">
      <c r="B252" s="151" t="s">
        <v>149</v>
      </c>
      <c r="C252" s="152" t="s">
        <v>150</v>
      </c>
      <c r="D252" s="153" t="s">
        <v>159</v>
      </c>
      <c r="E252" s="152" t="s">
        <v>160</v>
      </c>
      <c r="F252" s="170">
        <v>44410.676134259258</v>
      </c>
      <c r="G252" s="170">
        <v>44960</v>
      </c>
      <c r="H252" s="152" t="s">
        <v>162</v>
      </c>
      <c r="I252" s="154">
        <v>1071575342</v>
      </c>
      <c r="J252" s="171">
        <v>1000000000</v>
      </c>
      <c r="K252" s="154">
        <v>1007531235.8018699</v>
      </c>
      <c r="L252" s="171">
        <v>1071575342</v>
      </c>
      <c r="M252" s="172">
        <v>0.94023368802200002</v>
      </c>
      <c r="N252" s="172">
        <v>4.8351479414999998</v>
      </c>
      <c r="O252" s="152" t="s">
        <v>195</v>
      </c>
      <c r="P252" s="173">
        <v>0.21675268640000001</v>
      </c>
      <c r="Q252" s="148"/>
      <c r="R252" s="150"/>
    </row>
    <row r="253" spans="2:18" x14ac:dyDescent="0.25">
      <c r="B253" s="151" t="s">
        <v>149</v>
      </c>
      <c r="C253" s="152" t="s">
        <v>150</v>
      </c>
      <c r="D253" s="153" t="s">
        <v>159</v>
      </c>
      <c r="E253" s="152" t="s">
        <v>160</v>
      </c>
      <c r="F253" s="170">
        <v>44406.691307870373</v>
      </c>
      <c r="G253" s="170">
        <v>44956</v>
      </c>
      <c r="H253" s="152" t="s">
        <v>162</v>
      </c>
      <c r="I253" s="154">
        <v>1071575342</v>
      </c>
      <c r="J253" s="171">
        <v>1000000001</v>
      </c>
      <c r="K253" s="154">
        <v>1008182374.539924</v>
      </c>
      <c r="L253" s="171">
        <v>1071575342</v>
      </c>
      <c r="M253" s="172">
        <v>0.94084133427200001</v>
      </c>
      <c r="N253" s="172">
        <v>4.8351465191000003</v>
      </c>
      <c r="O253" s="152" t="s">
        <v>195</v>
      </c>
      <c r="P253" s="173">
        <v>0.2168927675</v>
      </c>
      <c r="Q253" s="148"/>
      <c r="R253" s="150"/>
    </row>
    <row r="254" spans="2:18" x14ac:dyDescent="0.25">
      <c r="B254" s="151" t="s">
        <v>149</v>
      </c>
      <c r="C254" s="152" t="s">
        <v>150</v>
      </c>
      <c r="D254" s="153" t="s">
        <v>159</v>
      </c>
      <c r="E254" s="152" t="s">
        <v>160</v>
      </c>
      <c r="F254" s="170">
        <v>44431.657546296294</v>
      </c>
      <c r="G254" s="170">
        <v>44981</v>
      </c>
      <c r="H254" s="152" t="s">
        <v>162</v>
      </c>
      <c r="I254" s="154">
        <v>1071575342</v>
      </c>
      <c r="J254" s="171">
        <v>1000000000</v>
      </c>
      <c r="K254" s="154">
        <v>1004797785.8528187</v>
      </c>
      <c r="L254" s="171">
        <v>1071575342</v>
      </c>
      <c r="M254" s="172">
        <v>0.93768281750299998</v>
      </c>
      <c r="N254" s="172">
        <v>4.8351479414999998</v>
      </c>
      <c r="O254" s="152" t="s">
        <v>195</v>
      </c>
      <c r="P254" s="173">
        <v>0.21616463259999999</v>
      </c>
      <c r="Q254" s="148"/>
      <c r="R254" s="150"/>
    </row>
    <row r="255" spans="2:18" x14ac:dyDescent="0.25">
      <c r="B255" s="151" t="s">
        <v>149</v>
      </c>
      <c r="C255" s="152" t="s">
        <v>150</v>
      </c>
      <c r="D255" s="153" t="s">
        <v>159</v>
      </c>
      <c r="E255" s="152" t="s">
        <v>160</v>
      </c>
      <c r="F255" s="170">
        <v>44410.675057870372</v>
      </c>
      <c r="G255" s="170">
        <v>44960</v>
      </c>
      <c r="H255" s="152" t="s">
        <v>162</v>
      </c>
      <c r="I255" s="154">
        <v>1071575342</v>
      </c>
      <c r="J255" s="171">
        <v>1000000000</v>
      </c>
      <c r="K255" s="154">
        <v>1007531235.8018699</v>
      </c>
      <c r="L255" s="171">
        <v>1071575342</v>
      </c>
      <c r="M255" s="172">
        <v>0.94023368802200002</v>
      </c>
      <c r="N255" s="172">
        <v>4.8351479414999998</v>
      </c>
      <c r="O255" s="152" t="s">
        <v>195</v>
      </c>
      <c r="P255" s="173">
        <v>0.21675268640000001</v>
      </c>
      <c r="Q255" s="148"/>
      <c r="R255" s="150"/>
    </row>
    <row r="256" spans="2:18" x14ac:dyDescent="0.25">
      <c r="B256" s="151" t="s">
        <v>149</v>
      </c>
      <c r="C256" s="152" t="s">
        <v>150</v>
      </c>
      <c r="D256" s="153" t="s">
        <v>159</v>
      </c>
      <c r="E256" s="152" t="s">
        <v>160</v>
      </c>
      <c r="F256" s="170">
        <v>44400.664201388892</v>
      </c>
      <c r="G256" s="170">
        <v>44950</v>
      </c>
      <c r="H256" s="152" t="s">
        <v>162</v>
      </c>
      <c r="I256" s="154">
        <v>1071575342</v>
      </c>
      <c r="J256" s="171">
        <v>1000000001</v>
      </c>
      <c r="K256" s="154">
        <v>1008965230.5375872</v>
      </c>
      <c r="L256" s="171">
        <v>1071575342</v>
      </c>
      <c r="M256" s="172">
        <v>0.94157189979199996</v>
      </c>
      <c r="N256" s="172">
        <v>4.8351465191000003</v>
      </c>
      <c r="O256" s="152" t="s">
        <v>195</v>
      </c>
      <c r="P256" s="173">
        <v>0.21706118529999999</v>
      </c>
      <c r="Q256" s="148"/>
      <c r="R256" s="150"/>
    </row>
    <row r="257" spans="2:18" x14ac:dyDescent="0.25">
      <c r="B257" s="151" t="s">
        <v>149</v>
      </c>
      <c r="C257" s="152" t="s">
        <v>150</v>
      </c>
      <c r="D257" s="153" t="s">
        <v>159</v>
      </c>
      <c r="E257" s="152" t="s">
        <v>160</v>
      </c>
      <c r="F257" s="170">
        <v>44613.665682870371</v>
      </c>
      <c r="G257" s="170">
        <v>44950</v>
      </c>
      <c r="H257" s="152" t="s">
        <v>162</v>
      </c>
      <c r="I257" s="154">
        <v>1047890410</v>
      </c>
      <c r="J257" s="171">
        <v>1004016222</v>
      </c>
      <c r="K257" s="154">
        <v>1008964192.0696481</v>
      </c>
      <c r="L257" s="171">
        <v>1047890410</v>
      </c>
      <c r="M257" s="172">
        <v>0.96285277777199996</v>
      </c>
      <c r="N257" s="172">
        <v>4.8352811549999997</v>
      </c>
      <c r="O257" s="152" t="s">
        <v>195</v>
      </c>
      <c r="P257" s="173">
        <v>0.21706096189999999</v>
      </c>
      <c r="Q257" s="148"/>
      <c r="R257" s="150"/>
    </row>
    <row r="258" spans="2:18" x14ac:dyDescent="0.25">
      <c r="B258" s="151" t="s">
        <v>149</v>
      </c>
      <c r="C258" s="152" t="s">
        <v>150</v>
      </c>
      <c r="D258" s="153" t="s">
        <v>159</v>
      </c>
      <c r="E258" s="152" t="s">
        <v>160</v>
      </c>
      <c r="F258" s="170">
        <v>44410.676145833335</v>
      </c>
      <c r="G258" s="170">
        <v>44960</v>
      </c>
      <c r="H258" s="152" t="s">
        <v>162</v>
      </c>
      <c r="I258" s="154">
        <v>1071575342</v>
      </c>
      <c r="J258" s="171">
        <v>1000000000</v>
      </c>
      <c r="K258" s="154">
        <v>1007531235.8018699</v>
      </c>
      <c r="L258" s="171">
        <v>1071575342</v>
      </c>
      <c r="M258" s="172">
        <v>0.94023368802200002</v>
      </c>
      <c r="N258" s="172">
        <v>4.8351479414999998</v>
      </c>
      <c r="O258" s="152" t="s">
        <v>195</v>
      </c>
      <c r="P258" s="173">
        <v>0.21675268640000001</v>
      </c>
      <c r="Q258" s="148"/>
      <c r="R258" s="150"/>
    </row>
    <row r="259" spans="2:18" x14ac:dyDescent="0.25">
      <c r="B259" s="151" t="s">
        <v>149</v>
      </c>
      <c r="C259" s="152" t="s">
        <v>150</v>
      </c>
      <c r="D259" s="153" t="s">
        <v>159</v>
      </c>
      <c r="E259" s="152" t="s">
        <v>160</v>
      </c>
      <c r="F259" s="170">
        <v>44406.691319444442</v>
      </c>
      <c r="G259" s="170">
        <v>44956</v>
      </c>
      <c r="H259" s="152" t="s">
        <v>162</v>
      </c>
      <c r="I259" s="154">
        <v>1071575342</v>
      </c>
      <c r="J259" s="171">
        <v>1000000001</v>
      </c>
      <c r="K259" s="154">
        <v>1008182374.539924</v>
      </c>
      <c r="L259" s="171">
        <v>1071575342</v>
      </c>
      <c r="M259" s="172">
        <v>0.94084133427200001</v>
      </c>
      <c r="N259" s="172">
        <v>4.8351465191000003</v>
      </c>
      <c r="O259" s="152" t="s">
        <v>195</v>
      </c>
      <c r="P259" s="173">
        <v>0.2168927675</v>
      </c>
      <c r="Q259" s="148"/>
      <c r="R259" s="150"/>
    </row>
    <row r="260" spans="2:18" x14ac:dyDescent="0.25">
      <c r="B260" s="151" t="s">
        <v>149</v>
      </c>
      <c r="C260" s="152" t="s">
        <v>150</v>
      </c>
      <c r="D260" s="153" t="s">
        <v>159</v>
      </c>
      <c r="E260" s="152" t="s">
        <v>160</v>
      </c>
      <c r="F260" s="170">
        <v>44431.657569444447</v>
      </c>
      <c r="G260" s="170">
        <v>44981</v>
      </c>
      <c r="H260" s="152" t="s">
        <v>162</v>
      </c>
      <c r="I260" s="154">
        <v>1071575342</v>
      </c>
      <c r="J260" s="171">
        <v>1000000000</v>
      </c>
      <c r="K260" s="154">
        <v>1004797785.8528187</v>
      </c>
      <c r="L260" s="171">
        <v>1071575342</v>
      </c>
      <c r="M260" s="172">
        <v>0.93768281750299998</v>
      </c>
      <c r="N260" s="172">
        <v>4.8351479414999998</v>
      </c>
      <c r="O260" s="152" t="s">
        <v>195</v>
      </c>
      <c r="P260" s="173">
        <v>0.21616463259999999</v>
      </c>
      <c r="Q260" s="148"/>
      <c r="R260" s="150"/>
    </row>
    <row r="261" spans="2:18" x14ac:dyDescent="0.25">
      <c r="B261" s="151" t="s">
        <v>149</v>
      </c>
      <c r="C261" s="152" t="s">
        <v>150</v>
      </c>
      <c r="D261" s="153" t="s">
        <v>159</v>
      </c>
      <c r="E261" s="152" t="s">
        <v>160</v>
      </c>
      <c r="F261" s="170">
        <v>44410.676076388889</v>
      </c>
      <c r="G261" s="170">
        <v>44960</v>
      </c>
      <c r="H261" s="152" t="s">
        <v>162</v>
      </c>
      <c r="I261" s="154">
        <v>1071575342</v>
      </c>
      <c r="J261" s="171">
        <v>1000000000</v>
      </c>
      <c r="K261" s="154">
        <v>1007531235.8018699</v>
      </c>
      <c r="L261" s="171">
        <v>1071575342</v>
      </c>
      <c r="M261" s="172">
        <v>0.94023368802200002</v>
      </c>
      <c r="N261" s="172">
        <v>4.8351479414999998</v>
      </c>
      <c r="O261" s="152" t="s">
        <v>195</v>
      </c>
      <c r="P261" s="173">
        <v>0.21675268640000001</v>
      </c>
      <c r="Q261" s="148"/>
      <c r="R261" s="150"/>
    </row>
    <row r="262" spans="2:18" x14ac:dyDescent="0.25">
      <c r="B262" s="151" t="s">
        <v>149</v>
      </c>
      <c r="C262" s="152" t="s">
        <v>150</v>
      </c>
      <c r="D262" s="153" t="s">
        <v>159</v>
      </c>
      <c r="E262" s="152" t="s">
        <v>160</v>
      </c>
      <c r="F262" s="170">
        <v>44400.664259259262</v>
      </c>
      <c r="G262" s="170">
        <v>44950</v>
      </c>
      <c r="H262" s="152" t="s">
        <v>162</v>
      </c>
      <c r="I262" s="154">
        <v>1071575342</v>
      </c>
      <c r="J262" s="171">
        <v>1000000001</v>
      </c>
      <c r="K262" s="154">
        <v>1008965230.5375872</v>
      </c>
      <c r="L262" s="171">
        <v>1071575342</v>
      </c>
      <c r="M262" s="172">
        <v>0.94157189979199996</v>
      </c>
      <c r="N262" s="172">
        <v>4.8351465191000003</v>
      </c>
      <c r="O262" s="152" t="s">
        <v>195</v>
      </c>
      <c r="P262" s="173">
        <v>0.21706118529999999</v>
      </c>
      <c r="Q262" s="148"/>
      <c r="R262" s="150"/>
    </row>
    <row r="263" spans="2:18" x14ac:dyDescent="0.25">
      <c r="B263" s="151" t="s">
        <v>149</v>
      </c>
      <c r="C263" s="152" t="s">
        <v>150</v>
      </c>
      <c r="D263" s="153" t="s">
        <v>159</v>
      </c>
      <c r="E263" s="152" t="s">
        <v>160</v>
      </c>
      <c r="F263" s="170">
        <v>44649.667627314811</v>
      </c>
      <c r="G263" s="170">
        <v>44656</v>
      </c>
      <c r="H263" s="152" t="s">
        <v>162</v>
      </c>
      <c r="I263" s="154">
        <v>1519633561</v>
      </c>
      <c r="J263" s="171">
        <v>1518114233</v>
      </c>
      <c r="K263" s="154">
        <v>1518548171.584332</v>
      </c>
      <c r="L263" s="171">
        <v>1519633561</v>
      </c>
      <c r="M263" s="172">
        <v>0.99928575582699997</v>
      </c>
      <c r="N263" s="172">
        <v>5.3542667640000001</v>
      </c>
      <c r="O263" s="152" t="s">
        <v>195</v>
      </c>
      <c r="P263" s="173">
        <v>0.32668902360000002</v>
      </c>
      <c r="Q263" s="148"/>
      <c r="R263" s="150"/>
    </row>
    <row r="264" spans="2:18" x14ac:dyDescent="0.25">
      <c r="B264" s="151" t="s">
        <v>149</v>
      </c>
      <c r="C264" s="152" t="s">
        <v>150</v>
      </c>
      <c r="D264" s="153" t="s">
        <v>159</v>
      </c>
      <c r="E264" s="152" t="s">
        <v>160</v>
      </c>
      <c r="F264" s="170">
        <v>44431.652638888889</v>
      </c>
      <c r="G264" s="170">
        <v>44981</v>
      </c>
      <c r="H264" s="152" t="s">
        <v>162</v>
      </c>
      <c r="I264" s="154">
        <v>1071575342</v>
      </c>
      <c r="J264" s="171">
        <v>1000000000</v>
      </c>
      <c r="K264" s="154">
        <v>1004797785.8528187</v>
      </c>
      <c r="L264" s="171">
        <v>1071575342</v>
      </c>
      <c r="M264" s="172">
        <v>0.93768281750299998</v>
      </c>
      <c r="N264" s="172">
        <v>4.8351479414999998</v>
      </c>
      <c r="O264" s="152" t="s">
        <v>195</v>
      </c>
      <c r="P264" s="173">
        <v>0.21616463259999999</v>
      </c>
      <c r="Q264" s="148"/>
      <c r="R264" s="150"/>
    </row>
    <row r="265" spans="2:18" x14ac:dyDescent="0.25">
      <c r="B265" s="151" t="s">
        <v>149</v>
      </c>
      <c r="C265" s="152" t="s">
        <v>150</v>
      </c>
      <c r="D265" s="153" t="s">
        <v>159</v>
      </c>
      <c r="E265" s="152" t="s">
        <v>160</v>
      </c>
      <c r="F265" s="170">
        <v>44406.691331018519</v>
      </c>
      <c r="G265" s="170">
        <v>44956</v>
      </c>
      <c r="H265" s="152" t="s">
        <v>162</v>
      </c>
      <c r="I265" s="154">
        <v>1071575342</v>
      </c>
      <c r="J265" s="171">
        <v>1000000001</v>
      </c>
      <c r="K265" s="154">
        <v>1008182374.539924</v>
      </c>
      <c r="L265" s="171">
        <v>1071575342</v>
      </c>
      <c r="M265" s="172">
        <v>0.94084133427200001</v>
      </c>
      <c r="N265" s="172">
        <v>4.8351465191000003</v>
      </c>
      <c r="O265" s="152" t="s">
        <v>195</v>
      </c>
      <c r="P265" s="173">
        <v>0.2168927675</v>
      </c>
      <c r="Q265" s="148"/>
      <c r="R265" s="150"/>
    </row>
    <row r="266" spans="2:18" x14ac:dyDescent="0.25">
      <c r="B266" s="151" t="s">
        <v>149</v>
      </c>
      <c r="C266" s="152" t="s">
        <v>150</v>
      </c>
      <c r="D266" s="153" t="s">
        <v>159</v>
      </c>
      <c r="E266" s="152" t="s">
        <v>160</v>
      </c>
      <c r="F266" s="170">
        <v>44431.657581018517</v>
      </c>
      <c r="G266" s="170">
        <v>44981</v>
      </c>
      <c r="H266" s="152" t="s">
        <v>162</v>
      </c>
      <c r="I266" s="154">
        <v>1071575342</v>
      </c>
      <c r="J266" s="171">
        <v>1000000000</v>
      </c>
      <c r="K266" s="154">
        <v>1004797785.8528187</v>
      </c>
      <c r="L266" s="171">
        <v>1071575342</v>
      </c>
      <c r="M266" s="172">
        <v>0.93768281750299998</v>
      </c>
      <c r="N266" s="172">
        <v>4.8351479414999998</v>
      </c>
      <c r="O266" s="152" t="s">
        <v>195</v>
      </c>
      <c r="P266" s="173">
        <v>0.21616463259999999</v>
      </c>
      <c r="Q266" s="148"/>
      <c r="R266" s="150"/>
    </row>
    <row r="267" spans="2:18" x14ac:dyDescent="0.25">
      <c r="B267" s="145"/>
      <c r="C267" s="146" t="s">
        <v>231</v>
      </c>
      <c r="D267" s="146"/>
      <c r="E267" s="146"/>
      <c r="F267" s="146"/>
      <c r="G267" s="146"/>
      <c r="H267" s="146"/>
      <c r="I267" s="147">
        <v>22903770537</v>
      </c>
      <c r="J267" s="168">
        <v>21526146685</v>
      </c>
      <c r="K267" s="147">
        <v>21665929228.309452</v>
      </c>
      <c r="L267" s="168">
        <v>22903770537</v>
      </c>
      <c r="M267" s="148"/>
      <c r="N267" s="148"/>
      <c r="O267" s="148"/>
      <c r="P267" s="169">
        <v>4.6610449357999997</v>
      </c>
      <c r="Q267" s="149" t="s">
        <v>230</v>
      </c>
      <c r="R267" s="150"/>
    </row>
    <row r="268" spans="2:18" x14ac:dyDescent="0.25">
      <c r="B268" s="151" t="s">
        <v>232</v>
      </c>
      <c r="C268" s="152" t="s">
        <v>233</v>
      </c>
      <c r="D268" s="153" t="s">
        <v>159</v>
      </c>
      <c r="E268" s="152" t="s">
        <v>160</v>
      </c>
      <c r="F268" s="170">
        <v>44637.629317129627</v>
      </c>
      <c r="G268" s="170">
        <v>45135</v>
      </c>
      <c r="H268" s="152" t="s">
        <v>162</v>
      </c>
      <c r="I268" s="154">
        <v>23500000000</v>
      </c>
      <c r="J268" s="171">
        <v>21195506863</v>
      </c>
      <c r="K268" s="154">
        <v>21257095351.612278</v>
      </c>
      <c r="L268" s="171">
        <v>23500000000</v>
      </c>
      <c r="M268" s="172">
        <v>0.90455724900500001</v>
      </c>
      <c r="N268" s="172">
        <v>7.8581513896999997</v>
      </c>
      <c r="O268" s="152" t="s">
        <v>195</v>
      </c>
      <c r="P268" s="173">
        <v>4.5730914930999997</v>
      </c>
      <c r="Q268" s="148"/>
      <c r="R268" s="150"/>
    </row>
    <row r="269" spans="2:18" x14ac:dyDescent="0.25">
      <c r="B269" s="151" t="s">
        <v>232</v>
      </c>
      <c r="C269" s="152" t="s">
        <v>233</v>
      </c>
      <c r="D269" s="153" t="s">
        <v>159</v>
      </c>
      <c r="E269" s="152" t="s">
        <v>160</v>
      </c>
      <c r="F269" s="170">
        <v>44645.382280092592</v>
      </c>
      <c r="G269" s="170">
        <v>44736</v>
      </c>
      <c r="H269" s="152" t="s">
        <v>162</v>
      </c>
      <c r="I269" s="154">
        <v>10000000000</v>
      </c>
      <c r="J269" s="171">
        <v>9824861745</v>
      </c>
      <c r="K269" s="154">
        <v>9836314275.535059</v>
      </c>
      <c r="L269" s="171">
        <v>10000000000</v>
      </c>
      <c r="M269" s="172">
        <v>0.98363142755400002</v>
      </c>
      <c r="N269" s="172">
        <v>7.3441876862999997</v>
      </c>
      <c r="O269" s="152" t="s">
        <v>195</v>
      </c>
      <c r="P269" s="173">
        <v>2.1161106158999998</v>
      </c>
      <c r="Q269" s="148"/>
      <c r="R269" s="150"/>
    </row>
    <row r="270" spans="2:18" x14ac:dyDescent="0.25">
      <c r="B270" s="145"/>
      <c r="C270" s="146" t="s">
        <v>234</v>
      </c>
      <c r="D270" s="146"/>
      <c r="E270" s="146"/>
      <c r="F270" s="146"/>
      <c r="G270" s="146"/>
      <c r="H270" s="146"/>
      <c r="I270" s="147">
        <v>33500000000</v>
      </c>
      <c r="J270" s="168">
        <v>31020368608</v>
      </c>
      <c r="K270" s="147">
        <v>31093409627.147339</v>
      </c>
      <c r="L270" s="168">
        <v>33500000000</v>
      </c>
      <c r="M270" s="148"/>
      <c r="N270" s="148"/>
      <c r="O270" s="148"/>
      <c r="P270" s="169">
        <v>6.689202109</v>
      </c>
      <c r="Q270" s="149" t="s">
        <v>230</v>
      </c>
      <c r="R270" s="150"/>
    </row>
    <row r="271" spans="2:18" x14ac:dyDescent="0.25">
      <c r="B271" s="151" t="s">
        <v>149</v>
      </c>
      <c r="C271" s="152" t="s">
        <v>235</v>
      </c>
      <c r="D271" s="153" t="s">
        <v>159</v>
      </c>
      <c r="E271" s="152" t="s">
        <v>160</v>
      </c>
      <c r="F271" s="170">
        <v>44497.636701388888</v>
      </c>
      <c r="G271" s="170">
        <v>44760</v>
      </c>
      <c r="H271" s="152" t="s">
        <v>162</v>
      </c>
      <c r="I271" s="154">
        <v>181695061</v>
      </c>
      <c r="J271" s="171">
        <v>174534008</v>
      </c>
      <c r="K271" s="154">
        <v>174929389.20723939</v>
      </c>
      <c r="L271" s="171">
        <v>181695061</v>
      </c>
      <c r="M271" s="172">
        <v>0.962763589965</v>
      </c>
      <c r="N271" s="172">
        <v>5.8782842009999996</v>
      </c>
      <c r="O271" s="152" t="s">
        <v>195</v>
      </c>
      <c r="P271" s="173">
        <v>3.7632992099999998E-2</v>
      </c>
      <c r="Q271" s="148"/>
      <c r="R271" s="150"/>
    </row>
    <row r="272" spans="2:18" x14ac:dyDescent="0.25">
      <c r="B272" s="151" t="s">
        <v>149</v>
      </c>
      <c r="C272" s="152" t="s">
        <v>235</v>
      </c>
      <c r="D272" s="153" t="s">
        <v>159</v>
      </c>
      <c r="E272" s="152" t="s">
        <v>160</v>
      </c>
      <c r="F272" s="170">
        <v>44642.636793981481</v>
      </c>
      <c r="G272" s="170">
        <v>44767</v>
      </c>
      <c r="H272" s="152" t="s">
        <v>162</v>
      </c>
      <c r="I272" s="154">
        <v>508630132</v>
      </c>
      <c r="J272" s="171">
        <v>498798913</v>
      </c>
      <c r="K272" s="154">
        <v>499504924.44233263</v>
      </c>
      <c r="L272" s="171">
        <v>508630132</v>
      </c>
      <c r="M272" s="172">
        <v>0.98205924701799996</v>
      </c>
      <c r="N272" s="172">
        <v>5.9039831324999996</v>
      </c>
      <c r="O272" s="152" t="s">
        <v>195</v>
      </c>
      <c r="P272" s="173">
        <v>0.10745972970000001</v>
      </c>
      <c r="Q272" s="148"/>
      <c r="R272" s="150"/>
    </row>
    <row r="273" spans="2:18" x14ac:dyDescent="0.25">
      <c r="B273" s="151" t="s">
        <v>197</v>
      </c>
      <c r="C273" s="152" t="s">
        <v>235</v>
      </c>
      <c r="D273" s="153" t="s">
        <v>159</v>
      </c>
      <c r="E273" s="152" t="s">
        <v>160</v>
      </c>
      <c r="F273" s="170">
        <v>44369.679791666669</v>
      </c>
      <c r="G273" s="170">
        <v>45827</v>
      </c>
      <c r="H273" s="152" t="s">
        <v>162</v>
      </c>
      <c r="I273" s="154">
        <v>39480137</v>
      </c>
      <c r="J273" s="171">
        <v>27710297</v>
      </c>
      <c r="K273" s="154">
        <v>28244161.305876344</v>
      </c>
      <c r="L273" s="171">
        <v>39480137</v>
      </c>
      <c r="M273" s="172">
        <v>0.71540180587199997</v>
      </c>
      <c r="N273" s="172">
        <v>11.375282714800001</v>
      </c>
      <c r="O273" s="152" t="s">
        <v>195</v>
      </c>
      <c r="P273" s="173">
        <v>6.0762363000000002E-3</v>
      </c>
      <c r="Q273" s="148"/>
      <c r="R273" s="150"/>
    </row>
    <row r="274" spans="2:18" x14ac:dyDescent="0.25">
      <c r="B274" s="151" t="s">
        <v>149</v>
      </c>
      <c r="C274" s="152" t="s">
        <v>235</v>
      </c>
      <c r="D274" s="153" t="s">
        <v>159</v>
      </c>
      <c r="E274" s="152" t="s">
        <v>160</v>
      </c>
      <c r="F274" s="170">
        <v>44497.637442129628</v>
      </c>
      <c r="G274" s="170">
        <v>44725</v>
      </c>
      <c r="H274" s="152" t="s">
        <v>162</v>
      </c>
      <c r="I274" s="154">
        <v>261327058</v>
      </c>
      <c r="J274" s="171">
        <v>252314556</v>
      </c>
      <c r="K274" s="154">
        <v>251241486.3426058</v>
      </c>
      <c r="L274" s="171">
        <v>261327058</v>
      </c>
      <c r="M274" s="172">
        <v>0.96140632457099995</v>
      </c>
      <c r="N274" s="172">
        <v>5.9044603257999997</v>
      </c>
      <c r="O274" s="152" t="s">
        <v>195</v>
      </c>
      <c r="P274" s="173">
        <v>5.4050202300000003E-2</v>
      </c>
      <c r="Q274" s="148"/>
      <c r="R274" s="150"/>
    </row>
    <row r="275" spans="2:18" x14ac:dyDescent="0.25">
      <c r="B275" s="151" t="s">
        <v>149</v>
      </c>
      <c r="C275" s="152" t="s">
        <v>235</v>
      </c>
      <c r="D275" s="153" t="s">
        <v>159</v>
      </c>
      <c r="E275" s="152" t="s">
        <v>160</v>
      </c>
      <c r="F275" s="170">
        <v>44428.700057870374</v>
      </c>
      <c r="G275" s="170">
        <v>45090</v>
      </c>
      <c r="H275" s="152" t="s">
        <v>162</v>
      </c>
      <c r="I275" s="154">
        <v>110151786</v>
      </c>
      <c r="J275" s="171">
        <v>99374585</v>
      </c>
      <c r="K275" s="154">
        <v>99161665.192599475</v>
      </c>
      <c r="L275" s="171">
        <v>110151786</v>
      </c>
      <c r="M275" s="172">
        <v>0.90022748421499998</v>
      </c>
      <c r="N275" s="172">
        <v>6.1363548578999998</v>
      </c>
      <c r="O275" s="152" t="s">
        <v>195</v>
      </c>
      <c r="P275" s="173">
        <v>2.1332894299999999E-2</v>
      </c>
      <c r="Q275" s="148"/>
      <c r="R275" s="150"/>
    </row>
    <row r="276" spans="2:18" x14ac:dyDescent="0.25">
      <c r="B276" s="151" t="s">
        <v>149</v>
      </c>
      <c r="C276" s="152" t="s">
        <v>235</v>
      </c>
      <c r="D276" s="153" t="s">
        <v>159</v>
      </c>
      <c r="E276" s="152" t="s">
        <v>160</v>
      </c>
      <c r="F276" s="170">
        <v>44497.637997685182</v>
      </c>
      <c r="G276" s="170">
        <v>44669</v>
      </c>
      <c r="H276" s="152" t="s">
        <v>162</v>
      </c>
      <c r="I276" s="154">
        <v>204032877</v>
      </c>
      <c r="J276" s="171">
        <v>198678363</v>
      </c>
      <c r="K276" s="154">
        <v>201430135.37867978</v>
      </c>
      <c r="L276" s="171">
        <v>204032877</v>
      </c>
      <c r="M276" s="172">
        <v>0.98724351849799996</v>
      </c>
      <c r="N276" s="172">
        <v>5.8377113193000003</v>
      </c>
      <c r="O276" s="152" t="s">
        <v>195</v>
      </c>
      <c r="P276" s="173">
        <v>4.3334163199999998E-2</v>
      </c>
      <c r="Q276" s="148"/>
      <c r="R276" s="150"/>
    </row>
    <row r="277" spans="2:18" x14ac:dyDescent="0.25">
      <c r="B277" s="151" t="s">
        <v>197</v>
      </c>
      <c r="C277" s="152" t="s">
        <v>235</v>
      </c>
      <c r="D277" s="153" t="s">
        <v>159</v>
      </c>
      <c r="E277" s="152" t="s">
        <v>160</v>
      </c>
      <c r="F277" s="170">
        <v>44126.535312499997</v>
      </c>
      <c r="G277" s="170">
        <v>44754</v>
      </c>
      <c r="H277" s="152" t="s">
        <v>162</v>
      </c>
      <c r="I277" s="154">
        <v>251928768</v>
      </c>
      <c r="J277" s="171">
        <v>229794521</v>
      </c>
      <c r="K277" s="154">
        <v>209524380.87117442</v>
      </c>
      <c r="L277" s="171">
        <v>251928768</v>
      </c>
      <c r="M277" s="172">
        <v>0.83168104434699996</v>
      </c>
      <c r="N277" s="172">
        <v>6.0662245397000003</v>
      </c>
      <c r="O277" s="152" t="s">
        <v>195</v>
      </c>
      <c r="P277" s="173">
        <v>4.5075498200000001E-2</v>
      </c>
      <c r="Q277" s="148"/>
      <c r="R277" s="150"/>
    </row>
    <row r="278" spans="2:18" x14ac:dyDescent="0.25">
      <c r="B278" s="151" t="s">
        <v>149</v>
      </c>
      <c r="C278" s="152" t="s">
        <v>235</v>
      </c>
      <c r="D278" s="153" t="s">
        <v>159</v>
      </c>
      <c r="E278" s="152" t="s">
        <v>160</v>
      </c>
      <c r="F278" s="170">
        <v>44497.636620370373</v>
      </c>
      <c r="G278" s="170">
        <v>44760</v>
      </c>
      <c r="H278" s="152" t="s">
        <v>162</v>
      </c>
      <c r="I278" s="154">
        <v>128255338</v>
      </c>
      <c r="J278" s="171">
        <v>123200478</v>
      </c>
      <c r="K278" s="154">
        <v>123479569.71871409</v>
      </c>
      <c r="L278" s="171">
        <v>128255338</v>
      </c>
      <c r="M278" s="172">
        <v>0.96276359053899996</v>
      </c>
      <c r="N278" s="172">
        <v>5.8782842009999996</v>
      </c>
      <c r="O278" s="152" t="s">
        <v>195</v>
      </c>
      <c r="P278" s="173">
        <v>2.6564465200000002E-2</v>
      </c>
      <c r="Q278" s="148"/>
      <c r="R278" s="150"/>
    </row>
    <row r="279" spans="2:18" x14ac:dyDescent="0.25">
      <c r="B279" s="151" t="s">
        <v>149</v>
      </c>
      <c r="C279" s="152" t="s">
        <v>235</v>
      </c>
      <c r="D279" s="153" t="s">
        <v>159</v>
      </c>
      <c r="E279" s="152" t="s">
        <v>160</v>
      </c>
      <c r="F279" s="170">
        <v>44642.634791666664</v>
      </c>
      <c r="G279" s="170">
        <v>44767</v>
      </c>
      <c r="H279" s="152" t="s">
        <v>162</v>
      </c>
      <c r="I279" s="154">
        <v>1018986300</v>
      </c>
      <c r="J279" s="171">
        <v>999299197</v>
      </c>
      <c r="K279" s="154">
        <v>1000713899.2760241</v>
      </c>
      <c r="L279" s="171">
        <v>1018986300</v>
      </c>
      <c r="M279" s="172">
        <v>0.98206806045999995</v>
      </c>
      <c r="N279" s="172">
        <v>5.9051442890999999</v>
      </c>
      <c r="O279" s="152" t="s">
        <v>195</v>
      </c>
      <c r="P279" s="173">
        <v>0.215286056</v>
      </c>
      <c r="Q279" s="148"/>
      <c r="R279" s="150"/>
    </row>
    <row r="280" spans="2:18" x14ac:dyDescent="0.25">
      <c r="B280" s="151" t="s">
        <v>197</v>
      </c>
      <c r="C280" s="152" t="s">
        <v>235</v>
      </c>
      <c r="D280" s="153" t="s">
        <v>159</v>
      </c>
      <c r="E280" s="152" t="s">
        <v>160</v>
      </c>
      <c r="F280" s="170">
        <v>44126.540208333332</v>
      </c>
      <c r="G280" s="170">
        <v>44683</v>
      </c>
      <c r="H280" s="152" t="s">
        <v>162</v>
      </c>
      <c r="I280" s="154">
        <v>1082894246</v>
      </c>
      <c r="J280" s="171">
        <v>997201775</v>
      </c>
      <c r="K280" s="154">
        <v>943071210.25806212</v>
      </c>
      <c r="L280" s="171">
        <v>1082894246</v>
      </c>
      <c r="M280" s="172">
        <v>0.87088024868699998</v>
      </c>
      <c r="N280" s="172">
        <v>6.0812906442000001</v>
      </c>
      <c r="O280" s="152" t="s">
        <v>195</v>
      </c>
      <c r="P280" s="173">
        <v>0.2028852417</v>
      </c>
      <c r="Q280" s="148"/>
      <c r="R280" s="150"/>
    </row>
    <row r="281" spans="2:18" x14ac:dyDescent="0.25">
      <c r="B281" s="145"/>
      <c r="C281" s="146" t="s">
        <v>198</v>
      </c>
      <c r="D281" s="146"/>
      <c r="E281" s="146"/>
      <c r="F281" s="146"/>
      <c r="G281" s="146"/>
      <c r="H281" s="146"/>
      <c r="I281" s="147">
        <v>3787381703</v>
      </c>
      <c r="J281" s="168">
        <v>3600906693</v>
      </c>
      <c r="K281" s="147">
        <v>3531300821.9933081</v>
      </c>
      <c r="L281" s="168">
        <v>3787381703</v>
      </c>
      <c r="M281" s="148"/>
      <c r="N281" s="148"/>
      <c r="O281" s="148"/>
      <c r="P281" s="169">
        <v>0.75969747899999995</v>
      </c>
      <c r="Q281" s="149" t="s">
        <v>230</v>
      </c>
      <c r="R281" s="150"/>
    </row>
    <row r="282" spans="2:18" x14ac:dyDescent="0.25">
      <c r="B282" s="151" t="s">
        <v>149</v>
      </c>
      <c r="C282" s="152" t="s">
        <v>151</v>
      </c>
      <c r="D282" s="153" t="s">
        <v>159</v>
      </c>
      <c r="E282" s="152" t="s">
        <v>160</v>
      </c>
      <c r="F282" s="170">
        <v>44335.643958333334</v>
      </c>
      <c r="G282" s="170">
        <v>44680</v>
      </c>
      <c r="H282" s="152" t="s">
        <v>162</v>
      </c>
      <c r="I282" s="154">
        <v>149692594</v>
      </c>
      <c r="J282" s="171">
        <v>139485499</v>
      </c>
      <c r="K282" s="154">
        <v>143988222.45881715</v>
      </c>
      <c r="L282" s="171">
        <v>149692594</v>
      </c>
      <c r="M282" s="172">
        <v>0.961892760432</v>
      </c>
      <c r="N282" s="172">
        <v>7.9001473446999997</v>
      </c>
      <c r="O282" s="152" t="s">
        <v>195</v>
      </c>
      <c r="P282" s="173">
        <v>3.0976542400000001E-2</v>
      </c>
      <c r="Q282" s="148"/>
      <c r="R282" s="155"/>
    </row>
    <row r="283" spans="2:18" x14ac:dyDescent="0.25">
      <c r="B283" s="145"/>
      <c r="C283" s="146" t="s">
        <v>199</v>
      </c>
      <c r="D283" s="146"/>
      <c r="E283" s="146"/>
      <c r="F283" s="146"/>
      <c r="G283" s="146"/>
      <c r="H283" s="146"/>
      <c r="I283" s="147">
        <v>149692594</v>
      </c>
      <c r="J283" s="168">
        <v>139485499</v>
      </c>
      <c r="K283" s="147">
        <v>143988222.45881715</v>
      </c>
      <c r="L283" s="168">
        <v>149692594</v>
      </c>
      <c r="M283" s="148"/>
      <c r="N283" s="148"/>
      <c r="O283" s="148"/>
      <c r="P283" s="169">
        <v>3.0976542400000001E-2</v>
      </c>
      <c r="Q283" s="149" t="s">
        <v>230</v>
      </c>
      <c r="R283" s="150"/>
    </row>
    <row r="284" spans="2:18" x14ac:dyDescent="0.25">
      <c r="B284" s="151" t="s">
        <v>149</v>
      </c>
      <c r="C284" s="152" t="s">
        <v>164</v>
      </c>
      <c r="D284" s="153" t="s">
        <v>159</v>
      </c>
      <c r="E284" s="152" t="s">
        <v>160</v>
      </c>
      <c r="F284" s="170">
        <v>44613.683611111112</v>
      </c>
      <c r="G284" s="170">
        <v>45527</v>
      </c>
      <c r="H284" s="152" t="s">
        <v>162</v>
      </c>
      <c r="I284" s="154">
        <v>561350684</v>
      </c>
      <c r="J284" s="171">
        <v>500009581</v>
      </c>
      <c r="K284" s="154">
        <v>502551255.17141259</v>
      </c>
      <c r="L284" s="171">
        <v>561350684</v>
      </c>
      <c r="M284" s="172">
        <v>0.89525366138399998</v>
      </c>
      <c r="N284" s="172">
        <v>4.9907750638000001</v>
      </c>
      <c r="O284" s="152" t="s">
        <v>195</v>
      </c>
      <c r="P284" s="173">
        <v>0.1081150944</v>
      </c>
      <c r="Q284" s="148"/>
      <c r="R284" s="150"/>
    </row>
    <row r="285" spans="2:18" x14ac:dyDescent="0.25">
      <c r="B285" s="151" t="s">
        <v>149</v>
      </c>
      <c r="C285" s="152" t="s">
        <v>164</v>
      </c>
      <c r="D285" s="153" t="s">
        <v>159</v>
      </c>
      <c r="E285" s="152" t="s">
        <v>160</v>
      </c>
      <c r="F285" s="170">
        <v>44448.727754629632</v>
      </c>
      <c r="G285" s="170">
        <v>45176</v>
      </c>
      <c r="H285" s="152" t="s">
        <v>162</v>
      </c>
      <c r="I285" s="154">
        <v>1089999997</v>
      </c>
      <c r="J285" s="171">
        <v>1000245228</v>
      </c>
      <c r="K285" s="154">
        <v>1002949223.1609486</v>
      </c>
      <c r="L285" s="171">
        <v>1089999997</v>
      </c>
      <c r="M285" s="172">
        <v>0.92013690451499996</v>
      </c>
      <c r="N285" s="172">
        <v>4.5771630803000001</v>
      </c>
      <c r="O285" s="152" t="s">
        <v>195</v>
      </c>
      <c r="P285" s="173">
        <v>0.21576694669999999</v>
      </c>
      <c r="Q285" s="148"/>
      <c r="R285" s="150"/>
    </row>
    <row r="286" spans="2:18" x14ac:dyDescent="0.25">
      <c r="B286" s="151" t="s">
        <v>149</v>
      </c>
      <c r="C286" s="152" t="s">
        <v>164</v>
      </c>
      <c r="D286" s="153" t="s">
        <v>159</v>
      </c>
      <c r="E286" s="152" t="s">
        <v>160</v>
      </c>
      <c r="F286" s="170">
        <v>44613.682280092595</v>
      </c>
      <c r="G286" s="170">
        <v>45527</v>
      </c>
      <c r="H286" s="152" t="s">
        <v>162</v>
      </c>
      <c r="I286" s="154">
        <v>561350684</v>
      </c>
      <c r="J286" s="171">
        <v>500009581</v>
      </c>
      <c r="K286" s="154">
        <v>502551255.17141259</v>
      </c>
      <c r="L286" s="171">
        <v>561350684</v>
      </c>
      <c r="M286" s="172">
        <v>0.89525366138399998</v>
      </c>
      <c r="N286" s="172">
        <v>4.9907750638000001</v>
      </c>
      <c r="O286" s="152" t="s">
        <v>195</v>
      </c>
      <c r="P286" s="173">
        <v>0.1081150944</v>
      </c>
      <c r="Q286" s="148"/>
      <c r="R286" s="150"/>
    </row>
    <row r="287" spans="2:18" x14ac:dyDescent="0.25">
      <c r="B287" s="151" t="s">
        <v>149</v>
      </c>
      <c r="C287" s="152" t="s">
        <v>164</v>
      </c>
      <c r="D287" s="153" t="s">
        <v>159</v>
      </c>
      <c r="E287" s="152" t="s">
        <v>160</v>
      </c>
      <c r="F287" s="170">
        <v>44613.686828703707</v>
      </c>
      <c r="G287" s="170">
        <v>44929</v>
      </c>
      <c r="H287" s="152" t="s">
        <v>162</v>
      </c>
      <c r="I287" s="154">
        <v>2081095884</v>
      </c>
      <c r="J287" s="171">
        <v>2011822443</v>
      </c>
      <c r="K287" s="154">
        <v>2000445797.6196296</v>
      </c>
      <c r="L287" s="171">
        <v>2081095884</v>
      </c>
      <c r="M287" s="172">
        <v>0.96124633804699999</v>
      </c>
      <c r="N287" s="172">
        <v>4.0604009787999997</v>
      </c>
      <c r="O287" s="152" t="s">
        <v>195</v>
      </c>
      <c r="P287" s="173">
        <v>0.43036085169999999</v>
      </c>
      <c r="Q287" s="148"/>
      <c r="R287" s="150"/>
    </row>
    <row r="288" spans="2:18" x14ac:dyDescent="0.25">
      <c r="B288" s="151" t="s">
        <v>149</v>
      </c>
      <c r="C288" s="152" t="s">
        <v>164</v>
      </c>
      <c r="D288" s="153" t="s">
        <v>159</v>
      </c>
      <c r="E288" s="152" t="s">
        <v>160</v>
      </c>
      <c r="F288" s="170">
        <v>44448.727766203701</v>
      </c>
      <c r="G288" s="170">
        <v>45176</v>
      </c>
      <c r="H288" s="152" t="s">
        <v>162</v>
      </c>
      <c r="I288" s="154">
        <v>1089999997</v>
      </c>
      <c r="J288" s="171">
        <v>1000245228</v>
      </c>
      <c r="K288" s="154">
        <v>1002949223.1609486</v>
      </c>
      <c r="L288" s="171">
        <v>1089999997</v>
      </c>
      <c r="M288" s="172">
        <v>0.92013690451499996</v>
      </c>
      <c r="N288" s="172">
        <v>4.5771630803000001</v>
      </c>
      <c r="O288" s="152" t="s">
        <v>195</v>
      </c>
      <c r="P288" s="173">
        <v>0.21576694669999999</v>
      </c>
      <c r="Q288" s="148"/>
      <c r="R288" s="150"/>
    </row>
    <row r="289" spans="2:18" x14ac:dyDescent="0.25">
      <c r="B289" s="151" t="s">
        <v>149</v>
      </c>
      <c r="C289" s="152" t="s">
        <v>164</v>
      </c>
      <c r="D289" s="153" t="s">
        <v>159</v>
      </c>
      <c r="E289" s="152" t="s">
        <v>160</v>
      </c>
      <c r="F289" s="170">
        <v>44613.683576388888</v>
      </c>
      <c r="G289" s="170">
        <v>45527</v>
      </c>
      <c r="H289" s="152" t="s">
        <v>162</v>
      </c>
      <c r="I289" s="154">
        <v>561350684</v>
      </c>
      <c r="J289" s="171">
        <v>500009581</v>
      </c>
      <c r="K289" s="154">
        <v>502551255.17141259</v>
      </c>
      <c r="L289" s="171">
        <v>561350684</v>
      </c>
      <c r="M289" s="172">
        <v>0.89525366138399998</v>
      </c>
      <c r="N289" s="172">
        <v>4.9907750638000001</v>
      </c>
      <c r="O289" s="152" t="s">
        <v>195</v>
      </c>
      <c r="P289" s="173">
        <v>0.1081150944</v>
      </c>
      <c r="Q289" s="148"/>
      <c r="R289" s="155"/>
    </row>
    <row r="290" spans="2:18" x14ac:dyDescent="0.25">
      <c r="B290" s="151" t="s">
        <v>149</v>
      </c>
      <c r="C290" s="152" t="s">
        <v>164</v>
      </c>
      <c r="D290" s="153" t="s">
        <v>159</v>
      </c>
      <c r="E290" s="152" t="s">
        <v>160</v>
      </c>
      <c r="F290" s="170">
        <v>44650.409282407411</v>
      </c>
      <c r="G290" s="170">
        <v>44929</v>
      </c>
      <c r="H290" s="152" t="s">
        <v>162</v>
      </c>
      <c r="I290" s="154">
        <v>2061369858</v>
      </c>
      <c r="J290" s="171">
        <v>2000227671</v>
      </c>
      <c r="K290" s="154">
        <v>2000445797.2114151</v>
      </c>
      <c r="L290" s="171">
        <v>2061369858</v>
      </c>
      <c r="M290" s="172">
        <v>0.97044486676999997</v>
      </c>
      <c r="N290" s="172">
        <v>4.0604010069000003</v>
      </c>
      <c r="O290" s="152" t="s">
        <v>195</v>
      </c>
      <c r="P290" s="173">
        <v>0.43036085159999998</v>
      </c>
      <c r="Q290" s="148"/>
      <c r="R290" s="150"/>
    </row>
    <row r="291" spans="2:18" x14ac:dyDescent="0.25">
      <c r="B291" s="151" t="s">
        <v>149</v>
      </c>
      <c r="C291" s="152" t="s">
        <v>164</v>
      </c>
      <c r="D291" s="153" t="s">
        <v>159</v>
      </c>
      <c r="E291" s="152" t="s">
        <v>160</v>
      </c>
      <c r="F291" s="170">
        <v>44448.727777777778</v>
      </c>
      <c r="G291" s="170">
        <v>45176</v>
      </c>
      <c r="H291" s="152" t="s">
        <v>162</v>
      </c>
      <c r="I291" s="154">
        <v>1089999997</v>
      </c>
      <c r="J291" s="171">
        <v>1000245228</v>
      </c>
      <c r="K291" s="154">
        <v>1002949223.1609486</v>
      </c>
      <c r="L291" s="171">
        <v>1089999997</v>
      </c>
      <c r="M291" s="172">
        <v>0.92013690451499996</v>
      </c>
      <c r="N291" s="172">
        <v>4.5771630803000001</v>
      </c>
      <c r="O291" s="152" t="s">
        <v>195</v>
      </c>
      <c r="P291" s="173">
        <v>0.21576694669999999</v>
      </c>
      <c r="Q291" s="148"/>
      <c r="R291" s="155"/>
    </row>
    <row r="292" spans="2:18" x14ac:dyDescent="0.25">
      <c r="B292" s="151" t="s">
        <v>149</v>
      </c>
      <c r="C292" s="152" t="s">
        <v>164</v>
      </c>
      <c r="D292" s="153" t="s">
        <v>159</v>
      </c>
      <c r="E292" s="152" t="s">
        <v>160</v>
      </c>
      <c r="F292" s="170">
        <v>44613.683599537035</v>
      </c>
      <c r="G292" s="170">
        <v>45527</v>
      </c>
      <c r="H292" s="152" t="s">
        <v>162</v>
      </c>
      <c r="I292" s="154">
        <v>561350684</v>
      </c>
      <c r="J292" s="171">
        <v>500009581</v>
      </c>
      <c r="K292" s="154">
        <v>502551255.17141259</v>
      </c>
      <c r="L292" s="171">
        <v>561350684</v>
      </c>
      <c r="M292" s="172">
        <v>0.89525366138399998</v>
      </c>
      <c r="N292" s="172">
        <v>4.9907750638000001</v>
      </c>
      <c r="O292" s="152" t="s">
        <v>195</v>
      </c>
      <c r="P292" s="173">
        <v>0.1081150944</v>
      </c>
      <c r="Q292" s="148"/>
      <c r="R292" s="150"/>
    </row>
    <row r="293" spans="2:18" x14ac:dyDescent="0.25">
      <c r="B293" s="151" t="s">
        <v>149</v>
      </c>
      <c r="C293" s="152" t="s">
        <v>164</v>
      </c>
      <c r="D293" s="153" t="s">
        <v>159</v>
      </c>
      <c r="E293" s="152" t="s">
        <v>160</v>
      </c>
      <c r="F293" s="170">
        <v>44448.72760416667</v>
      </c>
      <c r="G293" s="170">
        <v>45176</v>
      </c>
      <c r="H293" s="152" t="s">
        <v>162</v>
      </c>
      <c r="I293" s="154">
        <v>1089999997</v>
      </c>
      <c r="J293" s="171">
        <v>1000245228</v>
      </c>
      <c r="K293" s="154">
        <v>1002949223.1609486</v>
      </c>
      <c r="L293" s="171">
        <v>1089999997</v>
      </c>
      <c r="M293" s="172">
        <v>0.92013690451499996</v>
      </c>
      <c r="N293" s="172">
        <v>4.5771630803000001</v>
      </c>
      <c r="O293" s="152" t="s">
        <v>195</v>
      </c>
      <c r="P293" s="173">
        <v>0.21576694669999999</v>
      </c>
      <c r="Q293" s="148"/>
      <c r="R293" s="150"/>
    </row>
    <row r="294" spans="2:18" x14ac:dyDescent="0.25">
      <c r="B294" s="151" t="s">
        <v>149</v>
      </c>
      <c r="C294" s="152" t="s">
        <v>164</v>
      </c>
      <c r="D294" s="153" t="s">
        <v>159</v>
      </c>
      <c r="E294" s="152" t="s">
        <v>160</v>
      </c>
      <c r="F294" s="170">
        <v>44650.411817129629</v>
      </c>
      <c r="G294" s="170">
        <v>44929</v>
      </c>
      <c r="H294" s="152" t="s">
        <v>162</v>
      </c>
      <c r="I294" s="154">
        <v>2061369858</v>
      </c>
      <c r="J294" s="171">
        <v>2000227671</v>
      </c>
      <c r="K294" s="154">
        <v>2000445797.2114151</v>
      </c>
      <c r="L294" s="171">
        <v>2061369858</v>
      </c>
      <c r="M294" s="172">
        <v>0.97044486676999997</v>
      </c>
      <c r="N294" s="172">
        <v>4.0604010069000003</v>
      </c>
      <c r="O294" s="152" t="s">
        <v>195</v>
      </c>
      <c r="P294" s="173">
        <v>0.43036085159999998</v>
      </c>
      <c r="Q294" s="148"/>
      <c r="R294" s="150"/>
    </row>
    <row r="295" spans="2:18" x14ac:dyDescent="0.25">
      <c r="B295" s="151" t="s">
        <v>149</v>
      </c>
      <c r="C295" s="152" t="s">
        <v>164</v>
      </c>
      <c r="D295" s="153" t="s">
        <v>159</v>
      </c>
      <c r="E295" s="152" t="s">
        <v>160</v>
      </c>
      <c r="F295" s="170">
        <v>44448.727789351855</v>
      </c>
      <c r="G295" s="170">
        <v>45176</v>
      </c>
      <c r="H295" s="152" t="s">
        <v>162</v>
      </c>
      <c r="I295" s="154">
        <v>1089999997</v>
      </c>
      <c r="J295" s="171">
        <v>1000245228</v>
      </c>
      <c r="K295" s="154">
        <v>1002949223.1609486</v>
      </c>
      <c r="L295" s="171">
        <v>1089999997</v>
      </c>
      <c r="M295" s="172">
        <v>0.92013690451499996</v>
      </c>
      <c r="N295" s="172">
        <v>4.5771630803000001</v>
      </c>
      <c r="O295" s="152" t="s">
        <v>195</v>
      </c>
      <c r="P295" s="173">
        <v>0.21576694669999999</v>
      </c>
      <c r="Q295" s="148"/>
      <c r="R295" s="150"/>
    </row>
    <row r="296" spans="2:18" x14ac:dyDescent="0.25">
      <c r="B296" s="145"/>
      <c r="C296" s="146" t="s">
        <v>200</v>
      </c>
      <c r="D296" s="146"/>
      <c r="E296" s="146"/>
      <c r="F296" s="146"/>
      <c r="G296" s="146"/>
      <c r="H296" s="146"/>
      <c r="I296" s="147">
        <v>13899238321</v>
      </c>
      <c r="J296" s="168">
        <v>13013542249</v>
      </c>
      <c r="K296" s="147">
        <v>13026288528.532852</v>
      </c>
      <c r="L296" s="168">
        <v>13899238321</v>
      </c>
      <c r="M296" s="148"/>
      <c r="N296" s="148"/>
      <c r="O296" s="148"/>
      <c r="P296" s="169">
        <v>2.8023776660000004</v>
      </c>
      <c r="Q296" s="149" t="s">
        <v>230</v>
      </c>
      <c r="R296" s="150"/>
    </row>
    <row r="297" spans="2:18" x14ac:dyDescent="0.25">
      <c r="B297" s="151" t="s">
        <v>148</v>
      </c>
      <c r="C297" s="152" t="s">
        <v>236</v>
      </c>
      <c r="D297" s="153" t="s">
        <v>159</v>
      </c>
      <c r="E297" s="152" t="s">
        <v>160</v>
      </c>
      <c r="F297" s="170">
        <v>43452.615937499999</v>
      </c>
      <c r="G297" s="170">
        <v>45278</v>
      </c>
      <c r="H297" s="152" t="s">
        <v>162</v>
      </c>
      <c r="I297" s="154">
        <v>718950001</v>
      </c>
      <c r="J297" s="171">
        <v>600000000</v>
      </c>
      <c r="K297" s="154">
        <v>305180930.04093128</v>
      </c>
      <c r="L297" s="171">
        <v>718950001</v>
      </c>
      <c r="M297" s="172">
        <v>0.42448143767500002</v>
      </c>
      <c r="N297" s="172">
        <v>6.1930210976</v>
      </c>
      <c r="O297" s="152" t="s">
        <v>195</v>
      </c>
      <c r="P297" s="173">
        <v>6.5654328200000001E-2</v>
      </c>
      <c r="Q297" s="148"/>
      <c r="R297" s="150"/>
    </row>
    <row r="298" spans="2:18" x14ac:dyDescent="0.25">
      <c r="B298" s="151" t="s">
        <v>148</v>
      </c>
      <c r="C298" s="152" t="s">
        <v>236</v>
      </c>
      <c r="D298" s="153" t="s">
        <v>159</v>
      </c>
      <c r="E298" s="152" t="s">
        <v>160</v>
      </c>
      <c r="F298" s="170">
        <v>43999.568761574075</v>
      </c>
      <c r="G298" s="170">
        <v>45824</v>
      </c>
      <c r="H298" s="152" t="s">
        <v>162</v>
      </c>
      <c r="I298" s="154">
        <v>163846673</v>
      </c>
      <c r="J298" s="171">
        <v>135022562</v>
      </c>
      <c r="K298" s="154">
        <v>137354006.52971855</v>
      </c>
      <c r="L298" s="171">
        <v>163846673</v>
      </c>
      <c r="M298" s="172">
        <v>0.83830818175800004</v>
      </c>
      <c r="N298" s="172">
        <v>6.1928618965000002</v>
      </c>
      <c r="O298" s="152" t="s">
        <v>195</v>
      </c>
      <c r="P298" s="173">
        <v>2.9549307100000002E-2</v>
      </c>
      <c r="Q298" s="148"/>
      <c r="R298" s="150"/>
    </row>
    <row r="299" spans="2:18" x14ac:dyDescent="0.25">
      <c r="B299" s="151" t="s">
        <v>197</v>
      </c>
      <c r="C299" s="152" t="s">
        <v>236</v>
      </c>
      <c r="D299" s="153" t="s">
        <v>159</v>
      </c>
      <c r="E299" s="152" t="s">
        <v>160</v>
      </c>
      <c r="F299" s="170">
        <v>44133.679212962961</v>
      </c>
      <c r="G299" s="170">
        <v>45828</v>
      </c>
      <c r="H299" s="152" t="s">
        <v>162</v>
      </c>
      <c r="I299" s="154">
        <v>404687021</v>
      </c>
      <c r="J299" s="171">
        <v>349999999</v>
      </c>
      <c r="K299" s="154">
        <v>310739461.43589002</v>
      </c>
      <c r="L299" s="171">
        <v>404687021</v>
      </c>
      <c r="M299" s="172">
        <v>0.76785131548800001</v>
      </c>
      <c r="N299" s="172">
        <v>5.4759341607999996</v>
      </c>
      <c r="O299" s="152" t="s">
        <v>195</v>
      </c>
      <c r="P299" s="173">
        <v>6.6850148799999995E-2</v>
      </c>
      <c r="Q299" s="148"/>
      <c r="R299" s="150"/>
    </row>
    <row r="300" spans="2:18" x14ac:dyDescent="0.25">
      <c r="B300" s="145"/>
      <c r="C300" s="146" t="s">
        <v>201</v>
      </c>
      <c r="D300" s="146"/>
      <c r="E300" s="146"/>
      <c r="F300" s="146"/>
      <c r="G300" s="146"/>
      <c r="H300" s="146"/>
      <c r="I300" s="147">
        <v>1287483695</v>
      </c>
      <c r="J300" s="168">
        <v>1085022561</v>
      </c>
      <c r="K300" s="147">
        <v>753274398.00653982</v>
      </c>
      <c r="L300" s="168">
        <v>1287483695</v>
      </c>
      <c r="M300" s="148"/>
      <c r="N300" s="148"/>
      <c r="O300" s="148"/>
      <c r="P300" s="169">
        <v>0.16205378409999999</v>
      </c>
      <c r="Q300" s="149" t="s">
        <v>230</v>
      </c>
      <c r="R300" s="150"/>
    </row>
    <row r="301" spans="2:18" x14ac:dyDescent="0.25">
      <c r="B301" s="151" t="s">
        <v>197</v>
      </c>
      <c r="C301" s="152" t="s">
        <v>152</v>
      </c>
      <c r="D301" s="153" t="s">
        <v>159</v>
      </c>
      <c r="E301" s="152" t="s">
        <v>160</v>
      </c>
      <c r="F301" s="170">
        <v>44649.626712962963</v>
      </c>
      <c r="G301" s="170">
        <v>46007</v>
      </c>
      <c r="H301" s="152" t="s">
        <v>162</v>
      </c>
      <c r="I301" s="154">
        <v>6220000001</v>
      </c>
      <c r="J301" s="171">
        <v>5085232878</v>
      </c>
      <c r="K301" s="154">
        <v>5086906538.9142008</v>
      </c>
      <c r="L301" s="171">
        <v>6220000001</v>
      </c>
      <c r="M301" s="172">
        <v>0.81783063313399995</v>
      </c>
      <c r="N301" s="172">
        <v>6.1894784502000002</v>
      </c>
      <c r="O301" s="152" t="s">
        <v>195</v>
      </c>
      <c r="P301" s="173">
        <v>1.094358784</v>
      </c>
      <c r="Q301" s="148"/>
      <c r="R301" s="150"/>
    </row>
    <row r="302" spans="2:18" x14ac:dyDescent="0.25">
      <c r="B302" s="151" t="s">
        <v>149</v>
      </c>
      <c r="C302" s="152" t="s">
        <v>152</v>
      </c>
      <c r="D302" s="153" t="s">
        <v>159</v>
      </c>
      <c r="E302" s="152" t="s">
        <v>160</v>
      </c>
      <c r="F302" s="170">
        <v>44650.672696759262</v>
      </c>
      <c r="G302" s="170">
        <v>47105</v>
      </c>
      <c r="H302" s="152" t="s">
        <v>162</v>
      </c>
      <c r="I302" s="154">
        <v>1488829971</v>
      </c>
      <c r="J302" s="171">
        <v>1011270490</v>
      </c>
      <c r="K302" s="154">
        <v>1011465497.0797387</v>
      </c>
      <c r="L302" s="171">
        <v>1488829971</v>
      </c>
      <c r="M302" s="172">
        <v>0.67936938185100004</v>
      </c>
      <c r="N302" s="172">
        <v>7.2912843701999996</v>
      </c>
      <c r="O302" s="152" t="s">
        <v>195</v>
      </c>
      <c r="P302" s="173">
        <v>0.21759907379999999</v>
      </c>
      <c r="Q302" s="148"/>
      <c r="R302" s="150"/>
    </row>
    <row r="303" spans="2:18" x14ac:dyDescent="0.25">
      <c r="B303" s="151" t="s">
        <v>149</v>
      </c>
      <c r="C303" s="152" t="s">
        <v>152</v>
      </c>
      <c r="D303" s="153" t="s">
        <v>159</v>
      </c>
      <c r="E303" s="152" t="s">
        <v>160</v>
      </c>
      <c r="F303" s="170">
        <v>44650.67564814815</v>
      </c>
      <c r="G303" s="170">
        <v>47105</v>
      </c>
      <c r="H303" s="152" t="s">
        <v>162</v>
      </c>
      <c r="I303" s="154">
        <v>1488829971</v>
      </c>
      <c r="J303" s="171">
        <v>1011270490</v>
      </c>
      <c r="K303" s="154">
        <v>1011465497.0797387</v>
      </c>
      <c r="L303" s="171">
        <v>1488829971</v>
      </c>
      <c r="M303" s="172">
        <v>0.67936938185100004</v>
      </c>
      <c r="N303" s="172">
        <v>7.2912843701999996</v>
      </c>
      <c r="O303" s="152" t="s">
        <v>195</v>
      </c>
      <c r="P303" s="173">
        <v>0.21759907379999999</v>
      </c>
      <c r="Q303" s="148"/>
      <c r="R303" s="150"/>
    </row>
    <row r="304" spans="2:18" x14ac:dyDescent="0.25">
      <c r="B304" s="151" t="s">
        <v>149</v>
      </c>
      <c r="C304" s="152" t="s">
        <v>152</v>
      </c>
      <c r="D304" s="153" t="s">
        <v>159</v>
      </c>
      <c r="E304" s="152" t="s">
        <v>160</v>
      </c>
      <c r="F304" s="170">
        <v>44533.528009259258</v>
      </c>
      <c r="G304" s="170">
        <v>44847</v>
      </c>
      <c r="H304" s="152" t="s">
        <v>162</v>
      </c>
      <c r="I304" s="154">
        <v>612028425</v>
      </c>
      <c r="J304" s="171">
        <v>586871461</v>
      </c>
      <c r="K304" s="154">
        <v>596201727.08867228</v>
      </c>
      <c r="L304" s="171">
        <v>612028425</v>
      </c>
      <c r="M304" s="172">
        <v>0.97414058356599997</v>
      </c>
      <c r="N304" s="172">
        <v>4.9999999338999999</v>
      </c>
      <c r="O304" s="152" t="s">
        <v>195</v>
      </c>
      <c r="P304" s="173">
        <v>0.128262352</v>
      </c>
      <c r="Q304" s="148"/>
      <c r="R304" s="150"/>
    </row>
    <row r="305" spans="2:18" x14ac:dyDescent="0.25">
      <c r="B305" s="145"/>
      <c r="C305" s="146" t="s">
        <v>202</v>
      </c>
      <c r="D305" s="146"/>
      <c r="E305" s="146"/>
      <c r="F305" s="146"/>
      <c r="G305" s="146"/>
      <c r="H305" s="146"/>
      <c r="I305" s="147">
        <v>9809688368</v>
      </c>
      <c r="J305" s="168">
        <v>7694645319</v>
      </c>
      <c r="K305" s="147">
        <v>7706039260.1623507</v>
      </c>
      <c r="L305" s="168">
        <v>9809688368</v>
      </c>
      <c r="M305" s="148"/>
      <c r="N305" s="148"/>
      <c r="O305" s="148"/>
      <c r="P305" s="169">
        <v>1.6578192835999999</v>
      </c>
      <c r="Q305" s="149" t="s">
        <v>230</v>
      </c>
      <c r="R305" s="150"/>
    </row>
    <row r="306" spans="2:18" x14ac:dyDescent="0.25">
      <c r="B306" s="151" t="s">
        <v>149</v>
      </c>
      <c r="C306" s="152" t="s">
        <v>237</v>
      </c>
      <c r="D306" s="153" t="s">
        <v>159</v>
      </c>
      <c r="E306" s="152" t="s">
        <v>160</v>
      </c>
      <c r="F306" s="170">
        <v>44207.672442129631</v>
      </c>
      <c r="G306" s="170">
        <v>45303</v>
      </c>
      <c r="H306" s="152" t="s">
        <v>162</v>
      </c>
      <c r="I306" s="154">
        <v>1205687671</v>
      </c>
      <c r="J306" s="171">
        <v>1000000000</v>
      </c>
      <c r="K306" s="154">
        <v>1014685786.3529496</v>
      </c>
      <c r="L306" s="171">
        <v>1205687671</v>
      </c>
      <c r="M306" s="172">
        <v>0.84158261775300003</v>
      </c>
      <c r="N306" s="172">
        <v>6.9674121720000004</v>
      </c>
      <c r="O306" s="152" t="s">
        <v>195</v>
      </c>
      <c r="P306" s="173">
        <v>0.2182918626</v>
      </c>
      <c r="Q306" s="148"/>
      <c r="R306" s="150"/>
    </row>
    <row r="307" spans="2:18" x14ac:dyDescent="0.25">
      <c r="B307" s="151" t="s">
        <v>149</v>
      </c>
      <c r="C307" s="152" t="s">
        <v>237</v>
      </c>
      <c r="D307" s="153" t="s">
        <v>159</v>
      </c>
      <c r="E307" s="152" t="s">
        <v>160</v>
      </c>
      <c r="F307" s="170">
        <v>44266.484467592592</v>
      </c>
      <c r="G307" s="170">
        <v>45362</v>
      </c>
      <c r="H307" s="152" t="s">
        <v>162</v>
      </c>
      <c r="I307" s="154">
        <v>2411750685</v>
      </c>
      <c r="J307" s="171">
        <v>2000369091</v>
      </c>
      <c r="K307" s="154">
        <v>2007760874.4725254</v>
      </c>
      <c r="L307" s="171">
        <v>2411750685</v>
      </c>
      <c r="M307" s="172">
        <v>0.83249105596200002</v>
      </c>
      <c r="N307" s="172">
        <v>6.9670251195999997</v>
      </c>
      <c r="O307" s="152" t="s">
        <v>195</v>
      </c>
      <c r="P307" s="173">
        <v>0.43193456219999998</v>
      </c>
      <c r="Q307" s="148"/>
      <c r="R307" s="150"/>
    </row>
    <row r="308" spans="2:18" x14ac:dyDescent="0.25">
      <c r="B308" s="151" t="s">
        <v>149</v>
      </c>
      <c r="C308" s="152" t="s">
        <v>237</v>
      </c>
      <c r="D308" s="153" t="s">
        <v>159</v>
      </c>
      <c r="E308" s="152" t="s">
        <v>160</v>
      </c>
      <c r="F308" s="170">
        <v>44202.706331018519</v>
      </c>
      <c r="G308" s="170">
        <v>45299</v>
      </c>
      <c r="H308" s="152" t="s">
        <v>162</v>
      </c>
      <c r="I308" s="154">
        <v>2411750685</v>
      </c>
      <c r="J308" s="171">
        <v>2000000000</v>
      </c>
      <c r="K308" s="154">
        <v>2031237384.0693972</v>
      </c>
      <c r="L308" s="171">
        <v>2411750685</v>
      </c>
      <c r="M308" s="172">
        <v>0.84222527506800005</v>
      </c>
      <c r="N308" s="172">
        <v>6.9671085996000004</v>
      </c>
      <c r="O308" s="152" t="s">
        <v>195</v>
      </c>
      <c r="P308" s="173">
        <v>0.43698512179999999</v>
      </c>
      <c r="Q308" s="148"/>
      <c r="R308" s="150"/>
    </row>
    <row r="309" spans="2:18" x14ac:dyDescent="0.25">
      <c r="B309" s="151" t="s">
        <v>149</v>
      </c>
      <c r="C309" s="152" t="s">
        <v>237</v>
      </c>
      <c r="D309" s="153" t="s">
        <v>159</v>
      </c>
      <c r="E309" s="152" t="s">
        <v>160</v>
      </c>
      <c r="F309" s="170">
        <v>44265.683703703704</v>
      </c>
      <c r="G309" s="170">
        <v>45362</v>
      </c>
      <c r="H309" s="152" t="s">
        <v>162</v>
      </c>
      <c r="I309" s="154">
        <v>2412126028</v>
      </c>
      <c r="J309" s="171">
        <v>2000369092</v>
      </c>
      <c r="K309" s="154">
        <v>2008129671.8453655</v>
      </c>
      <c r="L309" s="171">
        <v>2412126028</v>
      </c>
      <c r="M309" s="172">
        <v>0.83251440784399999</v>
      </c>
      <c r="N309" s="172">
        <v>6.9669262269000001</v>
      </c>
      <c r="O309" s="152" t="s">
        <v>195</v>
      </c>
      <c r="P309" s="173">
        <v>0.43201390249999999</v>
      </c>
      <c r="Q309" s="148"/>
      <c r="R309" s="150"/>
    </row>
    <row r="310" spans="2:18" x14ac:dyDescent="0.25">
      <c r="B310" s="151" t="s">
        <v>149</v>
      </c>
      <c r="C310" s="152" t="s">
        <v>237</v>
      </c>
      <c r="D310" s="153" t="s">
        <v>159</v>
      </c>
      <c r="E310" s="152" t="s">
        <v>160</v>
      </c>
      <c r="F310" s="170">
        <v>44440.688657407409</v>
      </c>
      <c r="G310" s="170">
        <v>45369</v>
      </c>
      <c r="H310" s="152" t="s">
        <v>162</v>
      </c>
      <c r="I310" s="154">
        <v>1205875342</v>
      </c>
      <c r="J310" s="171">
        <v>1031479738</v>
      </c>
      <c r="K310" s="154">
        <v>1002580074.7066127</v>
      </c>
      <c r="L310" s="171">
        <v>1205875342</v>
      </c>
      <c r="M310" s="172">
        <v>0.83141270062299999</v>
      </c>
      <c r="N310" s="172">
        <v>6.9673062591999999</v>
      </c>
      <c r="O310" s="152" t="s">
        <v>195</v>
      </c>
      <c r="P310" s="173">
        <v>0.21568753090000001</v>
      </c>
      <c r="Q310" s="148"/>
      <c r="R310" s="150"/>
    </row>
    <row r="311" spans="2:18" x14ac:dyDescent="0.25">
      <c r="B311" s="151" t="s">
        <v>149</v>
      </c>
      <c r="C311" s="152" t="s">
        <v>237</v>
      </c>
      <c r="D311" s="153" t="s">
        <v>159</v>
      </c>
      <c r="E311" s="152" t="s">
        <v>160</v>
      </c>
      <c r="F311" s="170">
        <v>44195.682060185187</v>
      </c>
      <c r="G311" s="170">
        <v>45292</v>
      </c>
      <c r="H311" s="152" t="s">
        <v>162</v>
      </c>
      <c r="I311" s="154">
        <v>2411750685</v>
      </c>
      <c r="J311" s="171">
        <v>1999999998</v>
      </c>
      <c r="K311" s="154">
        <v>2033862797.1949248</v>
      </c>
      <c r="L311" s="171">
        <v>2411750685</v>
      </c>
      <c r="M311" s="172">
        <v>0.84331386732699998</v>
      </c>
      <c r="N311" s="172">
        <v>6.9671068899000002</v>
      </c>
      <c r="O311" s="152" t="s">
        <v>195</v>
      </c>
      <c r="P311" s="173">
        <v>0.43754993339999998</v>
      </c>
      <c r="Q311" s="148"/>
      <c r="R311" s="150"/>
    </row>
    <row r="312" spans="2:18" x14ac:dyDescent="0.25">
      <c r="B312" s="151" t="s">
        <v>149</v>
      </c>
      <c r="C312" s="152" t="s">
        <v>237</v>
      </c>
      <c r="D312" s="153" t="s">
        <v>159</v>
      </c>
      <c r="E312" s="152" t="s">
        <v>160</v>
      </c>
      <c r="F312" s="170">
        <v>44257.716909722221</v>
      </c>
      <c r="G312" s="170">
        <v>45349</v>
      </c>
      <c r="H312" s="152" t="s">
        <v>162</v>
      </c>
      <c r="I312" s="154">
        <v>2411375342</v>
      </c>
      <c r="J312" s="171">
        <v>2001476775</v>
      </c>
      <c r="K312" s="154">
        <v>2011488184.2340436</v>
      </c>
      <c r="L312" s="171">
        <v>2411375342</v>
      </c>
      <c r="M312" s="172">
        <v>0.83416635693300001</v>
      </c>
      <c r="N312" s="172">
        <v>6.9673833862999999</v>
      </c>
      <c r="O312" s="152" t="s">
        <v>195</v>
      </c>
      <c r="P312" s="173">
        <v>0.43273642759999997</v>
      </c>
      <c r="Q312" s="148"/>
      <c r="R312" s="150"/>
    </row>
    <row r="313" spans="2:18" x14ac:dyDescent="0.25">
      <c r="B313" s="151" t="s">
        <v>149</v>
      </c>
      <c r="C313" s="152" t="s">
        <v>237</v>
      </c>
      <c r="D313" s="153" t="s">
        <v>159</v>
      </c>
      <c r="E313" s="152" t="s">
        <v>160</v>
      </c>
      <c r="F313" s="170">
        <v>44406.460601851853</v>
      </c>
      <c r="G313" s="170">
        <v>45349</v>
      </c>
      <c r="H313" s="152" t="s">
        <v>162</v>
      </c>
      <c r="I313" s="154">
        <v>2411375342</v>
      </c>
      <c r="J313" s="171">
        <v>2057274584</v>
      </c>
      <c r="K313" s="154">
        <v>2011490817.0478091</v>
      </c>
      <c r="L313" s="171">
        <v>2411375342</v>
      </c>
      <c r="M313" s="172">
        <v>0.83416744876399995</v>
      </c>
      <c r="N313" s="172">
        <v>6.9673062606</v>
      </c>
      <c r="O313" s="152" t="s">
        <v>195</v>
      </c>
      <c r="P313" s="173">
        <v>0.43273699399999999</v>
      </c>
      <c r="Q313" s="148"/>
      <c r="R313" s="150"/>
    </row>
    <row r="314" spans="2:18" x14ac:dyDescent="0.25">
      <c r="B314" s="151" t="s">
        <v>149</v>
      </c>
      <c r="C314" s="152" t="s">
        <v>237</v>
      </c>
      <c r="D314" s="153" t="s">
        <v>159</v>
      </c>
      <c r="E314" s="152" t="s">
        <v>160</v>
      </c>
      <c r="F314" s="170">
        <v>44273.7033912037</v>
      </c>
      <c r="G314" s="170">
        <v>45349</v>
      </c>
      <c r="H314" s="152" t="s">
        <v>162</v>
      </c>
      <c r="I314" s="154">
        <v>2411375342</v>
      </c>
      <c r="J314" s="171">
        <v>2007394857</v>
      </c>
      <c r="K314" s="154">
        <v>2011488184.2340436</v>
      </c>
      <c r="L314" s="171">
        <v>2411375342</v>
      </c>
      <c r="M314" s="172">
        <v>0.83416635693300001</v>
      </c>
      <c r="N314" s="172">
        <v>6.9673833862999999</v>
      </c>
      <c r="O314" s="152" t="s">
        <v>195</v>
      </c>
      <c r="P314" s="173">
        <v>0.43273642759999997</v>
      </c>
      <c r="Q314" s="148"/>
      <c r="R314" s="150"/>
    </row>
    <row r="315" spans="2:18" x14ac:dyDescent="0.25">
      <c r="B315" s="151" t="s">
        <v>149</v>
      </c>
      <c r="C315" s="152" t="s">
        <v>237</v>
      </c>
      <c r="D315" s="153" t="s">
        <v>159</v>
      </c>
      <c r="E315" s="152" t="s">
        <v>160</v>
      </c>
      <c r="F315" s="170">
        <v>44194.647812499999</v>
      </c>
      <c r="G315" s="170">
        <v>45292</v>
      </c>
      <c r="H315" s="152" t="s">
        <v>162</v>
      </c>
      <c r="I315" s="154">
        <v>2412126027</v>
      </c>
      <c r="J315" s="171">
        <v>2000000001</v>
      </c>
      <c r="K315" s="154">
        <v>2034250441.0797622</v>
      </c>
      <c r="L315" s="171">
        <v>2412126027</v>
      </c>
      <c r="M315" s="172">
        <v>0.84334334869299998</v>
      </c>
      <c r="N315" s="172">
        <v>6.9676034079000004</v>
      </c>
      <c r="O315" s="152" t="s">
        <v>195</v>
      </c>
      <c r="P315" s="173">
        <v>0.4376333282</v>
      </c>
      <c r="Q315" s="148"/>
      <c r="R315" s="150"/>
    </row>
    <row r="316" spans="2:18" x14ac:dyDescent="0.25">
      <c r="B316" s="151" t="s">
        <v>149</v>
      </c>
      <c r="C316" s="152" t="s">
        <v>237</v>
      </c>
      <c r="D316" s="153" t="s">
        <v>159</v>
      </c>
      <c r="E316" s="152" t="s">
        <v>160</v>
      </c>
      <c r="F316" s="170">
        <v>44216.41847222222</v>
      </c>
      <c r="G316" s="170">
        <v>45313</v>
      </c>
      <c r="H316" s="152" t="s">
        <v>162</v>
      </c>
      <c r="I316" s="154">
        <v>2412126027</v>
      </c>
      <c r="J316" s="171">
        <v>2000369092</v>
      </c>
      <c r="K316" s="154">
        <v>2026382437.1856537</v>
      </c>
      <c r="L316" s="171">
        <v>2412126027</v>
      </c>
      <c r="M316" s="172">
        <v>0.84008149429300005</v>
      </c>
      <c r="N316" s="172">
        <v>6.9676075985999999</v>
      </c>
      <c r="O316" s="152" t="s">
        <v>195</v>
      </c>
      <c r="P316" s="173">
        <v>0.43594066510000001</v>
      </c>
      <c r="Q316" s="148"/>
      <c r="R316" s="155"/>
    </row>
    <row r="317" spans="2:18" x14ac:dyDescent="0.25">
      <c r="B317" s="151" t="s">
        <v>149</v>
      </c>
      <c r="C317" s="152" t="s">
        <v>237</v>
      </c>
      <c r="D317" s="153" t="s">
        <v>159</v>
      </c>
      <c r="E317" s="152" t="s">
        <v>160</v>
      </c>
      <c r="F317" s="170">
        <v>44216.416458333333</v>
      </c>
      <c r="G317" s="170">
        <v>45313</v>
      </c>
      <c r="H317" s="152" t="s">
        <v>162</v>
      </c>
      <c r="I317" s="154">
        <v>2412126027</v>
      </c>
      <c r="J317" s="171">
        <v>2000369092</v>
      </c>
      <c r="K317" s="154">
        <v>2026382437.1856537</v>
      </c>
      <c r="L317" s="171">
        <v>2412126027</v>
      </c>
      <c r="M317" s="172">
        <v>0.84008149429300005</v>
      </c>
      <c r="N317" s="172">
        <v>6.9676075985999999</v>
      </c>
      <c r="O317" s="152" t="s">
        <v>195</v>
      </c>
      <c r="P317" s="173">
        <v>0.43594066510000001</v>
      </c>
      <c r="Q317" s="148"/>
      <c r="R317" s="150"/>
    </row>
    <row r="318" spans="2:18" x14ac:dyDescent="0.25">
      <c r="B318" s="151" t="s">
        <v>149</v>
      </c>
      <c r="C318" s="152" t="s">
        <v>237</v>
      </c>
      <c r="D318" s="153" t="s">
        <v>159</v>
      </c>
      <c r="E318" s="152" t="s">
        <v>160</v>
      </c>
      <c r="F318" s="170">
        <v>44266.800543981481</v>
      </c>
      <c r="G318" s="170">
        <v>45349</v>
      </c>
      <c r="H318" s="152" t="s">
        <v>162</v>
      </c>
      <c r="I318" s="154">
        <v>2411375342</v>
      </c>
      <c r="J318" s="171">
        <v>2004803545</v>
      </c>
      <c r="K318" s="154">
        <v>2011488184.0228672</v>
      </c>
      <c r="L318" s="171">
        <v>2411375342</v>
      </c>
      <c r="M318" s="172">
        <v>0.83416635684499996</v>
      </c>
      <c r="N318" s="172">
        <v>6.9673833925000004</v>
      </c>
      <c r="O318" s="152" t="s">
        <v>195</v>
      </c>
      <c r="P318" s="173">
        <v>0.43273642759999997</v>
      </c>
      <c r="Q318" s="148"/>
      <c r="R318" s="150"/>
    </row>
    <row r="319" spans="2:18" x14ac:dyDescent="0.25">
      <c r="B319" s="151" t="s">
        <v>149</v>
      </c>
      <c r="C319" s="152" t="s">
        <v>237</v>
      </c>
      <c r="D319" s="153" t="s">
        <v>159</v>
      </c>
      <c r="E319" s="152" t="s">
        <v>160</v>
      </c>
      <c r="F319" s="170">
        <v>44202.70752314815</v>
      </c>
      <c r="G319" s="170">
        <v>45299</v>
      </c>
      <c r="H319" s="152" t="s">
        <v>162</v>
      </c>
      <c r="I319" s="154">
        <v>2411750685</v>
      </c>
      <c r="J319" s="171">
        <v>2000000000</v>
      </c>
      <c r="K319" s="154">
        <v>2031237384.0693972</v>
      </c>
      <c r="L319" s="171">
        <v>2411750685</v>
      </c>
      <c r="M319" s="172">
        <v>0.84222527506800005</v>
      </c>
      <c r="N319" s="172">
        <v>6.9671085996000004</v>
      </c>
      <c r="O319" s="152" t="s">
        <v>195</v>
      </c>
      <c r="P319" s="173">
        <v>0.43698512179999999</v>
      </c>
      <c r="Q319" s="148"/>
      <c r="R319" s="150"/>
    </row>
    <row r="320" spans="2:18" x14ac:dyDescent="0.25">
      <c r="B320" s="151" t="s">
        <v>149</v>
      </c>
      <c r="C320" s="152" t="s">
        <v>237</v>
      </c>
      <c r="D320" s="153" t="s">
        <v>159</v>
      </c>
      <c r="E320" s="152" t="s">
        <v>160</v>
      </c>
      <c r="F320" s="170">
        <v>44266.482581018521</v>
      </c>
      <c r="G320" s="170">
        <v>45362</v>
      </c>
      <c r="H320" s="152" t="s">
        <v>162</v>
      </c>
      <c r="I320" s="154">
        <v>2411750685</v>
      </c>
      <c r="J320" s="171">
        <v>2000369091</v>
      </c>
      <c r="K320" s="154">
        <v>2007760874.4725254</v>
      </c>
      <c r="L320" s="171">
        <v>2411750685</v>
      </c>
      <c r="M320" s="172">
        <v>0.83249105596200002</v>
      </c>
      <c r="N320" s="172">
        <v>6.9670251195999997</v>
      </c>
      <c r="O320" s="152" t="s">
        <v>195</v>
      </c>
      <c r="P320" s="173">
        <v>0.43193456219999998</v>
      </c>
      <c r="Q320" s="148"/>
      <c r="R320" s="155"/>
    </row>
    <row r="321" spans="2:18" x14ac:dyDescent="0.25">
      <c r="B321" s="151" t="s">
        <v>149</v>
      </c>
      <c r="C321" s="152" t="s">
        <v>237</v>
      </c>
      <c r="D321" s="153" t="s">
        <v>159</v>
      </c>
      <c r="E321" s="152" t="s">
        <v>160</v>
      </c>
      <c r="F321" s="170">
        <v>44201.70957175926</v>
      </c>
      <c r="G321" s="170">
        <v>45299</v>
      </c>
      <c r="H321" s="152" t="s">
        <v>162</v>
      </c>
      <c r="I321" s="154">
        <v>2412126027</v>
      </c>
      <c r="J321" s="171">
        <v>2000000001</v>
      </c>
      <c r="K321" s="154">
        <v>2031624400.1046751</v>
      </c>
      <c r="L321" s="171">
        <v>2412126027</v>
      </c>
      <c r="M321" s="172">
        <v>0.84225466553700001</v>
      </c>
      <c r="N321" s="172">
        <v>6.9676073029000003</v>
      </c>
      <c r="O321" s="152" t="s">
        <v>195</v>
      </c>
      <c r="P321" s="173">
        <v>0.43706838149999999</v>
      </c>
      <c r="Q321" s="148"/>
      <c r="R321" s="150"/>
    </row>
    <row r="322" spans="2:18" x14ac:dyDescent="0.25">
      <c r="B322" s="151" t="s">
        <v>149</v>
      </c>
      <c r="C322" s="152" t="s">
        <v>237</v>
      </c>
      <c r="D322" s="153" t="s">
        <v>159</v>
      </c>
      <c r="E322" s="152" t="s">
        <v>160</v>
      </c>
      <c r="F322" s="170">
        <v>44257.7184837963</v>
      </c>
      <c r="G322" s="170">
        <v>45349</v>
      </c>
      <c r="H322" s="152" t="s">
        <v>162</v>
      </c>
      <c r="I322" s="154">
        <v>2411375342</v>
      </c>
      <c r="J322" s="171">
        <v>2001476775</v>
      </c>
      <c r="K322" s="154">
        <v>2011488184.2340436</v>
      </c>
      <c r="L322" s="171">
        <v>2411375342</v>
      </c>
      <c r="M322" s="172">
        <v>0.83416635693300001</v>
      </c>
      <c r="N322" s="172">
        <v>6.9673833862999999</v>
      </c>
      <c r="O322" s="152" t="s">
        <v>195</v>
      </c>
      <c r="P322" s="173">
        <v>0.43273642759999997</v>
      </c>
      <c r="Q322" s="148"/>
      <c r="R322" s="150"/>
    </row>
    <row r="323" spans="2:18" x14ac:dyDescent="0.25">
      <c r="B323" s="151" t="s">
        <v>149</v>
      </c>
      <c r="C323" s="152" t="s">
        <v>237</v>
      </c>
      <c r="D323" s="153" t="s">
        <v>159</v>
      </c>
      <c r="E323" s="152" t="s">
        <v>160</v>
      </c>
      <c r="F323" s="170">
        <v>44407.659479166665</v>
      </c>
      <c r="G323" s="170">
        <v>45349</v>
      </c>
      <c r="H323" s="152" t="s">
        <v>162</v>
      </c>
      <c r="I323" s="154">
        <v>2411375342</v>
      </c>
      <c r="J323" s="171">
        <v>2057654247</v>
      </c>
      <c r="K323" s="154">
        <v>2011490817.298625</v>
      </c>
      <c r="L323" s="171">
        <v>2411375342</v>
      </c>
      <c r="M323" s="172">
        <v>0.83416744886799998</v>
      </c>
      <c r="N323" s="172">
        <v>6.9673062533000003</v>
      </c>
      <c r="O323" s="152" t="s">
        <v>195</v>
      </c>
      <c r="P323" s="173">
        <v>0.43273699409999999</v>
      </c>
      <c r="Q323" s="148"/>
      <c r="R323" s="150"/>
    </row>
    <row r="324" spans="2:18" x14ac:dyDescent="0.25">
      <c r="B324" s="151" t="s">
        <v>149</v>
      </c>
      <c r="C324" s="152" t="s">
        <v>237</v>
      </c>
      <c r="D324" s="153" t="s">
        <v>159</v>
      </c>
      <c r="E324" s="152" t="s">
        <v>160</v>
      </c>
      <c r="F324" s="170">
        <v>44221.690335648149</v>
      </c>
      <c r="G324" s="170">
        <v>45317</v>
      </c>
      <c r="H324" s="152" t="s">
        <v>162</v>
      </c>
      <c r="I324" s="154">
        <v>2411375342</v>
      </c>
      <c r="J324" s="171">
        <v>1999999998</v>
      </c>
      <c r="K324" s="154">
        <v>2024125367.9263418</v>
      </c>
      <c r="L324" s="171">
        <v>2411375342</v>
      </c>
      <c r="M324" s="172">
        <v>0.83940701087500003</v>
      </c>
      <c r="N324" s="172">
        <v>6.9669737045</v>
      </c>
      <c r="O324" s="152" t="s">
        <v>195</v>
      </c>
      <c r="P324" s="173">
        <v>0.4354550962</v>
      </c>
      <c r="Q324" s="148"/>
      <c r="R324" s="150"/>
    </row>
    <row r="325" spans="2:18" x14ac:dyDescent="0.25">
      <c r="B325" s="151" t="s">
        <v>149</v>
      </c>
      <c r="C325" s="152" t="s">
        <v>237</v>
      </c>
      <c r="D325" s="153" t="s">
        <v>159</v>
      </c>
      <c r="E325" s="152" t="s">
        <v>160</v>
      </c>
      <c r="F325" s="170">
        <v>44329.706284722219</v>
      </c>
      <c r="G325" s="170">
        <v>44865</v>
      </c>
      <c r="H325" s="152" t="s">
        <v>162</v>
      </c>
      <c r="I325" s="154">
        <v>2411375342</v>
      </c>
      <c r="J325" s="171">
        <v>2028246285</v>
      </c>
      <c r="K325" s="154">
        <v>2011488184.524895</v>
      </c>
      <c r="L325" s="171">
        <v>2411375342</v>
      </c>
      <c r="M325" s="172">
        <v>0.834166357054</v>
      </c>
      <c r="N325" s="172">
        <v>6.9673833778000001</v>
      </c>
      <c r="O325" s="152" t="s">
        <v>195</v>
      </c>
      <c r="P325" s="173">
        <v>0.43273642769999998</v>
      </c>
      <c r="Q325" s="148"/>
      <c r="R325" s="150"/>
    </row>
    <row r="326" spans="2:18" x14ac:dyDescent="0.25">
      <c r="B326" s="151" t="s">
        <v>149</v>
      </c>
      <c r="C326" s="152" t="s">
        <v>237</v>
      </c>
      <c r="D326" s="153" t="s">
        <v>159</v>
      </c>
      <c r="E326" s="152" t="s">
        <v>160</v>
      </c>
      <c r="F326" s="170">
        <v>44195.681076388886</v>
      </c>
      <c r="G326" s="170">
        <v>45292</v>
      </c>
      <c r="H326" s="152" t="s">
        <v>162</v>
      </c>
      <c r="I326" s="154">
        <v>2411750685</v>
      </c>
      <c r="J326" s="171">
        <v>1999999998</v>
      </c>
      <c r="K326" s="154">
        <v>2033862797.1949248</v>
      </c>
      <c r="L326" s="171">
        <v>2411750685</v>
      </c>
      <c r="M326" s="172">
        <v>0.84331386732699998</v>
      </c>
      <c r="N326" s="172">
        <v>6.9671068899000002</v>
      </c>
      <c r="O326" s="152" t="s">
        <v>195</v>
      </c>
      <c r="P326" s="173">
        <v>0.43754993339999998</v>
      </c>
      <c r="Q326" s="148"/>
      <c r="R326" s="150"/>
    </row>
    <row r="327" spans="2:18" x14ac:dyDescent="0.25">
      <c r="B327" s="151" t="s">
        <v>149</v>
      </c>
      <c r="C327" s="152" t="s">
        <v>237</v>
      </c>
      <c r="D327" s="153" t="s">
        <v>159</v>
      </c>
      <c r="E327" s="152" t="s">
        <v>160</v>
      </c>
      <c r="F327" s="170">
        <v>44270.650277777779</v>
      </c>
      <c r="G327" s="170">
        <v>44998</v>
      </c>
      <c r="H327" s="152" t="s">
        <v>162</v>
      </c>
      <c r="I327" s="154">
        <v>1123336986</v>
      </c>
      <c r="J327" s="171">
        <v>1000664039</v>
      </c>
      <c r="K327" s="154">
        <v>1003322139.3510259</v>
      </c>
      <c r="L327" s="171">
        <v>1123336986</v>
      </c>
      <c r="M327" s="172">
        <v>0.89316220497999999</v>
      </c>
      <c r="N327" s="172">
        <v>6.2442560007000001</v>
      </c>
      <c r="O327" s="152" t="s">
        <v>195</v>
      </c>
      <c r="P327" s="173">
        <v>0.21584717310000001</v>
      </c>
      <c r="Q327" s="148"/>
      <c r="R327" s="150"/>
    </row>
    <row r="328" spans="2:18" x14ac:dyDescent="0.25">
      <c r="B328" s="151" t="s">
        <v>149</v>
      </c>
      <c r="C328" s="152" t="s">
        <v>237</v>
      </c>
      <c r="D328" s="153" t="s">
        <v>159</v>
      </c>
      <c r="E328" s="152" t="s">
        <v>160</v>
      </c>
      <c r="F328" s="170">
        <v>44216.417627314811</v>
      </c>
      <c r="G328" s="170">
        <v>45313</v>
      </c>
      <c r="H328" s="152" t="s">
        <v>162</v>
      </c>
      <c r="I328" s="154">
        <v>2412126027</v>
      </c>
      <c r="J328" s="171">
        <v>2000369092</v>
      </c>
      <c r="K328" s="154">
        <v>2026382437.1856537</v>
      </c>
      <c r="L328" s="171">
        <v>2412126027</v>
      </c>
      <c r="M328" s="172">
        <v>0.84008149429300005</v>
      </c>
      <c r="N328" s="172">
        <v>6.9676075985999999</v>
      </c>
      <c r="O328" s="152" t="s">
        <v>195</v>
      </c>
      <c r="P328" s="173">
        <v>0.43594066510000001</v>
      </c>
      <c r="Q328" s="148"/>
      <c r="R328" s="150"/>
    </row>
    <row r="329" spans="2:18" x14ac:dyDescent="0.25">
      <c r="B329" s="151" t="s">
        <v>149</v>
      </c>
      <c r="C329" s="152" t="s">
        <v>237</v>
      </c>
      <c r="D329" s="153" t="s">
        <v>159</v>
      </c>
      <c r="E329" s="152" t="s">
        <v>160</v>
      </c>
      <c r="F329" s="170">
        <v>44207.672766203701</v>
      </c>
      <c r="G329" s="170">
        <v>45303</v>
      </c>
      <c r="H329" s="152" t="s">
        <v>162</v>
      </c>
      <c r="I329" s="154">
        <v>1205687671</v>
      </c>
      <c r="J329" s="171">
        <v>1000000000</v>
      </c>
      <c r="K329" s="154">
        <v>1014685786.3529496</v>
      </c>
      <c r="L329" s="171">
        <v>1205687671</v>
      </c>
      <c r="M329" s="172">
        <v>0.84158261775300003</v>
      </c>
      <c r="N329" s="172">
        <v>6.9674121720000004</v>
      </c>
      <c r="O329" s="152" t="s">
        <v>195</v>
      </c>
      <c r="P329" s="173">
        <v>0.2182918626</v>
      </c>
      <c r="Q329" s="148"/>
      <c r="R329" s="150"/>
    </row>
    <row r="330" spans="2:18" x14ac:dyDescent="0.25">
      <c r="B330" s="151" t="s">
        <v>149</v>
      </c>
      <c r="C330" s="152" t="s">
        <v>237</v>
      </c>
      <c r="D330" s="153" t="s">
        <v>159</v>
      </c>
      <c r="E330" s="152" t="s">
        <v>160</v>
      </c>
      <c r="F330" s="170">
        <v>44266.799131944441</v>
      </c>
      <c r="G330" s="170">
        <v>45349</v>
      </c>
      <c r="H330" s="152" t="s">
        <v>162</v>
      </c>
      <c r="I330" s="154">
        <v>2411375342</v>
      </c>
      <c r="J330" s="171">
        <v>2004803545</v>
      </c>
      <c r="K330" s="154">
        <v>2011488184.0228672</v>
      </c>
      <c r="L330" s="171">
        <v>2411375342</v>
      </c>
      <c r="M330" s="172">
        <v>0.83416635684499996</v>
      </c>
      <c r="N330" s="172">
        <v>6.9673833925000004</v>
      </c>
      <c r="O330" s="152" t="s">
        <v>195</v>
      </c>
      <c r="P330" s="173">
        <v>0.43273642759999997</v>
      </c>
      <c r="Q330" s="148"/>
      <c r="R330" s="155"/>
    </row>
    <row r="331" spans="2:18" x14ac:dyDescent="0.25">
      <c r="B331" s="151" t="s">
        <v>149</v>
      </c>
      <c r="C331" s="152" t="s">
        <v>237</v>
      </c>
      <c r="D331" s="153" t="s">
        <v>159</v>
      </c>
      <c r="E331" s="152" t="s">
        <v>160</v>
      </c>
      <c r="F331" s="170">
        <v>44202.706712962965</v>
      </c>
      <c r="G331" s="170">
        <v>45299</v>
      </c>
      <c r="H331" s="152" t="s">
        <v>162</v>
      </c>
      <c r="I331" s="154">
        <v>2411750685</v>
      </c>
      <c r="J331" s="171">
        <v>2000000000</v>
      </c>
      <c r="K331" s="154">
        <v>2031237384.0693972</v>
      </c>
      <c r="L331" s="171">
        <v>2411750685</v>
      </c>
      <c r="M331" s="172">
        <v>0.84222527506800005</v>
      </c>
      <c r="N331" s="172">
        <v>6.9671085996000004</v>
      </c>
      <c r="O331" s="152" t="s">
        <v>195</v>
      </c>
      <c r="P331" s="173">
        <v>0.43698512179999999</v>
      </c>
      <c r="Q331" s="148"/>
      <c r="R331" s="150"/>
    </row>
    <row r="332" spans="2:18" x14ac:dyDescent="0.25">
      <c r="B332" s="151" t="s">
        <v>149</v>
      </c>
      <c r="C332" s="152" t="s">
        <v>237</v>
      </c>
      <c r="D332" s="153" t="s">
        <v>159</v>
      </c>
      <c r="E332" s="152" t="s">
        <v>160</v>
      </c>
      <c r="F332" s="170">
        <v>44265.684421296297</v>
      </c>
      <c r="G332" s="170">
        <v>45362</v>
      </c>
      <c r="H332" s="152" t="s">
        <v>162</v>
      </c>
      <c r="I332" s="154">
        <v>2412126028</v>
      </c>
      <c r="J332" s="171">
        <v>2000369092</v>
      </c>
      <c r="K332" s="154">
        <v>2008129671.8453655</v>
      </c>
      <c r="L332" s="171">
        <v>2412126028</v>
      </c>
      <c r="M332" s="172">
        <v>0.83251440784399999</v>
      </c>
      <c r="N332" s="172">
        <v>6.9669262269000001</v>
      </c>
      <c r="O332" s="152" t="s">
        <v>195</v>
      </c>
      <c r="P332" s="173">
        <v>0.43201390249999999</v>
      </c>
      <c r="Q332" s="148"/>
      <c r="R332" s="150"/>
    </row>
    <row r="333" spans="2:18" x14ac:dyDescent="0.25">
      <c r="B333" s="151" t="s">
        <v>149</v>
      </c>
      <c r="C333" s="152" t="s">
        <v>237</v>
      </c>
      <c r="D333" s="153" t="s">
        <v>159</v>
      </c>
      <c r="E333" s="152" t="s">
        <v>160</v>
      </c>
      <c r="F333" s="170">
        <v>44440.688668981478</v>
      </c>
      <c r="G333" s="170">
        <v>45369</v>
      </c>
      <c r="H333" s="152" t="s">
        <v>162</v>
      </c>
      <c r="I333" s="154">
        <v>1205875342</v>
      </c>
      <c r="J333" s="171">
        <v>1031479738</v>
      </c>
      <c r="K333" s="154">
        <v>1002580074.7066127</v>
      </c>
      <c r="L333" s="171">
        <v>1205875342</v>
      </c>
      <c r="M333" s="172">
        <v>0.83141270062299999</v>
      </c>
      <c r="N333" s="172">
        <v>6.9673062591999999</v>
      </c>
      <c r="O333" s="152" t="s">
        <v>195</v>
      </c>
      <c r="P333" s="173">
        <v>0.21568753090000001</v>
      </c>
      <c r="Q333" s="148"/>
      <c r="R333" s="150"/>
    </row>
    <row r="334" spans="2:18" x14ac:dyDescent="0.25">
      <c r="B334" s="151" t="s">
        <v>149</v>
      </c>
      <c r="C334" s="152" t="s">
        <v>237</v>
      </c>
      <c r="D334" s="153" t="s">
        <v>159</v>
      </c>
      <c r="E334" s="152" t="s">
        <v>160</v>
      </c>
      <c r="F334" s="170">
        <v>44195.682372685187</v>
      </c>
      <c r="G334" s="170">
        <v>45292</v>
      </c>
      <c r="H334" s="152" t="s">
        <v>162</v>
      </c>
      <c r="I334" s="154">
        <v>2411750685</v>
      </c>
      <c r="J334" s="171">
        <v>1999999998</v>
      </c>
      <c r="K334" s="154">
        <v>2033862797.1949248</v>
      </c>
      <c r="L334" s="171">
        <v>2411750685</v>
      </c>
      <c r="M334" s="172">
        <v>0.84331386732699998</v>
      </c>
      <c r="N334" s="172">
        <v>6.9671068899000002</v>
      </c>
      <c r="O334" s="152" t="s">
        <v>195</v>
      </c>
      <c r="P334" s="173">
        <v>0.43754993339999998</v>
      </c>
      <c r="Q334" s="148"/>
      <c r="R334" s="150"/>
    </row>
    <row r="335" spans="2:18" x14ac:dyDescent="0.25">
      <c r="B335" s="151" t="s">
        <v>149</v>
      </c>
      <c r="C335" s="152" t="s">
        <v>237</v>
      </c>
      <c r="D335" s="153" t="s">
        <v>159</v>
      </c>
      <c r="E335" s="152" t="s">
        <v>160</v>
      </c>
      <c r="F335" s="170">
        <v>44257.717361111114</v>
      </c>
      <c r="G335" s="170">
        <v>45349</v>
      </c>
      <c r="H335" s="152" t="s">
        <v>162</v>
      </c>
      <c r="I335" s="154">
        <v>2411375342</v>
      </c>
      <c r="J335" s="171">
        <v>2001476775</v>
      </c>
      <c r="K335" s="154">
        <v>2011488184.2340436</v>
      </c>
      <c r="L335" s="171">
        <v>2411375342</v>
      </c>
      <c r="M335" s="172">
        <v>0.83416635693300001</v>
      </c>
      <c r="N335" s="172">
        <v>6.9673833862999999</v>
      </c>
      <c r="O335" s="152" t="s">
        <v>195</v>
      </c>
      <c r="P335" s="173">
        <v>0.43273642759999997</v>
      </c>
      <c r="Q335" s="148"/>
      <c r="R335" s="150"/>
    </row>
    <row r="336" spans="2:18" x14ac:dyDescent="0.25">
      <c r="B336" s="151" t="s">
        <v>149</v>
      </c>
      <c r="C336" s="152" t="s">
        <v>237</v>
      </c>
      <c r="D336" s="153" t="s">
        <v>159</v>
      </c>
      <c r="E336" s="152" t="s">
        <v>160</v>
      </c>
      <c r="F336" s="170">
        <v>44406.460636574076</v>
      </c>
      <c r="G336" s="170">
        <v>45349</v>
      </c>
      <c r="H336" s="152" t="s">
        <v>162</v>
      </c>
      <c r="I336" s="154">
        <v>2411375342</v>
      </c>
      <c r="J336" s="171">
        <v>2057274584</v>
      </c>
      <c r="K336" s="154">
        <v>2011490817.0478091</v>
      </c>
      <c r="L336" s="171">
        <v>2411375342</v>
      </c>
      <c r="M336" s="172">
        <v>0.83416744876399995</v>
      </c>
      <c r="N336" s="172">
        <v>6.9673062606</v>
      </c>
      <c r="O336" s="152" t="s">
        <v>195</v>
      </c>
      <c r="P336" s="173">
        <v>0.43273699399999999</v>
      </c>
      <c r="Q336" s="148"/>
      <c r="R336" s="150"/>
    </row>
    <row r="337" spans="2:18" x14ac:dyDescent="0.25">
      <c r="B337" s="151" t="s">
        <v>149</v>
      </c>
      <c r="C337" s="152" t="s">
        <v>237</v>
      </c>
      <c r="D337" s="153" t="s">
        <v>159</v>
      </c>
      <c r="E337" s="152" t="s">
        <v>160</v>
      </c>
      <c r="F337" s="170">
        <v>44277.661666666667</v>
      </c>
      <c r="G337" s="170">
        <v>45349</v>
      </c>
      <c r="H337" s="152" t="s">
        <v>162</v>
      </c>
      <c r="I337" s="154">
        <v>2411375342</v>
      </c>
      <c r="J337" s="171">
        <v>2008877111</v>
      </c>
      <c r="K337" s="154">
        <v>2011488184.2340436</v>
      </c>
      <c r="L337" s="171">
        <v>2411375342</v>
      </c>
      <c r="M337" s="172">
        <v>0.83416635693300001</v>
      </c>
      <c r="N337" s="172">
        <v>6.9673833862999999</v>
      </c>
      <c r="O337" s="152" t="s">
        <v>195</v>
      </c>
      <c r="P337" s="173">
        <v>0.43273642759999997</v>
      </c>
      <c r="Q337" s="148"/>
      <c r="R337" s="150"/>
    </row>
    <row r="338" spans="2:18" x14ac:dyDescent="0.25">
      <c r="B338" s="151" t="s">
        <v>149</v>
      </c>
      <c r="C338" s="152" t="s">
        <v>237</v>
      </c>
      <c r="D338" s="153" t="s">
        <v>159</v>
      </c>
      <c r="E338" s="152" t="s">
        <v>160</v>
      </c>
      <c r="F338" s="170">
        <v>44194.648148148146</v>
      </c>
      <c r="G338" s="170">
        <v>45292</v>
      </c>
      <c r="H338" s="152" t="s">
        <v>162</v>
      </c>
      <c r="I338" s="154">
        <v>2412126027</v>
      </c>
      <c r="J338" s="171">
        <v>2000000001</v>
      </c>
      <c r="K338" s="154">
        <v>2034250441.0797622</v>
      </c>
      <c r="L338" s="171">
        <v>2412126027</v>
      </c>
      <c r="M338" s="172">
        <v>0.84334334869299998</v>
      </c>
      <c r="N338" s="172">
        <v>6.9676034079000004</v>
      </c>
      <c r="O338" s="152" t="s">
        <v>195</v>
      </c>
      <c r="P338" s="173">
        <v>0.4376333282</v>
      </c>
      <c r="Q338" s="148"/>
      <c r="R338" s="150"/>
    </row>
    <row r="339" spans="2:18" x14ac:dyDescent="0.25">
      <c r="B339" s="151" t="s">
        <v>149</v>
      </c>
      <c r="C339" s="152" t="s">
        <v>237</v>
      </c>
      <c r="D339" s="153" t="s">
        <v>159</v>
      </c>
      <c r="E339" s="152" t="s">
        <v>160</v>
      </c>
      <c r="F339" s="170">
        <v>44221.689108796294</v>
      </c>
      <c r="G339" s="170">
        <v>45317</v>
      </c>
      <c r="H339" s="152" t="s">
        <v>162</v>
      </c>
      <c r="I339" s="154">
        <v>2411375342</v>
      </c>
      <c r="J339" s="171">
        <v>1999999998</v>
      </c>
      <c r="K339" s="154">
        <v>2024125367.9263418</v>
      </c>
      <c r="L339" s="171">
        <v>2411375342</v>
      </c>
      <c r="M339" s="172">
        <v>0.83940701087500003</v>
      </c>
      <c r="N339" s="172">
        <v>6.9669737045</v>
      </c>
      <c r="O339" s="152" t="s">
        <v>195</v>
      </c>
      <c r="P339" s="173">
        <v>0.4354550962</v>
      </c>
      <c r="Q339" s="148"/>
      <c r="R339" s="150"/>
    </row>
    <row r="340" spans="2:18" x14ac:dyDescent="0.25">
      <c r="B340" s="151" t="s">
        <v>149</v>
      </c>
      <c r="C340" s="152" t="s">
        <v>237</v>
      </c>
      <c r="D340" s="153" t="s">
        <v>159</v>
      </c>
      <c r="E340" s="152" t="s">
        <v>160</v>
      </c>
      <c r="F340" s="170">
        <v>44216.416759259257</v>
      </c>
      <c r="G340" s="170">
        <v>45313</v>
      </c>
      <c r="H340" s="152" t="s">
        <v>162</v>
      </c>
      <c r="I340" s="154">
        <v>2412126027</v>
      </c>
      <c r="J340" s="171">
        <v>2000369092</v>
      </c>
      <c r="K340" s="154">
        <v>2026382437.1856537</v>
      </c>
      <c r="L340" s="171">
        <v>2412126027</v>
      </c>
      <c r="M340" s="172">
        <v>0.84008149429300005</v>
      </c>
      <c r="N340" s="172">
        <v>6.9676075985999999</v>
      </c>
      <c r="O340" s="152" t="s">
        <v>195</v>
      </c>
      <c r="P340" s="173">
        <v>0.43594066510000001</v>
      </c>
      <c r="Q340" s="148"/>
      <c r="R340" s="150"/>
    </row>
    <row r="341" spans="2:18" x14ac:dyDescent="0.25">
      <c r="B341" s="151" t="s">
        <v>149</v>
      </c>
      <c r="C341" s="152" t="s">
        <v>237</v>
      </c>
      <c r="D341" s="153" t="s">
        <v>159</v>
      </c>
      <c r="E341" s="152" t="s">
        <v>160</v>
      </c>
      <c r="F341" s="170">
        <v>44270.649085648147</v>
      </c>
      <c r="G341" s="170">
        <v>44998</v>
      </c>
      <c r="H341" s="152" t="s">
        <v>162</v>
      </c>
      <c r="I341" s="154">
        <v>1123336986</v>
      </c>
      <c r="J341" s="171">
        <v>1000664039</v>
      </c>
      <c r="K341" s="154">
        <v>1003322139.3510259</v>
      </c>
      <c r="L341" s="171">
        <v>1123336986</v>
      </c>
      <c r="M341" s="172">
        <v>0.89316220497999999</v>
      </c>
      <c r="N341" s="172">
        <v>6.2442560007000001</v>
      </c>
      <c r="O341" s="152" t="s">
        <v>195</v>
      </c>
      <c r="P341" s="173">
        <v>0.21584717310000001</v>
      </c>
      <c r="Q341" s="148"/>
      <c r="R341" s="150"/>
    </row>
    <row r="342" spans="2:18" x14ac:dyDescent="0.25">
      <c r="B342" s="151" t="s">
        <v>149</v>
      </c>
      <c r="C342" s="152" t="s">
        <v>237</v>
      </c>
      <c r="D342" s="153" t="s">
        <v>159</v>
      </c>
      <c r="E342" s="152" t="s">
        <v>160</v>
      </c>
      <c r="F342" s="170">
        <v>44207.671898148146</v>
      </c>
      <c r="G342" s="170">
        <v>45303</v>
      </c>
      <c r="H342" s="152" t="s">
        <v>162</v>
      </c>
      <c r="I342" s="154">
        <v>1205687671</v>
      </c>
      <c r="J342" s="171">
        <v>1000000000</v>
      </c>
      <c r="K342" s="154">
        <v>1014685786.3529496</v>
      </c>
      <c r="L342" s="171">
        <v>1205687671</v>
      </c>
      <c r="M342" s="172">
        <v>0.84158261775300003</v>
      </c>
      <c r="N342" s="172">
        <v>6.9674121720000004</v>
      </c>
      <c r="O342" s="152" t="s">
        <v>195</v>
      </c>
      <c r="P342" s="173">
        <v>0.2182918626</v>
      </c>
      <c r="Q342" s="148"/>
      <c r="R342" s="150"/>
    </row>
    <row r="343" spans="2:18" x14ac:dyDescent="0.25">
      <c r="B343" s="151" t="s">
        <v>149</v>
      </c>
      <c r="C343" s="152" t="s">
        <v>237</v>
      </c>
      <c r="D343" s="153" t="s">
        <v>159</v>
      </c>
      <c r="E343" s="152" t="s">
        <v>160</v>
      </c>
      <c r="F343" s="170">
        <v>44266.483067129629</v>
      </c>
      <c r="G343" s="170">
        <v>45362</v>
      </c>
      <c r="H343" s="152" t="s">
        <v>162</v>
      </c>
      <c r="I343" s="154">
        <v>2411750685</v>
      </c>
      <c r="J343" s="171">
        <v>2000369091</v>
      </c>
      <c r="K343" s="154">
        <v>2007760874.4725254</v>
      </c>
      <c r="L343" s="171">
        <v>2411750685</v>
      </c>
      <c r="M343" s="172">
        <v>0.83249105596200002</v>
      </c>
      <c r="N343" s="172">
        <v>6.9670251195999997</v>
      </c>
      <c r="O343" s="152" t="s">
        <v>195</v>
      </c>
      <c r="P343" s="173">
        <v>0.43193456219999998</v>
      </c>
      <c r="Q343" s="148"/>
      <c r="R343" s="150"/>
    </row>
    <row r="344" spans="2:18" x14ac:dyDescent="0.25">
      <c r="B344" s="151" t="s">
        <v>149</v>
      </c>
      <c r="C344" s="152" t="s">
        <v>237</v>
      </c>
      <c r="D344" s="153" t="s">
        <v>159</v>
      </c>
      <c r="E344" s="152" t="s">
        <v>160</v>
      </c>
      <c r="F344" s="170">
        <v>44201.709826388891</v>
      </c>
      <c r="G344" s="170">
        <v>45299</v>
      </c>
      <c r="H344" s="152" t="s">
        <v>162</v>
      </c>
      <c r="I344" s="154">
        <v>2412126027</v>
      </c>
      <c r="J344" s="171">
        <v>2000000001</v>
      </c>
      <c r="K344" s="154">
        <v>2031624400.1046751</v>
      </c>
      <c r="L344" s="171">
        <v>2412126027</v>
      </c>
      <c r="M344" s="172">
        <v>0.84225466553700001</v>
      </c>
      <c r="N344" s="172">
        <v>6.9676073029000003</v>
      </c>
      <c r="O344" s="152" t="s">
        <v>195</v>
      </c>
      <c r="P344" s="173">
        <v>0.43706838149999999</v>
      </c>
      <c r="Q344" s="148"/>
      <c r="R344" s="150"/>
    </row>
    <row r="345" spans="2:18" x14ac:dyDescent="0.25">
      <c r="B345" s="151" t="s">
        <v>149</v>
      </c>
      <c r="C345" s="152" t="s">
        <v>237</v>
      </c>
      <c r="D345" s="153" t="s">
        <v>159</v>
      </c>
      <c r="E345" s="152" t="s">
        <v>160</v>
      </c>
      <c r="F345" s="170">
        <v>44265.68105324074</v>
      </c>
      <c r="G345" s="170">
        <v>45362</v>
      </c>
      <c r="H345" s="152" t="s">
        <v>162</v>
      </c>
      <c r="I345" s="154">
        <v>2412126028</v>
      </c>
      <c r="J345" s="171">
        <v>2000369092</v>
      </c>
      <c r="K345" s="154">
        <v>2008129671.8453655</v>
      </c>
      <c r="L345" s="171">
        <v>2412126028</v>
      </c>
      <c r="M345" s="172">
        <v>0.83251440784399999</v>
      </c>
      <c r="N345" s="172">
        <v>6.9669262269000001</v>
      </c>
      <c r="O345" s="152" t="s">
        <v>195</v>
      </c>
      <c r="P345" s="173">
        <v>0.43201390249999999</v>
      </c>
      <c r="Q345" s="148"/>
      <c r="R345" s="150"/>
    </row>
    <row r="346" spans="2:18" x14ac:dyDescent="0.25">
      <c r="B346" s="151" t="s">
        <v>149</v>
      </c>
      <c r="C346" s="152" t="s">
        <v>237</v>
      </c>
      <c r="D346" s="153" t="s">
        <v>159</v>
      </c>
      <c r="E346" s="152" t="s">
        <v>160</v>
      </c>
      <c r="F346" s="170">
        <v>44440.645196759258</v>
      </c>
      <c r="G346" s="170">
        <v>45369</v>
      </c>
      <c r="H346" s="152" t="s">
        <v>162</v>
      </c>
      <c r="I346" s="154">
        <v>1205875342</v>
      </c>
      <c r="J346" s="171">
        <v>1031479738</v>
      </c>
      <c r="K346" s="154">
        <v>1002580074.7066127</v>
      </c>
      <c r="L346" s="171">
        <v>1205875342</v>
      </c>
      <c r="M346" s="172">
        <v>0.83141270062299999</v>
      </c>
      <c r="N346" s="172">
        <v>6.9673062591999999</v>
      </c>
      <c r="O346" s="152" t="s">
        <v>195</v>
      </c>
      <c r="P346" s="173">
        <v>0.21568753090000001</v>
      </c>
      <c r="Q346" s="148"/>
      <c r="R346" s="150"/>
    </row>
    <row r="347" spans="2:18" x14ac:dyDescent="0.25">
      <c r="B347" s="151" t="s">
        <v>149</v>
      </c>
      <c r="C347" s="152" t="s">
        <v>237</v>
      </c>
      <c r="D347" s="153" t="s">
        <v>159</v>
      </c>
      <c r="E347" s="152" t="s">
        <v>160</v>
      </c>
      <c r="F347" s="170">
        <v>44195.681400462963</v>
      </c>
      <c r="G347" s="170">
        <v>45292</v>
      </c>
      <c r="H347" s="152" t="s">
        <v>162</v>
      </c>
      <c r="I347" s="154">
        <v>2411750685</v>
      </c>
      <c r="J347" s="171">
        <v>1999999998</v>
      </c>
      <c r="K347" s="154">
        <v>2033862797.1949248</v>
      </c>
      <c r="L347" s="171">
        <v>2411750685</v>
      </c>
      <c r="M347" s="172">
        <v>0.84331386732699998</v>
      </c>
      <c r="N347" s="172">
        <v>6.9671068899000002</v>
      </c>
      <c r="O347" s="152" t="s">
        <v>195</v>
      </c>
      <c r="P347" s="173">
        <v>0.43754993339999998</v>
      </c>
      <c r="Q347" s="148"/>
      <c r="R347" s="150"/>
    </row>
    <row r="348" spans="2:18" x14ac:dyDescent="0.25">
      <c r="B348" s="151" t="s">
        <v>149</v>
      </c>
      <c r="C348" s="152" t="s">
        <v>237</v>
      </c>
      <c r="D348" s="153" t="s">
        <v>159</v>
      </c>
      <c r="E348" s="152" t="s">
        <v>160</v>
      </c>
      <c r="F348" s="170">
        <v>44221.690578703703</v>
      </c>
      <c r="G348" s="170">
        <v>45317</v>
      </c>
      <c r="H348" s="152" t="s">
        <v>162</v>
      </c>
      <c r="I348" s="154">
        <v>2411375342</v>
      </c>
      <c r="J348" s="171">
        <v>1999999998</v>
      </c>
      <c r="K348" s="154">
        <v>2024125367.9263418</v>
      </c>
      <c r="L348" s="171">
        <v>2411375342</v>
      </c>
      <c r="M348" s="172">
        <v>0.83940701087500003</v>
      </c>
      <c r="N348" s="172">
        <v>6.9669737045</v>
      </c>
      <c r="O348" s="152" t="s">
        <v>195</v>
      </c>
      <c r="P348" s="173">
        <v>0.4354550962</v>
      </c>
      <c r="Q348" s="148"/>
      <c r="R348" s="150"/>
    </row>
    <row r="349" spans="2:18" x14ac:dyDescent="0.25">
      <c r="B349" s="151" t="s">
        <v>149</v>
      </c>
      <c r="C349" s="152" t="s">
        <v>237</v>
      </c>
      <c r="D349" s="153" t="s">
        <v>159</v>
      </c>
      <c r="E349" s="152" t="s">
        <v>160</v>
      </c>
      <c r="F349" s="170">
        <v>44335.430347222224</v>
      </c>
      <c r="G349" s="170">
        <v>45349</v>
      </c>
      <c r="H349" s="152" t="s">
        <v>162</v>
      </c>
      <c r="I349" s="154">
        <v>2411375342</v>
      </c>
      <c r="J349" s="171">
        <v>2030493171</v>
      </c>
      <c r="K349" s="154">
        <v>2011488184.2340436</v>
      </c>
      <c r="L349" s="171">
        <v>2411375342</v>
      </c>
      <c r="M349" s="172">
        <v>0.83416635693300001</v>
      </c>
      <c r="N349" s="172">
        <v>6.9673833862999999</v>
      </c>
      <c r="O349" s="152" t="s">
        <v>195</v>
      </c>
      <c r="P349" s="173">
        <v>0.43273642759999997</v>
      </c>
      <c r="Q349" s="148"/>
      <c r="R349" s="150"/>
    </row>
    <row r="350" spans="2:18" x14ac:dyDescent="0.25">
      <c r="B350" s="151" t="s">
        <v>149</v>
      </c>
      <c r="C350" s="152" t="s">
        <v>237</v>
      </c>
      <c r="D350" s="153" t="s">
        <v>159</v>
      </c>
      <c r="E350" s="152" t="s">
        <v>160</v>
      </c>
      <c r="F350" s="170">
        <v>44270.650995370372</v>
      </c>
      <c r="G350" s="170">
        <v>44998</v>
      </c>
      <c r="H350" s="152" t="s">
        <v>162</v>
      </c>
      <c r="I350" s="154">
        <v>1123336986</v>
      </c>
      <c r="J350" s="171">
        <v>1000664039</v>
      </c>
      <c r="K350" s="154">
        <v>1003322139.3510259</v>
      </c>
      <c r="L350" s="171">
        <v>1123336986</v>
      </c>
      <c r="M350" s="172">
        <v>0.89316220497999999</v>
      </c>
      <c r="N350" s="172">
        <v>6.2442560007000001</v>
      </c>
      <c r="O350" s="152" t="s">
        <v>195</v>
      </c>
      <c r="P350" s="173">
        <v>0.21584717310000001</v>
      </c>
      <c r="Q350" s="148"/>
      <c r="R350" s="150"/>
    </row>
    <row r="351" spans="2:18" x14ac:dyDescent="0.25">
      <c r="B351" s="151" t="s">
        <v>149</v>
      </c>
      <c r="C351" s="152" t="s">
        <v>237</v>
      </c>
      <c r="D351" s="153" t="s">
        <v>159</v>
      </c>
      <c r="E351" s="152" t="s">
        <v>160</v>
      </c>
      <c r="F351" s="170">
        <v>44216.417916666665</v>
      </c>
      <c r="G351" s="170">
        <v>45313</v>
      </c>
      <c r="H351" s="152" t="s">
        <v>162</v>
      </c>
      <c r="I351" s="154">
        <v>2412126027</v>
      </c>
      <c r="J351" s="171">
        <v>2000369092</v>
      </c>
      <c r="K351" s="154">
        <v>2026382437.1856537</v>
      </c>
      <c r="L351" s="171">
        <v>2412126027</v>
      </c>
      <c r="M351" s="172">
        <v>0.84008149429300005</v>
      </c>
      <c r="N351" s="172">
        <v>6.9676075985999999</v>
      </c>
      <c r="O351" s="152" t="s">
        <v>195</v>
      </c>
      <c r="P351" s="173">
        <v>0.43594066510000001</v>
      </c>
      <c r="Q351" s="148"/>
      <c r="R351" s="150"/>
    </row>
    <row r="352" spans="2:18" x14ac:dyDescent="0.25">
      <c r="B352" s="151" t="s">
        <v>149</v>
      </c>
      <c r="C352" s="152" t="s">
        <v>237</v>
      </c>
      <c r="D352" s="153" t="s">
        <v>159</v>
      </c>
      <c r="E352" s="152" t="s">
        <v>160</v>
      </c>
      <c r="F352" s="170">
        <v>44216.415856481479</v>
      </c>
      <c r="G352" s="170">
        <v>45313</v>
      </c>
      <c r="H352" s="152" t="s">
        <v>162</v>
      </c>
      <c r="I352" s="154">
        <v>2412126027</v>
      </c>
      <c r="J352" s="171">
        <v>2000369092</v>
      </c>
      <c r="K352" s="154">
        <v>2026382437.1856537</v>
      </c>
      <c r="L352" s="171">
        <v>2412126027</v>
      </c>
      <c r="M352" s="172">
        <v>0.84008149429300005</v>
      </c>
      <c r="N352" s="172">
        <v>6.9676075985999999</v>
      </c>
      <c r="O352" s="152" t="s">
        <v>195</v>
      </c>
      <c r="P352" s="173">
        <v>0.43594066510000001</v>
      </c>
      <c r="Q352" s="148"/>
      <c r="R352" s="150"/>
    </row>
    <row r="353" spans="2:18" x14ac:dyDescent="0.25">
      <c r="B353" s="151" t="s">
        <v>149</v>
      </c>
      <c r="C353" s="152" t="s">
        <v>237</v>
      </c>
      <c r="D353" s="153" t="s">
        <v>159</v>
      </c>
      <c r="E353" s="152" t="s">
        <v>160</v>
      </c>
      <c r="F353" s="170">
        <v>44266.79959490741</v>
      </c>
      <c r="G353" s="170">
        <v>45349</v>
      </c>
      <c r="H353" s="152" t="s">
        <v>162</v>
      </c>
      <c r="I353" s="154">
        <v>2411375342</v>
      </c>
      <c r="J353" s="171">
        <v>2004803545</v>
      </c>
      <c r="K353" s="154">
        <v>2011488184.0228672</v>
      </c>
      <c r="L353" s="171">
        <v>2411375342</v>
      </c>
      <c r="M353" s="172">
        <v>0.83416635684499996</v>
      </c>
      <c r="N353" s="172">
        <v>6.9673833925000004</v>
      </c>
      <c r="O353" s="152" t="s">
        <v>195</v>
      </c>
      <c r="P353" s="173">
        <v>0.43273642759999997</v>
      </c>
      <c r="Q353" s="148"/>
      <c r="R353" s="150"/>
    </row>
    <row r="354" spans="2:18" x14ac:dyDescent="0.25">
      <c r="B354" s="151" t="s">
        <v>149</v>
      </c>
      <c r="C354" s="152" t="s">
        <v>237</v>
      </c>
      <c r="D354" s="153" t="s">
        <v>159</v>
      </c>
      <c r="E354" s="152" t="s">
        <v>160</v>
      </c>
      <c r="F354" s="170">
        <v>44202.707060185188</v>
      </c>
      <c r="G354" s="170">
        <v>45299</v>
      </c>
      <c r="H354" s="152" t="s">
        <v>162</v>
      </c>
      <c r="I354" s="154">
        <v>2411750685</v>
      </c>
      <c r="J354" s="171">
        <v>2000000000</v>
      </c>
      <c r="K354" s="154">
        <v>2031237384.0693972</v>
      </c>
      <c r="L354" s="171">
        <v>2411750685</v>
      </c>
      <c r="M354" s="172">
        <v>0.84222527506800005</v>
      </c>
      <c r="N354" s="172">
        <v>6.9671085996000004</v>
      </c>
      <c r="O354" s="152" t="s">
        <v>195</v>
      </c>
      <c r="P354" s="173">
        <v>0.43698512179999999</v>
      </c>
      <c r="Q354" s="148"/>
      <c r="R354" s="150"/>
    </row>
    <row r="355" spans="2:18" x14ac:dyDescent="0.25">
      <c r="B355" s="151" t="s">
        <v>149</v>
      </c>
      <c r="C355" s="152" t="s">
        <v>237</v>
      </c>
      <c r="D355" s="153" t="s">
        <v>159</v>
      </c>
      <c r="E355" s="152" t="s">
        <v>160</v>
      </c>
      <c r="F355" s="170">
        <v>44265.685289351852</v>
      </c>
      <c r="G355" s="170">
        <v>45362</v>
      </c>
      <c r="H355" s="152" t="s">
        <v>162</v>
      </c>
      <c r="I355" s="154">
        <v>2412126028</v>
      </c>
      <c r="J355" s="171">
        <v>2000369092</v>
      </c>
      <c r="K355" s="154">
        <v>2008129671.8453655</v>
      </c>
      <c r="L355" s="171">
        <v>2412126028</v>
      </c>
      <c r="M355" s="172">
        <v>0.83251440784399999</v>
      </c>
      <c r="N355" s="172">
        <v>6.9669262269000001</v>
      </c>
      <c r="O355" s="152" t="s">
        <v>195</v>
      </c>
      <c r="P355" s="173">
        <v>0.43201390249999999</v>
      </c>
      <c r="Q355" s="148"/>
      <c r="R355" s="150"/>
    </row>
    <row r="356" spans="2:18" x14ac:dyDescent="0.25">
      <c r="B356" s="151" t="s">
        <v>149</v>
      </c>
      <c r="C356" s="152" t="s">
        <v>237</v>
      </c>
      <c r="D356" s="153" t="s">
        <v>159</v>
      </c>
      <c r="E356" s="152" t="s">
        <v>160</v>
      </c>
      <c r="F356" s="170">
        <v>44201.709039351852</v>
      </c>
      <c r="G356" s="170">
        <v>45299</v>
      </c>
      <c r="H356" s="152" t="s">
        <v>162</v>
      </c>
      <c r="I356" s="154">
        <v>2412126027</v>
      </c>
      <c r="J356" s="171">
        <v>2000000001</v>
      </c>
      <c r="K356" s="154">
        <v>2031624400.1046751</v>
      </c>
      <c r="L356" s="171">
        <v>2412126027</v>
      </c>
      <c r="M356" s="172">
        <v>0.84225466553700001</v>
      </c>
      <c r="N356" s="172">
        <v>6.9676073029000003</v>
      </c>
      <c r="O356" s="152" t="s">
        <v>195</v>
      </c>
      <c r="P356" s="173">
        <v>0.43706838149999999</v>
      </c>
      <c r="Q356" s="148"/>
      <c r="R356" s="150"/>
    </row>
    <row r="357" spans="2:18" x14ac:dyDescent="0.25">
      <c r="B357" s="151" t="s">
        <v>149</v>
      </c>
      <c r="C357" s="152" t="s">
        <v>237</v>
      </c>
      <c r="D357" s="153" t="s">
        <v>159</v>
      </c>
      <c r="E357" s="152" t="s">
        <v>160</v>
      </c>
      <c r="F357" s="170">
        <v>44257.717777777776</v>
      </c>
      <c r="G357" s="170">
        <v>45349</v>
      </c>
      <c r="H357" s="152" t="s">
        <v>162</v>
      </c>
      <c r="I357" s="154">
        <v>2411375342</v>
      </c>
      <c r="J357" s="171">
        <v>2001476775</v>
      </c>
      <c r="K357" s="154">
        <v>2011488184.2340436</v>
      </c>
      <c r="L357" s="171">
        <v>2411375342</v>
      </c>
      <c r="M357" s="172">
        <v>0.83416635693300001</v>
      </c>
      <c r="N357" s="172">
        <v>6.9673833862999999</v>
      </c>
      <c r="O357" s="152" t="s">
        <v>195</v>
      </c>
      <c r="P357" s="173">
        <v>0.43273642759999997</v>
      </c>
      <c r="Q357" s="148"/>
      <c r="R357" s="150"/>
    </row>
    <row r="358" spans="2:18" x14ac:dyDescent="0.25">
      <c r="B358" s="151" t="s">
        <v>149</v>
      </c>
      <c r="C358" s="152" t="s">
        <v>237</v>
      </c>
      <c r="D358" s="153" t="s">
        <v>159</v>
      </c>
      <c r="E358" s="152" t="s">
        <v>160</v>
      </c>
      <c r="F358" s="170">
        <v>44406.4606712963</v>
      </c>
      <c r="G358" s="170">
        <v>45349</v>
      </c>
      <c r="H358" s="152" t="s">
        <v>162</v>
      </c>
      <c r="I358" s="154">
        <v>2411375342</v>
      </c>
      <c r="J358" s="171">
        <v>2057274584</v>
      </c>
      <c r="K358" s="154">
        <v>2011490817.0478091</v>
      </c>
      <c r="L358" s="171">
        <v>2411375342</v>
      </c>
      <c r="M358" s="172">
        <v>0.83416744876399995</v>
      </c>
      <c r="N358" s="172">
        <v>6.9673062606</v>
      </c>
      <c r="O358" s="152" t="s">
        <v>195</v>
      </c>
      <c r="P358" s="173">
        <v>0.43273699399999999</v>
      </c>
      <c r="Q358" s="148"/>
      <c r="R358" s="150"/>
    </row>
    <row r="359" spans="2:18" x14ac:dyDescent="0.25">
      <c r="B359" s="151" t="s">
        <v>149</v>
      </c>
      <c r="C359" s="152" t="s">
        <v>237</v>
      </c>
      <c r="D359" s="153" t="s">
        <v>159</v>
      </c>
      <c r="E359" s="152" t="s">
        <v>160</v>
      </c>
      <c r="F359" s="170">
        <v>44322.74359953704</v>
      </c>
      <c r="G359" s="170">
        <v>45418</v>
      </c>
      <c r="H359" s="152" t="s">
        <v>162</v>
      </c>
      <c r="I359" s="154">
        <v>2411375343</v>
      </c>
      <c r="J359" s="171">
        <v>2000000000</v>
      </c>
      <c r="K359" s="154">
        <v>2053498279.3795335</v>
      </c>
      <c r="L359" s="171">
        <v>2411375343</v>
      </c>
      <c r="M359" s="172">
        <v>0.85158798912900002</v>
      </c>
      <c r="N359" s="172">
        <v>6.9671507518000002</v>
      </c>
      <c r="O359" s="152" t="s">
        <v>195</v>
      </c>
      <c r="P359" s="173">
        <v>0.44177416330000002</v>
      </c>
      <c r="Q359" s="148"/>
      <c r="R359" s="150"/>
    </row>
    <row r="360" spans="2:18" x14ac:dyDescent="0.25">
      <c r="B360" s="151" t="s">
        <v>149</v>
      </c>
      <c r="C360" s="152" t="s">
        <v>237</v>
      </c>
      <c r="D360" s="153" t="s">
        <v>159</v>
      </c>
      <c r="E360" s="152" t="s">
        <v>160</v>
      </c>
      <c r="F360" s="170">
        <v>44194.648657407408</v>
      </c>
      <c r="G360" s="170">
        <v>45292</v>
      </c>
      <c r="H360" s="152" t="s">
        <v>162</v>
      </c>
      <c r="I360" s="154">
        <v>2412126027</v>
      </c>
      <c r="J360" s="171">
        <v>2000000001</v>
      </c>
      <c r="K360" s="154">
        <v>2034250441.0797622</v>
      </c>
      <c r="L360" s="171">
        <v>2412126027</v>
      </c>
      <c r="M360" s="172">
        <v>0.84334334869299998</v>
      </c>
      <c r="N360" s="172">
        <v>6.9676034079000004</v>
      </c>
      <c r="O360" s="152" t="s">
        <v>195</v>
      </c>
      <c r="P360" s="173">
        <v>0.4376333282</v>
      </c>
      <c r="Q360" s="148"/>
      <c r="R360" s="150"/>
    </row>
    <row r="361" spans="2:18" x14ac:dyDescent="0.25">
      <c r="B361" s="151" t="s">
        <v>149</v>
      </c>
      <c r="C361" s="152" t="s">
        <v>237</v>
      </c>
      <c r="D361" s="153" t="s">
        <v>159</v>
      </c>
      <c r="E361" s="152" t="s">
        <v>160</v>
      </c>
      <c r="F361" s="170">
        <v>44221.689386574071</v>
      </c>
      <c r="G361" s="170">
        <v>45317</v>
      </c>
      <c r="H361" s="152" t="s">
        <v>162</v>
      </c>
      <c r="I361" s="154">
        <v>2411375342</v>
      </c>
      <c r="J361" s="171">
        <v>1999999998</v>
      </c>
      <c r="K361" s="154">
        <v>2024125367.9263418</v>
      </c>
      <c r="L361" s="171">
        <v>2411375342</v>
      </c>
      <c r="M361" s="172">
        <v>0.83940701087500003</v>
      </c>
      <c r="N361" s="172">
        <v>6.9669737045</v>
      </c>
      <c r="O361" s="152" t="s">
        <v>195</v>
      </c>
      <c r="P361" s="173">
        <v>0.4354550962</v>
      </c>
      <c r="Q361" s="148"/>
      <c r="R361" s="150"/>
    </row>
    <row r="362" spans="2:18" x14ac:dyDescent="0.25">
      <c r="B362" s="151" t="s">
        <v>149</v>
      </c>
      <c r="C362" s="152" t="s">
        <v>237</v>
      </c>
      <c r="D362" s="153" t="s">
        <v>159</v>
      </c>
      <c r="E362" s="152" t="s">
        <v>160</v>
      </c>
      <c r="F362" s="170">
        <v>44216.417048611111</v>
      </c>
      <c r="G362" s="170">
        <v>45313</v>
      </c>
      <c r="H362" s="152" t="s">
        <v>162</v>
      </c>
      <c r="I362" s="154">
        <v>2412126027</v>
      </c>
      <c r="J362" s="171">
        <v>2000369092</v>
      </c>
      <c r="K362" s="154">
        <v>2026382437.1856537</v>
      </c>
      <c r="L362" s="171">
        <v>2412126027</v>
      </c>
      <c r="M362" s="172">
        <v>0.84008149429300005</v>
      </c>
      <c r="N362" s="172">
        <v>6.9676075985999999</v>
      </c>
      <c r="O362" s="152" t="s">
        <v>195</v>
      </c>
      <c r="P362" s="173">
        <v>0.43594066510000001</v>
      </c>
      <c r="Q362" s="148"/>
      <c r="R362" s="150"/>
    </row>
    <row r="363" spans="2:18" x14ac:dyDescent="0.25">
      <c r="B363" s="151" t="s">
        <v>149</v>
      </c>
      <c r="C363" s="152" t="s">
        <v>237</v>
      </c>
      <c r="D363" s="153" t="s">
        <v>159</v>
      </c>
      <c r="E363" s="152" t="s">
        <v>160</v>
      </c>
      <c r="F363" s="170">
        <v>44270.649594907409</v>
      </c>
      <c r="G363" s="170">
        <v>44998</v>
      </c>
      <c r="H363" s="152" t="s">
        <v>162</v>
      </c>
      <c r="I363" s="154">
        <v>1123336986</v>
      </c>
      <c r="J363" s="171">
        <v>1000664039</v>
      </c>
      <c r="K363" s="154">
        <v>1003322139.3510259</v>
      </c>
      <c r="L363" s="171">
        <v>1123336986</v>
      </c>
      <c r="M363" s="172">
        <v>0.89316220497999999</v>
      </c>
      <c r="N363" s="172">
        <v>6.2442560007000001</v>
      </c>
      <c r="O363" s="152" t="s">
        <v>195</v>
      </c>
      <c r="P363" s="173">
        <v>0.21584717310000001</v>
      </c>
      <c r="Q363" s="148"/>
      <c r="R363" s="150"/>
    </row>
    <row r="364" spans="2:18" x14ac:dyDescent="0.25">
      <c r="B364" s="151" t="s">
        <v>149</v>
      </c>
      <c r="C364" s="152" t="s">
        <v>237</v>
      </c>
      <c r="D364" s="153" t="s">
        <v>159</v>
      </c>
      <c r="E364" s="152" t="s">
        <v>160</v>
      </c>
      <c r="F364" s="170">
        <v>44207.672175925924</v>
      </c>
      <c r="G364" s="170">
        <v>45303</v>
      </c>
      <c r="H364" s="152" t="s">
        <v>162</v>
      </c>
      <c r="I364" s="154">
        <v>1205687671</v>
      </c>
      <c r="J364" s="171">
        <v>1000000000</v>
      </c>
      <c r="K364" s="154">
        <v>1014685786.3529496</v>
      </c>
      <c r="L364" s="171">
        <v>1205687671</v>
      </c>
      <c r="M364" s="172">
        <v>0.84158261775300003</v>
      </c>
      <c r="N364" s="172">
        <v>6.9674121720000004</v>
      </c>
      <c r="O364" s="152" t="s">
        <v>195</v>
      </c>
      <c r="P364" s="173">
        <v>0.2182918626</v>
      </c>
      <c r="Q364" s="148"/>
      <c r="R364" s="150"/>
    </row>
    <row r="365" spans="2:18" x14ac:dyDescent="0.25">
      <c r="B365" s="151" t="s">
        <v>149</v>
      </c>
      <c r="C365" s="152" t="s">
        <v>237</v>
      </c>
      <c r="D365" s="153" t="s">
        <v>159</v>
      </c>
      <c r="E365" s="152" t="s">
        <v>160</v>
      </c>
      <c r="F365" s="170">
        <v>44266.483599537038</v>
      </c>
      <c r="G365" s="170">
        <v>45362</v>
      </c>
      <c r="H365" s="152" t="s">
        <v>162</v>
      </c>
      <c r="I365" s="154">
        <v>2411750685</v>
      </c>
      <c r="J365" s="171">
        <v>2000369091</v>
      </c>
      <c r="K365" s="154">
        <v>2007760874.4725254</v>
      </c>
      <c r="L365" s="171">
        <v>2411750685</v>
      </c>
      <c r="M365" s="172">
        <v>0.83249105596200002</v>
      </c>
      <c r="N365" s="172">
        <v>6.9670251195999997</v>
      </c>
      <c r="O365" s="152" t="s">
        <v>195</v>
      </c>
      <c r="P365" s="173">
        <v>0.43193456219999998</v>
      </c>
      <c r="Q365" s="148"/>
      <c r="R365" s="150"/>
    </row>
    <row r="366" spans="2:18" x14ac:dyDescent="0.25">
      <c r="B366" s="151" t="s">
        <v>149</v>
      </c>
      <c r="C366" s="152" t="s">
        <v>237</v>
      </c>
      <c r="D366" s="153" t="s">
        <v>159</v>
      </c>
      <c r="E366" s="152" t="s">
        <v>160</v>
      </c>
      <c r="F366" s="170">
        <v>44201.710057870368</v>
      </c>
      <c r="G366" s="170">
        <v>45299</v>
      </c>
      <c r="H366" s="152" t="s">
        <v>162</v>
      </c>
      <c r="I366" s="154">
        <v>2412126027</v>
      </c>
      <c r="J366" s="171">
        <v>2000000001</v>
      </c>
      <c r="K366" s="154">
        <v>2031624400.1046751</v>
      </c>
      <c r="L366" s="171">
        <v>2412126027</v>
      </c>
      <c r="M366" s="172">
        <v>0.84225466553700001</v>
      </c>
      <c r="N366" s="172">
        <v>6.9676073029000003</v>
      </c>
      <c r="O366" s="152" t="s">
        <v>195</v>
      </c>
      <c r="P366" s="173">
        <v>0.43706838149999999</v>
      </c>
      <c r="Q366" s="148"/>
      <c r="R366" s="150"/>
    </row>
    <row r="367" spans="2:18" x14ac:dyDescent="0.25">
      <c r="B367" s="151" t="s">
        <v>149</v>
      </c>
      <c r="C367" s="152" t="s">
        <v>237</v>
      </c>
      <c r="D367" s="153" t="s">
        <v>159</v>
      </c>
      <c r="E367" s="152" t="s">
        <v>160</v>
      </c>
      <c r="F367" s="170">
        <v>44265.681851851848</v>
      </c>
      <c r="G367" s="170">
        <v>45362</v>
      </c>
      <c r="H367" s="152" t="s">
        <v>162</v>
      </c>
      <c r="I367" s="154">
        <v>2412126028</v>
      </c>
      <c r="J367" s="171">
        <v>2000369092</v>
      </c>
      <c r="K367" s="154">
        <v>2008129671.8453655</v>
      </c>
      <c r="L367" s="171">
        <v>2412126028</v>
      </c>
      <c r="M367" s="172">
        <v>0.83251440784399999</v>
      </c>
      <c r="N367" s="172">
        <v>6.9669262269000001</v>
      </c>
      <c r="O367" s="152" t="s">
        <v>195</v>
      </c>
      <c r="P367" s="173">
        <v>0.43201390249999999</v>
      </c>
      <c r="Q367" s="148"/>
      <c r="R367" s="150"/>
    </row>
    <row r="368" spans="2:18" x14ac:dyDescent="0.25">
      <c r="B368" s="151" t="s">
        <v>149</v>
      </c>
      <c r="C368" s="152" t="s">
        <v>237</v>
      </c>
      <c r="D368" s="153" t="s">
        <v>159</v>
      </c>
      <c r="E368" s="152" t="s">
        <v>160</v>
      </c>
      <c r="F368" s="170">
        <v>44440.688634259262</v>
      </c>
      <c r="G368" s="170">
        <v>45369</v>
      </c>
      <c r="H368" s="152" t="s">
        <v>162</v>
      </c>
      <c r="I368" s="154">
        <v>1205875342</v>
      </c>
      <c r="J368" s="171">
        <v>1031479738</v>
      </c>
      <c r="K368" s="154">
        <v>1002580074.7066127</v>
      </c>
      <c r="L368" s="171">
        <v>1205875342</v>
      </c>
      <c r="M368" s="172">
        <v>0.83141270062299999</v>
      </c>
      <c r="N368" s="172">
        <v>6.9673062591999999</v>
      </c>
      <c r="O368" s="152" t="s">
        <v>195</v>
      </c>
      <c r="P368" s="173">
        <v>0.21568753090000001</v>
      </c>
      <c r="Q368" s="148"/>
      <c r="R368" s="150"/>
    </row>
    <row r="369" spans="2:18" x14ac:dyDescent="0.25">
      <c r="B369" s="151" t="s">
        <v>149</v>
      </c>
      <c r="C369" s="152" t="s">
        <v>237</v>
      </c>
      <c r="D369" s="153" t="s">
        <v>159</v>
      </c>
      <c r="E369" s="152" t="s">
        <v>160</v>
      </c>
      <c r="F369" s="170">
        <v>44195.68172453704</v>
      </c>
      <c r="G369" s="170">
        <v>45292</v>
      </c>
      <c r="H369" s="152" t="s">
        <v>162</v>
      </c>
      <c r="I369" s="154">
        <v>2411750685</v>
      </c>
      <c r="J369" s="171">
        <v>1999999998</v>
      </c>
      <c r="K369" s="154">
        <v>2033862797.1949248</v>
      </c>
      <c r="L369" s="171">
        <v>2411750685</v>
      </c>
      <c r="M369" s="172">
        <v>0.84331386732699998</v>
      </c>
      <c r="N369" s="172">
        <v>6.9671068899000002</v>
      </c>
      <c r="O369" s="152" t="s">
        <v>195</v>
      </c>
      <c r="P369" s="173">
        <v>0.43754993339999998</v>
      </c>
      <c r="Q369" s="148"/>
      <c r="R369" s="150"/>
    </row>
    <row r="370" spans="2:18" x14ac:dyDescent="0.25">
      <c r="B370" s="151" t="s">
        <v>149</v>
      </c>
      <c r="C370" s="152" t="s">
        <v>237</v>
      </c>
      <c r="D370" s="153" t="s">
        <v>159</v>
      </c>
      <c r="E370" s="152" t="s">
        <v>160</v>
      </c>
      <c r="F370" s="170">
        <v>44232.518842592595</v>
      </c>
      <c r="G370" s="170">
        <v>45300</v>
      </c>
      <c r="H370" s="152" t="s">
        <v>162</v>
      </c>
      <c r="I370" s="154">
        <v>2411375342</v>
      </c>
      <c r="J370" s="171">
        <v>2010364353</v>
      </c>
      <c r="K370" s="154">
        <v>2029761024.3912921</v>
      </c>
      <c r="L370" s="171">
        <v>2411375342</v>
      </c>
      <c r="M370" s="172">
        <v>0.84174412379399999</v>
      </c>
      <c r="N370" s="172">
        <v>6.9673062444999996</v>
      </c>
      <c r="O370" s="152" t="s">
        <v>195</v>
      </c>
      <c r="P370" s="173">
        <v>0.4366675089</v>
      </c>
      <c r="Q370" s="148"/>
      <c r="R370" s="150"/>
    </row>
    <row r="371" spans="2:18" x14ac:dyDescent="0.25">
      <c r="B371" s="151" t="s">
        <v>149</v>
      </c>
      <c r="C371" s="152" t="s">
        <v>237</v>
      </c>
      <c r="D371" s="153" t="s">
        <v>159</v>
      </c>
      <c r="E371" s="152" t="s">
        <v>160</v>
      </c>
      <c r="F371" s="170">
        <v>44406.455127314817</v>
      </c>
      <c r="G371" s="170">
        <v>45349</v>
      </c>
      <c r="H371" s="152" t="s">
        <v>162</v>
      </c>
      <c r="I371" s="154">
        <v>2411375342</v>
      </c>
      <c r="J371" s="171">
        <v>2057274584</v>
      </c>
      <c r="K371" s="154">
        <v>2011490817.0478091</v>
      </c>
      <c r="L371" s="171">
        <v>2411375342</v>
      </c>
      <c r="M371" s="172">
        <v>0.83416744876399995</v>
      </c>
      <c r="N371" s="172">
        <v>6.9673062606</v>
      </c>
      <c r="O371" s="152" t="s">
        <v>195</v>
      </c>
      <c r="P371" s="173">
        <v>0.43273699399999999</v>
      </c>
      <c r="Q371" s="148"/>
      <c r="R371" s="150"/>
    </row>
    <row r="372" spans="2:18" x14ac:dyDescent="0.25">
      <c r="B372" s="151" t="s">
        <v>149</v>
      </c>
      <c r="C372" s="152" t="s">
        <v>237</v>
      </c>
      <c r="D372" s="153" t="s">
        <v>159</v>
      </c>
      <c r="E372" s="152" t="s">
        <v>160</v>
      </c>
      <c r="F372" s="170">
        <v>44273.702361111114</v>
      </c>
      <c r="G372" s="170">
        <v>45349</v>
      </c>
      <c r="H372" s="152" t="s">
        <v>162</v>
      </c>
      <c r="I372" s="154">
        <v>2411375342</v>
      </c>
      <c r="J372" s="171">
        <v>2007394857</v>
      </c>
      <c r="K372" s="154">
        <v>2011488184.2340436</v>
      </c>
      <c r="L372" s="171">
        <v>2411375342</v>
      </c>
      <c r="M372" s="172">
        <v>0.83416635693300001</v>
      </c>
      <c r="N372" s="172">
        <v>6.9673833862999999</v>
      </c>
      <c r="O372" s="152" t="s">
        <v>195</v>
      </c>
      <c r="P372" s="173">
        <v>0.43273642759999997</v>
      </c>
      <c r="Q372" s="148"/>
      <c r="R372" s="150"/>
    </row>
    <row r="373" spans="2:18" x14ac:dyDescent="0.25">
      <c r="B373" s="151" t="s">
        <v>149</v>
      </c>
      <c r="C373" s="152" t="s">
        <v>237</v>
      </c>
      <c r="D373" s="153" t="s">
        <v>159</v>
      </c>
      <c r="E373" s="152" t="s">
        <v>160</v>
      </c>
      <c r="F373" s="170">
        <v>44216.41815972222</v>
      </c>
      <c r="G373" s="170">
        <v>45313</v>
      </c>
      <c r="H373" s="152" t="s">
        <v>162</v>
      </c>
      <c r="I373" s="154">
        <v>2412126027</v>
      </c>
      <c r="J373" s="171">
        <v>2000369092</v>
      </c>
      <c r="K373" s="154">
        <v>2026382437.1856537</v>
      </c>
      <c r="L373" s="171">
        <v>2412126027</v>
      </c>
      <c r="M373" s="172">
        <v>0.84008149429300005</v>
      </c>
      <c r="N373" s="172">
        <v>6.9676075985999999</v>
      </c>
      <c r="O373" s="152" t="s">
        <v>195</v>
      </c>
      <c r="P373" s="173">
        <v>0.43594066510000001</v>
      </c>
      <c r="Q373" s="148"/>
      <c r="R373" s="150"/>
    </row>
    <row r="374" spans="2:18" x14ac:dyDescent="0.25">
      <c r="B374" s="151" t="s">
        <v>149</v>
      </c>
      <c r="C374" s="152" t="s">
        <v>237</v>
      </c>
      <c r="D374" s="153" t="s">
        <v>159</v>
      </c>
      <c r="E374" s="152" t="s">
        <v>160</v>
      </c>
      <c r="F374" s="170">
        <v>44216.416168981479</v>
      </c>
      <c r="G374" s="170">
        <v>45313</v>
      </c>
      <c r="H374" s="152" t="s">
        <v>162</v>
      </c>
      <c r="I374" s="154">
        <v>2412126027</v>
      </c>
      <c r="J374" s="171">
        <v>2000369092</v>
      </c>
      <c r="K374" s="154">
        <v>2026382437.1856537</v>
      </c>
      <c r="L374" s="171">
        <v>2412126027</v>
      </c>
      <c r="M374" s="172">
        <v>0.84008149429300005</v>
      </c>
      <c r="N374" s="172">
        <v>6.9676075985999999</v>
      </c>
      <c r="O374" s="152" t="s">
        <v>195</v>
      </c>
      <c r="P374" s="173">
        <v>0.43594066510000001</v>
      </c>
      <c r="Q374" s="148"/>
      <c r="R374" s="150"/>
    </row>
    <row r="375" spans="2:18" x14ac:dyDescent="0.25">
      <c r="B375" s="151" t="s">
        <v>149</v>
      </c>
      <c r="C375" s="152" t="s">
        <v>237</v>
      </c>
      <c r="D375" s="153" t="s">
        <v>159</v>
      </c>
      <c r="E375" s="152" t="s">
        <v>160</v>
      </c>
      <c r="F375" s="170">
        <v>44266.800092592595</v>
      </c>
      <c r="G375" s="170">
        <v>45349</v>
      </c>
      <c r="H375" s="152" t="s">
        <v>162</v>
      </c>
      <c r="I375" s="154">
        <v>2411375342</v>
      </c>
      <c r="J375" s="171">
        <v>2004803545</v>
      </c>
      <c r="K375" s="154">
        <v>2011488184.0228672</v>
      </c>
      <c r="L375" s="171">
        <v>2411375342</v>
      </c>
      <c r="M375" s="172">
        <v>0.83416635684499996</v>
      </c>
      <c r="N375" s="172">
        <v>6.9673833925000004</v>
      </c>
      <c r="O375" s="152" t="s">
        <v>195</v>
      </c>
      <c r="P375" s="173">
        <v>0.43273642759999997</v>
      </c>
      <c r="Q375" s="148"/>
      <c r="R375" s="150"/>
    </row>
    <row r="376" spans="2:18" x14ac:dyDescent="0.25">
      <c r="B376" s="151" t="s">
        <v>149</v>
      </c>
      <c r="C376" s="152" t="s">
        <v>237</v>
      </c>
      <c r="D376" s="153" t="s">
        <v>159</v>
      </c>
      <c r="E376" s="152" t="s">
        <v>160</v>
      </c>
      <c r="F376" s="170">
        <v>44202.707291666666</v>
      </c>
      <c r="G376" s="170">
        <v>45299</v>
      </c>
      <c r="H376" s="152" t="s">
        <v>162</v>
      </c>
      <c r="I376" s="154">
        <v>2411750685</v>
      </c>
      <c r="J376" s="171">
        <v>2000000000</v>
      </c>
      <c r="K376" s="154">
        <v>2031237384.0693972</v>
      </c>
      <c r="L376" s="171">
        <v>2411750685</v>
      </c>
      <c r="M376" s="172">
        <v>0.84222527506800005</v>
      </c>
      <c r="N376" s="172">
        <v>6.9671085996000004</v>
      </c>
      <c r="O376" s="152" t="s">
        <v>195</v>
      </c>
      <c r="P376" s="173">
        <v>0.43698512179999999</v>
      </c>
      <c r="Q376" s="148"/>
      <c r="R376" s="150"/>
    </row>
    <row r="377" spans="2:18" x14ac:dyDescent="0.25">
      <c r="B377" s="151" t="s">
        <v>149</v>
      </c>
      <c r="C377" s="152" t="s">
        <v>237</v>
      </c>
      <c r="D377" s="153" t="s">
        <v>159</v>
      </c>
      <c r="E377" s="152" t="s">
        <v>160</v>
      </c>
      <c r="F377" s="170">
        <v>44266.482094907406</v>
      </c>
      <c r="G377" s="170">
        <v>45362</v>
      </c>
      <c r="H377" s="152" t="s">
        <v>162</v>
      </c>
      <c r="I377" s="154">
        <v>2411750685</v>
      </c>
      <c r="J377" s="171">
        <v>2000369091</v>
      </c>
      <c r="K377" s="154">
        <v>2007760874.4725254</v>
      </c>
      <c r="L377" s="171">
        <v>2411750685</v>
      </c>
      <c r="M377" s="172">
        <v>0.83249105596200002</v>
      </c>
      <c r="N377" s="172">
        <v>6.9670251195999997</v>
      </c>
      <c r="O377" s="152" t="s">
        <v>195</v>
      </c>
      <c r="P377" s="173">
        <v>0.43193456219999998</v>
      </c>
      <c r="Q377" s="148"/>
      <c r="R377" s="150"/>
    </row>
    <row r="378" spans="2:18" x14ac:dyDescent="0.25">
      <c r="B378" s="151" t="s">
        <v>149</v>
      </c>
      <c r="C378" s="152" t="s">
        <v>237</v>
      </c>
      <c r="D378" s="153" t="s">
        <v>159</v>
      </c>
      <c r="E378" s="152" t="s">
        <v>160</v>
      </c>
      <c r="F378" s="170">
        <v>44201.709305555552</v>
      </c>
      <c r="G378" s="170">
        <v>45299</v>
      </c>
      <c r="H378" s="152" t="s">
        <v>162</v>
      </c>
      <c r="I378" s="154">
        <v>2412126027</v>
      </c>
      <c r="J378" s="171">
        <v>2000000001</v>
      </c>
      <c r="K378" s="154">
        <v>2031624400.1046751</v>
      </c>
      <c r="L378" s="171">
        <v>2412126027</v>
      </c>
      <c r="M378" s="172">
        <v>0.84225466553700001</v>
      </c>
      <c r="N378" s="172">
        <v>6.9676073029000003</v>
      </c>
      <c r="O378" s="152" t="s">
        <v>195</v>
      </c>
      <c r="P378" s="173">
        <v>0.43706838149999999</v>
      </c>
      <c r="Q378" s="148"/>
      <c r="R378" s="150"/>
    </row>
    <row r="379" spans="2:18" x14ac:dyDescent="0.25">
      <c r="B379" s="151" t="s">
        <v>149</v>
      </c>
      <c r="C379" s="152" t="s">
        <v>237</v>
      </c>
      <c r="D379" s="153" t="s">
        <v>159</v>
      </c>
      <c r="E379" s="152" t="s">
        <v>160</v>
      </c>
      <c r="F379" s="170">
        <v>44257.718101851853</v>
      </c>
      <c r="G379" s="170">
        <v>45349</v>
      </c>
      <c r="H379" s="152" t="s">
        <v>162</v>
      </c>
      <c r="I379" s="154">
        <v>2411375342</v>
      </c>
      <c r="J379" s="171">
        <v>2001476775</v>
      </c>
      <c r="K379" s="154">
        <v>2011488184.2340436</v>
      </c>
      <c r="L379" s="171">
        <v>2411375342</v>
      </c>
      <c r="M379" s="172">
        <v>0.83416635693300001</v>
      </c>
      <c r="N379" s="172">
        <v>6.9673833862999999</v>
      </c>
      <c r="O379" s="152" t="s">
        <v>195</v>
      </c>
      <c r="P379" s="173">
        <v>0.43273642759999997</v>
      </c>
      <c r="Q379" s="148"/>
      <c r="R379" s="150"/>
    </row>
    <row r="380" spans="2:18" x14ac:dyDescent="0.25">
      <c r="B380" s="151" t="s">
        <v>149</v>
      </c>
      <c r="C380" s="152" t="s">
        <v>237</v>
      </c>
      <c r="D380" s="153" t="s">
        <v>159</v>
      </c>
      <c r="E380" s="152" t="s">
        <v>160</v>
      </c>
      <c r="F380" s="170">
        <v>44406.460694444446</v>
      </c>
      <c r="G380" s="170">
        <v>45349</v>
      </c>
      <c r="H380" s="152" t="s">
        <v>162</v>
      </c>
      <c r="I380" s="154">
        <v>2411375342</v>
      </c>
      <c r="J380" s="171">
        <v>2057274584</v>
      </c>
      <c r="K380" s="154">
        <v>2011490817.0478091</v>
      </c>
      <c r="L380" s="171">
        <v>2411375342</v>
      </c>
      <c r="M380" s="172">
        <v>0.83416744876399995</v>
      </c>
      <c r="N380" s="172">
        <v>6.9673062606</v>
      </c>
      <c r="O380" s="152" t="s">
        <v>195</v>
      </c>
      <c r="P380" s="173">
        <v>0.43273699399999999</v>
      </c>
      <c r="Q380" s="148"/>
      <c r="R380" s="150"/>
    </row>
    <row r="381" spans="2:18" x14ac:dyDescent="0.25">
      <c r="B381" s="151" t="s">
        <v>149</v>
      </c>
      <c r="C381" s="152" t="s">
        <v>237</v>
      </c>
      <c r="D381" s="153" t="s">
        <v>159</v>
      </c>
      <c r="E381" s="152" t="s">
        <v>160</v>
      </c>
      <c r="F381" s="170">
        <v>44221.689699074072</v>
      </c>
      <c r="G381" s="170">
        <v>45317</v>
      </c>
      <c r="H381" s="152" t="s">
        <v>162</v>
      </c>
      <c r="I381" s="154">
        <v>2411375342</v>
      </c>
      <c r="J381" s="171">
        <v>1999999998</v>
      </c>
      <c r="K381" s="154">
        <v>2024125367.9263418</v>
      </c>
      <c r="L381" s="171">
        <v>2411375342</v>
      </c>
      <c r="M381" s="172">
        <v>0.83940701087500003</v>
      </c>
      <c r="N381" s="172">
        <v>6.9669737045</v>
      </c>
      <c r="O381" s="152" t="s">
        <v>195</v>
      </c>
      <c r="P381" s="173">
        <v>0.4354550962</v>
      </c>
      <c r="Q381" s="148"/>
      <c r="R381" s="150"/>
    </row>
    <row r="382" spans="2:18" x14ac:dyDescent="0.25">
      <c r="B382" s="151" t="s">
        <v>149</v>
      </c>
      <c r="C382" s="152" t="s">
        <v>237</v>
      </c>
      <c r="D382" s="153" t="s">
        <v>159</v>
      </c>
      <c r="E382" s="152" t="s">
        <v>160</v>
      </c>
      <c r="F382" s="170">
        <v>44322.744004629632</v>
      </c>
      <c r="G382" s="170">
        <v>45418</v>
      </c>
      <c r="H382" s="152" t="s">
        <v>162</v>
      </c>
      <c r="I382" s="154">
        <v>2411375343</v>
      </c>
      <c r="J382" s="171">
        <v>2000000000</v>
      </c>
      <c r="K382" s="154">
        <v>2053498279.3795335</v>
      </c>
      <c r="L382" s="171">
        <v>2411375343</v>
      </c>
      <c r="M382" s="172">
        <v>0.85158798912900002</v>
      </c>
      <c r="N382" s="172">
        <v>6.9671507518000002</v>
      </c>
      <c r="O382" s="152" t="s">
        <v>195</v>
      </c>
      <c r="P382" s="173">
        <v>0.44177416330000002</v>
      </c>
      <c r="Q382" s="148"/>
      <c r="R382" s="150"/>
    </row>
    <row r="383" spans="2:18" x14ac:dyDescent="0.25">
      <c r="B383" s="151" t="s">
        <v>149</v>
      </c>
      <c r="C383" s="152" t="s">
        <v>237</v>
      </c>
      <c r="D383" s="153" t="s">
        <v>159</v>
      </c>
      <c r="E383" s="152" t="s">
        <v>160</v>
      </c>
      <c r="F383" s="170">
        <v>44194.649143518516</v>
      </c>
      <c r="G383" s="170">
        <v>45292</v>
      </c>
      <c r="H383" s="152" t="s">
        <v>162</v>
      </c>
      <c r="I383" s="154">
        <v>2412126027</v>
      </c>
      <c r="J383" s="171">
        <v>2000000001</v>
      </c>
      <c r="K383" s="154">
        <v>2034250441.0797622</v>
      </c>
      <c r="L383" s="171">
        <v>2412126027</v>
      </c>
      <c r="M383" s="172">
        <v>0.84334334869299998</v>
      </c>
      <c r="N383" s="172">
        <v>6.9676034079000004</v>
      </c>
      <c r="O383" s="152" t="s">
        <v>195</v>
      </c>
      <c r="P383" s="173">
        <v>0.4376333282</v>
      </c>
      <c r="Q383" s="148"/>
      <c r="R383" s="150"/>
    </row>
    <row r="384" spans="2:18" x14ac:dyDescent="0.25">
      <c r="B384" s="151" t="s">
        <v>149</v>
      </c>
      <c r="C384" s="152" t="s">
        <v>237</v>
      </c>
      <c r="D384" s="153" t="s">
        <v>159</v>
      </c>
      <c r="E384" s="152" t="s">
        <v>160</v>
      </c>
      <c r="F384" s="170">
        <v>44216.417349537034</v>
      </c>
      <c r="G384" s="170">
        <v>45313</v>
      </c>
      <c r="H384" s="152" t="s">
        <v>162</v>
      </c>
      <c r="I384" s="154">
        <v>2412126027</v>
      </c>
      <c r="J384" s="171">
        <v>2000369092</v>
      </c>
      <c r="K384" s="154">
        <v>2026382437.1856537</v>
      </c>
      <c r="L384" s="171">
        <v>2412126027</v>
      </c>
      <c r="M384" s="172">
        <v>0.84008149429300005</v>
      </c>
      <c r="N384" s="172">
        <v>6.9676075985999999</v>
      </c>
      <c r="O384" s="152" t="s">
        <v>195</v>
      </c>
      <c r="P384" s="173">
        <v>0.43594066510000001</v>
      </c>
      <c r="Q384" s="148"/>
      <c r="R384" s="150"/>
    </row>
    <row r="385" spans="2:18" x14ac:dyDescent="0.25">
      <c r="B385" s="151" t="s">
        <v>149</v>
      </c>
      <c r="C385" s="152" t="s">
        <v>237</v>
      </c>
      <c r="D385" s="153" t="s">
        <v>159</v>
      </c>
      <c r="E385" s="152" t="s">
        <v>160</v>
      </c>
      <c r="F385" s="170">
        <v>44270.649930555555</v>
      </c>
      <c r="G385" s="170">
        <v>44998</v>
      </c>
      <c r="H385" s="152" t="s">
        <v>162</v>
      </c>
      <c r="I385" s="154">
        <v>1123336986</v>
      </c>
      <c r="J385" s="171">
        <v>1000664039</v>
      </c>
      <c r="K385" s="154">
        <v>1003322139.3510259</v>
      </c>
      <c r="L385" s="171">
        <v>1123336986</v>
      </c>
      <c r="M385" s="172">
        <v>0.89316220497999999</v>
      </c>
      <c r="N385" s="172">
        <v>6.2442560007000001</v>
      </c>
      <c r="O385" s="152" t="s">
        <v>195</v>
      </c>
      <c r="P385" s="173">
        <v>0.21584717310000001</v>
      </c>
      <c r="Q385" s="148"/>
      <c r="R385" s="150"/>
    </row>
    <row r="386" spans="2:18" x14ac:dyDescent="0.25">
      <c r="B386" s="145"/>
      <c r="C386" s="146" t="s">
        <v>203</v>
      </c>
      <c r="D386" s="146"/>
      <c r="E386" s="146"/>
      <c r="F386" s="146"/>
      <c r="G386" s="146"/>
      <c r="H386" s="146"/>
      <c r="I386" s="147">
        <v>176848731488</v>
      </c>
      <c r="J386" s="168">
        <v>147600016827</v>
      </c>
      <c r="K386" s="147">
        <v>148536739819.64594</v>
      </c>
      <c r="L386" s="168">
        <v>176848731488</v>
      </c>
      <c r="M386" s="148"/>
      <c r="N386" s="148"/>
      <c r="O386" s="148"/>
      <c r="P386" s="169">
        <v>31.95507617739997</v>
      </c>
      <c r="Q386" s="149" t="s">
        <v>230</v>
      </c>
      <c r="R386" s="150"/>
    </row>
    <row r="387" spans="2:18" x14ac:dyDescent="0.25">
      <c r="B387" s="151" t="s">
        <v>149</v>
      </c>
      <c r="C387" s="152" t="s">
        <v>153</v>
      </c>
      <c r="D387" s="153" t="s">
        <v>159</v>
      </c>
      <c r="E387" s="152" t="s">
        <v>160</v>
      </c>
      <c r="F387" s="170">
        <v>44434.618472222224</v>
      </c>
      <c r="G387" s="170">
        <v>45509</v>
      </c>
      <c r="H387" s="152" t="s">
        <v>162</v>
      </c>
      <c r="I387" s="154">
        <v>119446575</v>
      </c>
      <c r="J387" s="171">
        <v>104369256</v>
      </c>
      <c r="K387" s="154">
        <v>104213192.12415597</v>
      </c>
      <c r="L387" s="171">
        <v>119446575</v>
      </c>
      <c r="M387" s="172">
        <v>0.87246697633799997</v>
      </c>
      <c r="N387" s="172">
        <v>5.0594354164000004</v>
      </c>
      <c r="O387" s="152" t="s">
        <v>195</v>
      </c>
      <c r="P387" s="173">
        <v>2.24196417E-2</v>
      </c>
      <c r="Q387" s="148"/>
      <c r="R387" s="150"/>
    </row>
    <row r="388" spans="2:18" x14ac:dyDescent="0.25">
      <c r="B388" s="151" t="s">
        <v>149</v>
      </c>
      <c r="C388" s="152" t="s">
        <v>153</v>
      </c>
      <c r="D388" s="153" t="s">
        <v>159</v>
      </c>
      <c r="E388" s="152" t="s">
        <v>160</v>
      </c>
      <c r="F388" s="170">
        <v>44494.550810185188</v>
      </c>
      <c r="G388" s="170">
        <v>45511</v>
      </c>
      <c r="H388" s="152" t="s">
        <v>162</v>
      </c>
      <c r="I388" s="154">
        <v>238857534</v>
      </c>
      <c r="J388" s="171">
        <v>208236160</v>
      </c>
      <c r="K388" s="154">
        <v>206605283.74408937</v>
      </c>
      <c r="L388" s="171">
        <v>238857534</v>
      </c>
      <c r="M388" s="172">
        <v>0.86497285760300002</v>
      </c>
      <c r="N388" s="172">
        <v>5.4731784832999999</v>
      </c>
      <c r="O388" s="152" t="s">
        <v>195</v>
      </c>
      <c r="P388" s="173">
        <v>4.4447505599999999E-2</v>
      </c>
      <c r="Q388" s="148"/>
      <c r="R388" s="150"/>
    </row>
    <row r="389" spans="2:18" x14ac:dyDescent="0.25">
      <c r="B389" s="151" t="s">
        <v>149</v>
      </c>
      <c r="C389" s="152" t="s">
        <v>153</v>
      </c>
      <c r="D389" s="153" t="s">
        <v>159</v>
      </c>
      <c r="E389" s="152" t="s">
        <v>160</v>
      </c>
      <c r="F389" s="170">
        <v>44448.640208333331</v>
      </c>
      <c r="G389" s="170">
        <v>45511</v>
      </c>
      <c r="H389" s="152" t="s">
        <v>162</v>
      </c>
      <c r="I389" s="154">
        <v>238893151</v>
      </c>
      <c r="J389" s="171">
        <v>206877261</v>
      </c>
      <c r="K389" s="154">
        <v>206640230.28609562</v>
      </c>
      <c r="L389" s="171">
        <v>238893151</v>
      </c>
      <c r="M389" s="172">
        <v>0.86499018251899995</v>
      </c>
      <c r="N389" s="172">
        <v>5.4731817406000003</v>
      </c>
      <c r="O389" s="152" t="s">
        <v>195</v>
      </c>
      <c r="P389" s="173">
        <v>4.44550238E-2</v>
      </c>
      <c r="Q389" s="148"/>
      <c r="R389" s="150"/>
    </row>
    <row r="390" spans="2:18" x14ac:dyDescent="0.25">
      <c r="B390" s="151" t="s">
        <v>149</v>
      </c>
      <c r="C390" s="152" t="s">
        <v>153</v>
      </c>
      <c r="D390" s="153" t="s">
        <v>159</v>
      </c>
      <c r="E390" s="152" t="s">
        <v>160</v>
      </c>
      <c r="F390" s="170">
        <v>44448.634398148148</v>
      </c>
      <c r="G390" s="170">
        <v>45511</v>
      </c>
      <c r="H390" s="152" t="s">
        <v>162</v>
      </c>
      <c r="I390" s="154">
        <v>298616438</v>
      </c>
      <c r="J390" s="171">
        <v>258631959</v>
      </c>
      <c r="K390" s="154">
        <v>258292394.15351224</v>
      </c>
      <c r="L390" s="171">
        <v>298616438</v>
      </c>
      <c r="M390" s="172">
        <v>0.864963750433</v>
      </c>
      <c r="N390" s="172">
        <v>5.4735515215000001</v>
      </c>
      <c r="O390" s="152" t="s">
        <v>195</v>
      </c>
      <c r="P390" s="173">
        <v>5.5567081499999997E-2</v>
      </c>
      <c r="Q390" s="148"/>
      <c r="R390" s="150"/>
    </row>
    <row r="391" spans="2:18" x14ac:dyDescent="0.25">
      <c r="B391" s="151" t="s">
        <v>149</v>
      </c>
      <c r="C391" s="152" t="s">
        <v>153</v>
      </c>
      <c r="D391" s="153" t="s">
        <v>159</v>
      </c>
      <c r="E391" s="152" t="s">
        <v>160</v>
      </c>
      <c r="F391" s="170">
        <v>44448.688518518517</v>
      </c>
      <c r="G391" s="170">
        <v>45516</v>
      </c>
      <c r="H391" s="152" t="s">
        <v>162</v>
      </c>
      <c r="I391" s="154">
        <v>59723288</v>
      </c>
      <c r="J391" s="171">
        <v>51684011</v>
      </c>
      <c r="K391" s="154">
        <v>51606901.286819987</v>
      </c>
      <c r="L391" s="171">
        <v>59723288</v>
      </c>
      <c r="M391" s="172">
        <v>0.864100136061</v>
      </c>
      <c r="N391" s="172">
        <v>5.4713336567999997</v>
      </c>
      <c r="O391" s="152" t="s">
        <v>195</v>
      </c>
      <c r="P391" s="173">
        <v>1.1102320299999999E-2</v>
      </c>
      <c r="Q391" s="148"/>
      <c r="R391" s="150"/>
    </row>
    <row r="392" spans="2:18" x14ac:dyDescent="0.25">
      <c r="B392" s="151" t="s">
        <v>149</v>
      </c>
      <c r="C392" s="152" t="s">
        <v>153</v>
      </c>
      <c r="D392" s="153" t="s">
        <v>159</v>
      </c>
      <c r="E392" s="152" t="s">
        <v>160</v>
      </c>
      <c r="F392" s="170">
        <v>44448.545925925922</v>
      </c>
      <c r="G392" s="170">
        <v>45509</v>
      </c>
      <c r="H392" s="152" t="s">
        <v>162</v>
      </c>
      <c r="I392" s="154">
        <v>119428767</v>
      </c>
      <c r="J392" s="171">
        <v>103336515</v>
      </c>
      <c r="K392" s="154">
        <v>103216991.95980875</v>
      </c>
      <c r="L392" s="171">
        <v>119428767</v>
      </c>
      <c r="M392" s="172">
        <v>0.86425569444100003</v>
      </c>
      <c r="N392" s="172">
        <v>5.4709663114999998</v>
      </c>
      <c r="O392" s="152" t="s">
        <v>195</v>
      </c>
      <c r="P392" s="173">
        <v>2.22053267E-2</v>
      </c>
      <c r="Q392" s="148"/>
      <c r="R392" s="150"/>
    </row>
    <row r="393" spans="2:18" x14ac:dyDescent="0.25">
      <c r="B393" s="151" t="s">
        <v>149</v>
      </c>
      <c r="C393" s="152" t="s">
        <v>153</v>
      </c>
      <c r="D393" s="153" t="s">
        <v>159</v>
      </c>
      <c r="E393" s="152" t="s">
        <v>160</v>
      </c>
      <c r="F393" s="170">
        <v>44448.666678240741</v>
      </c>
      <c r="G393" s="170">
        <v>45511</v>
      </c>
      <c r="H393" s="152" t="s">
        <v>162</v>
      </c>
      <c r="I393" s="154">
        <v>298616438</v>
      </c>
      <c r="J393" s="171">
        <v>258384940</v>
      </c>
      <c r="K393" s="154">
        <v>258042629.28114229</v>
      </c>
      <c r="L393" s="171">
        <v>298616438</v>
      </c>
      <c r="M393" s="172">
        <v>0.86412734345599995</v>
      </c>
      <c r="N393" s="172">
        <v>5.4709631453999998</v>
      </c>
      <c r="O393" s="152" t="s">
        <v>195</v>
      </c>
      <c r="P393" s="173">
        <v>5.5513348999999997E-2</v>
      </c>
      <c r="Q393" s="148"/>
      <c r="R393" s="150"/>
    </row>
    <row r="394" spans="2:18" x14ac:dyDescent="0.25">
      <c r="B394" s="151" t="s">
        <v>149</v>
      </c>
      <c r="C394" s="152" t="s">
        <v>153</v>
      </c>
      <c r="D394" s="153" t="s">
        <v>159</v>
      </c>
      <c r="E394" s="152" t="s">
        <v>160</v>
      </c>
      <c r="F394" s="170">
        <v>44448.517256944448</v>
      </c>
      <c r="G394" s="170">
        <v>45509</v>
      </c>
      <c r="H394" s="152" t="s">
        <v>162</v>
      </c>
      <c r="I394" s="154">
        <v>59723288</v>
      </c>
      <c r="J394" s="171">
        <v>51733430</v>
      </c>
      <c r="K394" s="154">
        <v>51656859.507973693</v>
      </c>
      <c r="L394" s="171">
        <v>59723288</v>
      </c>
      <c r="M394" s="172">
        <v>0.86493663088299999</v>
      </c>
      <c r="N394" s="172">
        <v>5.4739217901000004</v>
      </c>
      <c r="O394" s="152" t="s">
        <v>195</v>
      </c>
      <c r="P394" s="173">
        <v>1.1113067900000001E-2</v>
      </c>
      <c r="Q394" s="148"/>
      <c r="R394" s="150"/>
    </row>
    <row r="395" spans="2:18" x14ac:dyDescent="0.25">
      <c r="B395" s="151" t="s">
        <v>149</v>
      </c>
      <c r="C395" s="152" t="s">
        <v>153</v>
      </c>
      <c r="D395" s="153" t="s">
        <v>159</v>
      </c>
      <c r="E395" s="152" t="s">
        <v>160</v>
      </c>
      <c r="F395" s="170">
        <v>44434.618587962963</v>
      </c>
      <c r="G395" s="170">
        <v>45509</v>
      </c>
      <c r="H395" s="152" t="s">
        <v>162</v>
      </c>
      <c r="I395" s="154">
        <v>298616438</v>
      </c>
      <c r="J395" s="171">
        <v>260923142</v>
      </c>
      <c r="K395" s="154">
        <v>260532980.87135661</v>
      </c>
      <c r="L395" s="171">
        <v>298616438</v>
      </c>
      <c r="M395" s="172">
        <v>0.87246697675600005</v>
      </c>
      <c r="N395" s="172">
        <v>5.0594354164000004</v>
      </c>
      <c r="O395" s="152" t="s">
        <v>195</v>
      </c>
      <c r="P395" s="173">
        <v>5.6049104500000002E-2</v>
      </c>
      <c r="Q395" s="148"/>
      <c r="R395" s="150"/>
    </row>
    <row r="396" spans="2:18" x14ac:dyDescent="0.25">
      <c r="B396" s="151" t="s">
        <v>149</v>
      </c>
      <c r="C396" s="152" t="s">
        <v>153</v>
      </c>
      <c r="D396" s="153" t="s">
        <v>159</v>
      </c>
      <c r="E396" s="152" t="s">
        <v>160</v>
      </c>
      <c r="F396" s="170">
        <v>44649.688449074078</v>
      </c>
      <c r="G396" s="170">
        <v>45510</v>
      </c>
      <c r="H396" s="152" t="s">
        <v>162</v>
      </c>
      <c r="I396" s="154">
        <v>290558219</v>
      </c>
      <c r="J396" s="171">
        <v>258216984</v>
      </c>
      <c r="K396" s="154">
        <v>258292394.15351224</v>
      </c>
      <c r="L396" s="171">
        <v>290558219</v>
      </c>
      <c r="M396" s="172">
        <v>0.88895228998300002</v>
      </c>
      <c r="N396" s="172">
        <v>5.4735515215000001</v>
      </c>
      <c r="O396" s="152" t="s">
        <v>195</v>
      </c>
      <c r="P396" s="173">
        <v>5.5567081499999997E-2</v>
      </c>
      <c r="Q396" s="148"/>
      <c r="R396" s="150"/>
    </row>
    <row r="397" spans="2:18" x14ac:dyDescent="0.25">
      <c r="B397" s="151" t="s">
        <v>149</v>
      </c>
      <c r="C397" s="152" t="s">
        <v>153</v>
      </c>
      <c r="D397" s="153" t="s">
        <v>159</v>
      </c>
      <c r="E397" s="152" t="s">
        <v>160</v>
      </c>
      <c r="F397" s="170">
        <v>44448.65221064815</v>
      </c>
      <c r="G397" s="170">
        <v>45511</v>
      </c>
      <c r="H397" s="152" t="s">
        <v>162</v>
      </c>
      <c r="I397" s="154">
        <v>119446575</v>
      </c>
      <c r="J397" s="171">
        <v>103424514</v>
      </c>
      <c r="K397" s="154">
        <v>103305836.58346945</v>
      </c>
      <c r="L397" s="171">
        <v>119446575</v>
      </c>
      <c r="M397" s="172">
        <v>0.86487064684299997</v>
      </c>
      <c r="N397" s="172">
        <v>5.4728071954999997</v>
      </c>
      <c r="O397" s="152" t="s">
        <v>195</v>
      </c>
      <c r="P397" s="173">
        <v>2.2224440099999999E-2</v>
      </c>
      <c r="Q397" s="148"/>
      <c r="R397" s="150"/>
    </row>
    <row r="398" spans="2:18" x14ac:dyDescent="0.25">
      <c r="B398" s="151" t="s">
        <v>149</v>
      </c>
      <c r="C398" s="152" t="s">
        <v>153</v>
      </c>
      <c r="D398" s="153" t="s">
        <v>159</v>
      </c>
      <c r="E398" s="152" t="s">
        <v>160</v>
      </c>
      <c r="F398" s="170">
        <v>44488.708067129628</v>
      </c>
      <c r="G398" s="170">
        <v>45510</v>
      </c>
      <c r="H398" s="152" t="s">
        <v>162</v>
      </c>
      <c r="I398" s="154">
        <v>298616438</v>
      </c>
      <c r="J398" s="171">
        <v>260146791</v>
      </c>
      <c r="K398" s="154">
        <v>258292394.15351224</v>
      </c>
      <c r="L398" s="171">
        <v>298616438</v>
      </c>
      <c r="M398" s="172">
        <v>0.864963750433</v>
      </c>
      <c r="N398" s="172">
        <v>5.4735515215000001</v>
      </c>
      <c r="O398" s="152" t="s">
        <v>195</v>
      </c>
      <c r="P398" s="173">
        <v>5.5567081499999997E-2</v>
      </c>
      <c r="Q398" s="148"/>
      <c r="R398" s="150"/>
    </row>
    <row r="399" spans="2:18" x14ac:dyDescent="0.25">
      <c r="B399" s="151" t="s">
        <v>149</v>
      </c>
      <c r="C399" s="152" t="s">
        <v>153</v>
      </c>
      <c r="D399" s="153" t="s">
        <v>159</v>
      </c>
      <c r="E399" s="152" t="s">
        <v>160</v>
      </c>
      <c r="F399" s="170">
        <v>44448.634444444448</v>
      </c>
      <c r="G399" s="170">
        <v>45511</v>
      </c>
      <c r="H399" s="152" t="s">
        <v>162</v>
      </c>
      <c r="I399" s="154">
        <v>298616438</v>
      </c>
      <c r="J399" s="171">
        <v>258631959</v>
      </c>
      <c r="K399" s="154">
        <v>258292394.15351224</v>
      </c>
      <c r="L399" s="171">
        <v>298616438</v>
      </c>
      <c r="M399" s="172">
        <v>0.864963750433</v>
      </c>
      <c r="N399" s="172">
        <v>5.4735515215000001</v>
      </c>
      <c r="O399" s="152" t="s">
        <v>195</v>
      </c>
      <c r="P399" s="173">
        <v>5.5567081499999997E-2</v>
      </c>
      <c r="Q399" s="148"/>
      <c r="R399" s="150"/>
    </row>
    <row r="400" spans="2:18" x14ac:dyDescent="0.25">
      <c r="B400" s="151" t="s">
        <v>149</v>
      </c>
      <c r="C400" s="152" t="s">
        <v>153</v>
      </c>
      <c r="D400" s="153" t="s">
        <v>159</v>
      </c>
      <c r="E400" s="152" t="s">
        <v>160</v>
      </c>
      <c r="F400" s="170">
        <v>44434.617395833331</v>
      </c>
      <c r="G400" s="170">
        <v>45509</v>
      </c>
      <c r="H400" s="152" t="s">
        <v>162</v>
      </c>
      <c r="I400" s="154">
        <v>238893151</v>
      </c>
      <c r="J400" s="171">
        <v>208738514</v>
      </c>
      <c r="K400" s="154">
        <v>208426385.16196698</v>
      </c>
      <c r="L400" s="171">
        <v>238893151</v>
      </c>
      <c r="M400" s="172">
        <v>0.87246697651000005</v>
      </c>
      <c r="N400" s="172">
        <v>5.0594354164000004</v>
      </c>
      <c r="O400" s="152" t="s">
        <v>195</v>
      </c>
      <c r="P400" s="173">
        <v>4.4839283700000003E-2</v>
      </c>
      <c r="Q400" s="148"/>
      <c r="R400" s="150"/>
    </row>
    <row r="401" spans="2:18" x14ac:dyDescent="0.25">
      <c r="B401" s="151" t="s">
        <v>149</v>
      </c>
      <c r="C401" s="152" t="s">
        <v>153</v>
      </c>
      <c r="D401" s="153" t="s">
        <v>159</v>
      </c>
      <c r="E401" s="152" t="s">
        <v>160</v>
      </c>
      <c r="F401" s="170">
        <v>44448.618622685186</v>
      </c>
      <c r="G401" s="170">
        <v>45511</v>
      </c>
      <c r="H401" s="152" t="s">
        <v>162</v>
      </c>
      <c r="I401" s="154">
        <v>238821918</v>
      </c>
      <c r="J401" s="171">
        <v>206835817</v>
      </c>
      <c r="K401" s="154">
        <v>206598893.92396981</v>
      </c>
      <c r="L401" s="171">
        <v>238821918</v>
      </c>
      <c r="M401" s="172">
        <v>0.86507509718599995</v>
      </c>
      <c r="N401" s="172">
        <v>5.4735496867000002</v>
      </c>
      <c r="O401" s="152" t="s">
        <v>195</v>
      </c>
      <c r="P401" s="173">
        <v>4.4446131E-2</v>
      </c>
      <c r="Q401" s="148"/>
      <c r="R401" s="150"/>
    </row>
    <row r="402" spans="2:18" x14ac:dyDescent="0.25">
      <c r="B402" s="151" t="s">
        <v>149</v>
      </c>
      <c r="C402" s="152" t="s">
        <v>153</v>
      </c>
      <c r="D402" s="153" t="s">
        <v>159</v>
      </c>
      <c r="E402" s="152" t="s">
        <v>160</v>
      </c>
      <c r="F402" s="170">
        <v>44448.671759259261</v>
      </c>
      <c r="G402" s="170">
        <v>45511</v>
      </c>
      <c r="H402" s="152" t="s">
        <v>162</v>
      </c>
      <c r="I402" s="154">
        <v>119446575</v>
      </c>
      <c r="J402" s="171">
        <v>103353976</v>
      </c>
      <c r="K402" s="154">
        <v>103217051.08996087</v>
      </c>
      <c r="L402" s="171">
        <v>119446575</v>
      </c>
      <c r="M402" s="172">
        <v>0.86412733969099997</v>
      </c>
      <c r="N402" s="172">
        <v>5.4709631453999998</v>
      </c>
      <c r="O402" s="152" t="s">
        <v>195</v>
      </c>
      <c r="P402" s="173">
        <v>2.2205339500000001E-2</v>
      </c>
      <c r="Q402" s="148"/>
      <c r="R402" s="150"/>
    </row>
    <row r="403" spans="2:18" x14ac:dyDescent="0.25">
      <c r="B403" s="151" t="s">
        <v>149</v>
      </c>
      <c r="C403" s="152" t="s">
        <v>153</v>
      </c>
      <c r="D403" s="153" t="s">
        <v>159</v>
      </c>
      <c r="E403" s="152" t="s">
        <v>160</v>
      </c>
      <c r="F403" s="170">
        <v>44448.532013888886</v>
      </c>
      <c r="G403" s="170">
        <v>45509</v>
      </c>
      <c r="H403" s="152" t="s">
        <v>162</v>
      </c>
      <c r="I403" s="154">
        <v>179143151</v>
      </c>
      <c r="J403" s="171">
        <v>155174220</v>
      </c>
      <c r="K403" s="154">
        <v>154970642.04781047</v>
      </c>
      <c r="L403" s="171">
        <v>179143151</v>
      </c>
      <c r="M403" s="172">
        <v>0.86506596084099996</v>
      </c>
      <c r="N403" s="172">
        <v>5.4739228564999998</v>
      </c>
      <c r="O403" s="152" t="s">
        <v>195</v>
      </c>
      <c r="P403" s="173">
        <v>3.3339217499999997E-2</v>
      </c>
      <c r="Q403" s="148"/>
      <c r="R403" s="150"/>
    </row>
    <row r="404" spans="2:18" x14ac:dyDescent="0.25">
      <c r="B404" s="151" t="s">
        <v>149</v>
      </c>
      <c r="C404" s="152" t="s">
        <v>153</v>
      </c>
      <c r="D404" s="153" t="s">
        <v>159</v>
      </c>
      <c r="E404" s="152" t="s">
        <v>160</v>
      </c>
      <c r="F404" s="170">
        <v>44448.657314814816</v>
      </c>
      <c r="G404" s="170">
        <v>45511</v>
      </c>
      <c r="H404" s="152" t="s">
        <v>162</v>
      </c>
      <c r="I404" s="154">
        <v>238893151</v>
      </c>
      <c r="J404" s="171">
        <v>206849026</v>
      </c>
      <c r="K404" s="154">
        <v>206611672.56162751</v>
      </c>
      <c r="L404" s="171">
        <v>238893151</v>
      </c>
      <c r="M404" s="172">
        <v>0.86487064068899999</v>
      </c>
      <c r="N404" s="172">
        <v>5.4728073296000002</v>
      </c>
      <c r="O404" s="152" t="s">
        <v>195</v>
      </c>
      <c r="P404" s="173">
        <v>4.4448880099999998E-2</v>
      </c>
      <c r="Q404" s="148"/>
      <c r="R404" s="150"/>
    </row>
    <row r="405" spans="2:18" x14ac:dyDescent="0.25">
      <c r="B405" s="151" t="s">
        <v>149</v>
      </c>
      <c r="C405" s="152" t="s">
        <v>153</v>
      </c>
      <c r="D405" s="153" t="s">
        <v>159</v>
      </c>
      <c r="E405" s="152" t="s">
        <v>160</v>
      </c>
      <c r="F405" s="170">
        <v>44434.618680555555</v>
      </c>
      <c r="G405" s="170">
        <v>45509</v>
      </c>
      <c r="H405" s="152" t="s">
        <v>162</v>
      </c>
      <c r="I405" s="154">
        <v>179169863</v>
      </c>
      <c r="J405" s="171">
        <v>156553886</v>
      </c>
      <c r="K405" s="154">
        <v>156319788.72400254</v>
      </c>
      <c r="L405" s="171">
        <v>179169863</v>
      </c>
      <c r="M405" s="172">
        <v>0.87246697690399999</v>
      </c>
      <c r="N405" s="172">
        <v>5.0594354164000004</v>
      </c>
      <c r="O405" s="152" t="s">
        <v>195</v>
      </c>
      <c r="P405" s="173">
        <v>3.3629462700000001E-2</v>
      </c>
      <c r="Q405" s="148"/>
      <c r="R405" s="150"/>
    </row>
    <row r="406" spans="2:18" x14ac:dyDescent="0.25">
      <c r="B406" s="151" t="s">
        <v>149</v>
      </c>
      <c r="C406" s="152" t="s">
        <v>153</v>
      </c>
      <c r="D406" s="153" t="s">
        <v>159</v>
      </c>
      <c r="E406" s="152" t="s">
        <v>160</v>
      </c>
      <c r="F406" s="170">
        <v>44651.667222222219</v>
      </c>
      <c r="G406" s="170">
        <v>45517</v>
      </c>
      <c r="H406" s="152" t="s">
        <v>162</v>
      </c>
      <c r="I406" s="154">
        <v>290558219</v>
      </c>
      <c r="J406" s="171">
        <v>258042629</v>
      </c>
      <c r="K406" s="154">
        <v>258042629.28114229</v>
      </c>
      <c r="L406" s="171">
        <v>290558219</v>
      </c>
      <c r="M406" s="172">
        <v>0.88809268644799999</v>
      </c>
      <c r="N406" s="172">
        <v>5.4709631453999998</v>
      </c>
      <c r="O406" s="152" t="s">
        <v>195</v>
      </c>
      <c r="P406" s="173">
        <v>5.5513348999999997E-2</v>
      </c>
      <c r="Q406" s="148"/>
      <c r="R406" s="150"/>
    </row>
    <row r="407" spans="2:18" x14ac:dyDescent="0.25">
      <c r="B407" s="151" t="s">
        <v>149</v>
      </c>
      <c r="C407" s="152" t="s">
        <v>153</v>
      </c>
      <c r="D407" s="153" t="s">
        <v>159</v>
      </c>
      <c r="E407" s="152" t="s">
        <v>160</v>
      </c>
      <c r="F407" s="170">
        <v>44434.618495370371</v>
      </c>
      <c r="G407" s="170">
        <v>45509</v>
      </c>
      <c r="H407" s="152" t="s">
        <v>162</v>
      </c>
      <c r="I407" s="154">
        <v>298616438</v>
      </c>
      <c r="J407" s="171">
        <v>260923142</v>
      </c>
      <c r="K407" s="154">
        <v>260532980.87135661</v>
      </c>
      <c r="L407" s="171">
        <v>298616438</v>
      </c>
      <c r="M407" s="172">
        <v>0.87246697675600005</v>
      </c>
      <c r="N407" s="172">
        <v>5.0594354164000004</v>
      </c>
      <c r="O407" s="152" t="s">
        <v>195</v>
      </c>
      <c r="P407" s="173">
        <v>5.6049104500000002E-2</v>
      </c>
      <c r="Q407" s="148"/>
      <c r="R407" s="150"/>
    </row>
    <row r="408" spans="2:18" x14ac:dyDescent="0.25">
      <c r="B408" s="151" t="s">
        <v>149</v>
      </c>
      <c r="C408" s="152" t="s">
        <v>153</v>
      </c>
      <c r="D408" s="153" t="s">
        <v>159</v>
      </c>
      <c r="E408" s="152" t="s">
        <v>160</v>
      </c>
      <c r="F408" s="170">
        <v>44494.550833333335</v>
      </c>
      <c r="G408" s="170">
        <v>45511</v>
      </c>
      <c r="H408" s="152" t="s">
        <v>162</v>
      </c>
      <c r="I408" s="154">
        <v>238857534</v>
      </c>
      <c r="J408" s="171">
        <v>208236160</v>
      </c>
      <c r="K408" s="154">
        <v>206605283.74408937</v>
      </c>
      <c r="L408" s="171">
        <v>238857534</v>
      </c>
      <c r="M408" s="172">
        <v>0.86497285760300002</v>
      </c>
      <c r="N408" s="172">
        <v>5.4731784832999999</v>
      </c>
      <c r="O408" s="152" t="s">
        <v>195</v>
      </c>
      <c r="P408" s="173">
        <v>4.4447505599999999E-2</v>
      </c>
      <c r="Q408" s="148"/>
      <c r="R408" s="150"/>
    </row>
    <row r="409" spans="2:18" x14ac:dyDescent="0.25">
      <c r="B409" s="151" t="s">
        <v>149</v>
      </c>
      <c r="C409" s="152" t="s">
        <v>153</v>
      </c>
      <c r="D409" s="153" t="s">
        <v>159</v>
      </c>
      <c r="E409" s="152" t="s">
        <v>160</v>
      </c>
      <c r="F409" s="170">
        <v>44448.643287037034</v>
      </c>
      <c r="G409" s="170">
        <v>45511</v>
      </c>
      <c r="H409" s="152" t="s">
        <v>162</v>
      </c>
      <c r="I409" s="154">
        <v>59723288</v>
      </c>
      <c r="J409" s="171">
        <v>51712256</v>
      </c>
      <c r="K409" s="154">
        <v>51652918.365878753</v>
      </c>
      <c r="L409" s="171">
        <v>59723288</v>
      </c>
      <c r="M409" s="172">
        <v>0.864870640844</v>
      </c>
      <c r="N409" s="172">
        <v>5.4728071954999997</v>
      </c>
      <c r="O409" s="152" t="s">
        <v>195</v>
      </c>
      <c r="P409" s="173">
        <v>1.11122201E-2</v>
      </c>
      <c r="Q409" s="148"/>
      <c r="R409" s="150"/>
    </row>
    <row r="410" spans="2:18" x14ac:dyDescent="0.25">
      <c r="B410" s="151" t="s">
        <v>149</v>
      </c>
      <c r="C410" s="152" t="s">
        <v>153</v>
      </c>
      <c r="D410" s="153" t="s">
        <v>159</v>
      </c>
      <c r="E410" s="152" t="s">
        <v>160</v>
      </c>
      <c r="F410" s="170">
        <v>44448.634409722225</v>
      </c>
      <c r="G410" s="170">
        <v>45511</v>
      </c>
      <c r="H410" s="152" t="s">
        <v>162</v>
      </c>
      <c r="I410" s="154">
        <v>298616438</v>
      </c>
      <c r="J410" s="171">
        <v>258631959</v>
      </c>
      <c r="K410" s="154">
        <v>258292394.15351224</v>
      </c>
      <c r="L410" s="171">
        <v>298616438</v>
      </c>
      <c r="M410" s="172">
        <v>0.864963750433</v>
      </c>
      <c r="N410" s="172">
        <v>5.4735515215000001</v>
      </c>
      <c r="O410" s="152" t="s">
        <v>195</v>
      </c>
      <c r="P410" s="173">
        <v>5.5567081499999997E-2</v>
      </c>
      <c r="Q410" s="148"/>
      <c r="R410" s="150"/>
    </row>
    <row r="411" spans="2:18" x14ac:dyDescent="0.25">
      <c r="B411" s="151" t="s">
        <v>149</v>
      </c>
      <c r="C411" s="152" t="s">
        <v>153</v>
      </c>
      <c r="D411" s="153" t="s">
        <v>159</v>
      </c>
      <c r="E411" s="152" t="s">
        <v>160</v>
      </c>
      <c r="F411" s="170">
        <v>44488.707453703704</v>
      </c>
      <c r="G411" s="170">
        <v>45510</v>
      </c>
      <c r="H411" s="152" t="s">
        <v>162</v>
      </c>
      <c r="I411" s="154">
        <v>298616438</v>
      </c>
      <c r="J411" s="171">
        <v>260146791</v>
      </c>
      <c r="K411" s="154">
        <v>258292394.15351224</v>
      </c>
      <c r="L411" s="171">
        <v>298616438</v>
      </c>
      <c r="M411" s="172">
        <v>0.864963750433</v>
      </c>
      <c r="N411" s="172">
        <v>5.4735515215000001</v>
      </c>
      <c r="O411" s="152" t="s">
        <v>195</v>
      </c>
      <c r="P411" s="173">
        <v>5.5567081499999997E-2</v>
      </c>
      <c r="Q411" s="148"/>
      <c r="R411" s="150"/>
    </row>
    <row r="412" spans="2:18" x14ac:dyDescent="0.25">
      <c r="B412" s="151" t="s">
        <v>149</v>
      </c>
      <c r="C412" s="152" t="s">
        <v>153</v>
      </c>
      <c r="D412" s="153" t="s">
        <v>159</v>
      </c>
      <c r="E412" s="152" t="s">
        <v>160</v>
      </c>
      <c r="F412" s="170">
        <v>44448.550891203704</v>
      </c>
      <c r="G412" s="170">
        <v>45509</v>
      </c>
      <c r="H412" s="152" t="s">
        <v>162</v>
      </c>
      <c r="I412" s="154">
        <v>59714384</v>
      </c>
      <c r="J412" s="171">
        <v>51668257</v>
      </c>
      <c r="K412" s="154">
        <v>51608495.967523813</v>
      </c>
      <c r="L412" s="171">
        <v>59714384</v>
      </c>
      <c r="M412" s="172">
        <v>0.86425568699699995</v>
      </c>
      <c r="N412" s="172">
        <v>5.4709663114999998</v>
      </c>
      <c r="O412" s="152" t="s">
        <v>195</v>
      </c>
      <c r="P412" s="173">
        <v>1.1102663400000001E-2</v>
      </c>
      <c r="Q412" s="148"/>
      <c r="R412" s="150"/>
    </row>
    <row r="413" spans="2:18" x14ac:dyDescent="0.25">
      <c r="B413" s="151" t="s">
        <v>149</v>
      </c>
      <c r="C413" s="152" t="s">
        <v>153</v>
      </c>
      <c r="D413" s="153" t="s">
        <v>159</v>
      </c>
      <c r="E413" s="152" t="s">
        <v>160</v>
      </c>
      <c r="F413" s="170">
        <v>44448.666712962964</v>
      </c>
      <c r="G413" s="170">
        <v>45511</v>
      </c>
      <c r="H413" s="152" t="s">
        <v>162</v>
      </c>
      <c r="I413" s="154">
        <v>298616438</v>
      </c>
      <c r="J413" s="171">
        <v>258384940</v>
      </c>
      <c r="K413" s="154">
        <v>258042629.28114229</v>
      </c>
      <c r="L413" s="171">
        <v>298616438</v>
      </c>
      <c r="M413" s="172">
        <v>0.86412734345599995</v>
      </c>
      <c r="N413" s="172">
        <v>5.4709631453999998</v>
      </c>
      <c r="O413" s="152" t="s">
        <v>195</v>
      </c>
      <c r="P413" s="173">
        <v>5.5513348999999997E-2</v>
      </c>
      <c r="Q413" s="148"/>
      <c r="R413" s="150"/>
    </row>
    <row r="414" spans="2:18" x14ac:dyDescent="0.25">
      <c r="B414" s="151" t="s">
        <v>149</v>
      </c>
      <c r="C414" s="152" t="s">
        <v>153</v>
      </c>
      <c r="D414" s="153" t="s">
        <v>159</v>
      </c>
      <c r="E414" s="152" t="s">
        <v>160</v>
      </c>
      <c r="F414" s="170">
        <v>44448.521516203706</v>
      </c>
      <c r="G414" s="170">
        <v>45509</v>
      </c>
      <c r="H414" s="152" t="s">
        <v>162</v>
      </c>
      <c r="I414" s="154">
        <v>119446575</v>
      </c>
      <c r="J414" s="171">
        <v>103466860</v>
      </c>
      <c r="K414" s="154">
        <v>103346587.43797767</v>
      </c>
      <c r="L414" s="171">
        <v>119446575</v>
      </c>
      <c r="M414" s="172">
        <v>0.86521181070300002</v>
      </c>
      <c r="N414" s="172">
        <v>5.5328770780000003</v>
      </c>
      <c r="O414" s="152" t="s">
        <v>195</v>
      </c>
      <c r="P414" s="173">
        <v>2.22332069E-2</v>
      </c>
      <c r="Q414" s="148"/>
      <c r="R414" s="150"/>
    </row>
    <row r="415" spans="2:18" x14ac:dyDescent="0.25">
      <c r="B415" s="151" t="s">
        <v>149</v>
      </c>
      <c r="C415" s="152" t="s">
        <v>153</v>
      </c>
      <c r="D415" s="153" t="s">
        <v>159</v>
      </c>
      <c r="E415" s="152" t="s">
        <v>160</v>
      </c>
      <c r="F415" s="170">
        <v>44434.618611111109</v>
      </c>
      <c r="G415" s="170">
        <v>45509</v>
      </c>
      <c r="H415" s="152" t="s">
        <v>162</v>
      </c>
      <c r="I415" s="154">
        <v>298616438</v>
      </c>
      <c r="J415" s="171">
        <v>260923142</v>
      </c>
      <c r="K415" s="154">
        <v>260532980.87135661</v>
      </c>
      <c r="L415" s="171">
        <v>298616438</v>
      </c>
      <c r="M415" s="172">
        <v>0.87246697675600005</v>
      </c>
      <c r="N415" s="172">
        <v>5.0594354164000004</v>
      </c>
      <c r="O415" s="152" t="s">
        <v>195</v>
      </c>
      <c r="P415" s="173">
        <v>5.6049104500000002E-2</v>
      </c>
      <c r="Q415" s="148"/>
      <c r="R415" s="150"/>
    </row>
    <row r="416" spans="2:18" x14ac:dyDescent="0.25">
      <c r="B416" s="151" t="s">
        <v>149</v>
      </c>
      <c r="C416" s="152" t="s">
        <v>153</v>
      </c>
      <c r="D416" s="153" t="s">
        <v>159</v>
      </c>
      <c r="E416" s="152" t="s">
        <v>160</v>
      </c>
      <c r="F416" s="170">
        <v>44649.689560185187</v>
      </c>
      <c r="G416" s="170">
        <v>45510</v>
      </c>
      <c r="H416" s="152" t="s">
        <v>162</v>
      </c>
      <c r="I416" s="154">
        <v>290558219</v>
      </c>
      <c r="J416" s="171">
        <v>258216984</v>
      </c>
      <c r="K416" s="154">
        <v>258292394.15351224</v>
      </c>
      <c r="L416" s="171">
        <v>290558219</v>
      </c>
      <c r="M416" s="172">
        <v>0.88895228998300002</v>
      </c>
      <c r="N416" s="172">
        <v>5.4735515215000001</v>
      </c>
      <c r="O416" s="152" t="s">
        <v>195</v>
      </c>
      <c r="P416" s="173">
        <v>5.5567081499999997E-2</v>
      </c>
      <c r="Q416" s="148"/>
      <c r="R416" s="150"/>
    </row>
    <row r="417" spans="2:18" x14ac:dyDescent="0.25">
      <c r="B417" s="151" t="s">
        <v>149</v>
      </c>
      <c r="C417" s="152" t="s">
        <v>153</v>
      </c>
      <c r="D417" s="153" t="s">
        <v>159</v>
      </c>
      <c r="E417" s="152" t="s">
        <v>160</v>
      </c>
      <c r="F417" s="170">
        <v>44448.653784722221</v>
      </c>
      <c r="G417" s="170">
        <v>45511</v>
      </c>
      <c r="H417" s="152" t="s">
        <v>162</v>
      </c>
      <c r="I417" s="154">
        <v>179169863</v>
      </c>
      <c r="J417" s="171">
        <v>155136769</v>
      </c>
      <c r="K417" s="154">
        <v>154958754.94934818</v>
      </c>
      <c r="L417" s="171">
        <v>179169863</v>
      </c>
      <c r="M417" s="172">
        <v>0.864870644844</v>
      </c>
      <c r="N417" s="172">
        <v>5.4728071954999997</v>
      </c>
      <c r="O417" s="152" t="s">
        <v>195</v>
      </c>
      <c r="P417" s="173">
        <v>3.33366602E-2</v>
      </c>
      <c r="Q417" s="148"/>
      <c r="R417" s="150"/>
    </row>
    <row r="418" spans="2:18" x14ac:dyDescent="0.25">
      <c r="B418" s="151" t="s">
        <v>149</v>
      </c>
      <c r="C418" s="152" t="s">
        <v>153</v>
      </c>
      <c r="D418" s="153" t="s">
        <v>159</v>
      </c>
      <c r="E418" s="152" t="s">
        <v>160</v>
      </c>
      <c r="F418" s="170">
        <v>44434.618414351855</v>
      </c>
      <c r="G418" s="170">
        <v>45509</v>
      </c>
      <c r="H418" s="152" t="s">
        <v>162</v>
      </c>
      <c r="I418" s="154">
        <v>298616438</v>
      </c>
      <c r="J418" s="171">
        <v>260923142</v>
      </c>
      <c r="K418" s="154">
        <v>260532980.87135661</v>
      </c>
      <c r="L418" s="171">
        <v>298616438</v>
      </c>
      <c r="M418" s="172">
        <v>0.87246697675600005</v>
      </c>
      <c r="N418" s="172">
        <v>5.0594354164000004</v>
      </c>
      <c r="O418" s="152" t="s">
        <v>195</v>
      </c>
      <c r="P418" s="173">
        <v>5.6049104500000002E-2</v>
      </c>
      <c r="Q418" s="148"/>
      <c r="R418" s="150"/>
    </row>
    <row r="419" spans="2:18" x14ac:dyDescent="0.25">
      <c r="B419" s="151" t="s">
        <v>149</v>
      </c>
      <c r="C419" s="152" t="s">
        <v>153</v>
      </c>
      <c r="D419" s="153" t="s">
        <v>159</v>
      </c>
      <c r="E419" s="152" t="s">
        <v>160</v>
      </c>
      <c r="F419" s="170">
        <v>44494.550150462965</v>
      </c>
      <c r="G419" s="170">
        <v>45511</v>
      </c>
      <c r="H419" s="152" t="s">
        <v>162</v>
      </c>
      <c r="I419" s="154">
        <v>238857534</v>
      </c>
      <c r="J419" s="171">
        <v>208236160</v>
      </c>
      <c r="K419" s="154">
        <v>206605283.74408937</v>
      </c>
      <c r="L419" s="171">
        <v>238857534</v>
      </c>
      <c r="M419" s="172">
        <v>0.86497285760300002</v>
      </c>
      <c r="N419" s="172">
        <v>5.4731784832999999</v>
      </c>
      <c r="O419" s="152" t="s">
        <v>195</v>
      </c>
      <c r="P419" s="173">
        <v>4.4447505599999999E-2</v>
      </c>
      <c r="Q419" s="148"/>
      <c r="R419" s="150"/>
    </row>
    <row r="420" spans="2:18" x14ac:dyDescent="0.25">
      <c r="B420" s="151" t="s">
        <v>149</v>
      </c>
      <c r="C420" s="152" t="s">
        <v>153</v>
      </c>
      <c r="D420" s="153" t="s">
        <v>159</v>
      </c>
      <c r="E420" s="152" t="s">
        <v>160</v>
      </c>
      <c r="F420" s="170">
        <v>44448.636469907404</v>
      </c>
      <c r="G420" s="170">
        <v>45511</v>
      </c>
      <c r="H420" s="152" t="s">
        <v>162</v>
      </c>
      <c r="I420" s="154">
        <v>238893151</v>
      </c>
      <c r="J420" s="171">
        <v>206877261</v>
      </c>
      <c r="K420" s="154">
        <v>206640230.28609562</v>
      </c>
      <c r="L420" s="171">
        <v>238893151</v>
      </c>
      <c r="M420" s="172">
        <v>0.86499018251899995</v>
      </c>
      <c r="N420" s="172">
        <v>5.4731817406000003</v>
      </c>
      <c r="O420" s="152" t="s">
        <v>195</v>
      </c>
      <c r="P420" s="173">
        <v>4.44550238E-2</v>
      </c>
      <c r="Q420" s="148"/>
      <c r="R420" s="150"/>
    </row>
    <row r="421" spans="2:18" x14ac:dyDescent="0.25">
      <c r="B421" s="151" t="s">
        <v>149</v>
      </c>
      <c r="C421" s="152" t="s">
        <v>153</v>
      </c>
      <c r="D421" s="153" t="s">
        <v>159</v>
      </c>
      <c r="E421" s="152" t="s">
        <v>160</v>
      </c>
      <c r="F421" s="170">
        <v>44448.618645833332</v>
      </c>
      <c r="G421" s="170">
        <v>45511</v>
      </c>
      <c r="H421" s="152" t="s">
        <v>162</v>
      </c>
      <c r="I421" s="154">
        <v>238821918</v>
      </c>
      <c r="J421" s="171">
        <v>206835817</v>
      </c>
      <c r="K421" s="154">
        <v>206598893.92396981</v>
      </c>
      <c r="L421" s="171">
        <v>238821918</v>
      </c>
      <c r="M421" s="172">
        <v>0.86507509718599995</v>
      </c>
      <c r="N421" s="172">
        <v>5.4735496867000002</v>
      </c>
      <c r="O421" s="152" t="s">
        <v>195</v>
      </c>
      <c r="P421" s="173">
        <v>4.4446131E-2</v>
      </c>
      <c r="Q421" s="148"/>
      <c r="R421" s="150"/>
    </row>
    <row r="422" spans="2:18" x14ac:dyDescent="0.25">
      <c r="B422" s="151" t="s">
        <v>149</v>
      </c>
      <c r="C422" s="152" t="s">
        <v>153</v>
      </c>
      <c r="D422" s="153" t="s">
        <v>159</v>
      </c>
      <c r="E422" s="152" t="s">
        <v>160</v>
      </c>
      <c r="F422" s="170">
        <v>44448.672696759262</v>
      </c>
      <c r="G422" s="170">
        <v>45511</v>
      </c>
      <c r="H422" s="152" t="s">
        <v>162</v>
      </c>
      <c r="I422" s="154">
        <v>29863644</v>
      </c>
      <c r="J422" s="171">
        <v>25842005</v>
      </c>
      <c r="K422" s="154">
        <v>25803851.267126583</v>
      </c>
      <c r="L422" s="171">
        <v>29863644</v>
      </c>
      <c r="M422" s="172">
        <v>0.86405568145400002</v>
      </c>
      <c r="N422" s="172">
        <v>5.4742073332999999</v>
      </c>
      <c r="O422" s="152" t="s">
        <v>195</v>
      </c>
      <c r="P422" s="173">
        <v>5.5512462999999998E-3</v>
      </c>
      <c r="Q422" s="148"/>
      <c r="R422" s="150"/>
    </row>
    <row r="423" spans="2:18" x14ac:dyDescent="0.25">
      <c r="B423" s="151" t="s">
        <v>149</v>
      </c>
      <c r="C423" s="152" t="s">
        <v>153</v>
      </c>
      <c r="D423" s="153" t="s">
        <v>159</v>
      </c>
      <c r="E423" s="152" t="s">
        <v>160</v>
      </c>
      <c r="F423" s="170">
        <v>44448.535613425927</v>
      </c>
      <c r="G423" s="170">
        <v>45509</v>
      </c>
      <c r="H423" s="152" t="s">
        <v>162</v>
      </c>
      <c r="I423" s="154">
        <v>179143151</v>
      </c>
      <c r="J423" s="171">
        <v>155174220</v>
      </c>
      <c r="K423" s="154">
        <v>154970642.04781047</v>
      </c>
      <c r="L423" s="171">
        <v>179143151</v>
      </c>
      <c r="M423" s="172">
        <v>0.86506596084099996</v>
      </c>
      <c r="N423" s="172">
        <v>5.4739228564999998</v>
      </c>
      <c r="O423" s="152" t="s">
        <v>195</v>
      </c>
      <c r="P423" s="173">
        <v>3.3339217499999997E-2</v>
      </c>
      <c r="Q423" s="148"/>
      <c r="R423" s="150"/>
    </row>
    <row r="424" spans="2:18" x14ac:dyDescent="0.25">
      <c r="B424" s="151" t="s">
        <v>149</v>
      </c>
      <c r="C424" s="152" t="s">
        <v>153</v>
      </c>
      <c r="D424" s="153" t="s">
        <v>159</v>
      </c>
      <c r="E424" s="152" t="s">
        <v>160</v>
      </c>
      <c r="F424" s="170">
        <v>44448.660717592589</v>
      </c>
      <c r="G424" s="170">
        <v>45511</v>
      </c>
      <c r="H424" s="152" t="s">
        <v>162</v>
      </c>
      <c r="I424" s="154">
        <v>191114521</v>
      </c>
      <c r="J424" s="171">
        <v>165479220</v>
      </c>
      <c r="K424" s="154">
        <v>165289338.41680315</v>
      </c>
      <c r="L424" s="171">
        <v>191114521</v>
      </c>
      <c r="M424" s="172">
        <v>0.86487064170700001</v>
      </c>
      <c r="N424" s="172">
        <v>5.4728073296000002</v>
      </c>
      <c r="O424" s="152" t="s">
        <v>195</v>
      </c>
      <c r="P424" s="173">
        <v>3.5559104100000002E-2</v>
      </c>
      <c r="Q424" s="148"/>
      <c r="R424" s="150"/>
    </row>
    <row r="425" spans="2:18" x14ac:dyDescent="0.25">
      <c r="B425" s="151" t="s">
        <v>149</v>
      </c>
      <c r="C425" s="152" t="s">
        <v>153</v>
      </c>
      <c r="D425" s="153" t="s">
        <v>159</v>
      </c>
      <c r="E425" s="152" t="s">
        <v>160</v>
      </c>
      <c r="F425" s="170">
        <v>44434.618703703702</v>
      </c>
      <c r="G425" s="170">
        <v>45509</v>
      </c>
      <c r="H425" s="152" t="s">
        <v>162</v>
      </c>
      <c r="I425" s="154">
        <v>119446575</v>
      </c>
      <c r="J425" s="171">
        <v>104369256</v>
      </c>
      <c r="K425" s="154">
        <v>104213192.12415597</v>
      </c>
      <c r="L425" s="171">
        <v>119446575</v>
      </c>
      <c r="M425" s="172">
        <v>0.87246697633799997</v>
      </c>
      <c r="N425" s="172">
        <v>5.0594354164000004</v>
      </c>
      <c r="O425" s="152" t="s">
        <v>195</v>
      </c>
      <c r="P425" s="173">
        <v>2.24196417E-2</v>
      </c>
      <c r="Q425" s="148"/>
      <c r="R425" s="150"/>
    </row>
    <row r="426" spans="2:18" x14ac:dyDescent="0.25">
      <c r="B426" s="151" t="s">
        <v>149</v>
      </c>
      <c r="C426" s="152" t="s">
        <v>153</v>
      </c>
      <c r="D426" s="153" t="s">
        <v>159</v>
      </c>
      <c r="E426" s="152" t="s">
        <v>160</v>
      </c>
      <c r="F426" s="170">
        <v>44651.679594907408</v>
      </c>
      <c r="G426" s="170">
        <v>45510</v>
      </c>
      <c r="H426" s="152" t="s">
        <v>162</v>
      </c>
      <c r="I426" s="154">
        <v>441648493</v>
      </c>
      <c r="J426" s="171">
        <v>392604439</v>
      </c>
      <c r="K426" s="154">
        <v>392604439.01039243</v>
      </c>
      <c r="L426" s="171">
        <v>441648493</v>
      </c>
      <c r="M426" s="172">
        <v>0.88895228950899996</v>
      </c>
      <c r="N426" s="172">
        <v>5.4735515426000001</v>
      </c>
      <c r="O426" s="152" t="s">
        <v>195</v>
      </c>
      <c r="P426" s="173">
        <v>8.4461963900000006E-2</v>
      </c>
      <c r="Q426" s="148"/>
      <c r="R426" s="150"/>
    </row>
    <row r="427" spans="2:18" x14ac:dyDescent="0.25">
      <c r="B427" s="151" t="s">
        <v>149</v>
      </c>
      <c r="C427" s="152" t="s">
        <v>153</v>
      </c>
      <c r="D427" s="153" t="s">
        <v>159</v>
      </c>
      <c r="E427" s="152" t="s">
        <v>160</v>
      </c>
      <c r="F427" s="170">
        <v>44434.618518518517</v>
      </c>
      <c r="G427" s="170">
        <v>45509</v>
      </c>
      <c r="H427" s="152" t="s">
        <v>162</v>
      </c>
      <c r="I427" s="154">
        <v>298616438</v>
      </c>
      <c r="J427" s="171">
        <v>260923142</v>
      </c>
      <c r="K427" s="154">
        <v>260532980.87135661</v>
      </c>
      <c r="L427" s="171">
        <v>298616438</v>
      </c>
      <c r="M427" s="172">
        <v>0.87246697675600005</v>
      </c>
      <c r="N427" s="172">
        <v>5.0594354164000004</v>
      </c>
      <c r="O427" s="152" t="s">
        <v>195</v>
      </c>
      <c r="P427" s="173">
        <v>5.6049104500000002E-2</v>
      </c>
      <c r="Q427" s="148"/>
      <c r="R427" s="150"/>
    </row>
    <row r="428" spans="2:18" x14ac:dyDescent="0.25">
      <c r="B428" s="151" t="s">
        <v>149</v>
      </c>
      <c r="C428" s="152" t="s">
        <v>153</v>
      </c>
      <c r="D428" s="153" t="s">
        <v>159</v>
      </c>
      <c r="E428" s="152" t="s">
        <v>160</v>
      </c>
      <c r="F428" s="170">
        <v>44494.550856481481</v>
      </c>
      <c r="G428" s="170">
        <v>45511</v>
      </c>
      <c r="H428" s="152" t="s">
        <v>162</v>
      </c>
      <c r="I428" s="154">
        <v>238857534</v>
      </c>
      <c r="J428" s="171">
        <v>208236160</v>
      </c>
      <c r="K428" s="154">
        <v>206605283.74408937</v>
      </c>
      <c r="L428" s="171">
        <v>238857534</v>
      </c>
      <c r="M428" s="172">
        <v>0.86497285760300002</v>
      </c>
      <c r="N428" s="172">
        <v>5.4731784832999999</v>
      </c>
      <c r="O428" s="152" t="s">
        <v>195</v>
      </c>
      <c r="P428" s="173">
        <v>4.4447505599999999E-2</v>
      </c>
      <c r="Q428" s="148"/>
      <c r="R428" s="150"/>
    </row>
    <row r="429" spans="2:18" x14ac:dyDescent="0.25">
      <c r="B429" s="151" t="s">
        <v>149</v>
      </c>
      <c r="C429" s="152" t="s">
        <v>153</v>
      </c>
      <c r="D429" s="153" t="s">
        <v>159</v>
      </c>
      <c r="E429" s="152" t="s">
        <v>160</v>
      </c>
      <c r="F429" s="170">
        <v>44448.647465277776</v>
      </c>
      <c r="G429" s="170">
        <v>45511</v>
      </c>
      <c r="H429" s="152" t="s">
        <v>162</v>
      </c>
      <c r="I429" s="154">
        <v>298616438</v>
      </c>
      <c r="J429" s="171">
        <v>258596575</v>
      </c>
      <c r="K429" s="154">
        <v>258300287.48788893</v>
      </c>
      <c r="L429" s="171">
        <v>298616438</v>
      </c>
      <c r="M429" s="172">
        <v>0.86499018345400003</v>
      </c>
      <c r="N429" s="172">
        <v>5.4731816561000004</v>
      </c>
      <c r="O429" s="152" t="s">
        <v>195</v>
      </c>
      <c r="P429" s="173">
        <v>5.55687796E-2</v>
      </c>
      <c r="Q429" s="148"/>
      <c r="R429" s="150"/>
    </row>
    <row r="430" spans="2:18" x14ac:dyDescent="0.25">
      <c r="B430" s="151" t="s">
        <v>149</v>
      </c>
      <c r="C430" s="152" t="s">
        <v>153</v>
      </c>
      <c r="D430" s="153" t="s">
        <v>159</v>
      </c>
      <c r="E430" s="152" t="s">
        <v>160</v>
      </c>
      <c r="F430" s="170">
        <v>44488.70758101852</v>
      </c>
      <c r="G430" s="170">
        <v>45510</v>
      </c>
      <c r="H430" s="152" t="s">
        <v>162</v>
      </c>
      <c r="I430" s="154">
        <v>298616438</v>
      </c>
      <c r="J430" s="171">
        <v>260146791</v>
      </c>
      <c r="K430" s="154">
        <v>258292394.15351224</v>
      </c>
      <c r="L430" s="171">
        <v>298616438</v>
      </c>
      <c r="M430" s="172">
        <v>0.864963750433</v>
      </c>
      <c r="N430" s="172">
        <v>5.4735515215000001</v>
      </c>
      <c r="O430" s="152" t="s">
        <v>195</v>
      </c>
      <c r="P430" s="173">
        <v>5.5567081499999997E-2</v>
      </c>
      <c r="Q430" s="148"/>
      <c r="R430" s="150"/>
    </row>
    <row r="431" spans="2:18" x14ac:dyDescent="0.25">
      <c r="B431" s="151" t="s">
        <v>149</v>
      </c>
      <c r="C431" s="152" t="s">
        <v>153</v>
      </c>
      <c r="D431" s="153" t="s">
        <v>159</v>
      </c>
      <c r="E431" s="152" t="s">
        <v>160</v>
      </c>
      <c r="F431" s="170">
        <v>44448.634421296294</v>
      </c>
      <c r="G431" s="170">
        <v>45511</v>
      </c>
      <c r="H431" s="152" t="s">
        <v>162</v>
      </c>
      <c r="I431" s="154">
        <v>298616438</v>
      </c>
      <c r="J431" s="171">
        <v>258631959</v>
      </c>
      <c r="K431" s="154">
        <v>258292394.15351224</v>
      </c>
      <c r="L431" s="171">
        <v>298616438</v>
      </c>
      <c r="M431" s="172">
        <v>0.864963750433</v>
      </c>
      <c r="N431" s="172">
        <v>5.4735515215000001</v>
      </c>
      <c r="O431" s="152" t="s">
        <v>195</v>
      </c>
      <c r="P431" s="173">
        <v>5.5567081499999997E-2</v>
      </c>
      <c r="Q431" s="148"/>
      <c r="R431" s="150"/>
    </row>
    <row r="432" spans="2:18" x14ac:dyDescent="0.25">
      <c r="B432" s="151" t="s">
        <v>149</v>
      </c>
      <c r="C432" s="152" t="s">
        <v>153</v>
      </c>
      <c r="D432" s="153" t="s">
        <v>159</v>
      </c>
      <c r="E432" s="152" t="s">
        <v>160</v>
      </c>
      <c r="F432" s="170">
        <v>44434.608726851853</v>
      </c>
      <c r="G432" s="170">
        <v>45509</v>
      </c>
      <c r="H432" s="152" t="s">
        <v>162</v>
      </c>
      <c r="I432" s="154">
        <v>2627824658</v>
      </c>
      <c r="J432" s="171">
        <v>2296123652</v>
      </c>
      <c r="K432" s="154">
        <v>2292690236.1225219</v>
      </c>
      <c r="L432" s="171">
        <v>2627824658</v>
      </c>
      <c r="M432" s="172">
        <v>0.872466977255</v>
      </c>
      <c r="N432" s="172">
        <v>5.0594354164000004</v>
      </c>
      <c r="O432" s="152" t="s">
        <v>195</v>
      </c>
      <c r="P432" s="173">
        <v>0.49323212049999998</v>
      </c>
      <c r="Q432" s="148"/>
      <c r="R432" s="150"/>
    </row>
    <row r="433" spans="2:18" x14ac:dyDescent="0.25">
      <c r="B433" s="151" t="s">
        <v>149</v>
      </c>
      <c r="C433" s="152" t="s">
        <v>153</v>
      </c>
      <c r="D433" s="153" t="s">
        <v>159</v>
      </c>
      <c r="E433" s="152" t="s">
        <v>160</v>
      </c>
      <c r="F433" s="170">
        <v>44448.612928240742</v>
      </c>
      <c r="G433" s="170">
        <v>45511</v>
      </c>
      <c r="H433" s="152" t="s">
        <v>162</v>
      </c>
      <c r="I433" s="154">
        <v>238821918</v>
      </c>
      <c r="J433" s="171">
        <v>206835817</v>
      </c>
      <c r="K433" s="154">
        <v>206598893.92396981</v>
      </c>
      <c r="L433" s="171">
        <v>238821918</v>
      </c>
      <c r="M433" s="172">
        <v>0.86507509718599995</v>
      </c>
      <c r="N433" s="172">
        <v>5.4735496867000002</v>
      </c>
      <c r="O433" s="152" t="s">
        <v>195</v>
      </c>
      <c r="P433" s="173">
        <v>4.4446131E-2</v>
      </c>
      <c r="Q433" s="148"/>
      <c r="R433" s="150"/>
    </row>
    <row r="434" spans="2:18" x14ac:dyDescent="0.25">
      <c r="B434" s="151" t="s">
        <v>149</v>
      </c>
      <c r="C434" s="152" t="s">
        <v>153</v>
      </c>
      <c r="D434" s="153" t="s">
        <v>159</v>
      </c>
      <c r="E434" s="152" t="s">
        <v>160</v>
      </c>
      <c r="F434" s="170">
        <v>44448.668506944443</v>
      </c>
      <c r="G434" s="170">
        <v>45516</v>
      </c>
      <c r="H434" s="152" t="s">
        <v>162</v>
      </c>
      <c r="I434" s="154">
        <v>238893151</v>
      </c>
      <c r="J434" s="171">
        <v>206736050</v>
      </c>
      <c r="K434" s="154">
        <v>206427606.52915478</v>
      </c>
      <c r="L434" s="171">
        <v>238893151</v>
      </c>
      <c r="M434" s="172">
        <v>0.86410014546299996</v>
      </c>
      <c r="N434" s="172">
        <v>5.4713330504000002</v>
      </c>
      <c r="O434" s="152" t="s">
        <v>195</v>
      </c>
      <c r="P434" s="173">
        <v>4.4409281500000002E-2</v>
      </c>
      <c r="Q434" s="148"/>
      <c r="R434" s="150"/>
    </row>
    <row r="435" spans="2:18" x14ac:dyDescent="0.25">
      <c r="B435" s="151" t="s">
        <v>149</v>
      </c>
      <c r="C435" s="152" t="s">
        <v>153</v>
      </c>
      <c r="D435" s="153" t="s">
        <v>159</v>
      </c>
      <c r="E435" s="152" t="s">
        <v>160</v>
      </c>
      <c r="F435" s="170">
        <v>44448.522662037038</v>
      </c>
      <c r="G435" s="170">
        <v>45509</v>
      </c>
      <c r="H435" s="152" t="s">
        <v>162</v>
      </c>
      <c r="I435" s="154">
        <v>59723288</v>
      </c>
      <c r="J435" s="171">
        <v>51733430</v>
      </c>
      <c r="K435" s="154">
        <v>51656859.507973693</v>
      </c>
      <c r="L435" s="171">
        <v>59723288</v>
      </c>
      <c r="M435" s="172">
        <v>0.86493663088299999</v>
      </c>
      <c r="N435" s="172">
        <v>5.4739217901000004</v>
      </c>
      <c r="O435" s="152" t="s">
        <v>195</v>
      </c>
      <c r="P435" s="173">
        <v>1.1113067900000001E-2</v>
      </c>
      <c r="Q435" s="148"/>
      <c r="R435" s="150"/>
    </row>
    <row r="436" spans="2:18" x14ac:dyDescent="0.25">
      <c r="B436" s="151" t="s">
        <v>149</v>
      </c>
      <c r="C436" s="152" t="s">
        <v>153</v>
      </c>
      <c r="D436" s="153" t="s">
        <v>159</v>
      </c>
      <c r="E436" s="152" t="s">
        <v>160</v>
      </c>
      <c r="F436" s="170">
        <v>44434.618634259263</v>
      </c>
      <c r="G436" s="170">
        <v>45509</v>
      </c>
      <c r="H436" s="152" t="s">
        <v>162</v>
      </c>
      <c r="I436" s="154">
        <v>179169863</v>
      </c>
      <c r="J436" s="171">
        <v>156553886</v>
      </c>
      <c r="K436" s="154">
        <v>156319788.72400254</v>
      </c>
      <c r="L436" s="171">
        <v>179169863</v>
      </c>
      <c r="M436" s="172">
        <v>0.87246697690399999</v>
      </c>
      <c r="N436" s="172">
        <v>5.0594354164000004</v>
      </c>
      <c r="O436" s="152" t="s">
        <v>195</v>
      </c>
      <c r="P436" s="173">
        <v>3.3629462700000001E-2</v>
      </c>
      <c r="Q436" s="148"/>
      <c r="R436" s="150"/>
    </row>
    <row r="437" spans="2:18" x14ac:dyDescent="0.25">
      <c r="B437" s="151" t="s">
        <v>149</v>
      </c>
      <c r="C437" s="152" t="s">
        <v>153</v>
      </c>
      <c r="D437" s="153" t="s">
        <v>159</v>
      </c>
      <c r="E437" s="152" t="s">
        <v>160</v>
      </c>
      <c r="F437" s="170">
        <v>44649.691388888888</v>
      </c>
      <c r="G437" s="170">
        <v>45517</v>
      </c>
      <c r="H437" s="152" t="s">
        <v>162</v>
      </c>
      <c r="I437" s="154">
        <v>290558219</v>
      </c>
      <c r="J437" s="171">
        <v>257967327</v>
      </c>
      <c r="K437" s="154">
        <v>258042629.28114229</v>
      </c>
      <c r="L437" s="171">
        <v>290558219</v>
      </c>
      <c r="M437" s="172">
        <v>0.88809268644799999</v>
      </c>
      <c r="N437" s="172">
        <v>5.4709631453999998</v>
      </c>
      <c r="O437" s="152" t="s">
        <v>195</v>
      </c>
      <c r="P437" s="173">
        <v>5.5513348999999997E-2</v>
      </c>
      <c r="Q437" s="148"/>
      <c r="R437" s="150"/>
    </row>
    <row r="438" spans="2:18" x14ac:dyDescent="0.25">
      <c r="B438" s="151" t="s">
        <v>149</v>
      </c>
      <c r="C438" s="152" t="s">
        <v>153</v>
      </c>
      <c r="D438" s="153" t="s">
        <v>159</v>
      </c>
      <c r="E438" s="152" t="s">
        <v>160</v>
      </c>
      <c r="F438" s="170">
        <v>44434.618449074071</v>
      </c>
      <c r="G438" s="170">
        <v>45509</v>
      </c>
      <c r="H438" s="152" t="s">
        <v>162</v>
      </c>
      <c r="I438" s="154">
        <v>238893151</v>
      </c>
      <c r="J438" s="171">
        <v>208738514</v>
      </c>
      <c r="K438" s="154">
        <v>208426385.16196698</v>
      </c>
      <c r="L438" s="171">
        <v>238893151</v>
      </c>
      <c r="M438" s="172">
        <v>0.87246697651000005</v>
      </c>
      <c r="N438" s="172">
        <v>5.0594354164000004</v>
      </c>
      <c r="O438" s="152" t="s">
        <v>195</v>
      </c>
      <c r="P438" s="173">
        <v>4.4839283700000003E-2</v>
      </c>
      <c r="Q438" s="148"/>
      <c r="R438" s="150"/>
    </row>
    <row r="439" spans="2:18" x14ac:dyDescent="0.25">
      <c r="B439" s="151" t="s">
        <v>149</v>
      </c>
      <c r="C439" s="152" t="s">
        <v>153</v>
      </c>
      <c r="D439" s="153" t="s">
        <v>159</v>
      </c>
      <c r="E439" s="152" t="s">
        <v>160</v>
      </c>
      <c r="F439" s="170">
        <v>44494.550775462965</v>
      </c>
      <c r="G439" s="170">
        <v>45511</v>
      </c>
      <c r="H439" s="152" t="s">
        <v>162</v>
      </c>
      <c r="I439" s="154">
        <v>238857534</v>
      </c>
      <c r="J439" s="171">
        <v>208236160</v>
      </c>
      <c r="K439" s="154">
        <v>206605283.74408937</v>
      </c>
      <c r="L439" s="171">
        <v>238857534</v>
      </c>
      <c r="M439" s="172">
        <v>0.86497285760300002</v>
      </c>
      <c r="N439" s="172">
        <v>5.4731784832999999</v>
      </c>
      <c r="O439" s="152" t="s">
        <v>195</v>
      </c>
      <c r="P439" s="173">
        <v>4.4447505599999999E-2</v>
      </c>
      <c r="Q439" s="148"/>
      <c r="R439" s="150"/>
    </row>
    <row r="440" spans="2:18" x14ac:dyDescent="0.25">
      <c r="B440" s="151" t="s">
        <v>149</v>
      </c>
      <c r="C440" s="152" t="s">
        <v>153</v>
      </c>
      <c r="D440" s="153" t="s">
        <v>159</v>
      </c>
      <c r="E440" s="152" t="s">
        <v>160</v>
      </c>
      <c r="F440" s="170">
        <v>44448.639351851853</v>
      </c>
      <c r="G440" s="170">
        <v>45510</v>
      </c>
      <c r="H440" s="152" t="s">
        <v>162</v>
      </c>
      <c r="I440" s="154">
        <v>149285959</v>
      </c>
      <c r="J440" s="171">
        <v>129294159</v>
      </c>
      <c r="K440" s="154">
        <v>129146150.28812434</v>
      </c>
      <c r="L440" s="171">
        <v>149285959</v>
      </c>
      <c r="M440" s="172">
        <v>0.86509241159200001</v>
      </c>
      <c r="N440" s="172">
        <v>5.4735529449999998</v>
      </c>
      <c r="O440" s="152" t="s">
        <v>195</v>
      </c>
      <c r="P440" s="173">
        <v>2.77835307E-2</v>
      </c>
      <c r="Q440" s="148"/>
      <c r="R440" s="150"/>
    </row>
    <row r="441" spans="2:18" x14ac:dyDescent="0.25">
      <c r="B441" s="151" t="s">
        <v>149</v>
      </c>
      <c r="C441" s="152" t="s">
        <v>153</v>
      </c>
      <c r="D441" s="153" t="s">
        <v>159</v>
      </c>
      <c r="E441" s="152" t="s">
        <v>160</v>
      </c>
      <c r="F441" s="170">
        <v>44448.61923611111</v>
      </c>
      <c r="G441" s="170">
        <v>45512</v>
      </c>
      <c r="H441" s="152" t="s">
        <v>162</v>
      </c>
      <c r="I441" s="154">
        <v>191085977</v>
      </c>
      <c r="J441" s="171">
        <v>165451318</v>
      </c>
      <c r="K441" s="154">
        <v>165261343.1833123</v>
      </c>
      <c r="L441" s="171">
        <v>191085977</v>
      </c>
      <c r="M441" s="172">
        <v>0.86485332821299998</v>
      </c>
      <c r="N441" s="172">
        <v>5.4727991888999998</v>
      </c>
      <c r="O441" s="152" t="s">
        <v>195</v>
      </c>
      <c r="P441" s="173">
        <v>3.55530815E-2</v>
      </c>
      <c r="Q441" s="148"/>
      <c r="R441" s="150"/>
    </row>
    <row r="442" spans="2:18" x14ac:dyDescent="0.25">
      <c r="B442" s="151" t="s">
        <v>149</v>
      </c>
      <c r="C442" s="152" t="s">
        <v>153</v>
      </c>
      <c r="D442" s="153" t="s">
        <v>159</v>
      </c>
      <c r="E442" s="152" t="s">
        <v>160</v>
      </c>
      <c r="F442" s="170">
        <v>44448.673587962963</v>
      </c>
      <c r="G442" s="170">
        <v>45516</v>
      </c>
      <c r="H442" s="152" t="s">
        <v>162</v>
      </c>
      <c r="I442" s="154">
        <v>298616438</v>
      </c>
      <c r="J442" s="171">
        <v>258420062</v>
      </c>
      <c r="K442" s="154">
        <v>258034507.59334743</v>
      </c>
      <c r="L442" s="171">
        <v>298616438</v>
      </c>
      <c r="M442" s="172">
        <v>0.86410014573100002</v>
      </c>
      <c r="N442" s="172">
        <v>5.4713330504000002</v>
      </c>
      <c r="O442" s="152" t="s">
        <v>195</v>
      </c>
      <c r="P442" s="173">
        <v>5.5511601799999997E-2</v>
      </c>
      <c r="Q442" s="148"/>
      <c r="R442" s="150"/>
    </row>
    <row r="443" spans="2:18" x14ac:dyDescent="0.25">
      <c r="B443" s="151" t="s">
        <v>149</v>
      </c>
      <c r="C443" s="152" t="s">
        <v>153</v>
      </c>
      <c r="D443" s="153" t="s">
        <v>159</v>
      </c>
      <c r="E443" s="152" t="s">
        <v>160</v>
      </c>
      <c r="F443" s="170">
        <v>44448.542314814818</v>
      </c>
      <c r="G443" s="170">
        <v>45509</v>
      </c>
      <c r="H443" s="152" t="s">
        <v>162</v>
      </c>
      <c r="I443" s="154">
        <v>59714385</v>
      </c>
      <c r="J443" s="171">
        <v>51724742</v>
      </c>
      <c r="K443" s="154">
        <v>51656881.933072798</v>
      </c>
      <c r="L443" s="171">
        <v>59714385</v>
      </c>
      <c r="M443" s="172">
        <v>0.86506596246599998</v>
      </c>
      <c r="N443" s="172">
        <v>5.4739228564999998</v>
      </c>
      <c r="O443" s="152" t="s">
        <v>195</v>
      </c>
      <c r="P443" s="173">
        <v>1.11130728E-2</v>
      </c>
      <c r="Q443" s="148"/>
      <c r="R443" s="150"/>
    </row>
    <row r="444" spans="2:18" x14ac:dyDescent="0.25">
      <c r="B444" s="151" t="s">
        <v>149</v>
      </c>
      <c r="C444" s="152" t="s">
        <v>153</v>
      </c>
      <c r="D444" s="153" t="s">
        <v>159</v>
      </c>
      <c r="E444" s="152" t="s">
        <v>160</v>
      </c>
      <c r="F444" s="170">
        <v>44448.6640625</v>
      </c>
      <c r="G444" s="170">
        <v>45513</v>
      </c>
      <c r="H444" s="152" t="s">
        <v>162</v>
      </c>
      <c r="I444" s="154">
        <v>238893151</v>
      </c>
      <c r="J444" s="171">
        <v>206820753</v>
      </c>
      <c r="K444" s="154">
        <v>206583082.46677887</v>
      </c>
      <c r="L444" s="171">
        <v>238893151</v>
      </c>
      <c r="M444" s="172">
        <v>0.86475096335799995</v>
      </c>
      <c r="N444" s="172">
        <v>5.4724391259000003</v>
      </c>
      <c r="O444" s="152" t="s">
        <v>195</v>
      </c>
      <c r="P444" s="173">
        <v>4.4442729399999999E-2</v>
      </c>
      <c r="Q444" s="148"/>
      <c r="R444" s="150"/>
    </row>
    <row r="445" spans="2:18" x14ac:dyDescent="0.25">
      <c r="B445" s="151" t="s">
        <v>149</v>
      </c>
      <c r="C445" s="152" t="s">
        <v>153</v>
      </c>
      <c r="D445" s="153" t="s">
        <v>159</v>
      </c>
      <c r="E445" s="152" t="s">
        <v>160</v>
      </c>
      <c r="F445" s="170">
        <v>44434.618726851855</v>
      </c>
      <c r="G445" s="170">
        <v>45509</v>
      </c>
      <c r="H445" s="152" t="s">
        <v>162</v>
      </c>
      <c r="I445" s="154">
        <v>119446575</v>
      </c>
      <c r="J445" s="171">
        <v>104369256</v>
      </c>
      <c r="K445" s="154">
        <v>104213192.12415597</v>
      </c>
      <c r="L445" s="171">
        <v>119446575</v>
      </c>
      <c r="M445" s="172">
        <v>0.87246697633799997</v>
      </c>
      <c r="N445" s="172">
        <v>5.0594354164000004</v>
      </c>
      <c r="O445" s="152" t="s">
        <v>195</v>
      </c>
      <c r="P445" s="173">
        <v>2.24196417E-2</v>
      </c>
      <c r="Q445" s="148"/>
      <c r="R445" s="150"/>
    </row>
    <row r="446" spans="2:18" x14ac:dyDescent="0.25">
      <c r="B446" s="151" t="s">
        <v>149</v>
      </c>
      <c r="C446" s="152" t="s">
        <v>153</v>
      </c>
      <c r="D446" s="153" t="s">
        <v>159</v>
      </c>
      <c r="E446" s="152" t="s">
        <v>160</v>
      </c>
      <c r="F446" s="170">
        <v>44434.618541666663</v>
      </c>
      <c r="G446" s="170">
        <v>45509</v>
      </c>
      <c r="H446" s="152" t="s">
        <v>162</v>
      </c>
      <c r="I446" s="154">
        <v>310561096</v>
      </c>
      <c r="J446" s="171">
        <v>271360068</v>
      </c>
      <c r="K446" s="154">
        <v>270954301.04920107</v>
      </c>
      <c r="L446" s="171">
        <v>310561096</v>
      </c>
      <c r="M446" s="172">
        <v>0.87246697844300003</v>
      </c>
      <c r="N446" s="172">
        <v>5.0594354164000004</v>
      </c>
      <c r="O446" s="152" t="s">
        <v>195</v>
      </c>
      <c r="P446" s="173">
        <v>5.82910689E-2</v>
      </c>
      <c r="Q446" s="148"/>
      <c r="R446" s="150"/>
    </row>
    <row r="447" spans="2:18" x14ac:dyDescent="0.25">
      <c r="B447" s="151" t="s">
        <v>149</v>
      </c>
      <c r="C447" s="152" t="s">
        <v>153</v>
      </c>
      <c r="D447" s="153" t="s">
        <v>159</v>
      </c>
      <c r="E447" s="152" t="s">
        <v>160</v>
      </c>
      <c r="F447" s="170">
        <v>44642.684999999998</v>
      </c>
      <c r="G447" s="170">
        <v>45510</v>
      </c>
      <c r="H447" s="152" t="s">
        <v>162</v>
      </c>
      <c r="I447" s="154">
        <v>232446576</v>
      </c>
      <c r="J447" s="171">
        <v>206362578</v>
      </c>
      <c r="K447" s="154">
        <v>206633915.96406186</v>
      </c>
      <c r="L447" s="171">
        <v>232446576</v>
      </c>
      <c r="M447" s="172">
        <v>0.888952289683</v>
      </c>
      <c r="N447" s="172">
        <v>5.4735515215000001</v>
      </c>
      <c r="O447" s="152" t="s">
        <v>195</v>
      </c>
      <c r="P447" s="173">
        <v>4.4453665400000002E-2</v>
      </c>
      <c r="Q447" s="148"/>
      <c r="R447" s="150"/>
    </row>
    <row r="448" spans="2:18" x14ac:dyDescent="0.25">
      <c r="B448" s="151" t="s">
        <v>149</v>
      </c>
      <c r="C448" s="152" t="s">
        <v>153</v>
      </c>
      <c r="D448" s="153" t="s">
        <v>159</v>
      </c>
      <c r="E448" s="152" t="s">
        <v>160</v>
      </c>
      <c r="F448" s="170">
        <v>44448.648449074077</v>
      </c>
      <c r="G448" s="170">
        <v>45511</v>
      </c>
      <c r="H448" s="152" t="s">
        <v>162</v>
      </c>
      <c r="I448" s="154">
        <v>119446575</v>
      </c>
      <c r="J448" s="171">
        <v>103424514</v>
      </c>
      <c r="K448" s="154">
        <v>103305836.58346945</v>
      </c>
      <c r="L448" s="171">
        <v>119446575</v>
      </c>
      <c r="M448" s="172">
        <v>0.86487064684299997</v>
      </c>
      <c r="N448" s="172">
        <v>5.4728071954999997</v>
      </c>
      <c r="O448" s="152" t="s">
        <v>195</v>
      </c>
      <c r="P448" s="173">
        <v>2.2224440099999999E-2</v>
      </c>
      <c r="Q448" s="148"/>
      <c r="R448" s="150"/>
    </row>
    <row r="449" spans="2:18" x14ac:dyDescent="0.25">
      <c r="B449" s="151" t="s">
        <v>149</v>
      </c>
      <c r="C449" s="152" t="s">
        <v>153</v>
      </c>
      <c r="D449" s="153" t="s">
        <v>159</v>
      </c>
      <c r="E449" s="152" t="s">
        <v>160</v>
      </c>
      <c r="F449" s="170">
        <v>44488.707708333335</v>
      </c>
      <c r="G449" s="170">
        <v>45510</v>
      </c>
      <c r="H449" s="152" t="s">
        <v>162</v>
      </c>
      <c r="I449" s="154">
        <v>298616438</v>
      </c>
      <c r="J449" s="171">
        <v>260146791</v>
      </c>
      <c r="K449" s="154">
        <v>258292394.15351224</v>
      </c>
      <c r="L449" s="171">
        <v>298616438</v>
      </c>
      <c r="M449" s="172">
        <v>0.864963750433</v>
      </c>
      <c r="N449" s="172">
        <v>5.4735515215000001</v>
      </c>
      <c r="O449" s="152" t="s">
        <v>195</v>
      </c>
      <c r="P449" s="173">
        <v>5.5567081499999997E-2</v>
      </c>
      <c r="Q449" s="148"/>
      <c r="R449" s="150"/>
    </row>
    <row r="450" spans="2:18" x14ac:dyDescent="0.25">
      <c r="B450" s="151" t="s">
        <v>149</v>
      </c>
      <c r="C450" s="152" t="s">
        <v>153</v>
      </c>
      <c r="D450" s="153" t="s">
        <v>159</v>
      </c>
      <c r="E450" s="152" t="s">
        <v>160</v>
      </c>
      <c r="F450" s="170">
        <v>44448.634432870371</v>
      </c>
      <c r="G450" s="170">
        <v>45511</v>
      </c>
      <c r="H450" s="152" t="s">
        <v>162</v>
      </c>
      <c r="I450" s="154">
        <v>298616438</v>
      </c>
      <c r="J450" s="171">
        <v>258631959</v>
      </c>
      <c r="K450" s="154">
        <v>258292394.15351224</v>
      </c>
      <c r="L450" s="171">
        <v>298616438</v>
      </c>
      <c r="M450" s="172">
        <v>0.864963750433</v>
      </c>
      <c r="N450" s="172">
        <v>5.4735515215000001</v>
      </c>
      <c r="O450" s="152" t="s">
        <v>195</v>
      </c>
      <c r="P450" s="173">
        <v>5.5567081499999997E-2</v>
      </c>
      <c r="Q450" s="148"/>
      <c r="R450" s="150"/>
    </row>
    <row r="451" spans="2:18" x14ac:dyDescent="0.25">
      <c r="B451" s="151" t="s">
        <v>149</v>
      </c>
      <c r="C451" s="152" t="s">
        <v>153</v>
      </c>
      <c r="D451" s="153" t="s">
        <v>159</v>
      </c>
      <c r="E451" s="152" t="s">
        <v>160</v>
      </c>
      <c r="F451" s="170">
        <v>44434.616782407407</v>
      </c>
      <c r="G451" s="170">
        <v>45509</v>
      </c>
      <c r="H451" s="152" t="s">
        <v>162</v>
      </c>
      <c r="I451" s="154">
        <v>238893151</v>
      </c>
      <c r="J451" s="171">
        <v>208738514</v>
      </c>
      <c r="K451" s="154">
        <v>208426385.16196698</v>
      </c>
      <c r="L451" s="171">
        <v>238893151</v>
      </c>
      <c r="M451" s="172">
        <v>0.87246697651000005</v>
      </c>
      <c r="N451" s="172">
        <v>5.0594354164000004</v>
      </c>
      <c r="O451" s="152" t="s">
        <v>195</v>
      </c>
      <c r="P451" s="173">
        <v>4.4839283700000003E-2</v>
      </c>
      <c r="Q451" s="148"/>
      <c r="R451" s="150"/>
    </row>
    <row r="452" spans="2:18" x14ac:dyDescent="0.25">
      <c r="B452" s="151" t="s">
        <v>149</v>
      </c>
      <c r="C452" s="152" t="s">
        <v>153</v>
      </c>
      <c r="D452" s="153" t="s">
        <v>159</v>
      </c>
      <c r="E452" s="152" t="s">
        <v>160</v>
      </c>
      <c r="F452" s="170">
        <v>44448.61822916667</v>
      </c>
      <c r="G452" s="170">
        <v>45511</v>
      </c>
      <c r="H452" s="152" t="s">
        <v>162</v>
      </c>
      <c r="I452" s="154">
        <v>238821918</v>
      </c>
      <c r="J452" s="171">
        <v>206835817</v>
      </c>
      <c r="K452" s="154">
        <v>206598893.92396981</v>
      </c>
      <c r="L452" s="171">
        <v>238821918</v>
      </c>
      <c r="M452" s="172">
        <v>0.86507509718599995</v>
      </c>
      <c r="N452" s="172">
        <v>5.4735496867000002</v>
      </c>
      <c r="O452" s="152" t="s">
        <v>195</v>
      </c>
      <c r="P452" s="173">
        <v>4.4446131E-2</v>
      </c>
      <c r="Q452" s="148"/>
      <c r="R452" s="150"/>
    </row>
    <row r="453" spans="2:18" x14ac:dyDescent="0.25">
      <c r="B453" s="151" t="s">
        <v>149</v>
      </c>
      <c r="C453" s="152" t="s">
        <v>153</v>
      </c>
      <c r="D453" s="153" t="s">
        <v>159</v>
      </c>
      <c r="E453" s="152" t="s">
        <v>160</v>
      </c>
      <c r="F453" s="170">
        <v>44448.669027777774</v>
      </c>
      <c r="G453" s="170">
        <v>45511</v>
      </c>
      <c r="H453" s="152" t="s">
        <v>162</v>
      </c>
      <c r="I453" s="154">
        <v>119446575</v>
      </c>
      <c r="J453" s="171">
        <v>103353976</v>
      </c>
      <c r="K453" s="154">
        <v>103217051.08996087</v>
      </c>
      <c r="L453" s="171">
        <v>119446575</v>
      </c>
      <c r="M453" s="172">
        <v>0.86412733969099997</v>
      </c>
      <c r="N453" s="172">
        <v>5.4709631453999998</v>
      </c>
      <c r="O453" s="152" t="s">
        <v>195</v>
      </c>
      <c r="P453" s="173">
        <v>2.2205339500000001E-2</v>
      </c>
      <c r="Q453" s="148"/>
      <c r="R453" s="150"/>
    </row>
    <row r="454" spans="2:18" x14ac:dyDescent="0.25">
      <c r="B454" s="151" t="s">
        <v>149</v>
      </c>
      <c r="C454" s="152" t="s">
        <v>153</v>
      </c>
      <c r="D454" s="153" t="s">
        <v>159</v>
      </c>
      <c r="E454" s="152" t="s">
        <v>160</v>
      </c>
      <c r="F454" s="170">
        <v>44448.528113425928</v>
      </c>
      <c r="G454" s="170">
        <v>45509</v>
      </c>
      <c r="H454" s="152" t="s">
        <v>162</v>
      </c>
      <c r="I454" s="154">
        <v>238857534</v>
      </c>
      <c r="J454" s="171">
        <v>206898961</v>
      </c>
      <c r="K454" s="154">
        <v>206627522.99925563</v>
      </c>
      <c r="L454" s="171">
        <v>238857534</v>
      </c>
      <c r="M454" s="172">
        <v>0.86506596438000005</v>
      </c>
      <c r="N454" s="172">
        <v>5.4739228564999998</v>
      </c>
      <c r="O454" s="152" t="s">
        <v>195</v>
      </c>
      <c r="P454" s="173">
        <v>4.4452289999999998E-2</v>
      </c>
      <c r="Q454" s="148"/>
      <c r="R454" s="150"/>
    </row>
    <row r="455" spans="2:18" x14ac:dyDescent="0.25">
      <c r="B455" s="151" t="s">
        <v>149</v>
      </c>
      <c r="C455" s="152" t="s">
        <v>153</v>
      </c>
      <c r="D455" s="153" t="s">
        <v>159</v>
      </c>
      <c r="E455" s="152" t="s">
        <v>160</v>
      </c>
      <c r="F455" s="170">
        <v>44448.654722222222</v>
      </c>
      <c r="G455" s="170">
        <v>45511</v>
      </c>
      <c r="H455" s="152" t="s">
        <v>162</v>
      </c>
      <c r="I455" s="154">
        <v>179169863</v>
      </c>
      <c r="J455" s="171">
        <v>155157946</v>
      </c>
      <c r="K455" s="154">
        <v>154980173.03201765</v>
      </c>
      <c r="L455" s="171">
        <v>179169863</v>
      </c>
      <c r="M455" s="172">
        <v>0.864990185498</v>
      </c>
      <c r="N455" s="172">
        <v>5.4731816561000004</v>
      </c>
      <c r="O455" s="152" t="s">
        <v>195</v>
      </c>
      <c r="P455" s="173">
        <v>3.3341267899999999E-2</v>
      </c>
      <c r="Q455" s="148"/>
      <c r="R455" s="155"/>
    </row>
    <row r="456" spans="2:18" x14ac:dyDescent="0.25">
      <c r="B456" s="151" t="s">
        <v>149</v>
      </c>
      <c r="C456" s="152" t="s">
        <v>153</v>
      </c>
      <c r="D456" s="153" t="s">
        <v>159</v>
      </c>
      <c r="E456" s="152" t="s">
        <v>160</v>
      </c>
      <c r="F456" s="170">
        <v>44434.618657407409</v>
      </c>
      <c r="G456" s="170">
        <v>45509</v>
      </c>
      <c r="H456" s="152" t="s">
        <v>162</v>
      </c>
      <c r="I456" s="154">
        <v>119446575</v>
      </c>
      <c r="J456" s="171">
        <v>104369256</v>
      </c>
      <c r="K456" s="154">
        <v>104213192.12415597</v>
      </c>
      <c r="L456" s="171">
        <v>119446575</v>
      </c>
      <c r="M456" s="172">
        <v>0.87246697633799997</v>
      </c>
      <c r="N456" s="172">
        <v>5.0594354164000004</v>
      </c>
      <c r="O456" s="152" t="s">
        <v>195</v>
      </c>
      <c r="P456" s="173">
        <v>2.24196417E-2</v>
      </c>
      <c r="Q456" s="148"/>
      <c r="R456" s="150"/>
    </row>
    <row r="457" spans="2:18" x14ac:dyDescent="0.25">
      <c r="B457" s="151" t="s">
        <v>149</v>
      </c>
      <c r="C457" s="152" t="s">
        <v>153</v>
      </c>
      <c r="D457" s="153" t="s">
        <v>159</v>
      </c>
      <c r="E457" s="152" t="s">
        <v>160</v>
      </c>
      <c r="F457" s="170">
        <v>44651.66679398148</v>
      </c>
      <c r="G457" s="170">
        <v>45510</v>
      </c>
      <c r="H457" s="152" t="s">
        <v>162</v>
      </c>
      <c r="I457" s="154">
        <v>232446576</v>
      </c>
      <c r="J457" s="171">
        <v>206633917</v>
      </c>
      <c r="K457" s="154">
        <v>206633915.96406186</v>
      </c>
      <c r="L457" s="171">
        <v>232446576</v>
      </c>
      <c r="M457" s="172">
        <v>0.888952289683</v>
      </c>
      <c r="N457" s="172">
        <v>5.4735515215000001</v>
      </c>
      <c r="O457" s="152" t="s">
        <v>195</v>
      </c>
      <c r="P457" s="173">
        <v>4.4453665400000002E-2</v>
      </c>
      <c r="Q457" s="148"/>
      <c r="R457" s="150"/>
    </row>
    <row r="458" spans="2:18" x14ac:dyDescent="0.25">
      <c r="B458" s="145"/>
      <c r="C458" s="146" t="s">
        <v>204</v>
      </c>
      <c r="D458" s="146"/>
      <c r="E458" s="146"/>
      <c r="F458" s="146"/>
      <c r="G458" s="146"/>
      <c r="H458" s="146"/>
      <c r="I458" s="147">
        <v>17870919961</v>
      </c>
      <c r="J458" s="168">
        <v>15581387820</v>
      </c>
      <c r="K458" s="147">
        <v>15550456367.883568</v>
      </c>
      <c r="L458" s="168">
        <v>17870919961</v>
      </c>
      <c r="M458" s="148"/>
      <c r="N458" s="148"/>
      <c r="O458" s="148"/>
      <c r="P458" s="169">
        <v>3.3454081353000005</v>
      </c>
      <c r="Q458" s="149" t="s">
        <v>230</v>
      </c>
      <c r="R458" s="150"/>
    </row>
    <row r="459" spans="2:18" x14ac:dyDescent="0.25">
      <c r="B459" s="151" t="s">
        <v>149</v>
      </c>
      <c r="C459" s="152" t="s">
        <v>167</v>
      </c>
      <c r="D459" s="153" t="s">
        <v>159</v>
      </c>
      <c r="E459" s="152" t="s">
        <v>160</v>
      </c>
      <c r="F459" s="170">
        <v>44460.620428240742</v>
      </c>
      <c r="G459" s="170">
        <v>44776</v>
      </c>
      <c r="H459" s="152" t="s">
        <v>162</v>
      </c>
      <c r="I459" s="154">
        <v>5500000000</v>
      </c>
      <c r="J459" s="171">
        <v>5021444676</v>
      </c>
      <c r="K459" s="154">
        <v>5151299267.2963734</v>
      </c>
      <c r="L459" s="171">
        <v>5500000000</v>
      </c>
      <c r="M459" s="172">
        <v>0.93659986678100005</v>
      </c>
      <c r="N459" s="172">
        <v>4.9999999990999999</v>
      </c>
      <c r="O459" s="152" t="s">
        <v>195</v>
      </c>
      <c r="P459" s="173">
        <v>1.1082117509</v>
      </c>
      <c r="Q459" s="148"/>
      <c r="R459" s="150"/>
    </row>
    <row r="460" spans="2:18" x14ac:dyDescent="0.25">
      <c r="B460" s="145"/>
      <c r="C460" s="146" t="s">
        <v>238</v>
      </c>
      <c r="D460" s="146"/>
      <c r="E460" s="146"/>
      <c r="F460" s="146"/>
      <c r="G460" s="146"/>
      <c r="H460" s="146"/>
      <c r="I460" s="147">
        <v>5500000000</v>
      </c>
      <c r="J460" s="168">
        <v>5021444676</v>
      </c>
      <c r="K460" s="147">
        <v>5151299267.2963734</v>
      </c>
      <c r="L460" s="168">
        <v>5500000000</v>
      </c>
      <c r="M460" s="148"/>
      <c r="N460" s="148"/>
      <c r="O460" s="148"/>
      <c r="P460" s="169">
        <v>1.1082117509</v>
      </c>
      <c r="Q460" s="149" t="s">
        <v>230</v>
      </c>
      <c r="R460" s="150"/>
    </row>
    <row r="461" spans="2:18" x14ac:dyDescent="0.25">
      <c r="B461" s="151" t="s">
        <v>149</v>
      </c>
      <c r="C461" s="152" t="s">
        <v>239</v>
      </c>
      <c r="D461" s="153" t="s">
        <v>159</v>
      </c>
      <c r="E461" s="152" t="s">
        <v>160</v>
      </c>
      <c r="F461" s="170">
        <v>44365.667384259257</v>
      </c>
      <c r="G461" s="170">
        <v>44760</v>
      </c>
      <c r="H461" s="152" t="s">
        <v>162</v>
      </c>
      <c r="I461" s="154">
        <v>178907535</v>
      </c>
      <c r="J461" s="171">
        <v>171088463</v>
      </c>
      <c r="K461" s="154">
        <v>171404223.86451834</v>
      </c>
      <c r="L461" s="171">
        <v>178907535</v>
      </c>
      <c r="M461" s="172">
        <v>0.95806039619600003</v>
      </c>
      <c r="N461" s="172">
        <v>4.3182154345999999</v>
      </c>
      <c r="O461" s="152" t="s">
        <v>195</v>
      </c>
      <c r="P461" s="173">
        <v>3.6874614600000001E-2</v>
      </c>
      <c r="Q461" s="148"/>
      <c r="R461" s="150"/>
    </row>
    <row r="462" spans="2:18" x14ac:dyDescent="0.25">
      <c r="B462" s="145"/>
      <c r="C462" s="146" t="s">
        <v>240</v>
      </c>
      <c r="D462" s="146"/>
      <c r="E462" s="146"/>
      <c r="F462" s="146"/>
      <c r="G462" s="146"/>
      <c r="H462" s="146"/>
      <c r="I462" s="147">
        <v>178907535</v>
      </c>
      <c r="J462" s="168">
        <v>171088463</v>
      </c>
      <c r="K462" s="147">
        <v>171404223.86451834</v>
      </c>
      <c r="L462" s="168">
        <v>178907535</v>
      </c>
      <c r="M462" s="148"/>
      <c r="N462" s="148"/>
      <c r="O462" s="148"/>
      <c r="P462" s="169">
        <v>3.6874614600000001E-2</v>
      </c>
      <c r="Q462" s="149" t="s">
        <v>230</v>
      </c>
      <c r="R462" s="150"/>
    </row>
    <row r="463" spans="2:18" x14ac:dyDescent="0.25">
      <c r="B463" s="151" t="s">
        <v>149</v>
      </c>
      <c r="C463" s="152" t="s">
        <v>154</v>
      </c>
      <c r="D463" s="153" t="s">
        <v>159</v>
      </c>
      <c r="E463" s="152" t="s">
        <v>228</v>
      </c>
      <c r="F463" s="170">
        <v>44602.670960648145</v>
      </c>
      <c r="G463" s="170">
        <v>44978</v>
      </c>
      <c r="H463" s="152" t="s">
        <v>162</v>
      </c>
      <c r="I463" s="154">
        <v>540958904</v>
      </c>
      <c r="J463" s="171">
        <v>507473101</v>
      </c>
      <c r="K463" s="154">
        <v>503809814.61449683</v>
      </c>
      <c r="L463" s="171">
        <v>540958904</v>
      </c>
      <c r="M463" s="172">
        <v>0.93132733538400003</v>
      </c>
      <c r="N463" s="172">
        <v>6.6598769616000002</v>
      </c>
      <c r="O463" s="152" t="s">
        <v>195</v>
      </c>
      <c r="P463" s="173">
        <v>0.1083858514</v>
      </c>
      <c r="Q463" s="148"/>
      <c r="R463" s="150"/>
    </row>
    <row r="464" spans="2:18" x14ac:dyDescent="0.25">
      <c r="B464" s="151" t="s">
        <v>149</v>
      </c>
      <c r="C464" s="152" t="s">
        <v>154</v>
      </c>
      <c r="D464" s="153" t="s">
        <v>159</v>
      </c>
      <c r="E464" s="152" t="s">
        <v>228</v>
      </c>
      <c r="F464" s="170">
        <v>44428.707280092596</v>
      </c>
      <c r="G464" s="170">
        <v>44978</v>
      </c>
      <c r="H464" s="152" t="s">
        <v>162</v>
      </c>
      <c r="I464" s="154">
        <v>548972603</v>
      </c>
      <c r="J464" s="171">
        <v>500000000</v>
      </c>
      <c r="K464" s="154">
        <v>503809814.61449683</v>
      </c>
      <c r="L464" s="171">
        <v>548972603</v>
      </c>
      <c r="M464" s="172">
        <v>0.91773216342899999</v>
      </c>
      <c r="N464" s="172">
        <v>6.6598769616000002</v>
      </c>
      <c r="O464" s="152" t="s">
        <v>195</v>
      </c>
      <c r="P464" s="173">
        <v>0.1083858514</v>
      </c>
      <c r="Q464" s="148"/>
      <c r="R464" s="150"/>
    </row>
    <row r="465" spans="2:18" x14ac:dyDescent="0.25">
      <c r="B465" s="151" t="s">
        <v>149</v>
      </c>
      <c r="C465" s="152" t="s">
        <v>154</v>
      </c>
      <c r="D465" s="153" t="s">
        <v>159</v>
      </c>
      <c r="E465" s="152" t="s">
        <v>228</v>
      </c>
      <c r="F465" s="170">
        <v>44428.707326388889</v>
      </c>
      <c r="G465" s="170">
        <v>44978</v>
      </c>
      <c r="H465" s="152" t="s">
        <v>162</v>
      </c>
      <c r="I465" s="154">
        <v>548972603</v>
      </c>
      <c r="J465" s="171">
        <v>500000000</v>
      </c>
      <c r="K465" s="154">
        <v>503809814.61449683</v>
      </c>
      <c r="L465" s="171">
        <v>548972603</v>
      </c>
      <c r="M465" s="172">
        <v>0.91773216342899999</v>
      </c>
      <c r="N465" s="172">
        <v>6.6598769616000002</v>
      </c>
      <c r="O465" s="152" t="s">
        <v>195</v>
      </c>
      <c r="P465" s="173">
        <v>0.1083858514</v>
      </c>
      <c r="Q465" s="148"/>
      <c r="R465" s="150"/>
    </row>
    <row r="466" spans="2:18" x14ac:dyDescent="0.25">
      <c r="B466" s="151" t="s">
        <v>149</v>
      </c>
      <c r="C466" s="152" t="s">
        <v>154</v>
      </c>
      <c r="D466" s="153" t="s">
        <v>159</v>
      </c>
      <c r="E466" s="152" t="s">
        <v>228</v>
      </c>
      <c r="F466" s="170">
        <v>44426.520497685182</v>
      </c>
      <c r="G466" s="170">
        <v>44714</v>
      </c>
      <c r="H466" s="152" t="s">
        <v>162</v>
      </c>
      <c r="I466" s="154">
        <v>32823452</v>
      </c>
      <c r="J466" s="171">
        <v>30976845</v>
      </c>
      <c r="K466" s="154">
        <v>30454773.936519153</v>
      </c>
      <c r="L466" s="171">
        <v>32823452</v>
      </c>
      <c r="M466" s="172">
        <v>0.92783580278300004</v>
      </c>
      <c r="N466" s="172">
        <v>7.9390413660999997</v>
      </c>
      <c r="O466" s="152" t="s">
        <v>195</v>
      </c>
      <c r="P466" s="173">
        <v>6.5518108000000002E-3</v>
      </c>
      <c r="Q466" s="148"/>
      <c r="R466" s="150"/>
    </row>
    <row r="467" spans="2:18" x14ac:dyDescent="0.25">
      <c r="B467" s="151" t="s">
        <v>149</v>
      </c>
      <c r="C467" s="152" t="s">
        <v>154</v>
      </c>
      <c r="D467" s="153" t="s">
        <v>159</v>
      </c>
      <c r="E467" s="152" t="s">
        <v>228</v>
      </c>
      <c r="F467" s="170">
        <v>44649.682569444441</v>
      </c>
      <c r="G467" s="170">
        <v>44978</v>
      </c>
      <c r="H467" s="152" t="s">
        <v>162</v>
      </c>
      <c r="I467" s="154">
        <v>532945205</v>
      </c>
      <c r="J467" s="171">
        <v>503631857</v>
      </c>
      <c r="K467" s="154">
        <v>503809814.61449683</v>
      </c>
      <c r="L467" s="171">
        <v>532945205</v>
      </c>
      <c r="M467" s="172">
        <v>0.94533135843600002</v>
      </c>
      <c r="N467" s="172">
        <v>6.6598769616000002</v>
      </c>
      <c r="O467" s="152" t="s">
        <v>195</v>
      </c>
      <c r="P467" s="173">
        <v>0.1083858514</v>
      </c>
      <c r="Q467" s="148"/>
      <c r="R467" s="150"/>
    </row>
    <row r="468" spans="2:18" x14ac:dyDescent="0.25">
      <c r="B468" s="151" t="s">
        <v>149</v>
      </c>
      <c r="C468" s="152" t="s">
        <v>154</v>
      </c>
      <c r="D468" s="153" t="s">
        <v>159</v>
      </c>
      <c r="E468" s="152" t="s">
        <v>228</v>
      </c>
      <c r="F468" s="170">
        <v>44428.707291666666</v>
      </c>
      <c r="G468" s="170">
        <v>44978</v>
      </c>
      <c r="H468" s="152" t="s">
        <v>162</v>
      </c>
      <c r="I468" s="154">
        <v>548972603</v>
      </c>
      <c r="J468" s="171">
        <v>500000000</v>
      </c>
      <c r="K468" s="154">
        <v>503809814.61449683</v>
      </c>
      <c r="L468" s="171">
        <v>548972603</v>
      </c>
      <c r="M468" s="172">
        <v>0.91773216342899999</v>
      </c>
      <c r="N468" s="172">
        <v>6.6598769616000002</v>
      </c>
      <c r="O468" s="152" t="s">
        <v>195</v>
      </c>
      <c r="P468" s="173">
        <v>0.1083858514</v>
      </c>
      <c r="Q468" s="148"/>
      <c r="R468" s="150"/>
    </row>
    <row r="469" spans="2:18" x14ac:dyDescent="0.25">
      <c r="B469" s="151" t="s">
        <v>149</v>
      </c>
      <c r="C469" s="152" t="s">
        <v>154</v>
      </c>
      <c r="D469" s="153" t="s">
        <v>159</v>
      </c>
      <c r="E469" s="152" t="s">
        <v>228</v>
      </c>
      <c r="F469" s="170">
        <v>44309.702291666668</v>
      </c>
      <c r="G469" s="170">
        <v>44826</v>
      </c>
      <c r="H469" s="152" t="s">
        <v>162</v>
      </c>
      <c r="I469" s="154">
        <v>115220550</v>
      </c>
      <c r="J469" s="171">
        <v>104319444</v>
      </c>
      <c r="K469" s="154">
        <v>101353290.48012076</v>
      </c>
      <c r="L469" s="171">
        <v>115220550</v>
      </c>
      <c r="M469" s="172">
        <v>0.87964595274099999</v>
      </c>
      <c r="N469" s="172">
        <v>7.7463141084</v>
      </c>
      <c r="O469" s="152" t="s">
        <v>195</v>
      </c>
      <c r="P469" s="173">
        <v>2.1804384E-2</v>
      </c>
      <c r="Q469" s="148"/>
      <c r="R469" s="150"/>
    </row>
    <row r="470" spans="2:18" x14ac:dyDescent="0.25">
      <c r="B470" s="151" t="s">
        <v>149</v>
      </c>
      <c r="C470" s="152" t="s">
        <v>154</v>
      </c>
      <c r="D470" s="153" t="s">
        <v>159</v>
      </c>
      <c r="E470" s="152" t="s">
        <v>228</v>
      </c>
      <c r="F470" s="170">
        <v>44428.707870370374</v>
      </c>
      <c r="G470" s="170">
        <v>44978</v>
      </c>
      <c r="H470" s="152" t="s">
        <v>162</v>
      </c>
      <c r="I470" s="154">
        <v>548972603</v>
      </c>
      <c r="J470" s="171">
        <v>500000000</v>
      </c>
      <c r="K470" s="154">
        <v>503809814.61449683</v>
      </c>
      <c r="L470" s="171">
        <v>548972603</v>
      </c>
      <c r="M470" s="172">
        <v>0.91773216342899999</v>
      </c>
      <c r="N470" s="172">
        <v>6.6598769616000002</v>
      </c>
      <c r="O470" s="152" t="s">
        <v>195</v>
      </c>
      <c r="P470" s="173">
        <v>0.1083858514</v>
      </c>
      <c r="Q470" s="148"/>
      <c r="R470" s="150"/>
    </row>
    <row r="471" spans="2:18" x14ac:dyDescent="0.25">
      <c r="B471" s="151" t="s">
        <v>149</v>
      </c>
      <c r="C471" s="152" t="s">
        <v>154</v>
      </c>
      <c r="D471" s="153" t="s">
        <v>159</v>
      </c>
      <c r="E471" s="152" t="s">
        <v>228</v>
      </c>
      <c r="F471" s="170">
        <v>44428.707268518519</v>
      </c>
      <c r="G471" s="170">
        <v>44978</v>
      </c>
      <c r="H471" s="152" t="s">
        <v>162</v>
      </c>
      <c r="I471" s="154">
        <v>548972603</v>
      </c>
      <c r="J471" s="171">
        <v>500000000</v>
      </c>
      <c r="K471" s="154">
        <v>503809814.61449683</v>
      </c>
      <c r="L471" s="171">
        <v>548972603</v>
      </c>
      <c r="M471" s="172">
        <v>0.91773216342899999</v>
      </c>
      <c r="N471" s="172">
        <v>6.6598769616000002</v>
      </c>
      <c r="O471" s="152" t="s">
        <v>195</v>
      </c>
      <c r="P471" s="173">
        <v>0.1083858514</v>
      </c>
      <c r="Q471" s="148"/>
      <c r="R471" s="150"/>
    </row>
    <row r="472" spans="2:18" x14ac:dyDescent="0.25">
      <c r="B472" s="151" t="s">
        <v>149</v>
      </c>
      <c r="C472" s="152" t="s">
        <v>154</v>
      </c>
      <c r="D472" s="153" t="s">
        <v>159</v>
      </c>
      <c r="E472" s="152" t="s">
        <v>228</v>
      </c>
      <c r="F472" s="170">
        <v>44428.707303240742</v>
      </c>
      <c r="G472" s="170">
        <v>44978</v>
      </c>
      <c r="H472" s="152" t="s">
        <v>162</v>
      </c>
      <c r="I472" s="154">
        <v>548972603</v>
      </c>
      <c r="J472" s="171">
        <v>500000000</v>
      </c>
      <c r="K472" s="154">
        <v>503809814.61449683</v>
      </c>
      <c r="L472" s="171">
        <v>548972603</v>
      </c>
      <c r="M472" s="172">
        <v>0.91773216342899999</v>
      </c>
      <c r="N472" s="172">
        <v>6.6598769616000002</v>
      </c>
      <c r="O472" s="152" t="s">
        <v>195</v>
      </c>
      <c r="P472" s="173">
        <v>0.1083858514</v>
      </c>
      <c r="Q472" s="148"/>
      <c r="R472" s="150"/>
    </row>
    <row r="473" spans="2:18" x14ac:dyDescent="0.25">
      <c r="B473" s="151" t="s">
        <v>149</v>
      </c>
      <c r="C473" s="152" t="s">
        <v>154</v>
      </c>
      <c r="D473" s="153" t="s">
        <v>159</v>
      </c>
      <c r="E473" s="152" t="s">
        <v>228</v>
      </c>
      <c r="F473" s="170">
        <v>44382.695567129631</v>
      </c>
      <c r="G473" s="170">
        <v>45110</v>
      </c>
      <c r="H473" s="152" t="s">
        <v>162</v>
      </c>
      <c r="I473" s="154">
        <v>1140191781</v>
      </c>
      <c r="J473" s="171">
        <v>1000565663</v>
      </c>
      <c r="K473" s="154">
        <v>1017484033.1599022</v>
      </c>
      <c r="L473" s="171">
        <v>1140191781</v>
      </c>
      <c r="M473" s="172">
        <v>0.89237972954599998</v>
      </c>
      <c r="N473" s="172">
        <v>7.1223630025000002</v>
      </c>
      <c r="O473" s="152" t="s">
        <v>195</v>
      </c>
      <c r="P473" s="173">
        <v>0.2188938564</v>
      </c>
      <c r="Q473" s="148"/>
      <c r="R473" s="150"/>
    </row>
    <row r="474" spans="2:18" x14ac:dyDescent="0.25">
      <c r="B474" s="151" t="s">
        <v>149</v>
      </c>
      <c r="C474" s="152" t="s">
        <v>154</v>
      </c>
      <c r="D474" s="153" t="s">
        <v>159</v>
      </c>
      <c r="E474" s="152" t="s">
        <v>228</v>
      </c>
      <c r="F474" s="170">
        <v>44461.633587962962</v>
      </c>
      <c r="G474" s="170">
        <v>45547</v>
      </c>
      <c r="H474" s="152" t="s">
        <v>162</v>
      </c>
      <c r="I474" s="154">
        <v>184875000</v>
      </c>
      <c r="J474" s="171">
        <v>150283965</v>
      </c>
      <c r="K474" s="154">
        <v>150536849.55876336</v>
      </c>
      <c r="L474" s="171">
        <v>184875000</v>
      </c>
      <c r="M474" s="172">
        <v>0.81426287793800001</v>
      </c>
      <c r="N474" s="172">
        <v>7.9781577449999999</v>
      </c>
      <c r="O474" s="152" t="s">
        <v>195</v>
      </c>
      <c r="P474" s="173">
        <v>3.2385364700000002E-2</v>
      </c>
      <c r="Q474" s="148"/>
      <c r="R474" s="150"/>
    </row>
    <row r="475" spans="2:18" x14ac:dyDescent="0.25">
      <c r="B475" s="151" t="s">
        <v>149</v>
      </c>
      <c r="C475" s="152" t="s">
        <v>154</v>
      </c>
      <c r="D475" s="153" t="s">
        <v>159</v>
      </c>
      <c r="E475" s="152" t="s">
        <v>228</v>
      </c>
      <c r="F475" s="170">
        <v>44428.707280092596</v>
      </c>
      <c r="G475" s="170">
        <v>44978</v>
      </c>
      <c r="H475" s="152" t="s">
        <v>162</v>
      </c>
      <c r="I475" s="154">
        <v>548972603</v>
      </c>
      <c r="J475" s="171">
        <v>500000000</v>
      </c>
      <c r="K475" s="154">
        <v>503809814.61449683</v>
      </c>
      <c r="L475" s="171">
        <v>548972603</v>
      </c>
      <c r="M475" s="172">
        <v>0.91773216342899999</v>
      </c>
      <c r="N475" s="172">
        <v>6.6598769616000002</v>
      </c>
      <c r="O475" s="152" t="s">
        <v>195</v>
      </c>
      <c r="P475" s="173">
        <v>0.1083858514</v>
      </c>
      <c r="Q475" s="148"/>
      <c r="R475" s="150"/>
    </row>
    <row r="476" spans="2:18" x14ac:dyDescent="0.25">
      <c r="B476" s="151" t="s">
        <v>149</v>
      </c>
      <c r="C476" s="152" t="s">
        <v>154</v>
      </c>
      <c r="D476" s="153" t="s">
        <v>159</v>
      </c>
      <c r="E476" s="152" t="s">
        <v>228</v>
      </c>
      <c r="F476" s="170">
        <v>44428.707314814812</v>
      </c>
      <c r="G476" s="170">
        <v>44978</v>
      </c>
      <c r="H476" s="152" t="s">
        <v>162</v>
      </c>
      <c r="I476" s="154">
        <v>548972603</v>
      </c>
      <c r="J476" s="171">
        <v>500000000</v>
      </c>
      <c r="K476" s="154">
        <v>503809814.61449683</v>
      </c>
      <c r="L476" s="171">
        <v>548972603</v>
      </c>
      <c r="M476" s="172">
        <v>0.91773216342899999</v>
      </c>
      <c r="N476" s="172">
        <v>6.6598769616000002</v>
      </c>
      <c r="O476" s="152" t="s">
        <v>195</v>
      </c>
      <c r="P476" s="173">
        <v>0.1083858514</v>
      </c>
      <c r="Q476" s="148"/>
      <c r="R476" s="150"/>
    </row>
    <row r="477" spans="2:18" x14ac:dyDescent="0.25">
      <c r="B477" s="151" t="s">
        <v>149</v>
      </c>
      <c r="C477" s="152" t="s">
        <v>154</v>
      </c>
      <c r="D477" s="153" t="s">
        <v>159</v>
      </c>
      <c r="E477" s="152" t="s">
        <v>228</v>
      </c>
      <c r="F477" s="170">
        <v>44382.695625</v>
      </c>
      <c r="G477" s="170">
        <v>45110</v>
      </c>
      <c r="H477" s="152" t="s">
        <v>162</v>
      </c>
      <c r="I477" s="154">
        <v>1140191781</v>
      </c>
      <c r="J477" s="171">
        <v>1000565663</v>
      </c>
      <c r="K477" s="154">
        <v>1017484033.1599022</v>
      </c>
      <c r="L477" s="171">
        <v>1140191781</v>
      </c>
      <c r="M477" s="172">
        <v>0.89237972954599998</v>
      </c>
      <c r="N477" s="172">
        <v>7.1223630025000002</v>
      </c>
      <c r="O477" s="152" t="s">
        <v>195</v>
      </c>
      <c r="P477" s="173">
        <v>0.2188938564</v>
      </c>
      <c r="Q477" s="148"/>
      <c r="R477" s="150"/>
    </row>
    <row r="478" spans="2:18" x14ac:dyDescent="0.25">
      <c r="B478" s="145"/>
      <c r="C478" s="146" t="s">
        <v>241</v>
      </c>
      <c r="D478" s="146"/>
      <c r="E478" s="146"/>
      <c r="F478" s="146"/>
      <c r="G478" s="146"/>
      <c r="H478" s="146"/>
      <c r="I478" s="147">
        <v>8078987497</v>
      </c>
      <c r="J478" s="168">
        <v>7297816538</v>
      </c>
      <c r="K478" s="147">
        <v>7355411126.440177</v>
      </c>
      <c r="L478" s="168">
        <v>8078987497</v>
      </c>
      <c r="M478" s="148"/>
      <c r="N478" s="148"/>
      <c r="O478" s="148"/>
      <c r="P478" s="169">
        <v>1.5823877863</v>
      </c>
      <c r="Q478" s="149" t="s">
        <v>230</v>
      </c>
      <c r="R478" s="150"/>
    </row>
    <row r="479" spans="2:18" x14ac:dyDescent="0.25">
      <c r="B479" s="151" t="s">
        <v>149</v>
      </c>
      <c r="C479" s="152" t="s">
        <v>155</v>
      </c>
      <c r="D479" s="153" t="s">
        <v>159</v>
      </c>
      <c r="E479" s="152" t="s">
        <v>160</v>
      </c>
      <c r="F479" s="170">
        <v>44446.700636574074</v>
      </c>
      <c r="G479" s="170">
        <v>44992</v>
      </c>
      <c r="H479" s="152" t="s">
        <v>162</v>
      </c>
      <c r="I479" s="154">
        <v>1074794524</v>
      </c>
      <c r="J479" s="171">
        <v>1000000000</v>
      </c>
      <c r="K479" s="154">
        <v>1003133800.0891573</v>
      </c>
      <c r="L479" s="171">
        <v>1074794524</v>
      </c>
      <c r="M479" s="172">
        <v>0.93332611740100002</v>
      </c>
      <c r="N479" s="172">
        <v>5.0945098267000004</v>
      </c>
      <c r="O479" s="152" t="s">
        <v>195</v>
      </c>
      <c r="P479" s="173">
        <v>0.2158066552</v>
      </c>
      <c r="Q479" s="148"/>
      <c r="R479" s="150"/>
    </row>
    <row r="480" spans="2:18" x14ac:dyDescent="0.25">
      <c r="B480" s="151" t="s">
        <v>149</v>
      </c>
      <c r="C480" s="152" t="s">
        <v>155</v>
      </c>
      <c r="D480" s="153" t="s">
        <v>159</v>
      </c>
      <c r="E480" s="152" t="s">
        <v>160</v>
      </c>
      <c r="F480" s="170">
        <v>44446.700648148151</v>
      </c>
      <c r="G480" s="170">
        <v>44992</v>
      </c>
      <c r="H480" s="152" t="s">
        <v>162</v>
      </c>
      <c r="I480" s="154">
        <v>1074794524</v>
      </c>
      <c r="J480" s="171">
        <v>1000000000</v>
      </c>
      <c r="K480" s="154">
        <v>1003133800.0891573</v>
      </c>
      <c r="L480" s="171">
        <v>1074794524</v>
      </c>
      <c r="M480" s="172">
        <v>0.93332611740100002</v>
      </c>
      <c r="N480" s="172">
        <v>5.0945098267000004</v>
      </c>
      <c r="O480" s="152" t="s">
        <v>195</v>
      </c>
      <c r="P480" s="173">
        <v>0.2158066552</v>
      </c>
      <c r="Q480" s="148"/>
      <c r="R480" s="150"/>
    </row>
    <row r="481" spans="2:18" x14ac:dyDescent="0.25">
      <c r="B481" s="151" t="s">
        <v>149</v>
      </c>
      <c r="C481" s="152" t="s">
        <v>155</v>
      </c>
      <c r="D481" s="153" t="s">
        <v>159</v>
      </c>
      <c r="E481" s="152" t="s">
        <v>160</v>
      </c>
      <c r="F481" s="170">
        <v>44446.700613425928</v>
      </c>
      <c r="G481" s="170">
        <v>44992</v>
      </c>
      <c r="H481" s="152" t="s">
        <v>162</v>
      </c>
      <c r="I481" s="154">
        <v>1074794524</v>
      </c>
      <c r="J481" s="171">
        <v>1000000000</v>
      </c>
      <c r="K481" s="154">
        <v>1003133800.0891573</v>
      </c>
      <c r="L481" s="171">
        <v>1074794524</v>
      </c>
      <c r="M481" s="172">
        <v>0.93332611740100002</v>
      </c>
      <c r="N481" s="172">
        <v>5.0945098267000004</v>
      </c>
      <c r="O481" s="152" t="s">
        <v>195</v>
      </c>
      <c r="P481" s="173">
        <v>0.2158066552</v>
      </c>
      <c r="Q481" s="148"/>
      <c r="R481" s="150"/>
    </row>
    <row r="482" spans="2:18" x14ac:dyDescent="0.25">
      <c r="B482" s="151" t="s">
        <v>149</v>
      </c>
      <c r="C482" s="152" t="s">
        <v>155</v>
      </c>
      <c r="D482" s="153" t="s">
        <v>159</v>
      </c>
      <c r="E482" s="152" t="s">
        <v>160</v>
      </c>
      <c r="F482" s="170">
        <v>44491.667511574073</v>
      </c>
      <c r="G482" s="170">
        <v>44992</v>
      </c>
      <c r="H482" s="152" t="s">
        <v>162</v>
      </c>
      <c r="I482" s="154">
        <v>1074794524</v>
      </c>
      <c r="J482" s="171">
        <v>1006144949</v>
      </c>
      <c r="K482" s="154">
        <v>1003133800.0891573</v>
      </c>
      <c r="L482" s="171">
        <v>1074794524</v>
      </c>
      <c r="M482" s="172">
        <v>0.93332611740100002</v>
      </c>
      <c r="N482" s="172">
        <v>5.0945098267000004</v>
      </c>
      <c r="O482" s="152" t="s">
        <v>195</v>
      </c>
      <c r="P482" s="173">
        <v>0.2158066552</v>
      </c>
      <c r="Q482" s="148"/>
      <c r="R482" s="150"/>
    </row>
    <row r="483" spans="2:18" x14ac:dyDescent="0.25">
      <c r="B483" s="151" t="s">
        <v>149</v>
      </c>
      <c r="C483" s="152" t="s">
        <v>155</v>
      </c>
      <c r="D483" s="153" t="s">
        <v>159</v>
      </c>
      <c r="E483" s="152" t="s">
        <v>160</v>
      </c>
      <c r="F483" s="170">
        <v>44446.700624999998</v>
      </c>
      <c r="G483" s="170">
        <v>44992</v>
      </c>
      <c r="H483" s="152" t="s">
        <v>162</v>
      </c>
      <c r="I483" s="154">
        <v>1074794524</v>
      </c>
      <c r="J483" s="171">
        <v>1000000000</v>
      </c>
      <c r="K483" s="154">
        <v>1003133800.0891573</v>
      </c>
      <c r="L483" s="171">
        <v>1074794524</v>
      </c>
      <c r="M483" s="172">
        <v>0.93332611740100002</v>
      </c>
      <c r="N483" s="172">
        <v>5.0945098267000004</v>
      </c>
      <c r="O483" s="152" t="s">
        <v>195</v>
      </c>
      <c r="P483" s="173">
        <v>0.2158066552</v>
      </c>
      <c r="Q483" s="148"/>
      <c r="R483" s="150"/>
    </row>
    <row r="484" spans="2:18" x14ac:dyDescent="0.25">
      <c r="B484" s="145"/>
      <c r="C484" s="146" t="s">
        <v>205</v>
      </c>
      <c r="D484" s="146"/>
      <c r="E484" s="146"/>
      <c r="F484" s="146"/>
      <c r="G484" s="146"/>
      <c r="H484" s="146"/>
      <c r="I484" s="147">
        <v>5373972620</v>
      </c>
      <c r="J484" s="168">
        <v>5006144949</v>
      </c>
      <c r="K484" s="147">
        <v>5015669000.4457865</v>
      </c>
      <c r="L484" s="168">
        <v>5373972620</v>
      </c>
      <c r="M484" s="148"/>
      <c r="N484" s="148"/>
      <c r="O484" s="148"/>
      <c r="P484" s="169">
        <v>1.0790332760000001</v>
      </c>
      <c r="Q484" s="149" t="s">
        <v>230</v>
      </c>
      <c r="R484" s="150"/>
    </row>
    <row r="485" spans="2:18" x14ac:dyDescent="0.25">
      <c r="B485" s="151" t="s">
        <v>148</v>
      </c>
      <c r="C485" s="152" t="s">
        <v>156</v>
      </c>
      <c r="D485" s="153" t="s">
        <v>159</v>
      </c>
      <c r="E485" s="152" t="s">
        <v>160</v>
      </c>
      <c r="F485" s="170">
        <v>44424.529502314814</v>
      </c>
      <c r="G485" s="170">
        <v>45377</v>
      </c>
      <c r="H485" s="152" t="s">
        <v>162</v>
      </c>
      <c r="I485" s="154">
        <v>1863713948</v>
      </c>
      <c r="J485" s="171">
        <v>1651728398</v>
      </c>
      <c r="K485" s="154">
        <v>1602681577.3409269</v>
      </c>
      <c r="L485" s="171">
        <v>1863713948</v>
      </c>
      <c r="M485" s="172">
        <v>0.85993968069000004</v>
      </c>
      <c r="N485" s="172">
        <v>5.2688343354000002</v>
      </c>
      <c r="O485" s="152" t="s">
        <v>195</v>
      </c>
      <c r="P485" s="173">
        <v>0.34478885129999998</v>
      </c>
      <c r="Q485" s="148"/>
      <c r="R485" s="150"/>
    </row>
    <row r="486" spans="2:18" x14ac:dyDescent="0.25">
      <c r="B486" s="145"/>
      <c r="C486" s="146" t="s">
        <v>242</v>
      </c>
      <c r="D486" s="146"/>
      <c r="E486" s="146"/>
      <c r="F486" s="146"/>
      <c r="G486" s="146"/>
      <c r="H486" s="146"/>
      <c r="I486" s="147">
        <v>1863713948</v>
      </c>
      <c r="J486" s="168">
        <v>1651728398</v>
      </c>
      <c r="K486" s="147">
        <v>1602681577.3409269</v>
      </c>
      <c r="L486" s="168">
        <v>1863713948</v>
      </c>
      <c r="M486" s="148"/>
      <c r="N486" s="148"/>
      <c r="O486" s="148"/>
      <c r="P486" s="169">
        <v>0.34478885129999998</v>
      </c>
      <c r="Q486" s="149" t="s">
        <v>230</v>
      </c>
      <c r="R486" s="150"/>
    </row>
    <row r="487" spans="2:18" x14ac:dyDescent="0.25">
      <c r="B487" s="151" t="s">
        <v>206</v>
      </c>
      <c r="C487" s="152" t="s">
        <v>165</v>
      </c>
      <c r="D487" s="153" t="s">
        <v>159</v>
      </c>
      <c r="E487" s="152" t="s">
        <v>160</v>
      </c>
      <c r="F487" s="170">
        <v>44615.503136574072</v>
      </c>
      <c r="G487" s="170">
        <v>44768</v>
      </c>
      <c r="H487" s="152" t="s">
        <v>162</v>
      </c>
      <c r="I487" s="154">
        <v>1040000000</v>
      </c>
      <c r="J487" s="171">
        <v>1006187844</v>
      </c>
      <c r="K487" s="154">
        <v>1014043399.5739872</v>
      </c>
      <c r="L487" s="171">
        <v>1040000000</v>
      </c>
      <c r="M487" s="172">
        <v>0.97504173035999997</v>
      </c>
      <c r="N487" s="172">
        <v>8.2041338833000008</v>
      </c>
      <c r="O487" s="152" t="s">
        <v>207</v>
      </c>
      <c r="P487" s="173">
        <v>0.21815366429999999</v>
      </c>
      <c r="Q487" s="148"/>
      <c r="R487" s="150"/>
    </row>
    <row r="488" spans="2:18" x14ac:dyDescent="0.25">
      <c r="B488" s="151" t="s">
        <v>206</v>
      </c>
      <c r="C488" s="152" t="s">
        <v>165</v>
      </c>
      <c r="D488" s="153" t="s">
        <v>159</v>
      </c>
      <c r="E488" s="152" t="s">
        <v>160</v>
      </c>
      <c r="F488" s="170">
        <v>44424.515798611108</v>
      </c>
      <c r="G488" s="170">
        <v>51395</v>
      </c>
      <c r="H488" s="152" t="s">
        <v>162</v>
      </c>
      <c r="I488" s="154">
        <v>3334909000</v>
      </c>
      <c r="J488" s="171">
        <v>1338698050</v>
      </c>
      <c r="K488" s="154">
        <v>1294023853.716079</v>
      </c>
      <c r="L488" s="171">
        <v>3334909000</v>
      </c>
      <c r="M488" s="172">
        <v>0.38802373729400003</v>
      </c>
      <c r="N488" s="172">
        <v>8.6323456147000002</v>
      </c>
      <c r="O488" s="152" t="s">
        <v>207</v>
      </c>
      <c r="P488" s="173">
        <v>0.2783865519</v>
      </c>
      <c r="Q488" s="148"/>
      <c r="R488" s="150"/>
    </row>
    <row r="489" spans="2:18" x14ac:dyDescent="0.25">
      <c r="B489" s="151" t="s">
        <v>206</v>
      </c>
      <c r="C489" s="152" t="s">
        <v>165</v>
      </c>
      <c r="D489" s="153" t="s">
        <v>159</v>
      </c>
      <c r="E489" s="152" t="s">
        <v>160</v>
      </c>
      <c r="F489" s="170">
        <v>44146.643206018518</v>
      </c>
      <c r="G489" s="170">
        <v>45828</v>
      </c>
      <c r="H489" s="152" t="s">
        <v>162</v>
      </c>
      <c r="I489" s="154">
        <v>6937500000</v>
      </c>
      <c r="J489" s="171">
        <v>5457226959</v>
      </c>
      <c r="K489" s="154">
        <v>5328876605.6989822</v>
      </c>
      <c r="L489" s="171">
        <v>6937500000</v>
      </c>
      <c r="M489" s="172">
        <v>0.76812635757799996</v>
      </c>
      <c r="N489" s="172">
        <v>6.3000403135000003</v>
      </c>
      <c r="O489" s="152" t="s">
        <v>207</v>
      </c>
      <c r="P489" s="173">
        <v>1.1464144028000001</v>
      </c>
      <c r="Q489" s="148"/>
      <c r="R489" s="150"/>
    </row>
    <row r="490" spans="2:18" x14ac:dyDescent="0.25">
      <c r="B490" s="151" t="s">
        <v>206</v>
      </c>
      <c r="C490" s="152" t="s">
        <v>165</v>
      </c>
      <c r="D490" s="153" t="s">
        <v>159</v>
      </c>
      <c r="E490" s="152" t="s">
        <v>160</v>
      </c>
      <c r="F490" s="170">
        <v>44545.552546296298</v>
      </c>
      <c r="G490" s="170">
        <v>49737</v>
      </c>
      <c r="H490" s="152" t="s">
        <v>162</v>
      </c>
      <c r="I490" s="154">
        <v>21600000000</v>
      </c>
      <c r="J490" s="171">
        <v>10348514308</v>
      </c>
      <c r="K490" s="154">
        <v>10180147198.5445</v>
      </c>
      <c r="L490" s="171">
        <v>21600000000</v>
      </c>
      <c r="M490" s="172">
        <v>0.47130311104400002</v>
      </c>
      <c r="N490" s="172">
        <v>8.0037136283999999</v>
      </c>
      <c r="O490" s="152" t="s">
        <v>207</v>
      </c>
      <c r="P490" s="173">
        <v>2.1900802430000001</v>
      </c>
      <c r="Q490" s="148"/>
      <c r="R490" s="150"/>
    </row>
    <row r="491" spans="2:18" x14ac:dyDescent="0.25">
      <c r="B491" s="151" t="s">
        <v>206</v>
      </c>
      <c r="C491" s="152" t="s">
        <v>165</v>
      </c>
      <c r="D491" s="153" t="s">
        <v>159</v>
      </c>
      <c r="E491" s="152" t="s">
        <v>160</v>
      </c>
      <c r="F491" s="170">
        <v>44152.533252314817</v>
      </c>
      <c r="G491" s="170">
        <v>49533</v>
      </c>
      <c r="H491" s="152" t="s">
        <v>162</v>
      </c>
      <c r="I491" s="154">
        <v>8730000000</v>
      </c>
      <c r="J491" s="171">
        <v>4323746738</v>
      </c>
      <c r="K491" s="154">
        <v>4244017837.2090268</v>
      </c>
      <c r="L491" s="171">
        <v>8730000000</v>
      </c>
      <c r="M491" s="172">
        <v>0.48614179120399997</v>
      </c>
      <c r="N491" s="172">
        <v>7.6405492153000001</v>
      </c>
      <c r="O491" s="152" t="s">
        <v>207</v>
      </c>
      <c r="P491" s="173">
        <v>0.91302605299999995</v>
      </c>
      <c r="Q491" s="148"/>
      <c r="R491" s="150"/>
    </row>
    <row r="492" spans="2:18" x14ac:dyDescent="0.25">
      <c r="B492" s="151" t="s">
        <v>206</v>
      </c>
      <c r="C492" s="152" t="s">
        <v>165</v>
      </c>
      <c r="D492" s="153" t="s">
        <v>159</v>
      </c>
      <c r="E492" s="152" t="s">
        <v>160</v>
      </c>
      <c r="F492" s="170">
        <v>43781.641504629632</v>
      </c>
      <c r="G492" s="170">
        <v>44768</v>
      </c>
      <c r="H492" s="152" t="s">
        <v>162</v>
      </c>
      <c r="I492" s="154">
        <v>12400000</v>
      </c>
      <c r="J492" s="171">
        <v>10236956</v>
      </c>
      <c r="K492" s="154">
        <v>10142075.082614141</v>
      </c>
      <c r="L492" s="171">
        <v>12400000</v>
      </c>
      <c r="M492" s="172">
        <v>0.81790928085600001</v>
      </c>
      <c r="N492" s="172">
        <v>8.1495227577999998</v>
      </c>
      <c r="O492" s="152" t="s">
        <v>207</v>
      </c>
      <c r="P492" s="173">
        <v>2.1818897E-3</v>
      </c>
      <c r="Q492" s="148"/>
      <c r="R492" s="150"/>
    </row>
    <row r="493" spans="2:18" x14ac:dyDescent="0.25">
      <c r="B493" s="151" t="s">
        <v>206</v>
      </c>
      <c r="C493" s="152" t="s">
        <v>165</v>
      </c>
      <c r="D493" s="153" t="s">
        <v>159</v>
      </c>
      <c r="E493" s="152" t="s">
        <v>160</v>
      </c>
      <c r="F493" s="170">
        <v>44624.533437500002</v>
      </c>
      <c r="G493" s="170">
        <v>47050</v>
      </c>
      <c r="H493" s="152" t="s">
        <v>162</v>
      </c>
      <c r="I493" s="154">
        <v>15530000000</v>
      </c>
      <c r="J493" s="171">
        <v>10368783187</v>
      </c>
      <c r="K493" s="154">
        <v>10427079919.143484</v>
      </c>
      <c r="L493" s="171">
        <v>15530000000</v>
      </c>
      <c r="M493" s="172">
        <v>0.67141531997100001</v>
      </c>
      <c r="N493" s="172">
        <v>7.8738949463000001</v>
      </c>
      <c r="O493" s="152" t="s">
        <v>207</v>
      </c>
      <c r="P493" s="173">
        <v>2.2432034898</v>
      </c>
      <c r="Q493" s="148"/>
      <c r="R493" s="150"/>
    </row>
    <row r="494" spans="2:18" x14ac:dyDescent="0.25">
      <c r="B494" s="151" t="s">
        <v>206</v>
      </c>
      <c r="C494" s="152" t="s">
        <v>165</v>
      </c>
      <c r="D494" s="153" t="s">
        <v>159</v>
      </c>
      <c r="E494" s="152" t="s">
        <v>160</v>
      </c>
      <c r="F494" s="170">
        <v>44424.522268518522</v>
      </c>
      <c r="G494" s="170">
        <v>49737</v>
      </c>
      <c r="H494" s="152" t="s">
        <v>162</v>
      </c>
      <c r="I494" s="154">
        <v>2640000000</v>
      </c>
      <c r="J494" s="171">
        <v>1305704348</v>
      </c>
      <c r="K494" s="154">
        <v>1267803278.9267156</v>
      </c>
      <c r="L494" s="171">
        <v>2640000000</v>
      </c>
      <c r="M494" s="172">
        <v>0.480228514745</v>
      </c>
      <c r="N494" s="172">
        <v>7.5430759713000004</v>
      </c>
      <c r="O494" s="152" t="s">
        <v>207</v>
      </c>
      <c r="P494" s="173">
        <v>0.27274565480000001</v>
      </c>
      <c r="Q494" s="148"/>
      <c r="R494" s="150"/>
    </row>
    <row r="495" spans="2:18" x14ac:dyDescent="0.25">
      <c r="B495" s="151" t="s">
        <v>206</v>
      </c>
      <c r="C495" s="152" t="s">
        <v>165</v>
      </c>
      <c r="D495" s="153" t="s">
        <v>159</v>
      </c>
      <c r="E495" s="152" t="s">
        <v>160</v>
      </c>
      <c r="F495" s="170">
        <v>44146.643645833334</v>
      </c>
      <c r="G495" s="170">
        <v>45828</v>
      </c>
      <c r="H495" s="152" t="s">
        <v>162</v>
      </c>
      <c r="I495" s="154">
        <v>6937500000</v>
      </c>
      <c r="J495" s="171">
        <v>5457226959</v>
      </c>
      <c r="K495" s="154">
        <v>5328876605.6989822</v>
      </c>
      <c r="L495" s="171">
        <v>6937500000</v>
      </c>
      <c r="M495" s="172">
        <v>0.76812635757799996</v>
      </c>
      <c r="N495" s="172">
        <v>6.3000403135000003</v>
      </c>
      <c r="O495" s="152" t="s">
        <v>207</v>
      </c>
      <c r="P495" s="173">
        <v>1.1464144028000001</v>
      </c>
      <c r="Q495" s="148"/>
      <c r="R495" s="150"/>
    </row>
    <row r="496" spans="2:18" x14ac:dyDescent="0.25">
      <c r="B496" s="151" t="s">
        <v>206</v>
      </c>
      <c r="C496" s="152" t="s">
        <v>165</v>
      </c>
      <c r="D496" s="153" t="s">
        <v>159</v>
      </c>
      <c r="E496" s="152" t="s">
        <v>160</v>
      </c>
      <c r="F496" s="170">
        <v>44547.467870370368</v>
      </c>
      <c r="G496" s="170">
        <v>47910</v>
      </c>
      <c r="H496" s="152" t="s">
        <v>162</v>
      </c>
      <c r="I496" s="154">
        <v>17410000000</v>
      </c>
      <c r="J496" s="171">
        <v>10494923095</v>
      </c>
      <c r="K496" s="154">
        <v>10322989915.408848</v>
      </c>
      <c r="L496" s="171">
        <v>17410000000</v>
      </c>
      <c r="M496" s="172">
        <v>0.59293451553200005</v>
      </c>
      <c r="N496" s="172">
        <v>7.5615414868000004</v>
      </c>
      <c r="O496" s="152" t="s">
        <v>207</v>
      </c>
      <c r="P496" s="173">
        <v>2.2208103498999998</v>
      </c>
      <c r="Q496" s="148"/>
      <c r="R496" s="150"/>
    </row>
    <row r="497" spans="2:18" x14ac:dyDescent="0.25">
      <c r="B497" s="151" t="s">
        <v>206</v>
      </c>
      <c r="C497" s="152" t="s">
        <v>165</v>
      </c>
      <c r="D497" s="153" t="s">
        <v>159</v>
      </c>
      <c r="E497" s="152" t="s">
        <v>160</v>
      </c>
      <c r="F497" s="170">
        <v>44405.404467592591</v>
      </c>
      <c r="G497" s="170">
        <v>51395</v>
      </c>
      <c r="H497" s="152" t="s">
        <v>162</v>
      </c>
      <c r="I497" s="154">
        <v>1465250000</v>
      </c>
      <c r="J497" s="171">
        <v>604674457</v>
      </c>
      <c r="K497" s="154">
        <v>587239572.77716053</v>
      </c>
      <c r="L497" s="171">
        <v>1465250000</v>
      </c>
      <c r="M497" s="172">
        <v>0.40077773265799999</v>
      </c>
      <c r="N497" s="172">
        <v>8.2596683357000007</v>
      </c>
      <c r="O497" s="152" t="s">
        <v>207</v>
      </c>
      <c r="P497" s="173">
        <v>0.1263343016</v>
      </c>
      <c r="Q497" s="148"/>
      <c r="R497" s="150"/>
    </row>
    <row r="498" spans="2:18" x14ac:dyDescent="0.25">
      <c r="B498" s="151" t="s">
        <v>206</v>
      </c>
      <c r="C498" s="152" t="s">
        <v>165</v>
      </c>
      <c r="D498" s="153" t="s">
        <v>159</v>
      </c>
      <c r="E498" s="152" t="s">
        <v>160</v>
      </c>
      <c r="F498" s="170">
        <v>44146.437060185184</v>
      </c>
      <c r="G498" s="170">
        <v>47050</v>
      </c>
      <c r="H498" s="152" t="s">
        <v>162</v>
      </c>
      <c r="I498" s="154">
        <v>8160000000</v>
      </c>
      <c r="J498" s="171">
        <v>5019535000</v>
      </c>
      <c r="K498" s="154">
        <v>5170529652.9932709</v>
      </c>
      <c r="L498" s="171">
        <v>8160000000</v>
      </c>
      <c r="M498" s="172">
        <v>0.63364333982800003</v>
      </c>
      <c r="N498" s="172">
        <v>8.0498432809999994</v>
      </c>
      <c r="O498" s="152" t="s">
        <v>207</v>
      </c>
      <c r="P498" s="173">
        <v>1.1123488313000001</v>
      </c>
      <c r="Q498" s="148"/>
      <c r="R498" s="150"/>
    </row>
    <row r="499" spans="2:18" x14ac:dyDescent="0.25">
      <c r="B499" s="151" t="s">
        <v>206</v>
      </c>
      <c r="C499" s="152" t="s">
        <v>165</v>
      </c>
      <c r="D499" s="153" t="s">
        <v>159</v>
      </c>
      <c r="E499" s="152" t="s">
        <v>160</v>
      </c>
      <c r="F499" s="170">
        <v>44642.545972222222</v>
      </c>
      <c r="G499" s="170">
        <v>47050</v>
      </c>
      <c r="H499" s="152" t="s">
        <v>162</v>
      </c>
      <c r="I499" s="154">
        <v>15530000000</v>
      </c>
      <c r="J499" s="171">
        <v>10407849123</v>
      </c>
      <c r="K499" s="154">
        <v>10427316988.521811</v>
      </c>
      <c r="L499" s="171">
        <v>15530000000</v>
      </c>
      <c r="M499" s="172">
        <v>0.67143058522400001</v>
      </c>
      <c r="N499" s="172">
        <v>7.8734128116999997</v>
      </c>
      <c r="O499" s="152" t="s">
        <v>207</v>
      </c>
      <c r="P499" s="173">
        <v>2.2432544911000001</v>
      </c>
      <c r="Q499" s="148"/>
      <c r="R499" s="150"/>
    </row>
    <row r="500" spans="2:18" x14ac:dyDescent="0.25">
      <c r="B500" s="151" t="s">
        <v>206</v>
      </c>
      <c r="C500" s="152" t="s">
        <v>165</v>
      </c>
      <c r="D500" s="153" t="s">
        <v>159</v>
      </c>
      <c r="E500" s="152" t="s">
        <v>160</v>
      </c>
      <c r="F500" s="170">
        <v>44543.558067129627</v>
      </c>
      <c r="G500" s="170">
        <v>49737</v>
      </c>
      <c r="H500" s="152" t="s">
        <v>162</v>
      </c>
      <c r="I500" s="154">
        <v>21600000000</v>
      </c>
      <c r="J500" s="171">
        <v>10723204420</v>
      </c>
      <c r="K500" s="154">
        <v>10554568162.490688</v>
      </c>
      <c r="L500" s="171">
        <v>21600000000</v>
      </c>
      <c r="M500" s="172">
        <v>0.48863741493000001</v>
      </c>
      <c r="N500" s="172">
        <v>7.5552736807</v>
      </c>
      <c r="O500" s="152" t="s">
        <v>207</v>
      </c>
      <c r="P500" s="173">
        <v>2.2706303508999999</v>
      </c>
      <c r="Q500" s="148"/>
      <c r="R500" s="150"/>
    </row>
    <row r="501" spans="2:18" x14ac:dyDescent="0.25">
      <c r="B501" s="151" t="s">
        <v>206</v>
      </c>
      <c r="C501" s="152" t="s">
        <v>165</v>
      </c>
      <c r="D501" s="153" t="s">
        <v>159</v>
      </c>
      <c r="E501" s="152" t="s">
        <v>160</v>
      </c>
      <c r="F501" s="170">
        <v>44146.644097222219</v>
      </c>
      <c r="G501" s="170">
        <v>45828</v>
      </c>
      <c r="H501" s="152" t="s">
        <v>162</v>
      </c>
      <c r="I501" s="154">
        <v>6937500000</v>
      </c>
      <c r="J501" s="171">
        <v>5457226959</v>
      </c>
      <c r="K501" s="154">
        <v>5328876605.6989822</v>
      </c>
      <c r="L501" s="171">
        <v>6937500000</v>
      </c>
      <c r="M501" s="172">
        <v>0.76812635757799996</v>
      </c>
      <c r="N501" s="172">
        <v>6.3000403135000003</v>
      </c>
      <c r="O501" s="152" t="s">
        <v>207</v>
      </c>
      <c r="P501" s="173">
        <v>1.1464144028000001</v>
      </c>
      <c r="Q501" s="148"/>
      <c r="R501" s="150"/>
    </row>
    <row r="502" spans="2:18" x14ac:dyDescent="0.25">
      <c r="B502" s="151" t="s">
        <v>206</v>
      </c>
      <c r="C502" s="152" t="s">
        <v>165</v>
      </c>
      <c r="D502" s="153" t="s">
        <v>159</v>
      </c>
      <c r="E502" s="152" t="s">
        <v>160</v>
      </c>
      <c r="F502" s="170">
        <v>44615.493356481478</v>
      </c>
      <c r="G502" s="170">
        <v>44959</v>
      </c>
      <c r="H502" s="152" t="s">
        <v>162</v>
      </c>
      <c r="I502" s="154">
        <v>9069590000</v>
      </c>
      <c r="J502" s="171">
        <v>8429099699</v>
      </c>
      <c r="K502" s="154">
        <v>8495297915.3460073</v>
      </c>
      <c r="L502" s="171">
        <v>9069590000</v>
      </c>
      <c r="M502" s="172">
        <v>0.93667937749600005</v>
      </c>
      <c r="N502" s="172">
        <v>8.2545331743000006</v>
      </c>
      <c r="O502" s="152" t="s">
        <v>207</v>
      </c>
      <c r="P502" s="173">
        <v>1.8276144499</v>
      </c>
      <c r="Q502" s="148"/>
      <c r="R502" s="150"/>
    </row>
    <row r="503" spans="2:18" x14ac:dyDescent="0.25">
      <c r="B503" s="151" t="s">
        <v>206</v>
      </c>
      <c r="C503" s="152" t="s">
        <v>165</v>
      </c>
      <c r="D503" s="153" t="s">
        <v>159</v>
      </c>
      <c r="E503" s="152" t="s">
        <v>160</v>
      </c>
      <c r="F503" s="170">
        <v>44424.509722222225</v>
      </c>
      <c r="G503" s="170">
        <v>47910</v>
      </c>
      <c r="H503" s="152" t="s">
        <v>162</v>
      </c>
      <c r="I503" s="154">
        <v>3560000000</v>
      </c>
      <c r="J503" s="171">
        <v>2123555563</v>
      </c>
      <c r="K503" s="154">
        <v>2062485200.5132074</v>
      </c>
      <c r="L503" s="171">
        <v>3560000000</v>
      </c>
      <c r="M503" s="172">
        <v>0.57934977542499999</v>
      </c>
      <c r="N503" s="172">
        <v>7.5783738071000002</v>
      </c>
      <c r="O503" s="152" t="s">
        <v>207</v>
      </c>
      <c r="P503" s="173">
        <v>0.44370754179999999</v>
      </c>
      <c r="Q503" s="148"/>
      <c r="R503" s="150"/>
    </row>
    <row r="504" spans="2:18" x14ac:dyDescent="0.25">
      <c r="B504" s="151" t="s">
        <v>206</v>
      </c>
      <c r="C504" s="152" t="s">
        <v>165</v>
      </c>
      <c r="D504" s="153" t="s">
        <v>159</v>
      </c>
      <c r="E504" s="152" t="s">
        <v>160</v>
      </c>
      <c r="F504" s="170">
        <v>44146.642754629633</v>
      </c>
      <c r="G504" s="170">
        <v>45828</v>
      </c>
      <c r="H504" s="152" t="s">
        <v>162</v>
      </c>
      <c r="I504" s="154">
        <v>6937500000</v>
      </c>
      <c r="J504" s="171">
        <v>5457226959</v>
      </c>
      <c r="K504" s="154">
        <v>5328876605.6989822</v>
      </c>
      <c r="L504" s="171">
        <v>6937500000</v>
      </c>
      <c r="M504" s="172">
        <v>0.76812635757799996</v>
      </c>
      <c r="N504" s="172">
        <v>6.3000403135000003</v>
      </c>
      <c r="O504" s="152" t="s">
        <v>207</v>
      </c>
      <c r="P504" s="173">
        <v>1.1464144028000001</v>
      </c>
      <c r="Q504" s="148"/>
      <c r="R504" s="150"/>
    </row>
    <row r="505" spans="2:18" x14ac:dyDescent="0.25">
      <c r="B505" s="151" t="s">
        <v>206</v>
      </c>
      <c r="C505" s="152" t="s">
        <v>165</v>
      </c>
      <c r="D505" s="153" t="s">
        <v>159</v>
      </c>
      <c r="E505" s="152" t="s">
        <v>160</v>
      </c>
      <c r="F505" s="170">
        <v>44544.442164351851</v>
      </c>
      <c r="G505" s="170">
        <v>49737</v>
      </c>
      <c r="H505" s="152" t="s">
        <v>162</v>
      </c>
      <c r="I505" s="154">
        <v>21600000000</v>
      </c>
      <c r="J505" s="171">
        <v>10346304363</v>
      </c>
      <c r="K505" s="154">
        <v>10180120324.61128</v>
      </c>
      <c r="L505" s="171">
        <v>21600000000</v>
      </c>
      <c r="M505" s="172">
        <v>0.47130186687999998</v>
      </c>
      <c r="N505" s="172">
        <v>8.0037466650999995</v>
      </c>
      <c r="O505" s="152" t="s">
        <v>207</v>
      </c>
      <c r="P505" s="173">
        <v>2.1900744615000001</v>
      </c>
      <c r="Q505" s="148"/>
      <c r="R505" s="150"/>
    </row>
    <row r="506" spans="2:18" x14ac:dyDescent="0.25">
      <c r="B506" s="151" t="s">
        <v>206</v>
      </c>
      <c r="C506" s="152" t="s">
        <v>165</v>
      </c>
      <c r="D506" s="153" t="s">
        <v>159</v>
      </c>
      <c r="E506" s="152" t="s">
        <v>160</v>
      </c>
      <c r="F506" s="170">
        <v>44152.522141203706</v>
      </c>
      <c r="G506" s="170">
        <v>49533</v>
      </c>
      <c r="H506" s="152" t="s">
        <v>162</v>
      </c>
      <c r="I506" s="154">
        <v>12125000000</v>
      </c>
      <c r="J506" s="171">
        <v>6005203805</v>
      </c>
      <c r="K506" s="154">
        <v>5894469218.345871</v>
      </c>
      <c r="L506" s="171">
        <v>12125000000</v>
      </c>
      <c r="M506" s="172">
        <v>0.48614179120399997</v>
      </c>
      <c r="N506" s="172">
        <v>7.6405492153000001</v>
      </c>
      <c r="O506" s="152" t="s">
        <v>207</v>
      </c>
      <c r="P506" s="173">
        <v>1.2680917403</v>
      </c>
      <c r="Q506" s="148"/>
      <c r="R506" s="150"/>
    </row>
    <row r="507" spans="2:18" x14ac:dyDescent="0.25">
      <c r="B507" s="145"/>
      <c r="C507" s="146" t="s">
        <v>208</v>
      </c>
      <c r="D507" s="146"/>
      <c r="E507" s="146"/>
      <c r="F507" s="146"/>
      <c r="G507" s="146"/>
      <c r="H507" s="146"/>
      <c r="I507" s="147">
        <v>191157149000</v>
      </c>
      <c r="J507" s="168">
        <v>114685128792</v>
      </c>
      <c r="K507" s="147">
        <v>113447780936.00049</v>
      </c>
      <c r="L507" s="168">
        <v>191157149000</v>
      </c>
      <c r="M507" s="148"/>
      <c r="N507" s="148"/>
      <c r="O507" s="148"/>
      <c r="P507" s="169">
        <v>24.406301676000002</v>
      </c>
      <c r="Q507" s="149" t="s">
        <v>230</v>
      </c>
      <c r="R507" s="150"/>
    </row>
    <row r="508" spans="2:18" x14ac:dyDescent="0.25">
      <c r="B508" s="151" t="s">
        <v>149</v>
      </c>
      <c r="C508" s="152" t="s">
        <v>243</v>
      </c>
      <c r="D508" s="153" t="s">
        <v>159</v>
      </c>
      <c r="E508" s="152" t="s">
        <v>160</v>
      </c>
      <c r="F508" s="170">
        <v>44642.653969907406</v>
      </c>
      <c r="G508" s="170">
        <v>44656</v>
      </c>
      <c r="H508" s="152" t="s">
        <v>162</v>
      </c>
      <c r="I508" s="154">
        <v>508636985</v>
      </c>
      <c r="J508" s="171">
        <v>507380619</v>
      </c>
      <c r="K508" s="154">
        <v>508187926.31419653</v>
      </c>
      <c r="L508" s="171">
        <v>508636985</v>
      </c>
      <c r="M508" s="172">
        <v>0.99911713324200002</v>
      </c>
      <c r="N508" s="172">
        <v>6.6601836250000002</v>
      </c>
      <c r="O508" s="152" t="s">
        <v>195</v>
      </c>
      <c r="P508" s="173">
        <v>0.10932772540000001</v>
      </c>
      <c r="Q508" s="148"/>
      <c r="R508" s="150"/>
    </row>
    <row r="509" spans="2:18" x14ac:dyDescent="0.25">
      <c r="B509" s="151" t="s">
        <v>149</v>
      </c>
      <c r="C509" s="152" t="s">
        <v>243</v>
      </c>
      <c r="D509" s="153" t="s">
        <v>159</v>
      </c>
      <c r="E509" s="152" t="s">
        <v>160</v>
      </c>
      <c r="F509" s="170">
        <v>44641.650949074072</v>
      </c>
      <c r="G509" s="170">
        <v>44950</v>
      </c>
      <c r="H509" s="152" t="s">
        <v>162</v>
      </c>
      <c r="I509" s="154">
        <v>1058287672</v>
      </c>
      <c r="J509" s="171">
        <v>1009582583</v>
      </c>
      <c r="K509" s="154">
        <v>1011162875.3180104</v>
      </c>
      <c r="L509" s="171">
        <v>1058287672</v>
      </c>
      <c r="M509" s="172">
        <v>0.95547071185999999</v>
      </c>
      <c r="N509" s="172">
        <v>5.8749533107999996</v>
      </c>
      <c r="O509" s="152" t="s">
        <v>195</v>
      </c>
      <c r="P509" s="173">
        <v>0.21753396999999999</v>
      </c>
      <c r="Q509" s="148"/>
      <c r="R509" s="150"/>
    </row>
    <row r="510" spans="2:18" x14ac:dyDescent="0.25">
      <c r="B510" s="151" t="s">
        <v>149</v>
      </c>
      <c r="C510" s="152" t="s">
        <v>243</v>
      </c>
      <c r="D510" s="153" t="s">
        <v>159</v>
      </c>
      <c r="E510" s="152" t="s">
        <v>160</v>
      </c>
      <c r="F510" s="170">
        <v>44642.661979166667</v>
      </c>
      <c r="G510" s="170">
        <v>44950</v>
      </c>
      <c r="H510" s="152" t="s">
        <v>162</v>
      </c>
      <c r="I510" s="154">
        <v>1058287672</v>
      </c>
      <c r="J510" s="171">
        <v>1009740500</v>
      </c>
      <c r="K510" s="154">
        <v>1011162875.3180104</v>
      </c>
      <c r="L510" s="171">
        <v>1058287672</v>
      </c>
      <c r="M510" s="172">
        <v>0.95547071185999999</v>
      </c>
      <c r="N510" s="172">
        <v>5.8749533107999996</v>
      </c>
      <c r="O510" s="152" t="s">
        <v>195</v>
      </c>
      <c r="P510" s="173">
        <v>0.21753396999999999</v>
      </c>
      <c r="Q510" s="148"/>
      <c r="R510" s="150"/>
    </row>
    <row r="511" spans="2:18" x14ac:dyDescent="0.25">
      <c r="B511" s="151" t="s">
        <v>149</v>
      </c>
      <c r="C511" s="152" t="s">
        <v>243</v>
      </c>
      <c r="D511" s="153" t="s">
        <v>159</v>
      </c>
      <c r="E511" s="152" t="s">
        <v>160</v>
      </c>
      <c r="F511" s="170">
        <v>44642.620300925926</v>
      </c>
      <c r="G511" s="170">
        <v>44963</v>
      </c>
      <c r="H511" s="152" t="s">
        <v>162</v>
      </c>
      <c r="I511" s="154">
        <v>1058445206</v>
      </c>
      <c r="J511" s="171">
        <v>1007846432</v>
      </c>
      <c r="K511" s="154">
        <v>1009266110.6906085</v>
      </c>
      <c r="L511" s="171">
        <v>1058445206</v>
      </c>
      <c r="M511" s="172">
        <v>0.953536474982</v>
      </c>
      <c r="N511" s="172">
        <v>5.8748413522999998</v>
      </c>
      <c r="O511" s="152" t="s">
        <v>195</v>
      </c>
      <c r="P511" s="173">
        <v>0.21712591440000001</v>
      </c>
      <c r="Q511" s="148"/>
      <c r="R511" s="150"/>
    </row>
    <row r="512" spans="2:18" x14ac:dyDescent="0.25">
      <c r="B512" s="151" t="s">
        <v>149</v>
      </c>
      <c r="C512" s="152" t="s">
        <v>243</v>
      </c>
      <c r="D512" s="153" t="s">
        <v>159</v>
      </c>
      <c r="E512" s="152" t="s">
        <v>160</v>
      </c>
      <c r="F512" s="170">
        <v>44634.504861111112</v>
      </c>
      <c r="G512" s="170">
        <v>44963</v>
      </c>
      <c r="H512" s="152" t="s">
        <v>162</v>
      </c>
      <c r="I512" s="154">
        <v>1058445206</v>
      </c>
      <c r="J512" s="171">
        <v>1006586170</v>
      </c>
      <c r="K512" s="154">
        <v>1009266110.6906085</v>
      </c>
      <c r="L512" s="171">
        <v>1058445206</v>
      </c>
      <c r="M512" s="172">
        <v>0.953536474982</v>
      </c>
      <c r="N512" s="172">
        <v>5.8748413522999998</v>
      </c>
      <c r="O512" s="152" t="s">
        <v>195</v>
      </c>
      <c r="P512" s="173">
        <v>0.21712591440000001</v>
      </c>
      <c r="Q512" s="148"/>
      <c r="R512" s="150"/>
    </row>
    <row r="513" spans="2:18" x14ac:dyDescent="0.25">
      <c r="B513" s="151" t="s">
        <v>149</v>
      </c>
      <c r="C513" s="152" t="s">
        <v>243</v>
      </c>
      <c r="D513" s="153" t="s">
        <v>159</v>
      </c>
      <c r="E513" s="152" t="s">
        <v>160</v>
      </c>
      <c r="F513" s="170">
        <v>44642.653981481482</v>
      </c>
      <c r="G513" s="170">
        <v>44656</v>
      </c>
      <c r="H513" s="152" t="s">
        <v>162</v>
      </c>
      <c r="I513" s="154">
        <v>508636985</v>
      </c>
      <c r="J513" s="171">
        <v>507380619</v>
      </c>
      <c r="K513" s="154">
        <v>508187926.31419653</v>
      </c>
      <c r="L513" s="171">
        <v>508636985</v>
      </c>
      <c r="M513" s="172">
        <v>0.99911713324200002</v>
      </c>
      <c r="N513" s="172">
        <v>6.6601836250000002</v>
      </c>
      <c r="O513" s="152" t="s">
        <v>195</v>
      </c>
      <c r="P513" s="173">
        <v>0.10932772540000001</v>
      </c>
      <c r="Q513" s="148"/>
      <c r="R513" s="150"/>
    </row>
    <row r="514" spans="2:18" x14ac:dyDescent="0.25">
      <c r="B514" s="151" t="s">
        <v>149</v>
      </c>
      <c r="C514" s="152" t="s">
        <v>243</v>
      </c>
      <c r="D514" s="153" t="s">
        <v>159</v>
      </c>
      <c r="E514" s="152" t="s">
        <v>160</v>
      </c>
      <c r="F514" s="170">
        <v>44641.650949074072</v>
      </c>
      <c r="G514" s="170">
        <v>44950</v>
      </c>
      <c r="H514" s="152" t="s">
        <v>162</v>
      </c>
      <c r="I514" s="154">
        <v>1058287672</v>
      </c>
      <c r="J514" s="171">
        <v>1009582583</v>
      </c>
      <c r="K514" s="154">
        <v>1011162875.3180104</v>
      </c>
      <c r="L514" s="171">
        <v>1058287672</v>
      </c>
      <c r="M514" s="172">
        <v>0.95547071185999999</v>
      </c>
      <c r="N514" s="172">
        <v>5.8749533107999996</v>
      </c>
      <c r="O514" s="152" t="s">
        <v>195</v>
      </c>
      <c r="P514" s="173">
        <v>0.21753396999999999</v>
      </c>
      <c r="Q514" s="148"/>
      <c r="R514" s="150"/>
    </row>
    <row r="515" spans="2:18" x14ac:dyDescent="0.25">
      <c r="B515" s="151" t="s">
        <v>149</v>
      </c>
      <c r="C515" s="152" t="s">
        <v>243</v>
      </c>
      <c r="D515" s="153" t="s">
        <v>159</v>
      </c>
      <c r="E515" s="152" t="s">
        <v>160</v>
      </c>
      <c r="F515" s="170">
        <v>44642.620300925926</v>
      </c>
      <c r="G515" s="170">
        <v>44963</v>
      </c>
      <c r="H515" s="152" t="s">
        <v>162</v>
      </c>
      <c r="I515" s="154">
        <v>1058445206</v>
      </c>
      <c r="J515" s="171">
        <v>1007846432</v>
      </c>
      <c r="K515" s="154">
        <v>1009266110.6906085</v>
      </c>
      <c r="L515" s="171">
        <v>1058445206</v>
      </c>
      <c r="M515" s="172">
        <v>0.953536474982</v>
      </c>
      <c r="N515" s="172">
        <v>5.8748413522999998</v>
      </c>
      <c r="O515" s="152" t="s">
        <v>195</v>
      </c>
      <c r="P515" s="173">
        <v>0.21712591440000001</v>
      </c>
      <c r="Q515" s="148"/>
      <c r="R515" s="150"/>
    </row>
    <row r="516" spans="2:18" x14ac:dyDescent="0.25">
      <c r="B516" s="151" t="s">
        <v>149</v>
      </c>
      <c r="C516" s="152" t="s">
        <v>243</v>
      </c>
      <c r="D516" s="153" t="s">
        <v>159</v>
      </c>
      <c r="E516" s="152" t="s">
        <v>160</v>
      </c>
      <c r="F516" s="170">
        <v>44641.649942129632</v>
      </c>
      <c r="G516" s="170">
        <v>44950</v>
      </c>
      <c r="H516" s="152" t="s">
        <v>162</v>
      </c>
      <c r="I516" s="154">
        <v>1058287672</v>
      </c>
      <c r="J516" s="171">
        <v>1009582583</v>
      </c>
      <c r="K516" s="154">
        <v>1011162875.3180104</v>
      </c>
      <c r="L516" s="171">
        <v>1058287672</v>
      </c>
      <c r="M516" s="172">
        <v>0.95547071185999999</v>
      </c>
      <c r="N516" s="172">
        <v>5.8749533107999996</v>
      </c>
      <c r="O516" s="152" t="s">
        <v>195</v>
      </c>
      <c r="P516" s="173">
        <v>0.21753396999999999</v>
      </c>
      <c r="Q516" s="148"/>
      <c r="R516" s="150"/>
    </row>
    <row r="517" spans="2:18" x14ac:dyDescent="0.25">
      <c r="B517" s="151" t="s">
        <v>149</v>
      </c>
      <c r="C517" s="152" t="s">
        <v>243</v>
      </c>
      <c r="D517" s="153" t="s">
        <v>159</v>
      </c>
      <c r="E517" s="152" t="s">
        <v>160</v>
      </c>
      <c r="F517" s="170">
        <v>44642.65902777778</v>
      </c>
      <c r="G517" s="170">
        <v>44656</v>
      </c>
      <c r="H517" s="152" t="s">
        <v>162</v>
      </c>
      <c r="I517" s="154">
        <v>508636985</v>
      </c>
      <c r="J517" s="171">
        <v>507380619</v>
      </c>
      <c r="K517" s="154">
        <v>508187926.31419653</v>
      </c>
      <c r="L517" s="171">
        <v>508636985</v>
      </c>
      <c r="M517" s="172">
        <v>0.99911713324200002</v>
      </c>
      <c r="N517" s="172">
        <v>6.6601836250000002</v>
      </c>
      <c r="O517" s="152" t="s">
        <v>195</v>
      </c>
      <c r="P517" s="173">
        <v>0.10932772540000001</v>
      </c>
      <c r="Q517" s="148"/>
      <c r="R517" s="150"/>
    </row>
    <row r="518" spans="2:18" x14ac:dyDescent="0.25">
      <c r="B518" s="151" t="s">
        <v>149</v>
      </c>
      <c r="C518" s="152" t="s">
        <v>243</v>
      </c>
      <c r="D518" s="153" t="s">
        <v>159</v>
      </c>
      <c r="E518" s="152" t="s">
        <v>160</v>
      </c>
      <c r="F518" s="170">
        <v>44642.617395833331</v>
      </c>
      <c r="G518" s="170">
        <v>44963</v>
      </c>
      <c r="H518" s="152" t="s">
        <v>162</v>
      </c>
      <c r="I518" s="154">
        <v>1058445206</v>
      </c>
      <c r="J518" s="171">
        <v>1007846432</v>
      </c>
      <c r="K518" s="154">
        <v>1009266110.6906085</v>
      </c>
      <c r="L518" s="171">
        <v>1058445206</v>
      </c>
      <c r="M518" s="172">
        <v>0.953536474982</v>
      </c>
      <c r="N518" s="172">
        <v>5.8748413522999998</v>
      </c>
      <c r="O518" s="152" t="s">
        <v>195</v>
      </c>
      <c r="P518" s="173">
        <v>0.21712591440000001</v>
      </c>
      <c r="Q518" s="148"/>
      <c r="R518" s="150"/>
    </row>
    <row r="519" spans="2:18" x14ac:dyDescent="0.25">
      <c r="B519" s="151" t="s">
        <v>149</v>
      </c>
      <c r="C519" s="152" t="s">
        <v>243</v>
      </c>
      <c r="D519" s="153" t="s">
        <v>159</v>
      </c>
      <c r="E519" s="152" t="s">
        <v>160</v>
      </c>
      <c r="F519" s="170">
        <v>44642.653935185182</v>
      </c>
      <c r="G519" s="170">
        <v>44656</v>
      </c>
      <c r="H519" s="152" t="s">
        <v>162</v>
      </c>
      <c r="I519" s="154">
        <v>508636985</v>
      </c>
      <c r="J519" s="171">
        <v>507380619</v>
      </c>
      <c r="K519" s="154">
        <v>508187926.31419653</v>
      </c>
      <c r="L519" s="171">
        <v>508636985</v>
      </c>
      <c r="M519" s="172">
        <v>0.99911713324200002</v>
      </c>
      <c r="N519" s="172">
        <v>6.6601836250000002</v>
      </c>
      <c r="O519" s="152" t="s">
        <v>195</v>
      </c>
      <c r="P519" s="173">
        <v>0.10932772540000001</v>
      </c>
      <c r="Q519" s="148"/>
      <c r="R519" s="150"/>
    </row>
    <row r="520" spans="2:18" x14ac:dyDescent="0.25">
      <c r="B520" s="151" t="s">
        <v>149</v>
      </c>
      <c r="C520" s="152" t="s">
        <v>243</v>
      </c>
      <c r="D520" s="153" t="s">
        <v>159</v>
      </c>
      <c r="E520" s="152" t="s">
        <v>160</v>
      </c>
      <c r="F520" s="170">
        <v>44641.650925925926</v>
      </c>
      <c r="G520" s="170">
        <v>44950</v>
      </c>
      <c r="H520" s="152" t="s">
        <v>162</v>
      </c>
      <c r="I520" s="154">
        <v>1058287672</v>
      </c>
      <c r="J520" s="171">
        <v>1009582583</v>
      </c>
      <c r="K520" s="154">
        <v>1011162875.3180104</v>
      </c>
      <c r="L520" s="171">
        <v>1058287672</v>
      </c>
      <c r="M520" s="172">
        <v>0.95547071185999999</v>
      </c>
      <c r="N520" s="172">
        <v>5.8749533107999996</v>
      </c>
      <c r="O520" s="152" t="s">
        <v>195</v>
      </c>
      <c r="P520" s="173">
        <v>0.21753396999999999</v>
      </c>
      <c r="Q520" s="148"/>
      <c r="R520" s="150"/>
    </row>
    <row r="521" spans="2:18" x14ac:dyDescent="0.25">
      <c r="B521" s="151" t="s">
        <v>149</v>
      </c>
      <c r="C521" s="152" t="s">
        <v>243</v>
      </c>
      <c r="D521" s="153" t="s">
        <v>159</v>
      </c>
      <c r="E521" s="152" t="s">
        <v>160</v>
      </c>
      <c r="F521" s="170">
        <v>44642.659039351849</v>
      </c>
      <c r="G521" s="170">
        <v>44656</v>
      </c>
      <c r="H521" s="152" t="s">
        <v>162</v>
      </c>
      <c r="I521" s="154">
        <v>508636985</v>
      </c>
      <c r="J521" s="171">
        <v>507380619</v>
      </c>
      <c r="K521" s="154">
        <v>508187926.31419653</v>
      </c>
      <c r="L521" s="171">
        <v>508636985</v>
      </c>
      <c r="M521" s="172">
        <v>0.99911713324200002</v>
      </c>
      <c r="N521" s="172">
        <v>6.6601836250000002</v>
      </c>
      <c r="O521" s="152" t="s">
        <v>195</v>
      </c>
      <c r="P521" s="173">
        <v>0.10932772540000001</v>
      </c>
      <c r="Q521" s="148"/>
      <c r="R521" s="150"/>
    </row>
    <row r="522" spans="2:18" x14ac:dyDescent="0.25">
      <c r="B522" s="151" t="s">
        <v>149</v>
      </c>
      <c r="C522" s="152" t="s">
        <v>243</v>
      </c>
      <c r="D522" s="153" t="s">
        <v>159</v>
      </c>
      <c r="E522" s="152" t="s">
        <v>160</v>
      </c>
      <c r="F522" s="170">
        <v>44642.620289351849</v>
      </c>
      <c r="G522" s="170">
        <v>44963</v>
      </c>
      <c r="H522" s="152" t="s">
        <v>162</v>
      </c>
      <c r="I522" s="154">
        <v>1058445206</v>
      </c>
      <c r="J522" s="171">
        <v>1007846432</v>
      </c>
      <c r="K522" s="154">
        <v>1009266110.6906085</v>
      </c>
      <c r="L522" s="171">
        <v>1058445206</v>
      </c>
      <c r="M522" s="172">
        <v>0.953536474982</v>
      </c>
      <c r="N522" s="172">
        <v>5.8748413522999998</v>
      </c>
      <c r="O522" s="152" t="s">
        <v>195</v>
      </c>
      <c r="P522" s="173">
        <v>0.21712591440000001</v>
      </c>
      <c r="Q522" s="148"/>
      <c r="R522" s="150"/>
    </row>
    <row r="523" spans="2:18" x14ac:dyDescent="0.25">
      <c r="B523" s="151" t="s">
        <v>149</v>
      </c>
      <c r="C523" s="152" t="s">
        <v>243</v>
      </c>
      <c r="D523" s="153" t="s">
        <v>159</v>
      </c>
      <c r="E523" s="152" t="s">
        <v>160</v>
      </c>
      <c r="F523" s="170">
        <v>44336.673159722224</v>
      </c>
      <c r="G523" s="170">
        <v>45376</v>
      </c>
      <c r="H523" s="152" t="s">
        <v>162</v>
      </c>
      <c r="I523" s="154">
        <v>130945308</v>
      </c>
      <c r="J523" s="171">
        <v>108610089</v>
      </c>
      <c r="K523" s="154">
        <v>107686826.36125101</v>
      </c>
      <c r="L523" s="171">
        <v>130945308</v>
      </c>
      <c r="M523" s="172">
        <v>0.82238018304000005</v>
      </c>
      <c r="N523" s="172">
        <v>7.4991681238999996</v>
      </c>
      <c r="O523" s="152" t="s">
        <v>195</v>
      </c>
      <c r="P523" s="173">
        <v>2.3166933300000001E-2</v>
      </c>
      <c r="Q523" s="148"/>
      <c r="R523" s="150"/>
    </row>
    <row r="524" spans="2:18" x14ac:dyDescent="0.25">
      <c r="B524" s="145"/>
      <c r="C524" s="146" t="s">
        <v>209</v>
      </c>
      <c r="D524" s="146"/>
      <c r="E524" s="146"/>
      <c r="F524" s="146"/>
      <c r="G524" s="146"/>
      <c r="H524" s="146"/>
      <c r="I524" s="147">
        <v>13257794623</v>
      </c>
      <c r="J524" s="168">
        <v>12731555914</v>
      </c>
      <c r="K524" s="147">
        <v>12750771387.975327</v>
      </c>
      <c r="L524" s="168">
        <v>13257794623</v>
      </c>
      <c r="M524" s="148"/>
      <c r="N524" s="148"/>
      <c r="O524" s="148"/>
      <c r="P524" s="169">
        <v>2.7431049823000002</v>
      </c>
      <c r="Q524" s="149" t="s">
        <v>230</v>
      </c>
      <c r="R524" s="150"/>
    </row>
    <row r="525" spans="2:18" x14ac:dyDescent="0.25">
      <c r="B525" s="151" t="s">
        <v>149</v>
      </c>
      <c r="C525" s="152" t="s">
        <v>157</v>
      </c>
      <c r="D525" s="153" t="s">
        <v>159</v>
      </c>
      <c r="E525" s="152" t="s">
        <v>160</v>
      </c>
      <c r="F525" s="170">
        <v>44610.703900462962</v>
      </c>
      <c r="G525" s="170">
        <v>44939</v>
      </c>
      <c r="H525" s="152" t="s">
        <v>162</v>
      </c>
      <c r="I525" s="154">
        <v>523945205</v>
      </c>
      <c r="J525" s="171">
        <v>504482870</v>
      </c>
      <c r="K525" s="154">
        <v>506899536.08193153</v>
      </c>
      <c r="L525" s="171">
        <v>523945205</v>
      </c>
      <c r="M525" s="172">
        <v>0.96746669545700004</v>
      </c>
      <c r="N525" s="172">
        <v>4.3462249700999998</v>
      </c>
      <c r="O525" s="152" t="s">
        <v>195</v>
      </c>
      <c r="P525" s="173">
        <v>0.10905055080000001</v>
      </c>
      <c r="Q525" s="148"/>
      <c r="R525" s="150"/>
    </row>
    <row r="526" spans="2:18" x14ac:dyDescent="0.25">
      <c r="B526" s="151" t="s">
        <v>149</v>
      </c>
      <c r="C526" s="152" t="s">
        <v>157</v>
      </c>
      <c r="D526" s="153" t="s">
        <v>159</v>
      </c>
      <c r="E526" s="152" t="s">
        <v>160</v>
      </c>
      <c r="F526" s="170">
        <v>44522.399375000001</v>
      </c>
      <c r="G526" s="170">
        <v>44743</v>
      </c>
      <c r="H526" s="152" t="s">
        <v>162</v>
      </c>
      <c r="I526" s="154">
        <v>104315071</v>
      </c>
      <c r="J526" s="171">
        <v>100075481</v>
      </c>
      <c r="K526" s="154">
        <v>100247760.32547995</v>
      </c>
      <c r="L526" s="171">
        <v>104315071</v>
      </c>
      <c r="M526" s="172">
        <v>0.96100936676199999</v>
      </c>
      <c r="N526" s="172">
        <v>7.2290080856000003</v>
      </c>
      <c r="O526" s="152" t="s">
        <v>195</v>
      </c>
      <c r="P526" s="173">
        <v>2.1566548599999999E-2</v>
      </c>
      <c r="Q526" s="148"/>
      <c r="R526" s="150"/>
    </row>
    <row r="527" spans="2:18" x14ac:dyDescent="0.25">
      <c r="B527" s="151" t="s">
        <v>149</v>
      </c>
      <c r="C527" s="152" t="s">
        <v>157</v>
      </c>
      <c r="D527" s="153" t="s">
        <v>159</v>
      </c>
      <c r="E527" s="152" t="s">
        <v>160</v>
      </c>
      <c r="F527" s="170">
        <v>44393.504374999997</v>
      </c>
      <c r="G527" s="170">
        <v>44939</v>
      </c>
      <c r="H527" s="152" t="s">
        <v>162</v>
      </c>
      <c r="I527" s="154">
        <v>535787671</v>
      </c>
      <c r="J527" s="171">
        <v>503490628</v>
      </c>
      <c r="K527" s="154">
        <v>506904115.55435419</v>
      </c>
      <c r="L527" s="171">
        <v>535787671</v>
      </c>
      <c r="M527" s="172">
        <v>0.94609141454900003</v>
      </c>
      <c r="N527" s="172">
        <v>4.345012176</v>
      </c>
      <c r="O527" s="152" t="s">
        <v>195</v>
      </c>
      <c r="P527" s="173">
        <v>0.109051536</v>
      </c>
      <c r="Q527" s="148"/>
      <c r="R527" s="150"/>
    </row>
    <row r="528" spans="2:18" x14ac:dyDescent="0.25">
      <c r="B528" s="151" t="s">
        <v>149</v>
      </c>
      <c r="C528" s="152" t="s">
        <v>157</v>
      </c>
      <c r="D528" s="153" t="s">
        <v>159</v>
      </c>
      <c r="E528" s="152" t="s">
        <v>160</v>
      </c>
      <c r="F528" s="170">
        <v>44613.667800925927</v>
      </c>
      <c r="G528" s="170">
        <v>44939</v>
      </c>
      <c r="H528" s="152" t="s">
        <v>162</v>
      </c>
      <c r="I528" s="154">
        <v>523945205</v>
      </c>
      <c r="J528" s="171">
        <v>504659307</v>
      </c>
      <c r="K528" s="154">
        <v>506899536.18946844</v>
      </c>
      <c r="L528" s="171">
        <v>523945205</v>
      </c>
      <c r="M528" s="172">
        <v>0.96746669566200005</v>
      </c>
      <c r="N528" s="172">
        <v>4.3462249417000001</v>
      </c>
      <c r="O528" s="152" t="s">
        <v>195</v>
      </c>
      <c r="P528" s="173">
        <v>0.10905055080000001</v>
      </c>
      <c r="Q528" s="148"/>
      <c r="R528" s="155"/>
    </row>
    <row r="529" spans="2:18" x14ac:dyDescent="0.25">
      <c r="B529" s="151" t="s">
        <v>149</v>
      </c>
      <c r="C529" s="152" t="s">
        <v>157</v>
      </c>
      <c r="D529" s="153" t="s">
        <v>159</v>
      </c>
      <c r="E529" s="152" t="s">
        <v>160</v>
      </c>
      <c r="F529" s="170">
        <v>44314.668402777781</v>
      </c>
      <c r="G529" s="170">
        <v>44907</v>
      </c>
      <c r="H529" s="152" t="s">
        <v>162</v>
      </c>
      <c r="I529" s="154">
        <v>57483561</v>
      </c>
      <c r="J529" s="171">
        <v>50172245</v>
      </c>
      <c r="K529" s="154">
        <v>50258417.274214536</v>
      </c>
      <c r="L529" s="171">
        <v>57483561</v>
      </c>
      <c r="M529" s="172">
        <v>0.87430939211000003</v>
      </c>
      <c r="N529" s="172">
        <v>9.3806897670999998</v>
      </c>
      <c r="O529" s="152" t="s">
        <v>195</v>
      </c>
      <c r="P529" s="173">
        <v>1.08122176E-2</v>
      </c>
      <c r="Q529" s="148"/>
      <c r="R529" s="150"/>
    </row>
    <row r="530" spans="2:18" x14ac:dyDescent="0.25">
      <c r="B530" s="151" t="s">
        <v>149</v>
      </c>
      <c r="C530" s="152" t="s">
        <v>157</v>
      </c>
      <c r="D530" s="153" t="s">
        <v>159</v>
      </c>
      <c r="E530" s="152" t="s">
        <v>160</v>
      </c>
      <c r="F530" s="170">
        <v>44610.702326388891</v>
      </c>
      <c r="G530" s="170">
        <v>44939</v>
      </c>
      <c r="H530" s="152" t="s">
        <v>162</v>
      </c>
      <c r="I530" s="154">
        <v>523945205</v>
      </c>
      <c r="J530" s="171">
        <v>504482870</v>
      </c>
      <c r="K530" s="154">
        <v>506899536.08193153</v>
      </c>
      <c r="L530" s="171">
        <v>523945205</v>
      </c>
      <c r="M530" s="172">
        <v>0.96746669545700004</v>
      </c>
      <c r="N530" s="172">
        <v>4.3462249700999998</v>
      </c>
      <c r="O530" s="152" t="s">
        <v>195</v>
      </c>
      <c r="P530" s="173">
        <v>0.10905055080000001</v>
      </c>
      <c r="Q530" s="148"/>
      <c r="R530" s="150"/>
    </row>
    <row r="531" spans="2:18" x14ac:dyDescent="0.25">
      <c r="B531" s="151" t="s">
        <v>149</v>
      </c>
      <c r="C531" s="152" t="s">
        <v>157</v>
      </c>
      <c r="D531" s="153" t="s">
        <v>159</v>
      </c>
      <c r="E531" s="152" t="s">
        <v>160</v>
      </c>
      <c r="F531" s="170">
        <v>44393.504386574074</v>
      </c>
      <c r="G531" s="170">
        <v>44939</v>
      </c>
      <c r="H531" s="152" t="s">
        <v>162</v>
      </c>
      <c r="I531" s="154">
        <v>535787671</v>
      </c>
      <c r="J531" s="171">
        <v>503490628</v>
      </c>
      <c r="K531" s="154">
        <v>506904115.55435419</v>
      </c>
      <c r="L531" s="171">
        <v>535787671</v>
      </c>
      <c r="M531" s="172">
        <v>0.94609141454900003</v>
      </c>
      <c r="N531" s="172">
        <v>4.345012176</v>
      </c>
      <c r="O531" s="152" t="s">
        <v>195</v>
      </c>
      <c r="P531" s="173">
        <v>0.109051536</v>
      </c>
      <c r="Q531" s="148"/>
      <c r="R531" s="155"/>
    </row>
    <row r="532" spans="2:18" x14ac:dyDescent="0.25">
      <c r="B532" s="151" t="s">
        <v>149</v>
      </c>
      <c r="C532" s="152" t="s">
        <v>157</v>
      </c>
      <c r="D532" s="153" t="s">
        <v>159</v>
      </c>
      <c r="E532" s="152" t="s">
        <v>160</v>
      </c>
      <c r="F532" s="170">
        <v>44613.670300925929</v>
      </c>
      <c r="G532" s="170">
        <v>44939</v>
      </c>
      <c r="H532" s="152" t="s">
        <v>162</v>
      </c>
      <c r="I532" s="154">
        <v>523945205</v>
      </c>
      <c r="J532" s="171">
        <v>504659307</v>
      </c>
      <c r="K532" s="154">
        <v>506899536.18946844</v>
      </c>
      <c r="L532" s="171">
        <v>523945205</v>
      </c>
      <c r="M532" s="172">
        <v>0.96746669566200005</v>
      </c>
      <c r="N532" s="172">
        <v>4.3462249417000001</v>
      </c>
      <c r="O532" s="152" t="s">
        <v>195</v>
      </c>
      <c r="P532" s="173">
        <v>0.10905055080000001</v>
      </c>
      <c r="Q532" s="148"/>
      <c r="R532" s="150"/>
    </row>
    <row r="533" spans="2:18" x14ac:dyDescent="0.25">
      <c r="B533" s="151" t="s">
        <v>149</v>
      </c>
      <c r="C533" s="152" t="s">
        <v>157</v>
      </c>
      <c r="D533" s="153" t="s">
        <v>159</v>
      </c>
      <c r="E533" s="152" t="s">
        <v>160</v>
      </c>
      <c r="F533" s="170">
        <v>44393.504340277781</v>
      </c>
      <c r="G533" s="170">
        <v>44939</v>
      </c>
      <c r="H533" s="152" t="s">
        <v>162</v>
      </c>
      <c r="I533" s="154">
        <v>535787671</v>
      </c>
      <c r="J533" s="171">
        <v>503490628</v>
      </c>
      <c r="K533" s="154">
        <v>506904115.55435419</v>
      </c>
      <c r="L533" s="171">
        <v>535787671</v>
      </c>
      <c r="M533" s="172">
        <v>0.94609141454900003</v>
      </c>
      <c r="N533" s="172">
        <v>4.345012176</v>
      </c>
      <c r="O533" s="152" t="s">
        <v>195</v>
      </c>
      <c r="P533" s="173">
        <v>0.109051536</v>
      </c>
      <c r="Q533" s="148"/>
      <c r="R533" s="155"/>
    </row>
    <row r="534" spans="2:18" x14ac:dyDescent="0.25">
      <c r="B534" s="151" t="s">
        <v>149</v>
      </c>
      <c r="C534" s="152" t="s">
        <v>157</v>
      </c>
      <c r="D534" s="153" t="s">
        <v>159</v>
      </c>
      <c r="E534" s="152" t="s">
        <v>160</v>
      </c>
      <c r="F534" s="170">
        <v>44610.703877314816</v>
      </c>
      <c r="G534" s="170">
        <v>44939</v>
      </c>
      <c r="H534" s="152" t="s">
        <v>162</v>
      </c>
      <c r="I534" s="154">
        <v>523945205</v>
      </c>
      <c r="J534" s="171">
        <v>504482870</v>
      </c>
      <c r="K534" s="154">
        <v>506899536.08193153</v>
      </c>
      <c r="L534" s="171">
        <v>523945205</v>
      </c>
      <c r="M534" s="172">
        <v>0.96746669545700004</v>
      </c>
      <c r="N534" s="172">
        <v>4.3462249700999998</v>
      </c>
      <c r="O534" s="152" t="s">
        <v>195</v>
      </c>
      <c r="P534" s="173">
        <v>0.10905055080000001</v>
      </c>
      <c r="Q534" s="148"/>
      <c r="R534" s="150"/>
    </row>
    <row r="535" spans="2:18" x14ac:dyDescent="0.25">
      <c r="B535" s="151" t="s">
        <v>149</v>
      </c>
      <c r="C535" s="152" t="s">
        <v>157</v>
      </c>
      <c r="D535" s="153" t="s">
        <v>159</v>
      </c>
      <c r="E535" s="152" t="s">
        <v>160</v>
      </c>
      <c r="F535" s="170">
        <v>44393.50439814815</v>
      </c>
      <c r="G535" s="170">
        <v>44939</v>
      </c>
      <c r="H535" s="152" t="s">
        <v>162</v>
      </c>
      <c r="I535" s="154">
        <v>535787671</v>
      </c>
      <c r="J535" s="171">
        <v>503490628</v>
      </c>
      <c r="K535" s="154">
        <v>506904115.55435419</v>
      </c>
      <c r="L535" s="171">
        <v>535787671</v>
      </c>
      <c r="M535" s="172">
        <v>0.94609141454900003</v>
      </c>
      <c r="N535" s="172">
        <v>4.345012176</v>
      </c>
      <c r="O535" s="152" t="s">
        <v>195</v>
      </c>
      <c r="P535" s="173">
        <v>0.109051536</v>
      </c>
      <c r="Q535" s="148"/>
      <c r="R535" s="150"/>
    </row>
    <row r="536" spans="2:18" x14ac:dyDescent="0.25">
      <c r="B536" s="151" t="s">
        <v>149</v>
      </c>
      <c r="C536" s="152" t="s">
        <v>157</v>
      </c>
      <c r="D536" s="153" t="s">
        <v>159</v>
      </c>
      <c r="E536" s="152" t="s">
        <v>160</v>
      </c>
      <c r="F536" s="170">
        <v>44393.504351851851</v>
      </c>
      <c r="G536" s="170">
        <v>44939</v>
      </c>
      <c r="H536" s="152" t="s">
        <v>162</v>
      </c>
      <c r="I536" s="154">
        <v>535787671</v>
      </c>
      <c r="J536" s="171">
        <v>503490628</v>
      </c>
      <c r="K536" s="154">
        <v>506904115.55435419</v>
      </c>
      <c r="L536" s="171">
        <v>535787671</v>
      </c>
      <c r="M536" s="172">
        <v>0.94609141454900003</v>
      </c>
      <c r="N536" s="172">
        <v>4.345012176</v>
      </c>
      <c r="O536" s="152" t="s">
        <v>195</v>
      </c>
      <c r="P536" s="173">
        <v>0.109051536</v>
      </c>
      <c r="Q536" s="148"/>
      <c r="R536" s="155"/>
    </row>
    <row r="537" spans="2:18" x14ac:dyDescent="0.25">
      <c r="B537" s="145"/>
      <c r="C537" s="146" t="s">
        <v>210</v>
      </c>
      <c r="D537" s="146"/>
      <c r="E537" s="146"/>
      <c r="F537" s="146"/>
      <c r="G537" s="146"/>
      <c r="H537" s="146"/>
      <c r="I537" s="147">
        <v>5460463012</v>
      </c>
      <c r="J537" s="168">
        <v>5190468090</v>
      </c>
      <c r="K537" s="147">
        <v>5219524435.9961967</v>
      </c>
      <c r="L537" s="168">
        <v>5460463012</v>
      </c>
      <c r="M537" s="148"/>
      <c r="N537" s="148"/>
      <c r="O537" s="148"/>
      <c r="P537" s="169">
        <v>1.1228892002000002</v>
      </c>
      <c r="Q537" s="149" t="s">
        <v>230</v>
      </c>
      <c r="R537" s="150"/>
    </row>
    <row r="538" spans="2:18" x14ac:dyDescent="0.25">
      <c r="B538" s="151" t="s">
        <v>148</v>
      </c>
      <c r="C538" s="152" t="s">
        <v>158</v>
      </c>
      <c r="D538" s="153" t="s">
        <v>159</v>
      </c>
      <c r="E538" s="152" t="s">
        <v>160</v>
      </c>
      <c r="F538" s="170">
        <v>44487.652870370373</v>
      </c>
      <c r="G538" s="170">
        <v>46290</v>
      </c>
      <c r="H538" s="152" t="s">
        <v>162</v>
      </c>
      <c r="I538" s="154">
        <v>3897534241</v>
      </c>
      <c r="J538" s="171">
        <v>3008595506</v>
      </c>
      <c r="K538" s="154">
        <v>3000237437.7235198</v>
      </c>
      <c r="L538" s="171">
        <v>3897534241</v>
      </c>
      <c r="M538" s="172">
        <v>0.76977833989599997</v>
      </c>
      <c r="N538" s="172">
        <v>6.1342889001999996</v>
      </c>
      <c r="O538" s="152" t="s">
        <v>195</v>
      </c>
      <c r="P538" s="173">
        <v>0.64544849979999996</v>
      </c>
      <c r="Q538" s="148"/>
      <c r="R538" s="150"/>
    </row>
    <row r="539" spans="2:18" x14ac:dyDescent="0.25">
      <c r="B539" s="151" t="s">
        <v>148</v>
      </c>
      <c r="C539" s="152" t="s">
        <v>158</v>
      </c>
      <c r="D539" s="153" t="s">
        <v>159</v>
      </c>
      <c r="E539" s="152" t="s">
        <v>160</v>
      </c>
      <c r="F539" s="170">
        <v>44505.487685185188</v>
      </c>
      <c r="G539" s="170">
        <v>47025</v>
      </c>
      <c r="H539" s="152" t="s">
        <v>162</v>
      </c>
      <c r="I539" s="154">
        <v>7319301376</v>
      </c>
      <c r="J539" s="171">
        <v>5006424656</v>
      </c>
      <c r="K539" s="154">
        <v>5000015321.59478</v>
      </c>
      <c r="L539" s="171">
        <v>7319301376</v>
      </c>
      <c r="M539" s="172">
        <v>0.68312740038099995</v>
      </c>
      <c r="N539" s="172">
        <v>6.9095071877000001</v>
      </c>
      <c r="O539" s="152" t="s">
        <v>195</v>
      </c>
      <c r="P539" s="173">
        <v>1.0756656615</v>
      </c>
      <c r="Q539" s="148"/>
      <c r="R539" s="150"/>
    </row>
    <row r="540" spans="2:18" x14ac:dyDescent="0.25">
      <c r="B540" s="151" t="s">
        <v>148</v>
      </c>
      <c r="C540" s="152" t="s">
        <v>158</v>
      </c>
      <c r="D540" s="153" t="s">
        <v>159</v>
      </c>
      <c r="E540" s="152" t="s">
        <v>160</v>
      </c>
      <c r="F540" s="170">
        <v>44546.664224537039</v>
      </c>
      <c r="G540" s="170">
        <v>47025</v>
      </c>
      <c r="H540" s="152" t="s">
        <v>162</v>
      </c>
      <c r="I540" s="154">
        <v>10608308340</v>
      </c>
      <c r="J540" s="171">
        <v>7297369510</v>
      </c>
      <c r="K540" s="154">
        <v>7276024902.9058294</v>
      </c>
      <c r="L540" s="171">
        <v>10608308340</v>
      </c>
      <c r="M540" s="172">
        <v>0.68587984716399997</v>
      </c>
      <c r="N540" s="172">
        <v>6.9094999518</v>
      </c>
      <c r="O540" s="152" t="s">
        <v>195</v>
      </c>
      <c r="P540" s="173">
        <v>1.5653092313999999</v>
      </c>
      <c r="Q540" s="148"/>
      <c r="R540" s="150"/>
    </row>
    <row r="541" spans="2:18" x14ac:dyDescent="0.25">
      <c r="B541" s="151" t="s">
        <v>148</v>
      </c>
      <c r="C541" s="152" t="s">
        <v>158</v>
      </c>
      <c r="D541" s="153" t="s">
        <v>159</v>
      </c>
      <c r="E541" s="152" t="s">
        <v>160</v>
      </c>
      <c r="F541" s="170">
        <v>44470.492685185185</v>
      </c>
      <c r="G541" s="170">
        <v>47025</v>
      </c>
      <c r="H541" s="152" t="s">
        <v>162</v>
      </c>
      <c r="I541" s="154">
        <v>23503999996</v>
      </c>
      <c r="J541" s="171">
        <v>15999999997</v>
      </c>
      <c r="K541" s="154">
        <v>15999989062.986448</v>
      </c>
      <c r="L541" s="171">
        <v>23503999996</v>
      </c>
      <c r="M541" s="172">
        <v>0.68073472879999997</v>
      </c>
      <c r="N541" s="172">
        <v>6.9095829117000003</v>
      </c>
      <c r="O541" s="152" t="s">
        <v>195</v>
      </c>
      <c r="P541" s="173">
        <v>3.4421172161000002</v>
      </c>
      <c r="Q541" s="148"/>
      <c r="R541" s="150"/>
    </row>
    <row r="542" spans="2:18" x14ac:dyDescent="0.25">
      <c r="B542" s="151" t="s">
        <v>148</v>
      </c>
      <c r="C542" s="152" t="s">
        <v>158</v>
      </c>
      <c r="D542" s="153" t="s">
        <v>159</v>
      </c>
      <c r="E542" s="152" t="s">
        <v>160</v>
      </c>
      <c r="F542" s="170">
        <v>44589.501076388886</v>
      </c>
      <c r="G542" s="170">
        <v>45446</v>
      </c>
      <c r="H542" s="152" t="s">
        <v>162</v>
      </c>
      <c r="I542" s="154">
        <v>6090753420</v>
      </c>
      <c r="J542" s="171">
        <v>5442280290</v>
      </c>
      <c r="K542" s="154">
        <v>5381684693.0505466</v>
      </c>
      <c r="L542" s="171">
        <v>6090753420</v>
      </c>
      <c r="M542" s="172">
        <v>0.88358275601500003</v>
      </c>
      <c r="N542" s="172">
        <v>5.4024035284999998</v>
      </c>
      <c r="O542" s="152" t="s">
        <v>195</v>
      </c>
      <c r="P542" s="173">
        <v>1.1577751373</v>
      </c>
      <c r="Q542" s="148"/>
      <c r="R542" s="150"/>
    </row>
    <row r="543" spans="2:18" x14ac:dyDescent="0.25">
      <c r="B543" s="145"/>
      <c r="C543" s="146" t="s">
        <v>244</v>
      </c>
      <c r="D543" s="146"/>
      <c r="E543" s="146"/>
      <c r="F543" s="146"/>
      <c r="G543" s="146"/>
      <c r="H543" s="146"/>
      <c r="I543" s="147">
        <v>51419897373</v>
      </c>
      <c r="J543" s="168">
        <v>36754669959</v>
      </c>
      <c r="K543" s="147">
        <v>36657951418.261124</v>
      </c>
      <c r="L543" s="168">
        <v>51419897373</v>
      </c>
      <c r="M543" s="148"/>
      <c r="N543" s="148"/>
      <c r="O543" s="148"/>
      <c r="P543" s="169">
        <v>7.8863157460999993</v>
      </c>
      <c r="Q543" s="149" t="s">
        <v>230</v>
      </c>
      <c r="R543" s="150"/>
    </row>
    <row r="544" spans="2:18" x14ac:dyDescent="0.25">
      <c r="B544" s="151" t="s">
        <v>149</v>
      </c>
      <c r="C544" s="152" t="s">
        <v>161</v>
      </c>
      <c r="D544" s="153" t="s">
        <v>159</v>
      </c>
      <c r="E544" s="152" t="s">
        <v>160</v>
      </c>
      <c r="F544" s="170">
        <v>44428.697337962964</v>
      </c>
      <c r="G544" s="170">
        <v>44683</v>
      </c>
      <c r="H544" s="152" t="s">
        <v>162</v>
      </c>
      <c r="I544" s="154">
        <v>52795205</v>
      </c>
      <c r="J544" s="171">
        <v>50700008</v>
      </c>
      <c r="K544" s="154">
        <v>51158135.534232907</v>
      </c>
      <c r="L544" s="171">
        <v>52795205</v>
      </c>
      <c r="M544" s="172">
        <v>0.96899208051600005</v>
      </c>
      <c r="N544" s="172">
        <v>6.0899995357999996</v>
      </c>
      <c r="O544" s="152" t="s">
        <v>195</v>
      </c>
      <c r="P544" s="173">
        <v>1.1005776199999999E-2</v>
      </c>
      <c r="Q544" s="148"/>
      <c r="R544" s="150"/>
    </row>
    <row r="545" spans="2:18" x14ac:dyDescent="0.25">
      <c r="B545" s="151" t="s">
        <v>149</v>
      </c>
      <c r="C545" s="152" t="s">
        <v>161</v>
      </c>
      <c r="D545" s="153" t="s">
        <v>159</v>
      </c>
      <c r="E545" s="152" t="s">
        <v>160</v>
      </c>
      <c r="F545" s="170">
        <v>44453.52107638889</v>
      </c>
      <c r="G545" s="170">
        <v>44701</v>
      </c>
      <c r="H545" s="152" t="s">
        <v>162</v>
      </c>
      <c r="I545" s="154">
        <v>105751231</v>
      </c>
      <c r="J545" s="171">
        <v>100344738</v>
      </c>
      <c r="K545" s="154">
        <v>100573363.64992079</v>
      </c>
      <c r="L545" s="171">
        <v>105751231</v>
      </c>
      <c r="M545" s="172">
        <v>0.951037285324</v>
      </c>
      <c r="N545" s="172">
        <v>8.2461723633999995</v>
      </c>
      <c r="O545" s="152" t="s">
        <v>195</v>
      </c>
      <c r="P545" s="173">
        <v>2.1636596399999999E-2</v>
      </c>
      <c r="Q545" s="148"/>
      <c r="R545" s="150"/>
    </row>
    <row r="546" spans="2:18" x14ac:dyDescent="0.25">
      <c r="B546" s="151" t="s">
        <v>149</v>
      </c>
      <c r="C546" s="152" t="s">
        <v>161</v>
      </c>
      <c r="D546" s="153" t="s">
        <v>159</v>
      </c>
      <c r="E546" s="152" t="s">
        <v>160</v>
      </c>
      <c r="F546" s="170">
        <v>44327.767812500002</v>
      </c>
      <c r="G546" s="170">
        <v>44690</v>
      </c>
      <c r="H546" s="152" t="s">
        <v>162</v>
      </c>
      <c r="I546" s="154">
        <v>162427397</v>
      </c>
      <c r="J546" s="171">
        <v>149773856</v>
      </c>
      <c r="K546" s="154">
        <v>155058516.09279341</v>
      </c>
      <c r="L546" s="171">
        <v>162427397</v>
      </c>
      <c r="M546" s="172">
        <v>0.95463277105199995</v>
      </c>
      <c r="N546" s="172">
        <v>8.6806250642999991</v>
      </c>
      <c r="O546" s="152" t="s">
        <v>195</v>
      </c>
      <c r="P546" s="173">
        <v>3.3358121999999997E-2</v>
      </c>
      <c r="Q546" s="148"/>
      <c r="R546" s="150"/>
    </row>
    <row r="547" spans="2:18" x14ac:dyDescent="0.25">
      <c r="B547" s="151" t="s">
        <v>149</v>
      </c>
      <c r="C547" s="152" t="s">
        <v>161</v>
      </c>
      <c r="D547" s="153" t="s">
        <v>159</v>
      </c>
      <c r="E547" s="152" t="s">
        <v>160</v>
      </c>
      <c r="F547" s="170">
        <v>44428.697881944441</v>
      </c>
      <c r="G547" s="170">
        <v>44711</v>
      </c>
      <c r="H547" s="152" t="s">
        <v>162</v>
      </c>
      <c r="I547" s="154">
        <v>138839415</v>
      </c>
      <c r="J547" s="171">
        <v>132681617</v>
      </c>
      <c r="K547" s="154">
        <v>132694495.63120708</v>
      </c>
      <c r="L547" s="171">
        <v>138839415</v>
      </c>
      <c r="M547" s="172">
        <v>0.95574081489200002</v>
      </c>
      <c r="N547" s="172">
        <v>6.1520154746999998</v>
      </c>
      <c r="O547" s="152" t="s">
        <v>195</v>
      </c>
      <c r="P547" s="173">
        <v>2.8546894999999999E-2</v>
      </c>
      <c r="Q547" s="148"/>
      <c r="R547" s="150"/>
    </row>
    <row r="548" spans="2:18" x14ac:dyDescent="0.25">
      <c r="B548" s="151" t="s">
        <v>149</v>
      </c>
      <c r="C548" s="152" t="s">
        <v>161</v>
      </c>
      <c r="D548" s="153" t="s">
        <v>159</v>
      </c>
      <c r="E548" s="152" t="s">
        <v>160</v>
      </c>
      <c r="F548" s="170">
        <v>44642.637916666667</v>
      </c>
      <c r="G548" s="170">
        <v>45103</v>
      </c>
      <c r="H548" s="152" t="s">
        <v>162</v>
      </c>
      <c r="I548" s="154">
        <v>654213699</v>
      </c>
      <c r="J548" s="171">
        <v>615852069</v>
      </c>
      <c r="K548" s="154">
        <v>616629077.81179178</v>
      </c>
      <c r="L548" s="171">
        <v>654213699</v>
      </c>
      <c r="M548" s="172">
        <v>0.94254993246800001</v>
      </c>
      <c r="N548" s="172">
        <v>5.2465920575</v>
      </c>
      <c r="O548" s="152" t="s">
        <v>195</v>
      </c>
      <c r="P548" s="173">
        <v>0.13265693849999999</v>
      </c>
      <c r="Q548" s="148"/>
      <c r="R548" s="150"/>
    </row>
    <row r="549" spans="2:18" x14ac:dyDescent="0.25">
      <c r="B549" s="151" t="s">
        <v>149</v>
      </c>
      <c r="C549" s="152" t="s">
        <v>161</v>
      </c>
      <c r="D549" s="153" t="s">
        <v>159</v>
      </c>
      <c r="E549" s="152" t="s">
        <v>160</v>
      </c>
      <c r="F549" s="170">
        <v>44421.679085648146</v>
      </c>
      <c r="G549" s="170">
        <v>45103</v>
      </c>
      <c r="H549" s="152" t="s">
        <v>162</v>
      </c>
      <c r="I549" s="154">
        <v>654213699</v>
      </c>
      <c r="J549" s="171">
        <v>597076381</v>
      </c>
      <c r="K549" s="154">
        <v>616629077.81179178</v>
      </c>
      <c r="L549" s="171">
        <v>654213699</v>
      </c>
      <c r="M549" s="172">
        <v>0.94254993246800001</v>
      </c>
      <c r="N549" s="172">
        <v>5.2465920575</v>
      </c>
      <c r="O549" s="152" t="s">
        <v>195</v>
      </c>
      <c r="P549" s="173">
        <v>0.13265693849999999</v>
      </c>
      <c r="Q549" s="148"/>
      <c r="R549" s="150"/>
    </row>
    <row r="550" spans="2:18" x14ac:dyDescent="0.25">
      <c r="B550" s="151" t="s">
        <v>149</v>
      </c>
      <c r="C550" s="152" t="s">
        <v>161</v>
      </c>
      <c r="D550" s="153" t="s">
        <v>159</v>
      </c>
      <c r="E550" s="152" t="s">
        <v>160</v>
      </c>
      <c r="F550" s="170">
        <v>44428.698414351849</v>
      </c>
      <c r="G550" s="170">
        <v>44663</v>
      </c>
      <c r="H550" s="152" t="s">
        <v>162</v>
      </c>
      <c r="I550" s="154">
        <v>73913288</v>
      </c>
      <c r="J550" s="171">
        <v>71210303</v>
      </c>
      <c r="K550" s="154">
        <v>71864299.261832535</v>
      </c>
      <c r="L550" s="171">
        <v>73913288</v>
      </c>
      <c r="M550" s="172">
        <v>0.97227847936900003</v>
      </c>
      <c r="N550" s="172">
        <v>6.0900002099000003</v>
      </c>
      <c r="O550" s="152" t="s">
        <v>195</v>
      </c>
      <c r="P550" s="173">
        <v>1.5460344399999999E-2</v>
      </c>
      <c r="Q550" s="148"/>
      <c r="R550" s="150"/>
    </row>
    <row r="551" spans="2:18" x14ac:dyDescent="0.25">
      <c r="B551" s="151" t="s">
        <v>149</v>
      </c>
      <c r="C551" s="152" t="s">
        <v>161</v>
      </c>
      <c r="D551" s="153" t="s">
        <v>159</v>
      </c>
      <c r="E551" s="152" t="s">
        <v>160</v>
      </c>
      <c r="F551" s="170">
        <v>44651.667349537034</v>
      </c>
      <c r="G551" s="170">
        <v>44946</v>
      </c>
      <c r="H551" s="152" t="s">
        <v>162</v>
      </c>
      <c r="I551" s="154">
        <v>200000000</v>
      </c>
      <c r="J551" s="171">
        <v>190075227</v>
      </c>
      <c r="K551" s="154">
        <v>190075227.16633597</v>
      </c>
      <c r="L551" s="171">
        <v>200000000</v>
      </c>
      <c r="M551" s="172">
        <v>0.95037613583199998</v>
      </c>
      <c r="N551" s="172">
        <v>6.4999999842999996</v>
      </c>
      <c r="O551" s="152" t="s">
        <v>195</v>
      </c>
      <c r="P551" s="173">
        <v>4.0891353700000001E-2</v>
      </c>
      <c r="Q551" s="148"/>
      <c r="R551" s="150"/>
    </row>
    <row r="552" spans="2:18" x14ac:dyDescent="0.25">
      <c r="B552" s="151" t="s">
        <v>149</v>
      </c>
      <c r="C552" s="152" t="s">
        <v>161</v>
      </c>
      <c r="D552" s="153" t="s">
        <v>159</v>
      </c>
      <c r="E552" s="152" t="s">
        <v>160</v>
      </c>
      <c r="F552" s="170">
        <v>44421.679097222222</v>
      </c>
      <c r="G552" s="170">
        <v>45103</v>
      </c>
      <c r="H552" s="152" t="s">
        <v>162</v>
      </c>
      <c r="I552" s="154">
        <v>654213699</v>
      </c>
      <c r="J552" s="171">
        <v>597076381</v>
      </c>
      <c r="K552" s="154">
        <v>616629077.81179178</v>
      </c>
      <c r="L552" s="171">
        <v>654213699</v>
      </c>
      <c r="M552" s="172">
        <v>0.94254993246800001</v>
      </c>
      <c r="N552" s="172">
        <v>5.2465920575</v>
      </c>
      <c r="O552" s="152" t="s">
        <v>195</v>
      </c>
      <c r="P552" s="173">
        <v>0.13265693849999999</v>
      </c>
      <c r="Q552" s="148"/>
      <c r="R552" s="150"/>
    </row>
    <row r="553" spans="2:18" x14ac:dyDescent="0.25">
      <c r="B553" s="151" t="s">
        <v>149</v>
      </c>
      <c r="C553" s="152" t="s">
        <v>161</v>
      </c>
      <c r="D553" s="153" t="s">
        <v>159</v>
      </c>
      <c r="E553" s="152" t="s">
        <v>160</v>
      </c>
      <c r="F553" s="170">
        <v>44428.699537037035</v>
      </c>
      <c r="G553" s="170">
        <v>44767</v>
      </c>
      <c r="H553" s="152" t="s">
        <v>162</v>
      </c>
      <c r="I553" s="154">
        <v>136983493</v>
      </c>
      <c r="J553" s="171">
        <v>129747579</v>
      </c>
      <c r="K553" s="154">
        <v>130162253.1516996</v>
      </c>
      <c r="L553" s="171">
        <v>136983493</v>
      </c>
      <c r="M553" s="172">
        <v>0.95020392823300004</v>
      </c>
      <c r="N553" s="172">
        <v>6.1705678655999998</v>
      </c>
      <c r="O553" s="152" t="s">
        <v>195</v>
      </c>
      <c r="P553" s="173">
        <v>2.80021274E-2</v>
      </c>
      <c r="Q553" s="148"/>
      <c r="R553" s="150"/>
    </row>
    <row r="554" spans="2:18" x14ac:dyDescent="0.25">
      <c r="B554" s="108"/>
      <c r="C554" s="174" t="s">
        <v>211</v>
      </c>
      <c r="D554" s="174"/>
      <c r="E554" s="174"/>
      <c r="F554" s="174"/>
      <c r="G554" s="174"/>
      <c r="H554" s="174"/>
      <c r="I554" s="175">
        <v>2833351126</v>
      </c>
      <c r="J554" s="176">
        <v>2634538159</v>
      </c>
      <c r="K554" s="175">
        <v>2681473523.9233975</v>
      </c>
      <c r="L554" s="176">
        <v>2833351126</v>
      </c>
      <c r="M554" s="109"/>
      <c r="N554" s="109"/>
      <c r="O554" s="109"/>
      <c r="P554" s="177">
        <v>0.57687203059999992</v>
      </c>
      <c r="Q554" s="178" t="s">
        <v>230</v>
      </c>
      <c r="R554" s="117"/>
    </row>
    <row r="555" spans="2:18" x14ac:dyDescent="0.25">
      <c r="B555" s="156"/>
      <c r="C555" s="143"/>
      <c r="D555" s="143"/>
      <c r="E555" s="143"/>
      <c r="F555" s="157" t="s">
        <v>212</v>
      </c>
      <c r="G555" s="157"/>
      <c r="H555" s="157"/>
      <c r="I555" s="158">
        <v>17419276746</v>
      </c>
      <c r="J555" s="157" t="s">
        <v>213</v>
      </c>
      <c r="K555" s="179" t="s">
        <v>213</v>
      </c>
      <c r="L555" s="157" t="s">
        <v>213</v>
      </c>
      <c r="M555" s="143"/>
      <c r="N555" s="143"/>
      <c r="O555" s="143"/>
      <c r="P555" s="180">
        <v>3.7474520853</v>
      </c>
      <c r="Q555" s="143"/>
      <c r="R555" s="144"/>
    </row>
    <row r="556" spans="2:18" x14ac:dyDescent="0.25">
      <c r="B556" s="145"/>
      <c r="C556" s="148"/>
      <c r="D556" s="148"/>
      <c r="E556" s="148"/>
      <c r="F556" s="146" t="s">
        <v>214</v>
      </c>
      <c r="G556" s="146"/>
      <c r="H556" s="146"/>
      <c r="I556" s="147">
        <v>1155571284.4038694</v>
      </c>
      <c r="J556" s="146" t="s">
        <v>213</v>
      </c>
      <c r="K556" s="181" t="s">
        <v>213</v>
      </c>
      <c r="L556" s="146" t="s">
        <v>213</v>
      </c>
      <c r="M556" s="148"/>
      <c r="N556" s="148"/>
      <c r="O556" s="148"/>
      <c r="P556" s="148"/>
      <c r="Q556" s="148"/>
      <c r="R556" s="150"/>
    </row>
    <row r="557" spans="2:18" x14ac:dyDescent="0.25">
      <c r="B557" s="145"/>
      <c r="C557" s="148"/>
      <c r="D557" s="148"/>
      <c r="E557" s="148"/>
      <c r="F557" s="146" t="s">
        <v>215</v>
      </c>
      <c r="G557" s="146"/>
      <c r="H557" s="146"/>
      <c r="I557" s="147">
        <v>180267452.41952762</v>
      </c>
      <c r="J557" s="146" t="s">
        <v>213</v>
      </c>
      <c r="K557" s="181" t="s">
        <v>213</v>
      </c>
      <c r="L557" s="146" t="s">
        <v>213</v>
      </c>
      <c r="M557" s="148"/>
      <c r="N557" s="148"/>
      <c r="O557" s="148"/>
      <c r="P557" s="148"/>
      <c r="Q557" s="148"/>
      <c r="R557" s="150"/>
    </row>
    <row r="558" spans="2:18" x14ac:dyDescent="0.25">
      <c r="B558" s="108"/>
      <c r="C558" s="109"/>
      <c r="D558" s="109"/>
      <c r="E558" s="109"/>
      <c r="F558" s="110" t="s">
        <v>166</v>
      </c>
      <c r="G558" s="110"/>
      <c r="H558" s="110"/>
      <c r="I558" s="176">
        <v>600718477402.98425</v>
      </c>
      <c r="J558" s="176">
        <v>447662686904</v>
      </c>
      <c r="K558" s="176">
        <v>447410595641.39398</v>
      </c>
      <c r="L558" s="176">
        <v>582323896825</v>
      </c>
      <c r="M558" s="109"/>
      <c r="N558" s="109"/>
      <c r="O558" s="109"/>
      <c r="P558" s="182">
        <v>99.999999999399975</v>
      </c>
      <c r="Q558" s="109"/>
      <c r="R558" s="117"/>
    </row>
  </sheetData>
  <mergeCells count="4">
    <mergeCell ref="B227:R227"/>
    <mergeCell ref="B228:R228"/>
    <mergeCell ref="B229:R229"/>
    <mergeCell ref="B230:R230"/>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RowHeight="15" x14ac:dyDescent="0.25"/>
  <cols>
    <col min="3" max="3" width="36.5703125" bestFit="1" customWidth="1"/>
    <col min="5" max="5" width="15.5703125" bestFit="1" customWidth="1"/>
  </cols>
  <sheetData>
    <row r="2" spans="3:6" x14ac:dyDescent="0.25">
      <c r="C2" s="122" t="s">
        <v>175</v>
      </c>
      <c r="D2" t="s">
        <v>182</v>
      </c>
      <c r="E2" s="131">
        <f>+SUMIF('06'!$C$7:$C$223,Hoja1!C2,'06'!$L$7:$L$223)</f>
        <v>20041239026.577698</v>
      </c>
      <c r="F2" s="133">
        <f>+E2/$E$21</f>
        <v>4.9559890076137543E-2</v>
      </c>
    </row>
    <row r="3" spans="3:6" x14ac:dyDescent="0.25">
      <c r="C3" s="1" t="s">
        <v>163</v>
      </c>
      <c r="D3" t="s">
        <v>182</v>
      </c>
      <c r="E3" s="131">
        <f>+SUMIF('06'!$C$7:$C$223,Hoja1!C3,'06'!$L$7:$L$223)</f>
        <v>0</v>
      </c>
      <c r="F3" s="133">
        <f t="shared" ref="F3:F20" si="0">+E3/$E$21</f>
        <v>0</v>
      </c>
    </row>
    <row r="4" spans="3:6" x14ac:dyDescent="0.25">
      <c r="C4" s="1" t="s">
        <v>150</v>
      </c>
      <c r="D4" t="s">
        <v>184</v>
      </c>
      <c r="E4" s="131">
        <f>+SUMIF('06'!$C$7:$C$223,Hoja1!C4,'06'!$L$7:$L$223)</f>
        <v>0</v>
      </c>
      <c r="F4" s="133">
        <f t="shared" si="0"/>
        <v>0</v>
      </c>
    </row>
    <row r="5" spans="3:6" x14ac:dyDescent="0.25">
      <c r="C5" s="1" t="s">
        <v>179</v>
      </c>
      <c r="D5" t="s">
        <v>182</v>
      </c>
      <c r="E5" s="131">
        <f>+SUMIF('06'!$C$7:$C$223,Hoja1!C5,'06'!$L$7:$L$223)</f>
        <v>32679238243.371918</v>
      </c>
      <c r="F5" s="133">
        <f t="shared" si="0"/>
        <v>8.0812341640435326E-2</v>
      </c>
    </row>
    <row r="6" spans="3:6" x14ac:dyDescent="0.25">
      <c r="C6" s="1" t="s">
        <v>176</v>
      </c>
      <c r="D6" t="s">
        <v>182</v>
      </c>
      <c r="E6" s="131">
        <f>+SUMIF('06'!$C$7:$C$223,Hoja1!C6,'06'!$L$7:$L$223)</f>
        <v>127640155.2739516</v>
      </c>
      <c r="F6" s="133">
        <f t="shared" si="0"/>
        <v>3.1564076733425333E-4</v>
      </c>
    </row>
    <row r="7" spans="3:6" x14ac:dyDescent="0.25">
      <c r="C7" s="1" t="s">
        <v>164</v>
      </c>
      <c r="D7" t="s">
        <v>182</v>
      </c>
      <c r="E7" s="131">
        <f>+SUMIF('06'!$C$7:$C$223,Hoja1!C7,'06'!$L$7:$L$223)</f>
        <v>10047368049.639139</v>
      </c>
      <c r="F7" s="133">
        <f t="shared" si="0"/>
        <v>2.484609137360521E-2</v>
      </c>
    </row>
    <row r="8" spans="3:6" x14ac:dyDescent="0.25">
      <c r="C8" s="1" t="s">
        <v>177</v>
      </c>
      <c r="D8" t="s">
        <v>182</v>
      </c>
      <c r="E8" s="131">
        <f>+SUMIF('06'!$C$7:$C$223,Hoja1!C8,'06'!$L$7:$L$223)</f>
        <v>1085860958.2348018</v>
      </c>
      <c r="F8" s="133">
        <f t="shared" si="0"/>
        <v>2.6852206920300273E-3</v>
      </c>
    </row>
    <row r="9" spans="3:6" x14ac:dyDescent="0.25">
      <c r="C9" s="1" t="s">
        <v>152</v>
      </c>
      <c r="D9" t="s">
        <v>182</v>
      </c>
      <c r="E9" s="131">
        <f>+SUMIF('06'!$C$7:$C$223,Hoja1!C9,'06'!$L$7:$L$223)</f>
        <v>41185709881.827751</v>
      </c>
      <c r="F9" s="133">
        <f t="shared" si="0"/>
        <v>0.10184795719187775</v>
      </c>
    </row>
    <row r="10" spans="3:6" x14ac:dyDescent="0.25">
      <c r="C10" s="1" t="s">
        <v>178</v>
      </c>
      <c r="D10" t="s">
        <v>182</v>
      </c>
      <c r="E10" s="131">
        <f>+SUMIF('06'!$C$7:$C$223,Hoja1!C10,'06'!$L$7:$L$223)</f>
        <v>32470983488.886551</v>
      </c>
      <c r="F10" s="133">
        <f t="shared" si="0"/>
        <v>8.0297349392379175E-2</v>
      </c>
    </row>
    <row r="11" spans="3:6" x14ac:dyDescent="0.25">
      <c r="C11" s="1" t="s">
        <v>153</v>
      </c>
      <c r="D11" t="s">
        <v>182</v>
      </c>
      <c r="E11" s="131">
        <f>+SUMIF('06'!$C$7:$C$223,Hoja1!C11,'06'!$L$7:$L$223)</f>
        <v>15603672129.613728</v>
      </c>
      <c r="F11" s="133">
        <f t="shared" si="0"/>
        <v>3.8586250805262769E-2</v>
      </c>
    </row>
    <row r="12" spans="3:6" x14ac:dyDescent="0.25">
      <c r="C12" s="1" t="s">
        <v>167</v>
      </c>
      <c r="D12" t="s">
        <v>182</v>
      </c>
      <c r="E12" s="131">
        <f>+SUMIF('06'!$C$7:$C$223,Hoja1!C12,'06'!$L$7:$L$223)</f>
        <v>5408864231.0412302</v>
      </c>
      <c r="F12" s="133">
        <f t="shared" si="0"/>
        <v>1.3375556090701983E-2</v>
      </c>
    </row>
    <row r="13" spans="3:6" x14ac:dyDescent="0.25">
      <c r="C13" s="1" t="s">
        <v>154</v>
      </c>
      <c r="D13" t="s">
        <v>182</v>
      </c>
      <c r="E13" s="131">
        <f>+SUMIF('06'!$C$7:$C$223,Hoja1!C13,'06'!$L$7:$L$223)</f>
        <v>26837691827.739529</v>
      </c>
      <c r="F13" s="133">
        <f t="shared" si="0"/>
        <v>6.6366807716636125E-2</v>
      </c>
    </row>
    <row r="14" spans="3:6" x14ac:dyDescent="0.25">
      <c r="C14" s="1" t="s">
        <v>180</v>
      </c>
      <c r="D14" t="s">
        <v>183</v>
      </c>
      <c r="E14" s="131">
        <f>+SUMIF('06'!$C$7:$C$223,Hoja1!C14,'06'!$L$7:$L$223)</f>
        <v>10083422832.137199</v>
      </c>
      <c r="F14" s="133">
        <f t="shared" si="0"/>
        <v>2.4935251083489075E-2</v>
      </c>
    </row>
    <row r="15" spans="3:6" x14ac:dyDescent="0.25">
      <c r="C15" s="1" t="s">
        <v>155</v>
      </c>
      <c r="D15" t="s">
        <v>182</v>
      </c>
      <c r="E15" s="131">
        <f>+SUMIF('06'!$C$7:$C$223,Hoja1!C15,'06'!$L$7:$L$223)</f>
        <v>0</v>
      </c>
      <c r="F15" s="133">
        <f t="shared" si="0"/>
        <v>0</v>
      </c>
    </row>
    <row r="16" spans="3:6" x14ac:dyDescent="0.25">
      <c r="C16" s="1" t="s">
        <v>156</v>
      </c>
      <c r="D16" t="s">
        <v>182</v>
      </c>
      <c r="E16" s="131">
        <f>+SUMIF('06'!$C$7:$C$223,Hoja1!C16,'06'!$L$7:$L$223)</f>
        <v>1550375734.2443099</v>
      </c>
      <c r="F16" s="133">
        <f t="shared" si="0"/>
        <v>3.8339171976324586E-3</v>
      </c>
    </row>
    <row r="17" spans="3:6" x14ac:dyDescent="0.25">
      <c r="C17" s="1" t="s">
        <v>165</v>
      </c>
      <c r="D17" t="s">
        <v>182</v>
      </c>
      <c r="E17" s="131">
        <f>+SUMIF('06'!$C$7:$C$223,Hoja1!C17,'06'!$L$7:$L$223)</f>
        <v>190251877610.48105</v>
      </c>
      <c r="F17" s="133">
        <f t="shared" si="0"/>
        <v>0.47047301460005164</v>
      </c>
    </row>
    <row r="18" spans="3:6" x14ac:dyDescent="0.25">
      <c r="C18" s="1" t="s">
        <v>181</v>
      </c>
      <c r="D18" t="s">
        <v>182</v>
      </c>
      <c r="E18" s="131">
        <f>+SUMIF('06'!$C$7:$C$223,Hoja1!C18,'06'!$L$7:$L$223)</f>
        <v>0</v>
      </c>
      <c r="F18" s="133">
        <f t="shared" si="0"/>
        <v>0</v>
      </c>
    </row>
    <row r="19" spans="3:6" x14ac:dyDescent="0.25">
      <c r="C19" s="1" t="s">
        <v>158</v>
      </c>
      <c r="D19" t="s">
        <v>182</v>
      </c>
      <c r="E19" s="131">
        <f>+SUMIF('06'!$C$7:$C$223,Hoja1!C19,'06'!$L$7:$L$223)</f>
        <v>15226307081.50918</v>
      </c>
      <c r="F19" s="133">
        <f t="shared" si="0"/>
        <v>3.7653066470809404E-2</v>
      </c>
    </row>
    <row r="20" spans="3:6" x14ac:dyDescent="0.25">
      <c r="C20" s="1" t="s">
        <v>161</v>
      </c>
      <c r="D20" t="s">
        <v>182</v>
      </c>
      <c r="E20" s="131">
        <f>+SUMIF('06'!$C$7:$C$223,Hoja1!C20,'06'!$L$7:$L$223)</f>
        <v>1783999719.0846119</v>
      </c>
      <c r="F20" s="133">
        <f t="shared" si="0"/>
        <v>4.4116449016172229E-3</v>
      </c>
    </row>
    <row r="21" spans="3:6" x14ac:dyDescent="0.25">
      <c r="E21" s="132">
        <f>SUM(E2:E20)</f>
        <v>404384250969.66266</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ZTfB0HGQ46b1OGCiQggdgz097QzGzyNRf/3HPtLspmo=</DigestValue>
    </Reference>
    <Reference Type="http://www.w3.org/2000/09/xmldsig#Object" URI="#idOfficeObject">
      <DigestMethod Algorithm="http://www.w3.org/2001/04/xmlenc#sha256"/>
      <DigestValue>nGT3AOhn/hqun8P8IINYd6+PagK4iLnr2bvJ7WXGEs4=</DigestValue>
    </Reference>
    <Reference Type="http://uri.etsi.org/01903#SignedProperties" URI="#idSignedProperties">
      <Transforms>
        <Transform Algorithm="http://www.w3.org/TR/2001/REC-xml-c14n-20010315"/>
      </Transforms>
      <DigestMethod Algorithm="http://www.w3.org/2001/04/xmlenc#sha256"/>
      <DigestValue>9h2fE7VK0ceTjygBwB1CAVuioocSuS5nyE3hE2SLK/Q=</DigestValue>
    </Reference>
  </SignedInfo>
  <SignatureValue>TNCQr4NUyoQ0kPt62yrm1Ke8XdkvI8tiU8XfnZy9aKx576tY0f5SfAZmU+3svo5WBApWowdw61HQ
lCWTbZdOf1W6CYcpp+95oqUt3LXc3UNh7DDUagUcmmEnYli2Cn8QFP+Ml7Ua2ycVObA88k1aD2hE
8mNJPf1dfPwRfcF/s2E9wHovsYY8Bq2eytL7h7f2VPz0j1QAhkR2zs97tLpGLB0WYMgXAByHeFWr
rzJxIa5jq/4gEBNs4L/nih2pJXkxVr45kwp3ne8gDxZHLpH71O8PBSl1gt8n9KScEj8RKo7f64I1
jGrSzRPdZmlAwA82Sgum93welGJwhBEjt+b0pg==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lcz5+NnAx7vBFGgwGYWfjXtHngtrsYMS471QzWCSm64=</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FfD2WC/92qCyp2igBw1boW+4+gfEnjGPl1UWrjjipF8=</DigestValue>
      </Reference>
      <Reference URI="/xl/styles.xml?ContentType=application/vnd.openxmlformats-officedocument.spreadsheetml.styles+xml">
        <DigestMethod Algorithm="http://www.w3.org/2001/04/xmlenc#sha256"/>
        <DigestValue>hfh1k+h49r+VC3EVR4ODK16J1Vnixc4QBoxKOcx3cuA=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Am2mIYzTgKHEtkfTCBL2R5pUFuUwMx9U6Fs5k2/fCrY=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NUEcBQE+1dyOJb2/Kz9uXzk1Lou/MqsoDvh+0PrjJbk=</DigestValue>
      </Reference>
      <Reference URI="/xl/worksheets/sheet2.xml?ContentType=application/vnd.openxmlformats-officedocument.spreadsheetml.worksheet+xml">
        <DigestMethod Algorithm="http://www.w3.org/2001/04/xmlenc#sha256"/>
        <DigestValue>heyiztN8m8W/R0XWjJCjLhzEWGQgMqtx9KlXDIbTnpc=</DigestValue>
      </Reference>
      <Reference URI="/xl/worksheets/sheet3.xml?ContentType=application/vnd.openxmlformats-officedocument.spreadsheetml.worksheet+xml">
        <DigestMethod Algorithm="http://www.w3.org/2001/04/xmlenc#sha256"/>
        <DigestValue>aBvDbMxxCb3mG4FFjAgMMp0v6TLxDQrKosnPviuJd4E=</DigestValue>
      </Reference>
      <Reference URI="/xl/worksheets/sheet4.xml?ContentType=application/vnd.openxmlformats-officedocument.spreadsheetml.worksheet+xml">
        <DigestMethod Algorithm="http://www.w3.org/2001/04/xmlenc#sha256"/>
        <DigestValue>rL6pD/8eNhfH77j/5U91c0cLDPZ5PVeREBkbUOGOMY4=</DigestValue>
      </Reference>
      <Reference URI="/xl/worksheets/sheet5.xml?ContentType=application/vnd.openxmlformats-officedocument.spreadsheetml.worksheet+xml">
        <DigestMethod Algorithm="http://www.w3.org/2001/04/xmlenc#sha256"/>
        <DigestValue>Lnh3tDzYfCe4uE2ns6f4tbJHHja0NVFgmHzO8fbWcik=</DigestValue>
      </Reference>
      <Reference URI="/xl/worksheets/sheet6.xml?ContentType=application/vnd.openxmlformats-officedocument.spreadsheetml.worksheet+xml">
        <DigestMethod Algorithm="http://www.w3.org/2001/04/xmlenc#sha256"/>
        <DigestValue>6WtMxb0VQbBdhFjiSRxxq5/X2UfiW23n6ZvvpdHI/aY=</DigestValue>
      </Reference>
      <Reference URI="/xl/worksheets/sheet7.xml?ContentType=application/vnd.openxmlformats-officedocument.spreadsheetml.worksheet+xml">
        <DigestMethod Algorithm="http://www.w3.org/2001/04/xmlenc#sha256"/>
        <DigestValue>Scy7C/UWneNMuNOsR7+7PDItse7OhEm6ngMTdNWI5g8=</DigestValue>
      </Reference>
      <Reference URI="/xl/worksheets/sheet8.xml?ContentType=application/vnd.openxmlformats-officedocument.spreadsheetml.worksheet+xml">
        <DigestMethod Algorithm="http://www.w3.org/2001/04/xmlenc#sha256"/>
        <DigestValue>yoEIyifWt9tgl2cZ05DB822Tz3JkvfQwJdlwEQ6uDWk=</DigestValue>
      </Reference>
      <Reference URI="/xl/worksheets/sheet9.xml?ContentType=application/vnd.openxmlformats-officedocument.spreadsheetml.worksheet+xml">
        <DigestMethod Algorithm="http://www.w3.org/2001/04/xmlenc#sha256"/>
        <DigestValue>sH9BfbrbB0S+XBc+UT9ZbxylgDF5krhWCRi7uvfPhMA=</DigestValue>
      </Reference>
    </Manifest>
    <SignatureProperties>
      <SignatureProperty Id="idSignatureTime" Target="#idPackageSignature">
        <mdssi:SignatureTime xmlns:mdssi="http://schemas.openxmlformats.org/package/2006/digital-signature">
          <mdssi:Format>YYYY-MM-DDThh:mm:ssTZD</mdssi:Format>
          <mdssi:Value>2023-04-28T20:23:37Z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2023-04-28T20:23:37Z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L3T1A3K5NSiL2/+gpO3iQ1iKsWCCYRQ64JAzgf9+hls=</DigestValue>
    </Reference>
    <Reference Type="http://www.w3.org/2000/09/xmldsig#Object" URI="#idOfficeObject">
      <DigestMethod Algorithm="http://www.w3.org/2001/04/xmlenc#sha256"/>
      <DigestValue>kkVBpe4LjHMVgHUHkv/G/kxVWj3tF44EqwY0lSh/MPo=</DigestValue>
    </Reference>
    <Reference Type="http://uri.etsi.org/01903#SignedProperties" URI="#idSignedProperties">
      <Transforms>
        <Transform Algorithm="http://www.w3.org/TR/2001/REC-xml-c14n-20010315"/>
      </Transforms>
      <DigestMethod Algorithm="http://www.w3.org/2001/04/xmlenc#sha256"/>
      <DigestValue>lNN4q7fTyrYbJrGcgYlddUMAjlGvhpM+ANyNZbgKk8U=</DigestValue>
    </Reference>
  </SignedInfo>
  <SignatureValue>qEtRdlouXqToicUWgqVaDp53tM20rJgq0NRBGCAVv5/T2U1g2CLJcojAHkN29UOD66NtLKCJbCnc
7QyWBlsd+7I/cLBvLzM3PzqCsg0V6BHpSBiS2p/UhA+P3Ab56AVbK+OhpgenKsWGBiyXkUEdLmev
zEZLHW3WfOVCoO+3JtrfBLuaigrSh8BdMz6wTaybjQuQTUP1Abhg9eHac1UBJ8U4bLMwujb3wWFH
cyj3bmgvT2i75cXe3wPXRElskXnyNFLNA9mmMy8qvViYIGSSxvTngDrBVMT4CwmLs/r8OFFy9QGA
DpVIOA+ewCA4NLCTJA/OZm/alZWZWvjDEltFlg==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lcz5+NnAx7vBFGgwGYWfjXtHngtrsYMS471QzWCSm64=</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FfD2WC/92qCyp2igBw1boW+4+gfEnjGPl1UWrjjipF8=</DigestValue>
      </Reference>
      <Reference URI="/xl/styles.xml?ContentType=application/vnd.openxmlformats-officedocument.spreadsheetml.styles+xml">
        <DigestMethod Algorithm="http://www.w3.org/2001/04/xmlenc#sha256"/>
        <DigestValue>hfh1k+h49r+VC3EVR4ODK16J1Vnixc4QBoxKOcx3cuA=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Am2mIYzTgKHEtkfTCBL2R5pUFuUwMx9U6Fs5k2/fCrY=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NUEcBQE+1dyOJb2/Kz9uXzk1Lou/MqsoDvh+0PrjJbk=</DigestValue>
      </Reference>
      <Reference URI="/xl/worksheets/sheet2.xml?ContentType=application/vnd.openxmlformats-officedocument.spreadsheetml.worksheet+xml">
        <DigestMethod Algorithm="http://www.w3.org/2001/04/xmlenc#sha256"/>
        <DigestValue>heyiztN8m8W/R0XWjJCjLhzEWGQgMqtx9KlXDIbTnpc=</DigestValue>
      </Reference>
      <Reference URI="/xl/worksheets/sheet3.xml?ContentType=application/vnd.openxmlformats-officedocument.spreadsheetml.worksheet+xml">
        <DigestMethod Algorithm="http://www.w3.org/2001/04/xmlenc#sha256"/>
        <DigestValue>aBvDbMxxCb3mG4FFjAgMMp0v6TLxDQrKosnPviuJd4E=</DigestValue>
      </Reference>
      <Reference URI="/xl/worksheets/sheet4.xml?ContentType=application/vnd.openxmlformats-officedocument.spreadsheetml.worksheet+xml">
        <DigestMethod Algorithm="http://www.w3.org/2001/04/xmlenc#sha256"/>
        <DigestValue>rL6pD/8eNhfH77j/5U91c0cLDPZ5PVeREBkbUOGOMY4=</DigestValue>
      </Reference>
      <Reference URI="/xl/worksheets/sheet5.xml?ContentType=application/vnd.openxmlformats-officedocument.spreadsheetml.worksheet+xml">
        <DigestMethod Algorithm="http://www.w3.org/2001/04/xmlenc#sha256"/>
        <DigestValue>Lnh3tDzYfCe4uE2ns6f4tbJHHja0NVFgmHzO8fbWcik=</DigestValue>
      </Reference>
      <Reference URI="/xl/worksheets/sheet6.xml?ContentType=application/vnd.openxmlformats-officedocument.spreadsheetml.worksheet+xml">
        <DigestMethod Algorithm="http://www.w3.org/2001/04/xmlenc#sha256"/>
        <DigestValue>6WtMxb0VQbBdhFjiSRxxq5/X2UfiW23n6ZvvpdHI/aY=</DigestValue>
      </Reference>
      <Reference URI="/xl/worksheets/sheet7.xml?ContentType=application/vnd.openxmlformats-officedocument.spreadsheetml.worksheet+xml">
        <DigestMethod Algorithm="http://www.w3.org/2001/04/xmlenc#sha256"/>
        <DigestValue>Scy7C/UWneNMuNOsR7+7PDItse7OhEm6ngMTdNWI5g8=</DigestValue>
      </Reference>
      <Reference URI="/xl/worksheets/sheet8.xml?ContentType=application/vnd.openxmlformats-officedocument.spreadsheetml.worksheet+xml">
        <DigestMethod Algorithm="http://www.w3.org/2001/04/xmlenc#sha256"/>
        <DigestValue>yoEIyifWt9tgl2cZ05DB822Tz3JkvfQwJdlwEQ6uDWk=</DigestValue>
      </Reference>
      <Reference URI="/xl/worksheets/sheet9.xml?ContentType=application/vnd.openxmlformats-officedocument.spreadsheetml.worksheet+xml">
        <DigestMethod Algorithm="http://www.w3.org/2001/04/xmlenc#sha256"/>
        <DigestValue>sH9BfbrbB0S+XBc+UT9ZbxylgDF5krhWCRi7uvfPhMA=</DigestValue>
      </Reference>
    </Manifest>
    <SignatureProperties>
      <SignatureProperty Id="idSignatureTime" Target="#idPackageSignature">
        <mdssi:SignatureTime xmlns:mdssi="http://schemas.openxmlformats.org/package/2006/digital-signature">
          <mdssi:Format>YYYY-MM-DDThh:mm:ssTZD</mdssi:Format>
          <mdssi:Value>2023-04-28T20:33:47Z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2023-04-28T20:33:47Z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UQY6SJaaNmUFlMWkZi7mFnV0KnRbMSNzxIAIABwmww0=</DigestValue>
    </Reference>
    <Reference Type="http://www.w3.org/2000/09/xmldsig#Object" URI="#idOfficeObject">
      <DigestMethod Algorithm="http://www.w3.org/2001/04/xmlenc#sha256"/>
      <DigestValue>On9cxAVm8ZqFuyskExnKrKThX5j/Loi+lcoAXkTZXas=</DigestValue>
    </Reference>
    <Reference Type="http://uri.etsi.org/01903#SignedProperties" URI="#idSignedProperties">
      <Transforms>
        <Transform Algorithm="http://www.w3.org/TR/2001/REC-xml-c14n-20010315"/>
      </Transforms>
      <DigestMethod Algorithm="http://www.w3.org/2001/04/xmlenc#sha256"/>
      <DigestValue>1/X0rmM6q5E+lFq6u37Yef5OApVcWOYz+jU2QFV1u/8=</DigestValue>
    </Reference>
  </SignedInfo>
  <SignatureValue>kj4ns9HMaJIgSMywc4fD+a5D4vtIgTvoXEmOUye0kg9K7PX8bB0x3NWpQMPQOADhzdMaekhdXVFL
x4FAF+wsx8QeS8fyuPyqovVt2MiiekE44RzEyUFetrjefBm7xSVK6AQ9XV+y7M/qLsB8xyKWwl1N
FPMKWHBwBvlyA8Z1uusbmt4EXU4baTXvDXulc240Ha/hGBnvGBN0AbNl/QUKzXUIE34WyLW3d7jT
MG8OgF1baTI0IZfWN53S/Op1ggYlM2gNseKf2bmkrjmLhpsQ6zEL627mXQ+589NREdqtHTpCFjr5
Aaj8NWYoez5I2+Mb9AoLIdb5RZVeiqPIYeVLQg==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lcz5+NnAx7vBFGgwGYWfjXtHngtrsYMS471QzWCSm64=</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FfD2WC/92qCyp2igBw1boW+4+gfEnjGPl1UWrjjipF8=</DigestValue>
      </Reference>
      <Reference URI="/xl/styles.xml?ContentType=application/vnd.openxmlformats-officedocument.spreadsheetml.styles+xml">
        <DigestMethod Algorithm="http://www.w3.org/2001/04/xmlenc#sha256"/>
        <DigestValue>hfh1k+h49r+VC3EVR4ODK16J1Vnixc4QBoxKOcx3cuA=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Am2mIYzTgKHEtkfTCBL2R5pUFuUwMx9U6Fs5k2/fCrY=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NUEcBQE+1dyOJb2/Kz9uXzk1Lou/MqsoDvh+0PrjJbk=</DigestValue>
      </Reference>
      <Reference URI="/xl/worksheets/sheet2.xml?ContentType=application/vnd.openxmlformats-officedocument.spreadsheetml.worksheet+xml">
        <DigestMethod Algorithm="http://www.w3.org/2001/04/xmlenc#sha256"/>
        <DigestValue>heyiztN8m8W/R0XWjJCjLhzEWGQgMqtx9KlXDIbTnpc=</DigestValue>
      </Reference>
      <Reference URI="/xl/worksheets/sheet3.xml?ContentType=application/vnd.openxmlformats-officedocument.spreadsheetml.worksheet+xml">
        <DigestMethod Algorithm="http://www.w3.org/2001/04/xmlenc#sha256"/>
        <DigestValue>aBvDbMxxCb3mG4FFjAgMMp0v6TLxDQrKosnPviuJd4E=</DigestValue>
      </Reference>
      <Reference URI="/xl/worksheets/sheet4.xml?ContentType=application/vnd.openxmlformats-officedocument.spreadsheetml.worksheet+xml">
        <DigestMethod Algorithm="http://www.w3.org/2001/04/xmlenc#sha256"/>
        <DigestValue>rL6pD/8eNhfH77j/5U91c0cLDPZ5PVeREBkbUOGOMY4=</DigestValue>
      </Reference>
      <Reference URI="/xl/worksheets/sheet5.xml?ContentType=application/vnd.openxmlformats-officedocument.spreadsheetml.worksheet+xml">
        <DigestMethod Algorithm="http://www.w3.org/2001/04/xmlenc#sha256"/>
        <DigestValue>Lnh3tDzYfCe4uE2ns6f4tbJHHja0NVFgmHzO8fbWcik=</DigestValue>
      </Reference>
      <Reference URI="/xl/worksheets/sheet6.xml?ContentType=application/vnd.openxmlformats-officedocument.spreadsheetml.worksheet+xml">
        <DigestMethod Algorithm="http://www.w3.org/2001/04/xmlenc#sha256"/>
        <DigestValue>6WtMxb0VQbBdhFjiSRxxq5/X2UfiW23n6ZvvpdHI/aY=</DigestValue>
      </Reference>
      <Reference URI="/xl/worksheets/sheet7.xml?ContentType=application/vnd.openxmlformats-officedocument.spreadsheetml.worksheet+xml">
        <DigestMethod Algorithm="http://www.w3.org/2001/04/xmlenc#sha256"/>
        <DigestValue>Scy7C/UWneNMuNOsR7+7PDItse7OhEm6ngMTdNWI5g8=</DigestValue>
      </Reference>
      <Reference URI="/xl/worksheets/sheet8.xml?ContentType=application/vnd.openxmlformats-officedocument.spreadsheetml.worksheet+xml">
        <DigestMethod Algorithm="http://www.w3.org/2001/04/xmlenc#sha256"/>
        <DigestValue>yoEIyifWt9tgl2cZ05DB822Tz3JkvfQwJdlwEQ6uDWk=</DigestValue>
      </Reference>
      <Reference URI="/xl/worksheets/sheet9.xml?ContentType=application/vnd.openxmlformats-officedocument.spreadsheetml.worksheet+xml">
        <DigestMethod Algorithm="http://www.w3.org/2001/04/xmlenc#sha256"/>
        <DigestValue>sH9BfbrbB0S+XBc+UT9ZbxylgDF5krhWCRi7uvfPhMA=</DigestValue>
      </Reference>
    </Manifest>
    <SignatureProperties>
      <SignatureProperty Id="idSignatureTime" Target="#idPackageSignature">
        <mdssi:SignatureTime xmlns:mdssi="http://schemas.openxmlformats.org/package/2006/digital-signature">
          <mdssi:Format>YYYY-MM-DDThh:mm:ssTZD</mdssi:Format>
          <mdssi:Value>2023-04-28T22:14:15Z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2023-04-28T22:14:15Z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2023-04-28T20:23:06Z</dcterms:modified>
</cp:coreProperties>
</file>