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xr:revisionPtr revIDLastSave="0" documentId="13_ncr:1_{AD09C53C-9E3F-46E5-9708-EFBB22D15B72}" xr6:coauthVersionLast="47" xr6:coauthVersionMax="47" xr10:uidLastSave="{00000000-0000-0000-0000-000000000000}"/>
  <bookViews>
    <workbookView xWindow="-120" yWindow="-120" windowWidth="20730" windowHeight="11160" tabRatio="719" activeTab="2"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Hoja1" sheetId="19" state="hidden"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5" i="3" l="1"/>
  <c r="D15" i="3"/>
  <c r="C143" i="5"/>
  <c r="C137" i="5"/>
  <c r="C130" i="5"/>
  <c r="C123" i="5"/>
  <c r="C118" i="5"/>
  <c r="E3" i="19"/>
  <c r="E4" i="19"/>
  <c r="E5" i="19"/>
  <c r="E6" i="19"/>
  <c r="E7" i="19"/>
  <c r="E8" i="19"/>
  <c r="E9" i="19"/>
  <c r="E10" i="19"/>
  <c r="E11" i="19"/>
  <c r="E12" i="19"/>
  <c r="E13" i="19"/>
  <c r="E14" i="19"/>
  <c r="E15" i="19"/>
  <c r="E16" i="19"/>
  <c r="E17" i="19"/>
  <c r="E18" i="19"/>
  <c r="E19" i="19"/>
  <c r="E20" i="19"/>
  <c r="E21" i="19"/>
  <c r="E22" i="19"/>
  <c r="E23" i="19"/>
  <c r="E2" i="19"/>
  <c r="J286" i="9"/>
  <c r="D146" i="5"/>
  <c r="D144" i="5"/>
  <c r="D141" i="5"/>
  <c r="D142" i="5" s="1"/>
  <c r="D140" i="5"/>
  <c r="D135" i="5"/>
  <c r="D136" i="5" s="1"/>
  <c r="D134" i="5"/>
  <c r="D128" i="5"/>
  <c r="D129" i="5" s="1"/>
  <c r="D127" i="5"/>
  <c r="D121" i="5"/>
  <c r="D122" i="5" s="1"/>
  <c r="D120" i="5"/>
  <c r="D115" i="5"/>
  <c r="D117" i="5" s="1"/>
  <c r="D114" i="5"/>
  <c r="E87" i="5"/>
  <c r="E89" i="5" s="1"/>
  <c r="E86" i="5"/>
  <c r="D28" i="4"/>
  <c r="D23" i="4"/>
  <c r="D7" i="4"/>
  <c r="D17" i="2"/>
  <c r="D11" i="2"/>
  <c r="D7" i="2"/>
  <c r="D17" i="1"/>
  <c r="D12" i="1"/>
  <c r="M286" i="9"/>
  <c r="L286" i="9"/>
  <c r="K286" i="9"/>
  <c r="C146" i="5"/>
  <c r="C141" i="5"/>
  <c r="C142" i="5" s="1"/>
  <c r="E24" i="19" l="1"/>
  <c r="F22" i="19" s="1"/>
  <c r="D30" i="4"/>
  <c r="D18" i="2"/>
  <c r="D18" i="1"/>
  <c r="C115" i="5"/>
  <c r="C17" i="2"/>
  <c r="F8" i="19" l="1"/>
  <c r="F2" i="19"/>
  <c r="F17" i="19"/>
  <c r="F10" i="19"/>
  <c r="F12" i="19"/>
  <c r="F5" i="19"/>
  <c r="F21" i="19"/>
  <c r="F14" i="19"/>
  <c r="F16" i="19"/>
  <c r="F9" i="19"/>
  <c r="F18" i="19"/>
  <c r="F3" i="19"/>
  <c r="F7" i="19"/>
  <c r="F11" i="19"/>
  <c r="F15" i="19"/>
  <c r="F19" i="19"/>
  <c r="F4" i="19"/>
  <c r="F20" i="19"/>
  <c r="F13" i="19"/>
  <c r="F6" i="19"/>
  <c r="F23" i="19"/>
  <c r="C11" i="2"/>
  <c r="C18" i="2" s="1"/>
  <c r="D87" i="5"/>
  <c r="C121" i="5" l="1"/>
  <c r="C122" i="5" s="1"/>
  <c r="B2" i="2" l="1"/>
  <c r="B2" i="3" s="1"/>
  <c r="B2" i="4" s="1"/>
  <c r="B2" i="5" s="1"/>
  <c r="B3" i="9" s="1"/>
  <c r="C23" i="4"/>
  <c r="B4" i="2" l="1"/>
  <c r="B4" i="3" s="1"/>
  <c r="B4" i="4" s="1"/>
  <c r="C117" i="5" l="1"/>
  <c r="C17" i="1"/>
  <c r="C12" i="1"/>
  <c r="C12" i="3"/>
  <c r="C18" i="1" l="1"/>
  <c r="C19" i="1" s="1"/>
  <c r="C7" i="2" l="1"/>
  <c r="C7" i="4" s="1"/>
  <c r="D86" i="5" s="1"/>
  <c r="C114" i="5" s="1"/>
  <c r="C127" i="5" l="1"/>
  <c r="C134" i="5" s="1"/>
  <c r="C140" i="5" s="1"/>
  <c r="C144" i="5" s="1"/>
  <c r="C120" i="5"/>
  <c r="C128" i="5"/>
  <c r="C135" i="5"/>
  <c r="C136" i="5" s="1"/>
  <c r="C129" i="5" l="1"/>
  <c r="D89" i="5"/>
  <c r="E8" i="3" l="1"/>
  <c r="C13" i="3" s="1"/>
  <c r="C28" i="4" l="1"/>
  <c r="C30" i="4" l="1"/>
  <c r="D13" i="3" l="1"/>
  <c r="E14" i="3" s="1"/>
</calcChain>
</file>

<file path=xl/sharedStrings.xml><?xml version="1.0" encoding="utf-8"?>
<sst xmlns="http://schemas.openxmlformats.org/spreadsheetml/2006/main" count="1902" uniqueCount="197">
  <si>
    <t>ACTIVO</t>
  </si>
  <si>
    <t>Cuentas a cobrar</t>
  </si>
  <si>
    <t>TOTAL ACTIVO BRUTO</t>
  </si>
  <si>
    <t>PASIVO</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</si>
  <si>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</si>
  <si>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</si>
  <si>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</si>
  <si>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</si>
  <si>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</si>
  <si>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</si>
  <si>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</si>
  <si>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</si>
  <si>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</si>
  <si>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</si>
  <si>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</si>
  <si>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</si>
  <si>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</si>
  <si>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</si>
  <si>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</si>
  <si>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</si>
  <si>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</si>
  <si>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</si>
  <si>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</si>
  <si>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</si>
  <si>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</si>
  <si>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</si>
  <si>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</si>
  <si>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</si>
  <si>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</si>
  <si>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</si>
  <si>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</si>
  <si>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</si>
  <si>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</si>
  <si>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</si>
  <si>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</si>
  <si>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</si>
  <si>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</si>
  <si>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</si>
  <si>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</si>
  <si>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</si>
  <si>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</si>
  <si>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</si>
  <si>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</si>
  <si>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</si>
  <si>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</si>
  <si>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</si>
  <si>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</si>
  <si>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</si>
  <si>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</si>
  <si>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</si>
  <si>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</si>
  <si>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</si>
  <si>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</si>
  <si>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</si>
  <si>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</si>
  <si>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</si>
  <si>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</si>
  <si>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</si>
  <si>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</si>
  <si>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</si>
  <si>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</si>
  <si>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</si>
  <si>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</si>
  <si>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</si>
  <si>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</si>
  <si>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</si>
  <si>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</si>
  <si>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</si>
  <si>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</si>
  <si>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</si>
  <si>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</si>
  <si>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</si>
  <si>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</si>
  <si>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</si>
  <si>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</si>
  <si>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</si>
  <si>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</si>
  <si>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</si>
  <si>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</si>
  <si>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</si>
  <si>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</si>
  <si>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</si>
  <si>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</si>
  <si>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</si>
  <si>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</si>
  <si>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</si>
  <si>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</si>
  <si>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</si>
  <si>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</si>
  <si>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</si>
  <si>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</si>
  <si>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</si>
  <si>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</si>
  <si>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</si>
  <si>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</si>
  <si>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</si>
  <si>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ESTADO DE INGRESO Y EGRESOS</t>
  </si>
  <si>
    <t>01</t>
  </si>
  <si>
    <t>02</t>
  </si>
  <si>
    <t>03</t>
  </si>
  <si>
    <t>04</t>
  </si>
  <si>
    <t>05</t>
  </si>
  <si>
    <t>06</t>
  </si>
  <si>
    <t>INDICE</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</si>
  <si>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</si>
  <si>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</si>
  <si>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</si>
  <si>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</si>
  <si>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</si>
  <si>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</si>
  <si>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</si>
  <si>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</si>
  <si>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</si>
  <si>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</si>
  <si>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Cadiem AFPISA, es la encargada de la custodia de activos del Fondo. Todos los títulos físicos son resguardados en una Caja de Seguridad en el Banco Familiar SAECA.</t>
  </si>
  <si>
    <t>Ventas de Instrumentos</t>
  </si>
  <si>
    <t>ANEXO I</t>
  </si>
  <si>
    <r>
      <t xml:space="preserve">Inversiones </t>
    </r>
    <r>
      <rPr>
        <b/>
        <u/>
        <sz val="11"/>
        <color theme="10"/>
        <rFont val="Museo Sans 100"/>
        <family val="3"/>
      </rPr>
      <t>Anexo I</t>
    </r>
  </si>
  <si>
    <t>07</t>
  </si>
  <si>
    <t>Las 4 Notas y el Anexo I, II que acompañan son parte integrante de estos Estados Financieros</t>
  </si>
  <si>
    <t>Contratos en Reporto</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</si>
  <si>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</si>
  <si>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ÍNDICE</t>
  </si>
  <si>
    <t>COMPOSICIÓN DE LAS INVERSIONES DEL FONDO ANEXO I</t>
  </si>
  <si>
    <t>COMPOSICIÓN DE LAS INVERSIONES OP REPO ANEXO II</t>
  </si>
  <si>
    <t>TOTAL 31/12/2021</t>
  </si>
  <si>
    <t>FONDO MUTUO PARA TODOS RENTA FIJA EN GUARANÍES</t>
  </si>
  <si>
    <t>Financiera UENO</t>
  </si>
  <si>
    <t>Matriculación</t>
  </si>
  <si>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Corresponde al cobro por matriculación que le cobra por única vez a cada cuota partista</t>
    </r>
  </si>
  <si>
    <t>2do. TRIMESTRE</t>
  </si>
  <si>
    <t>Abril</t>
  </si>
  <si>
    <t>Mayo</t>
  </si>
  <si>
    <t>Junio</t>
  </si>
  <si>
    <t>3er. TRIMESTRE</t>
  </si>
  <si>
    <t>Julio</t>
  </si>
  <si>
    <t>Agosto</t>
  </si>
  <si>
    <t>Septiembre</t>
  </si>
  <si>
    <r>
      <t xml:space="preserve">Acreedores por Operaciones </t>
    </r>
    <r>
      <rPr>
        <b/>
        <sz val="11"/>
        <color rgb="FF000000"/>
        <rFont val="Museo Sans 100"/>
        <family val="3"/>
      </rPr>
      <t>(Nota 4.2)</t>
    </r>
  </si>
  <si>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</si>
  <si>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OTROS INGRESOS</t>
  </si>
  <si>
    <t>Ajuste por Redondeo Decimales</t>
  </si>
  <si>
    <t>OTROS EGRESOS</t>
  </si>
  <si>
    <t>BONOS</t>
  </si>
  <si>
    <t>CDA</t>
  </si>
  <si>
    <t>Alpaca S.A.</t>
  </si>
  <si>
    <t>Automaq S.A.E.C.A.</t>
  </si>
  <si>
    <t>Banco Familiar S.A.E.C.A.</t>
  </si>
  <si>
    <t>Banco Itaú Paraguay S.A.</t>
  </si>
  <si>
    <t>Banco Regional S.A.E.C.A.</t>
  </si>
  <si>
    <t>Banco Rio S.A.E.C.A.</t>
  </si>
  <si>
    <t>Biotec del Paraguay S.A.</t>
  </si>
  <si>
    <t>Electroban S.A.E.C.A.</t>
  </si>
  <si>
    <t>Finexpar S.A.E.C.A.</t>
  </si>
  <si>
    <t>Gas Corona S.A.E.C.A.</t>
  </si>
  <si>
    <t>Grupo Vazquez S.A.E.</t>
  </si>
  <si>
    <t>Interfisa Banco S.A.E.C.A.</t>
  </si>
  <si>
    <t>ITTI S.A.E.C.A.</t>
  </si>
  <si>
    <t>Núcleo S.A.</t>
  </si>
  <si>
    <t>Telecel S.A.</t>
  </si>
  <si>
    <t>Vision Banco S.A.E.C.A.</t>
  </si>
  <si>
    <t>Financiero</t>
  </si>
  <si>
    <t>Paraguay</t>
  </si>
  <si>
    <t>PYG</t>
  </si>
  <si>
    <t>TOTAL GENERAL</t>
  </si>
  <si>
    <r>
      <rPr>
        <b/>
        <sz val="16"/>
        <color theme="1"/>
        <rFont val="Museo Sans 100"/>
        <family val="3"/>
      </rPr>
      <t xml:space="preserve">ESTADOS FINANCIEROS
FONDO MUTUO PARA TODOS RENTA FIJA EN GUARANÍES
</t>
    </r>
    <r>
      <rPr>
        <u/>
        <sz val="14"/>
        <color theme="1"/>
        <rFont val="Museo Sans 100"/>
        <family val="3"/>
      </rPr>
      <t>s/ Res. N° 30 /2021</t>
    </r>
  </si>
  <si>
    <t>Correspondiente al 31/12/2022 comparativo al 31/12/2021</t>
  </si>
  <si>
    <t>TOTAL 31/12/2022</t>
  </si>
  <si>
    <t xml:space="preserve">El período que cubre los Estados Contables es del 01 de enero al 31 de diciembre del 2022 de forma comparativa con el mismo periodo del año anterior. </t>
  </si>
  <si>
    <t>COMPOSICION DE LAS INVERSIONES DEL FONDO</t>
  </si>
  <si>
    <t>(GUARANIES)</t>
  </si>
  <si>
    <t>% 
Precio 
de 
Mercado</t>
  </si>
  <si>
    <t>% Según Reglamento
 Interno</t>
  </si>
  <si>
    <t>% De las Inversiones con Relac. al Pat. Neto del Fondo</t>
  </si>
  <si>
    <t>% De las
Inversiones
por Grupo
Económico</t>
  </si>
  <si>
    <t>% De las
Inversiones 
en Relac. al Pat.
Neto del Emisor</t>
  </si>
  <si>
    <t>SIN MOVIMIENTO</t>
  </si>
  <si>
    <t>4to. TRIMESTRE</t>
  </si>
  <si>
    <t>OCTUBRE</t>
  </si>
  <si>
    <t>NOVIEMBRE</t>
  </si>
  <si>
    <t>DICIEMBRE</t>
  </si>
  <si>
    <t>LA ADMINISTRADORA será responsable de la administración del FONDO MUTUO PARA TODOS RENTA FIJA EN GUARANÍES, que en adelante se denominará FONDO PARA TODOS, registrado en la Comisión Nacional de Valores de conformidad con la Resolución N.º 51 E/21 de fecha 20 de diciembre del 2021, el cual se regirá por el REGLAMENTO INTERNO, aprobado por Resolución 51 E/21 de fecha 20 de diciembre del 2021. El objeto del FONDO PARA TODOS será invertir en instrumentos de deuda. Está dirigido a personas físicas y jurídicas con horizonte de inversión acordes con la política de inversión del fondo. El riesgo del inversionista estará determinado por la naturaleza de los instrumentos en los que se inviertan los activos del FONDO PARA TODOS, de acuerdo con lo expuesto en la política de inversiones y diversificación de estas.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</si>
  <si>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</si>
  <si>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BONOS </t>
  </si>
  <si>
    <t>Cementos Concepción S.A.</t>
  </si>
  <si>
    <t xml:space="preserve">Financiera Paraguayo </t>
  </si>
  <si>
    <t>Frigorífico Concepción S.A.</t>
  </si>
  <si>
    <t xml:space="preserve">Izaguirre Barrail Inversora </t>
  </si>
  <si>
    <t>Sudameris Bank S.A.E.C.A.</t>
  </si>
  <si>
    <t>ueno Holding S.A.E.C.A.</t>
  </si>
  <si>
    <t>null</t>
  </si>
  <si>
    <t>SOLO</t>
  </si>
  <si>
    <t>GRUPO VAZQUEZ</t>
  </si>
  <si>
    <t>GRUPO CARTES</t>
  </si>
  <si>
    <t>Grupo</t>
  </si>
  <si>
    <t>-</t>
  </si>
  <si>
    <t>La cartera de inversiones está compuesta por el siguiente detalle, el criterio de evaluación es por el devengamiento diario. Al cierre de ejercicio 2022 la cartera esta concentrada en grupos ecónomicos de la siguente manera; Grupo Cartes 2,77%, Grupo Vazquez 15,12% con relación al Patrimonio Total del Fondo.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</si>
</sst>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 #,##0_ ;_ * \-#,##0_ ;_ * &quot;-&quot;_ ;_ @_ "/>
    <numFmt numFmtId="165" formatCode="_ * #,##0.00_ ;_ * \-#,##0.00_ ;_ * &quot;-&quot;??_ ;_ @_ "/>
    <numFmt numFmtId="166" formatCode="_ * #,##0.000000_ ;_ * \-#,##0.000000_ ;_ * &quot;-&quot;_ ;_ @_ "/>
    <numFmt numFmtId="167" formatCode="_ * #,##0.00_ ;_ * \-#,##0.00_ ;_ * &quot;-&quot;_ ;_ @_ "/>
    <numFmt numFmtId="168" formatCode="dd\ mmmmm\ yyyy"/>
    <numFmt numFmtId="169" formatCode="_ * #,##0.000000_ ;_ * \-#,##0.000000_ ;_ * &quot;-&quot;??????_ ;_ @_ "/>
    <numFmt numFmtId="170" formatCode="_(* #,##0.00_);_(* \(#,##0.00\);_(* &quot;-&quot;??_);_(@_)"/>
    <numFmt numFmtId="171" formatCode="#,##0.00#;\(#,##0.00#\-\)"/>
  </numFmts>
  <fonts count="27">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i/>
      <u/>
      <sz val="11"/>
      <color theme="1"/>
      <name val="Museo Sans 100"/>
      <family val="3"/>
    </font>
    <font>
      <b/>
      <sz val="11"/>
      <color indexed="72"/>
      <name val="Museo Sans 100"/>
      <family val="3"/>
    </font>
    <font>
      <sz val="11"/>
      <color theme="1"/>
      <name val="Century Gothic"/>
      <family val="2"/>
    </font>
    <font>
      <b/>
      <u/>
      <sz val="11"/>
      <color theme="10"/>
      <name val="Museo Sans 100"/>
      <family val="3"/>
    </font>
    <font>
      <sz val="11"/>
      <color indexed="8"/>
      <name val="Museo Sans 100"/>
      <family val="3"/>
    </font>
    <font>
      <sz val="11"/>
      <color rgb="FFFF0000"/>
      <name val="Museo Sans 100"/>
      <family val="3"/>
    </font>
    <font>
      <b/>
      <sz val="11"/>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s>
  <cellStyleXfs count="11">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70"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89">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7"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164" fontId="7" fillId="0" borderId="3" xfId="1" applyFont="1" applyBorder="1" applyAlignment="1">
      <alignment horizontal="center" vertical="center"/>
    </xf>
    <xf numFmtId="164" fontId="7" fillId="0" borderId="4" xfId="1" applyFont="1" applyBorder="1" applyAlignment="1">
      <alignment horizontal="center" vertical="center"/>
    </xf>
    <xf numFmtId="0" fontId="7" fillId="0" borderId="3" xfId="0" applyFont="1" applyBorder="1"/>
    <xf numFmtId="0" fontId="11" fillId="0" borderId="0" xfId="0" applyFont="1"/>
    <xf numFmtId="164" fontId="11" fillId="0" borderId="1" xfId="1" applyFont="1" applyBorder="1" applyAlignment="1">
      <alignment horizontal="center" vertical="center"/>
    </xf>
    <xf numFmtId="164" fontId="7" fillId="0" borderId="1" xfId="1" applyFont="1" applyBorder="1"/>
    <xf numFmtId="164" fontId="7" fillId="0" borderId="0" xfId="1" applyFont="1"/>
    <xf numFmtId="164" fontId="7" fillId="0" borderId="0" xfId="0" applyNumberFormat="1" applyFont="1"/>
    <xf numFmtId="0" fontId="11" fillId="0" borderId="0" xfId="0" applyFont="1" applyAlignment="1">
      <alignment wrapText="1"/>
    </xf>
    <xf numFmtId="0" fontId="7" fillId="0" borderId="2" xfId="0" applyFont="1" applyBorder="1"/>
    <xf numFmtId="164" fontId="7" fillId="0" borderId="2" xfId="1" applyFont="1" applyBorder="1"/>
    <xf numFmtId="164" fontId="7" fillId="0" borderId="3" xfId="1" applyFont="1" applyBorder="1"/>
    <xf numFmtId="0" fontId="7" fillId="0" borderId="4" xfId="0" applyFont="1" applyBorder="1"/>
    <xf numFmtId="164" fontId="7" fillId="0" borderId="4" xfId="1" applyFont="1" applyBorder="1"/>
    <xf numFmtId="0" fontId="11" fillId="0" borderId="1" xfId="0" applyFont="1" applyBorder="1"/>
    <xf numFmtId="0" fontId="7" fillId="0" borderId="0" xfId="0" applyFont="1" applyAlignment="1">
      <alignment wrapText="1"/>
    </xf>
    <xf numFmtId="164" fontId="7" fillId="0" borderId="2" xfId="1" applyFont="1" applyBorder="1" applyAlignment="1">
      <alignment horizontal="center" vertical="center"/>
    </xf>
    <xf numFmtId="0" fontId="7" fillId="0" borderId="0" xfId="0" applyFont="1" applyAlignment="1">
      <alignment horizontal="left" wrapText="1"/>
    </xf>
    <xf numFmtId="166" fontId="7" fillId="0" borderId="2" xfId="1" applyNumberFormat="1" applyFont="1" applyBorder="1" applyAlignment="1">
      <alignment horizontal="center" vertical="center"/>
    </xf>
    <xf numFmtId="166" fontId="7" fillId="0" borderId="3" xfId="1" applyNumberFormat="1" applyFont="1" applyBorder="1" applyAlignment="1">
      <alignment horizontal="center" vertical="center"/>
    </xf>
    <xf numFmtId="166" fontId="7" fillId="0" borderId="4" xfId="1" applyNumberFormat="1" applyFont="1" applyBorder="1" applyAlignment="1">
      <alignment horizontal="center" vertical="center"/>
    </xf>
    <xf numFmtId="0" fontId="7" fillId="0" borderId="1" xfId="0" applyFont="1" applyBorder="1"/>
    <xf numFmtId="167" fontId="7" fillId="0" borderId="0" xfId="1" applyNumberFormat="1" applyFont="1"/>
    <xf numFmtId="165" fontId="7" fillId="0" borderId="0" xfId="0" applyNumberFormat="1" applyFont="1"/>
    <xf numFmtId="0" fontId="15"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7"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7" fillId="2" borderId="1" xfId="0" applyFont="1" applyFill="1" applyBorder="1" applyAlignment="1">
      <alignment horizontal="center" vertical="center"/>
    </xf>
    <xf numFmtId="14" fontId="17" fillId="2" borderId="1" xfId="0" applyNumberFormat="1" applyFont="1" applyFill="1" applyBorder="1" applyAlignment="1">
      <alignment horizontal="center" vertical="center"/>
    </xf>
    <xf numFmtId="0" fontId="18" fillId="2" borderId="3" xfId="0" applyFont="1" applyFill="1" applyBorder="1" applyAlignment="1">
      <alignment vertical="center"/>
    </xf>
    <xf numFmtId="164" fontId="18" fillId="2" borderId="8" xfId="1" applyFont="1" applyFill="1" applyBorder="1" applyAlignment="1">
      <alignment horizontal="center" vertical="center"/>
    </xf>
    <xf numFmtId="0" fontId="17" fillId="2" borderId="4" xfId="0" applyFont="1" applyFill="1" applyBorder="1" applyAlignment="1">
      <alignment vertical="center"/>
    </xf>
    <xf numFmtId="0" fontId="17" fillId="2" borderId="1" xfId="0" applyFont="1" applyFill="1" applyBorder="1" applyAlignment="1">
      <alignment vertical="center"/>
    </xf>
    <xf numFmtId="0" fontId="18" fillId="2" borderId="2" xfId="0" applyFont="1" applyFill="1" applyBorder="1" applyAlignment="1">
      <alignment vertical="center"/>
    </xf>
    <xf numFmtId="0" fontId="18" fillId="2" borderId="3" xfId="0" applyFont="1" applyFill="1" applyBorder="1" applyAlignment="1">
      <alignment horizontal="left" vertical="center"/>
    </xf>
    <xf numFmtId="166" fontId="17" fillId="2" borderId="1" xfId="1" applyNumberFormat="1" applyFont="1" applyFill="1" applyBorder="1" applyAlignment="1">
      <alignment horizontal="center" vertical="center"/>
    </xf>
    <xf numFmtId="166" fontId="7" fillId="0" borderId="0" xfId="1" applyNumberFormat="1" applyFont="1"/>
    <xf numFmtId="169" fontId="7" fillId="0" borderId="0" xfId="0" applyNumberFormat="1" applyFont="1"/>
    <xf numFmtId="164" fontId="11" fillId="0" borderId="1" xfId="1" applyFont="1" applyBorder="1"/>
    <xf numFmtId="164" fontId="11" fillId="0" borderId="2" xfId="1" applyFont="1" applyBorder="1"/>
    <xf numFmtId="164" fontId="11" fillId="0" borderId="3" xfId="1" applyFont="1" applyBorder="1"/>
    <xf numFmtId="164" fontId="11" fillId="0" borderId="1" xfId="1" applyFont="1" applyBorder="1" applyAlignment="1">
      <alignment horizontal="center" vertical="center" wrapText="1"/>
    </xf>
    <xf numFmtId="164" fontId="7" fillId="0" borderId="9" xfId="1" applyFont="1" applyBorder="1" applyAlignment="1">
      <alignment horizontal="center"/>
    </xf>
    <xf numFmtId="164" fontId="11" fillId="0" borderId="1" xfId="1" applyFont="1" applyBorder="1" applyAlignment="1">
      <alignment horizontal="center"/>
    </xf>
    <xf numFmtId="164" fontId="11" fillId="0" borderId="6" xfId="1" applyFont="1" applyBorder="1"/>
    <xf numFmtId="164" fontId="18" fillId="0" borderId="3" xfId="1" applyFont="1" applyBorder="1" applyAlignment="1">
      <alignment horizontal="center" vertical="center"/>
    </xf>
    <xf numFmtId="164" fontId="18" fillId="2" borderId="3" xfId="1" applyFont="1" applyFill="1" applyBorder="1" applyAlignment="1">
      <alignment horizontal="center" vertical="center"/>
    </xf>
    <xf numFmtId="164" fontId="18" fillId="2" borderId="4" xfId="1" applyFont="1" applyFill="1" applyBorder="1" applyAlignment="1">
      <alignment horizontal="center" vertical="center"/>
    </xf>
    <xf numFmtId="164" fontId="17" fillId="2" borderId="1" xfId="1" applyFont="1" applyFill="1" applyBorder="1" applyAlignment="1">
      <alignment horizontal="center" vertical="center"/>
    </xf>
    <xf numFmtId="164" fontId="18" fillId="2" borderId="2" xfId="1" applyFont="1" applyFill="1" applyBorder="1" applyAlignment="1">
      <alignment horizontal="center" vertical="center"/>
    </xf>
    <xf numFmtId="0" fontId="10" fillId="0" borderId="0" xfId="9" applyNumberFormat="1" applyFont="1" applyFill="1" applyBorder="1" applyAlignment="1"/>
    <xf numFmtId="0" fontId="10" fillId="0" borderId="0" xfId="9" applyFont="1" applyAlignment="1"/>
    <xf numFmtId="0" fontId="11" fillId="0" borderId="4" xfId="0" applyFont="1" applyBorder="1" applyAlignment="1">
      <alignment horizontal="center" vertical="center"/>
    </xf>
    <xf numFmtId="164" fontId="11" fillId="0" borderId="1" xfId="1" applyFont="1" applyFill="1" applyBorder="1"/>
    <xf numFmtId="164" fontId="7" fillId="0" borderId="2" xfId="1" applyFont="1" applyFill="1" applyBorder="1"/>
    <xf numFmtId="164" fontId="7" fillId="0" borderId="3" xfId="1" applyFont="1" applyFill="1" applyBorder="1"/>
    <xf numFmtId="164" fontId="11" fillId="0" borderId="4" xfId="1" applyFont="1" applyFill="1" applyBorder="1"/>
    <xf numFmtId="164" fontId="7" fillId="0" borderId="4" xfId="1" applyFont="1" applyFill="1" applyBorder="1"/>
    <xf numFmtId="164" fontId="7" fillId="0" borderId="2" xfId="1" applyFont="1" applyBorder="1" applyAlignment="1"/>
    <xf numFmtId="14" fontId="17" fillId="2" borderId="0" xfId="0" applyNumberFormat="1" applyFont="1" applyFill="1" applyAlignment="1">
      <alignment horizontal="center" vertical="center"/>
    </xf>
    <xf numFmtId="164" fontId="18" fillId="2" borderId="0" xfId="1" applyFont="1" applyFill="1" applyBorder="1" applyAlignment="1">
      <alignment horizontal="center" vertical="center"/>
    </xf>
    <xf numFmtId="164" fontId="18" fillId="0" borderId="3" xfId="1" applyFont="1" applyFill="1" applyBorder="1" applyAlignment="1">
      <alignment horizontal="center" vertical="center"/>
    </xf>
    <xf numFmtId="164" fontId="17" fillId="2" borderId="0" xfId="1" applyFont="1" applyFill="1" applyBorder="1" applyAlignment="1">
      <alignment horizontal="center" vertical="center"/>
    </xf>
    <xf numFmtId="166" fontId="17" fillId="2" borderId="0" xfId="1" applyNumberFormat="1" applyFont="1" applyFill="1" applyBorder="1" applyAlignment="1">
      <alignment horizontal="center" vertical="center"/>
    </xf>
    <xf numFmtId="166" fontId="17" fillId="0" borderId="1" xfId="1" applyNumberFormat="1" applyFont="1" applyFill="1" applyBorder="1" applyAlignment="1">
      <alignment horizontal="center" vertical="center"/>
    </xf>
    <xf numFmtId="3" fontId="19" fillId="0" borderId="0" xfId="0" applyNumberFormat="1" applyFont="1" applyAlignment="1">
      <alignment vertical="top"/>
    </xf>
    <xf numFmtId="164" fontId="7" fillId="0" borderId="0" xfId="1" applyFont="1" applyBorder="1"/>
    <xf numFmtId="0" fontId="11" fillId="3" borderId="0" xfId="0" applyFont="1" applyFill="1"/>
    <xf numFmtId="49" fontId="7" fillId="0" borderId="0" xfId="0" applyNumberFormat="1" applyFont="1" applyAlignment="1">
      <alignment horizontal="center" vertical="center"/>
    </xf>
    <xf numFmtId="0" fontId="10" fillId="2" borderId="4" xfId="9" applyFont="1" applyFill="1" applyBorder="1" applyAlignment="1">
      <alignment vertical="center"/>
    </xf>
    <xf numFmtId="0" fontId="7" fillId="3" borderId="0" xfId="0" applyFont="1" applyFill="1"/>
    <xf numFmtId="164" fontId="22" fillId="0" borderId="0" xfId="1" applyFont="1" applyBorder="1"/>
    <xf numFmtId="164" fontId="17" fillId="0" borderId="1" xfId="1" applyFont="1" applyFill="1" applyBorder="1" applyAlignment="1">
      <alignment horizontal="center" vertical="center"/>
    </xf>
    <xf numFmtId="166" fontId="7" fillId="0" borderId="0" xfId="1" applyNumberFormat="1" applyFont="1" applyBorder="1" applyAlignment="1">
      <alignment horizontal="right" vertical="center"/>
    </xf>
    <xf numFmtId="164" fontId="18" fillId="0" borderId="0" xfId="1" applyFont="1" applyBorder="1"/>
    <xf numFmtId="164" fontId="7" fillId="0" borderId="0" xfId="1" applyFont="1" applyBorder="1" applyAlignment="1">
      <alignment horizontal="center" vertical="center"/>
    </xf>
    <xf numFmtId="0" fontId="7" fillId="0" borderId="0" xfId="0" applyFont="1" applyAlignment="1">
      <alignment vertical="top" wrapText="1"/>
    </xf>
    <xf numFmtId="0" fontId="7" fillId="0" borderId="2" xfId="0" applyFont="1" applyBorder="1" applyAlignment="1">
      <alignment horizontal="left"/>
    </xf>
    <xf numFmtId="166" fontId="7" fillId="0" borderId="2" xfId="1" applyNumberFormat="1" applyFont="1" applyBorder="1" applyAlignment="1">
      <alignment horizontal="left"/>
    </xf>
    <xf numFmtId="167" fontId="7" fillId="0" borderId="2" xfId="1" applyNumberFormat="1" applyFont="1" applyBorder="1" applyAlignment="1">
      <alignment horizontal="left"/>
    </xf>
    <xf numFmtId="164" fontId="7" fillId="0" borderId="2" xfId="1" applyFont="1" applyBorder="1" applyAlignment="1">
      <alignment horizontal="left"/>
    </xf>
    <xf numFmtId="167" fontId="7" fillId="0" borderId="3" xfId="1" applyNumberFormat="1" applyFont="1" applyBorder="1" applyAlignment="1">
      <alignment horizontal="center" vertical="center"/>
    </xf>
    <xf numFmtId="167" fontId="7" fillId="0" borderId="4" xfId="1" applyNumberFormat="1" applyFont="1" applyBorder="1" applyAlignment="1">
      <alignment horizontal="center" vertical="center"/>
    </xf>
    <xf numFmtId="167" fontId="7" fillId="0" borderId="2" xfId="1" applyNumberFormat="1" applyFont="1" applyBorder="1" applyAlignment="1">
      <alignment horizontal="center" vertical="center"/>
    </xf>
    <xf numFmtId="167" fontId="7" fillId="0" borderId="4" xfId="1" applyNumberFormat="1" applyFont="1" applyFill="1" applyBorder="1" applyAlignment="1">
      <alignment horizontal="center" vertical="center"/>
    </xf>
    <xf numFmtId="164" fontId="25" fillId="0" borderId="0" xfId="0" applyNumberFormat="1" applyFont="1"/>
    <xf numFmtId="0" fontId="16" fillId="0" borderId="0" xfId="0" applyFont="1" applyAlignment="1">
      <alignment horizontal="left"/>
    </xf>
    <xf numFmtId="0" fontId="14" fillId="0" borderId="0" xfId="0" applyFont="1" applyAlignment="1">
      <alignment vertical="top"/>
    </xf>
    <xf numFmtId="0" fontId="14" fillId="0" borderId="0" xfId="0" applyFont="1" applyAlignment="1">
      <alignment horizontal="left" vertical="top"/>
    </xf>
    <xf numFmtId="0" fontId="21" fillId="0" borderId="0" xfId="0" applyFont="1" applyAlignment="1">
      <alignment vertical="top"/>
    </xf>
    <xf numFmtId="168" fontId="21" fillId="0" borderId="0" xfId="0" applyNumberFormat="1" applyFont="1" applyAlignment="1">
      <alignment vertical="top"/>
    </xf>
    <xf numFmtId="0" fontId="21" fillId="0" borderId="0" xfId="0" applyFont="1"/>
    <xf numFmtId="164" fontId="11" fillId="0" borderId="16" xfId="1" applyFont="1" applyBorder="1" applyAlignment="1"/>
    <xf numFmtId="0" fontId="11" fillId="0" borderId="9" xfId="0" applyFont="1" applyBorder="1"/>
    <xf numFmtId="0" fontId="7" fillId="0" borderId="13" xfId="0" applyFont="1" applyBorder="1"/>
    <xf numFmtId="0" fontId="7" fillId="0" borderId="14" xfId="0" applyFont="1" applyBorder="1"/>
    <xf numFmtId="0" fontId="7" fillId="0" borderId="15" xfId="0" applyFont="1" applyBorder="1"/>
    <xf numFmtId="0" fontId="21" fillId="0" borderId="1" xfId="2" applyFont="1" applyBorder="1" applyAlignment="1">
      <alignment horizontal="center" vertical="center"/>
    </xf>
    <xf numFmtId="0" fontId="24" fillId="0" borderId="8" xfId="0" applyFont="1" applyBorder="1" applyAlignment="1">
      <alignment horizontal="center" vertical="top"/>
    </xf>
    <xf numFmtId="0" fontId="24" fillId="0" borderId="0" xfId="0" applyFont="1" applyAlignment="1">
      <alignment vertical="top"/>
    </xf>
    <xf numFmtId="0" fontId="24" fillId="0" borderId="0" xfId="0" applyFont="1" applyAlignment="1">
      <alignment horizontal="center" vertical="top"/>
    </xf>
    <xf numFmtId="14" fontId="24" fillId="0" borderId="0" xfId="0" applyNumberFormat="1" applyFont="1" applyAlignment="1">
      <alignment horizontal="center" vertical="top"/>
    </xf>
    <xf numFmtId="3" fontId="24" fillId="0" borderId="0" xfId="0" applyNumberFormat="1" applyFont="1" applyAlignment="1">
      <alignment horizontal="right" vertical="top"/>
    </xf>
    <xf numFmtId="3" fontId="24" fillId="0" borderId="0" xfId="0" applyNumberFormat="1" applyFont="1" applyAlignment="1">
      <alignment vertical="top"/>
    </xf>
    <xf numFmtId="171" fontId="24" fillId="0" borderId="9" xfId="0" applyNumberFormat="1" applyFont="1" applyBorder="1" applyAlignment="1">
      <alignment horizontal="center" vertical="top"/>
    </xf>
    <xf numFmtId="0" fontId="21" fillId="0" borderId="1" xfId="2" applyFont="1" applyBorder="1" applyAlignment="1">
      <alignment horizontal="center" vertical="center" wrapText="1"/>
    </xf>
    <xf numFmtId="164" fontId="0" fillId="0" borderId="0" xfId="1" applyFont="1"/>
    <xf numFmtId="164" fontId="26" fillId="0" borderId="0" xfId="0" applyNumberFormat="1" applyFont="1"/>
    <xf numFmtId="10" fontId="0" fillId="0" borderId="0" xfId="10" applyNumberFormat="1" applyFont="1"/>
    <xf numFmtId="0" fontId="14" fillId="0" borderId="0" xfId="0" applyFont="1" applyAlignment="1">
      <alignment horizontal="center" vertical="center"/>
    </xf>
    <xf numFmtId="14" fontId="14" fillId="0" borderId="0" xfId="0" applyNumberFormat="1" applyFont="1" applyAlignment="1">
      <alignment horizontal="center" vertical="center"/>
    </xf>
    <xf numFmtId="0" fontId="21" fillId="0" borderId="1" xfId="0" applyFont="1" applyBorder="1" applyAlignment="1">
      <alignment horizontal="center" vertical="center" wrapText="1"/>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6" fillId="0" borderId="0" xfId="0" applyFont="1" applyAlignment="1">
      <alignment horizontal="left"/>
    </xf>
    <xf numFmtId="0" fontId="7" fillId="0" borderId="0" xfId="0" applyFont="1" applyAlignment="1">
      <alignment horizontal="center"/>
    </xf>
    <xf numFmtId="0" fontId="15"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164" fontId="11" fillId="0" borderId="2" xfId="1" applyFont="1" applyFill="1" applyBorder="1" applyAlignment="1">
      <alignment horizontal="center"/>
    </xf>
    <xf numFmtId="164" fontId="11" fillId="0" borderId="4" xfId="1" applyFont="1" applyFill="1" applyBorder="1" applyAlignment="1">
      <alignment horizontal="center"/>
    </xf>
    <xf numFmtId="0" fontId="7" fillId="0" borderId="0" xfId="0" applyFont="1" applyAlignment="1">
      <alignment horizontal="left"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11" fillId="0" borderId="0" xfId="0" applyFont="1" applyAlignment="1">
      <alignment horizontal="left" wrapText="1"/>
    </xf>
    <xf numFmtId="0" fontId="7" fillId="0" borderId="0" xfId="0" applyFont="1" applyAlignment="1">
      <alignment horizont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0" xfId="0" applyFont="1" applyAlignment="1">
      <alignment horizontal="left"/>
    </xf>
    <xf numFmtId="0" fontId="15" fillId="0" borderId="0" xfId="0" applyFont="1" applyAlignment="1">
      <alignment horizontal="center" wrapText="1"/>
    </xf>
    <xf numFmtId="0" fontId="11" fillId="0" borderId="0" xfId="0" applyFont="1" applyAlignment="1">
      <alignment horizontal="left" vertical="center" wrapText="1"/>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5" xfId="0" applyFont="1" applyBorder="1" applyAlignment="1">
      <alignment horizontal="left"/>
    </xf>
    <xf numFmtId="0" fontId="21" fillId="0" borderId="5" xfId="2" applyFont="1" applyBorder="1" applyAlignment="1">
      <alignment horizontal="center" vertical="top"/>
    </xf>
    <xf numFmtId="0" fontId="21" fillId="0" borderId="6" xfId="2" applyFont="1" applyBorder="1" applyAlignment="1">
      <alignment horizontal="center" vertical="top"/>
    </xf>
    <xf numFmtId="0" fontId="21" fillId="0" borderId="7" xfId="2" applyFont="1" applyBorder="1" applyAlignment="1">
      <alignment horizontal="center" vertical="top"/>
    </xf>
    <xf numFmtId="14" fontId="13" fillId="0" borderId="5" xfId="2" applyNumberFormat="1" applyFont="1" applyBorder="1" applyAlignment="1">
      <alignment horizontal="center" vertical="top"/>
    </xf>
    <xf numFmtId="0" fontId="13" fillId="0" borderId="6" xfId="2" applyFont="1" applyBorder="1" applyAlignment="1">
      <alignment horizontal="center" vertical="top"/>
    </xf>
    <xf numFmtId="0" fontId="13" fillId="0" borderId="7" xfId="2" applyFont="1" applyBorder="1" applyAlignment="1">
      <alignment horizontal="center" vertical="top"/>
    </xf>
    <xf numFmtId="0" fontId="13" fillId="0" borderId="5" xfId="2" applyFont="1" applyBorder="1" applyAlignment="1">
      <alignment horizontal="center" vertical="top"/>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8" xfId="0" applyFont="1" applyBorder="1" applyAlignment="1">
      <alignment horizontal="center" vertical="center"/>
    </xf>
    <xf numFmtId="0" fontId="14" fillId="0" borderId="0" xfId="0" applyFont="1" applyAlignment="1">
      <alignment horizontal="center" vertical="center"/>
    </xf>
    <xf numFmtId="0" fontId="14" fillId="0" borderId="9" xfId="0" applyFont="1" applyBorder="1" applyAlignment="1">
      <alignment horizontal="center"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4" fillId="0" borderId="15" xfId="0" applyFont="1" applyBorder="1" applyAlignment="1">
      <alignment horizontal="center" vertical="center"/>
    </xf>
    <xf numFmtId="0" fontId="13" fillId="0" borderId="14" xfId="0" applyFont="1" applyBorder="1" applyAlignment="1">
      <alignment horizontal="center" vertical="top"/>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11" fillId="0" borderId="16" xfId="0" applyFont="1" applyBorder="1" applyAlignment="1">
      <alignment horizontal="center"/>
    </xf>
    <xf numFmtId="14" fontId="14" fillId="0" borderId="0" xfId="0" applyNumberFormat="1" applyFont="1" applyAlignment="1">
      <alignment horizontal="left" vertical="center" wrapText="1"/>
    </xf>
    <xf numFmtId="164" fontId="7" fillId="0" borderId="0" xfId="0" applyNumberFormat="1" applyFont="1" applyAlignment="1">
      <alignment wrapText="1"/>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3"/>
  <sheetViews>
    <sheetView showGridLines="0" workbookViewId="0">
      <selection activeCell="B2" sqref="B2:F23"/>
    </sheetView>
  </sheetViews>
  <sheetFormatPr baseColWidth="10" defaultRowHeight="15"/>
  <cols>
    <col min="1" max="1" width="3.5703125" style="1" customWidth="1"/>
    <col min="2" max="2" width="34.28515625" style="1" customWidth="1"/>
    <col min="3" max="6" width="19.28515625" style="1" customWidth="1"/>
    <col min="7" max="7" width="3.5703125" style="1" customWidth="1"/>
    <col min="8" max="16384" width="11.42578125" style="1"/>
  </cols>
  <sheetData>
    <row r="2" spans="2:6">
      <c r="B2" s="131" t="s">
        <v>165</v>
      </c>
      <c r="C2" s="132"/>
      <c r="D2" s="132"/>
      <c r="E2" s="132"/>
      <c r="F2" s="133"/>
    </row>
    <row r="3" spans="2:6">
      <c r="B3" s="134"/>
      <c r="C3" s="135"/>
      <c r="D3" s="135"/>
      <c r="E3" s="135"/>
      <c r="F3" s="136"/>
    </row>
    <row r="4" spans="2:6">
      <c r="B4" s="134"/>
      <c r="C4" s="135"/>
      <c r="D4" s="135"/>
      <c r="E4" s="135"/>
      <c r="F4" s="136"/>
    </row>
    <row r="5" spans="2:6">
      <c r="B5" s="134"/>
      <c r="C5" s="135"/>
      <c r="D5" s="135"/>
      <c r="E5" s="135"/>
      <c r="F5" s="136"/>
    </row>
    <row r="6" spans="2:6">
      <c r="B6" s="134"/>
      <c r="C6" s="135"/>
      <c r="D6" s="135"/>
      <c r="E6" s="135"/>
      <c r="F6" s="136"/>
    </row>
    <row r="7" spans="2:6">
      <c r="B7" s="134"/>
      <c r="C7" s="135"/>
      <c r="D7" s="135"/>
      <c r="E7" s="135"/>
      <c r="F7" s="136"/>
    </row>
    <row r="8" spans="2:6">
      <c r="B8" s="134"/>
      <c r="C8" s="135"/>
      <c r="D8" s="135"/>
      <c r="E8" s="135"/>
      <c r="F8" s="136"/>
    </row>
    <row r="9" spans="2:6">
      <c r="B9" s="134"/>
      <c r="C9" s="135"/>
      <c r="D9" s="135"/>
      <c r="E9" s="135"/>
      <c r="F9" s="136"/>
    </row>
    <row r="10" spans="2:6">
      <c r="B10" s="134"/>
      <c r="C10" s="135"/>
      <c r="D10" s="135"/>
      <c r="E10" s="135"/>
      <c r="F10" s="136"/>
    </row>
    <row r="11" spans="2:6">
      <c r="B11" s="134"/>
      <c r="C11" s="135"/>
      <c r="D11" s="135"/>
      <c r="E11" s="135"/>
      <c r="F11" s="136"/>
    </row>
    <row r="12" spans="2:6">
      <c r="B12" s="134"/>
      <c r="C12" s="135"/>
      <c r="D12" s="135"/>
      <c r="E12" s="135"/>
      <c r="F12" s="136"/>
    </row>
    <row r="13" spans="2:6">
      <c r="B13" s="134"/>
      <c r="C13" s="135"/>
      <c r="D13" s="135"/>
      <c r="E13" s="135"/>
      <c r="F13" s="136"/>
    </row>
    <row r="14" spans="2:6">
      <c r="B14" s="134"/>
      <c r="C14" s="135"/>
      <c r="D14" s="135"/>
      <c r="E14" s="135"/>
      <c r="F14" s="136"/>
    </row>
    <row r="15" spans="2:6">
      <c r="B15" s="134"/>
      <c r="C15" s="135"/>
      <c r="D15" s="135"/>
      <c r="E15" s="135"/>
      <c r="F15" s="136"/>
    </row>
    <row r="16" spans="2:6">
      <c r="B16" s="134"/>
      <c r="C16" s="135"/>
      <c r="D16" s="135"/>
      <c r="E16" s="135"/>
      <c r="F16" s="136"/>
    </row>
    <row r="17" spans="2:6">
      <c r="B17" s="134"/>
      <c r="C17" s="135"/>
      <c r="D17" s="135"/>
      <c r="E17" s="135"/>
      <c r="F17" s="136"/>
    </row>
    <row r="18" spans="2:6">
      <c r="B18" s="134"/>
      <c r="C18" s="135"/>
      <c r="D18" s="135"/>
      <c r="E18" s="135"/>
      <c r="F18" s="136"/>
    </row>
    <row r="19" spans="2:6">
      <c r="B19" s="134"/>
      <c r="C19" s="135"/>
      <c r="D19" s="135"/>
      <c r="E19" s="135"/>
      <c r="F19" s="136"/>
    </row>
    <row r="20" spans="2:6">
      <c r="B20" s="134"/>
      <c r="C20" s="135"/>
      <c r="D20" s="135"/>
      <c r="E20" s="135"/>
      <c r="F20" s="136"/>
    </row>
    <row r="21" spans="2:6">
      <c r="B21" s="134"/>
      <c r="C21" s="135"/>
      <c r="D21" s="135"/>
      <c r="E21" s="135"/>
      <c r="F21" s="136"/>
    </row>
    <row r="22" spans="2:6">
      <c r="B22" s="134"/>
      <c r="C22" s="135"/>
      <c r="D22" s="135"/>
      <c r="E22" s="135"/>
      <c r="F22" s="136"/>
    </row>
    <row r="23" spans="2:6">
      <c r="B23" s="137"/>
      <c r="C23" s="138"/>
      <c r="D23" s="138"/>
      <c r="E23" s="138"/>
      <c r="F23" s="139"/>
    </row>
  </sheetData>
  <mergeCells count="1">
    <mergeCell ref="B2:F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H13" sqref="H13"/>
      <selection pane="bottomLeft" activeCell="B3" sqref="B3"/>
    </sheetView>
  </sheetViews>
  <sheetFormatPr baseColWidth="10" defaultRowHeight="15"/>
  <cols>
    <col min="1" max="1" width="3.5703125" style="1" customWidth="1"/>
    <col min="2" max="2" width="82.85546875" style="1" bestFit="1" customWidth="1"/>
    <col min="3" max="3" width="11.42578125" style="1"/>
    <col min="4" max="4" width="3.5703125" style="1" customWidth="1"/>
    <col min="5" max="16384" width="11.42578125" style="1"/>
  </cols>
  <sheetData>
    <row r="2" spans="2:3">
      <c r="B2" s="140" t="s">
        <v>103</v>
      </c>
      <c r="C2" s="140"/>
    </row>
    <row r="3" spans="2:3" ht="15.75">
      <c r="B3" s="86" t="s">
        <v>126</v>
      </c>
      <c r="C3" s="89"/>
    </row>
    <row r="4" spans="2:3">
      <c r="B4" s="2" t="s">
        <v>72</v>
      </c>
      <c r="C4" s="87" t="s">
        <v>97</v>
      </c>
    </row>
    <row r="5" spans="2:3">
      <c r="B5" s="2" t="s">
        <v>96</v>
      </c>
      <c r="C5" s="87" t="s">
        <v>98</v>
      </c>
    </row>
    <row r="6" spans="2:3">
      <c r="B6" s="2" t="s">
        <v>74</v>
      </c>
      <c r="C6" s="87" t="s">
        <v>99</v>
      </c>
    </row>
    <row r="7" spans="2:3">
      <c r="B7" s="2" t="s">
        <v>75</v>
      </c>
      <c r="C7" s="87" t="s">
        <v>100</v>
      </c>
    </row>
    <row r="8" spans="2:3">
      <c r="B8" s="2" t="s">
        <v>77</v>
      </c>
      <c r="C8" s="87" t="s">
        <v>101</v>
      </c>
    </row>
    <row r="9" spans="2:3">
      <c r="B9" s="2" t="s">
        <v>123</v>
      </c>
      <c r="C9" s="87" t="s">
        <v>102</v>
      </c>
    </row>
    <row r="10" spans="2:3">
      <c r="B10" s="2" t="s">
        <v>124</v>
      </c>
      <c r="C10" s="87" t="s">
        <v>118</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7"/>
  <sheetViews>
    <sheetView showGridLines="0" tabSelected="1" workbookViewId="0">
      <selection activeCell="C1" sqref="C1"/>
    </sheetView>
  </sheetViews>
  <sheetFormatPr baseColWidth="10" defaultColWidth="9.140625" defaultRowHeight="15"/>
  <cols>
    <col min="1" max="1" width="3.5703125" style="1" customWidth="1"/>
    <col min="2" max="2" width="52.7109375" style="1" customWidth="1"/>
    <col min="3" max="3" width="22.140625" style="1" bestFit="1" customWidth="1"/>
    <col min="4" max="4" width="21.28515625" style="1" customWidth="1"/>
    <col min="5" max="5" width="3.5703125" style="1" customWidth="1"/>
    <col min="6" max="6" width="12.7109375" style="1" bestFit="1" customWidth="1"/>
    <col min="7" max="7" width="7" style="31" customWidth="1"/>
    <col min="8" max="16384" width="9.140625" style="1"/>
  </cols>
  <sheetData>
    <row r="1" spans="1:6">
      <c r="A1" s="2" t="s">
        <v>122</v>
      </c>
    </row>
    <row r="2" spans="1:6" ht="15.75">
      <c r="B2" s="140" t="s">
        <v>126</v>
      </c>
      <c r="C2" s="140"/>
      <c r="D2" s="140"/>
    </row>
    <row r="3" spans="1:6">
      <c r="B3" s="143" t="s">
        <v>72</v>
      </c>
      <c r="C3" s="143"/>
      <c r="D3" s="143"/>
    </row>
    <row r="4" spans="1:6">
      <c r="B4" s="144" t="s">
        <v>166</v>
      </c>
      <c r="C4" s="144"/>
      <c r="D4" s="144"/>
    </row>
    <row r="5" spans="1:6">
      <c r="B5" s="144" t="s">
        <v>76</v>
      </c>
      <c r="C5" s="144"/>
      <c r="D5" s="144"/>
    </row>
    <row r="7" spans="1:6">
      <c r="B7" s="46" t="s">
        <v>0</v>
      </c>
      <c r="C7" s="47">
        <v>44926</v>
      </c>
      <c r="D7" s="47">
        <v>44561</v>
      </c>
      <c r="E7" s="78"/>
    </row>
    <row r="8" spans="1:6">
      <c r="B8" s="48" t="s">
        <v>108</v>
      </c>
      <c r="C8" s="64">
        <v>73252746</v>
      </c>
      <c r="D8" s="64"/>
      <c r="E8" s="79"/>
    </row>
    <row r="9" spans="1:6">
      <c r="B9" s="48" t="s">
        <v>1</v>
      </c>
      <c r="C9" s="65">
        <v>2135671</v>
      </c>
      <c r="D9" s="65"/>
      <c r="E9" s="79"/>
    </row>
    <row r="10" spans="1:6">
      <c r="B10" s="48" t="s">
        <v>68</v>
      </c>
      <c r="C10" s="80">
        <v>613508</v>
      </c>
      <c r="D10" s="80"/>
      <c r="E10" s="49"/>
      <c r="F10" s="142"/>
    </row>
    <row r="11" spans="1:6" ht="15.75">
      <c r="B11" s="88" t="s">
        <v>117</v>
      </c>
      <c r="C11" s="66">
        <v>1961613537</v>
      </c>
      <c r="D11" s="66"/>
      <c r="E11" s="49"/>
      <c r="F11" s="142"/>
    </row>
    <row r="12" spans="1:6">
      <c r="B12" s="50" t="s">
        <v>2</v>
      </c>
      <c r="C12" s="67">
        <f>SUM(C8:C11)</f>
        <v>2037615462</v>
      </c>
      <c r="D12" s="67">
        <f>SUM(D8:D11)</f>
        <v>0</v>
      </c>
      <c r="E12" s="81"/>
    </row>
    <row r="13" spans="1:6">
      <c r="B13" s="51" t="s">
        <v>3</v>
      </c>
      <c r="C13" s="67"/>
      <c r="D13" s="67"/>
      <c r="E13" s="81"/>
    </row>
    <row r="14" spans="1:6">
      <c r="B14" s="52" t="s">
        <v>138</v>
      </c>
      <c r="C14" s="68">
        <v>44080000</v>
      </c>
      <c r="D14" s="68"/>
      <c r="E14" s="79"/>
    </row>
    <row r="15" spans="1:6">
      <c r="B15" s="53" t="s">
        <v>109</v>
      </c>
      <c r="C15" s="65">
        <v>5038063</v>
      </c>
      <c r="D15" s="65"/>
      <c r="E15" s="79"/>
    </row>
    <row r="16" spans="1:6">
      <c r="B16" s="48" t="s">
        <v>4</v>
      </c>
      <c r="C16" s="65">
        <v>0</v>
      </c>
      <c r="D16" s="65"/>
      <c r="E16" s="79"/>
    </row>
    <row r="17" spans="2:6">
      <c r="B17" s="51" t="s">
        <v>71</v>
      </c>
      <c r="C17" s="67">
        <f>+SUM(C14:C16)</f>
        <v>49118063</v>
      </c>
      <c r="D17" s="67">
        <f>+SUM(D14:D16)</f>
        <v>0</v>
      </c>
      <c r="E17" s="81"/>
    </row>
    <row r="18" spans="2:6">
      <c r="B18" s="51" t="s">
        <v>5</v>
      </c>
      <c r="C18" s="91">
        <f>+C12-C17</f>
        <v>1988497399</v>
      </c>
      <c r="D18" s="91">
        <f>+D12-D17</f>
        <v>0</v>
      </c>
      <c r="E18" s="82"/>
      <c r="F18" s="16"/>
    </row>
    <row r="19" spans="2:6" ht="15.75">
      <c r="B19" s="51" t="s">
        <v>6</v>
      </c>
      <c r="C19" s="54">
        <f>+C18/C20</f>
        <v>18429.786727223633</v>
      </c>
      <c r="D19" s="54">
        <v>0</v>
      </c>
      <c r="E19" s="82"/>
    </row>
    <row r="20" spans="2:6">
      <c r="B20" s="51" t="s">
        <v>7</v>
      </c>
      <c r="C20" s="83">
        <v>107895.844289</v>
      </c>
      <c r="D20" s="83">
        <v>0</v>
      </c>
    </row>
    <row r="22" spans="2:6">
      <c r="B22" s="141" t="s">
        <v>119</v>
      </c>
      <c r="C22" s="141"/>
      <c r="D22" s="105"/>
      <c r="E22" s="16"/>
    </row>
    <row r="23" spans="2:6" ht="15.75">
      <c r="B23" s="12"/>
      <c r="C23" s="84"/>
      <c r="D23" s="84"/>
      <c r="E23" s="15"/>
    </row>
    <row r="24" spans="2:6">
      <c r="C24" s="85"/>
      <c r="D24" s="85"/>
      <c r="E24" s="40"/>
    </row>
    <row r="25" spans="2:6">
      <c r="C25" s="85"/>
      <c r="D25" s="85"/>
    </row>
    <row r="26" spans="2:6">
      <c r="C26" s="55"/>
      <c r="D26" s="55"/>
    </row>
    <row r="27" spans="2:6">
      <c r="C27" s="56"/>
      <c r="D27" s="56"/>
    </row>
  </sheetData>
  <mergeCells count="6">
    <mergeCell ref="B22:C22"/>
    <mergeCell ref="F10:F11"/>
    <mergeCell ref="B2:D2"/>
    <mergeCell ref="B3:D3"/>
    <mergeCell ref="B4:D4"/>
    <mergeCell ref="B5:D5"/>
  </mergeCells>
  <hyperlinks>
    <hyperlink ref="A1" location="INDICE!A1" display="INDICE!A1" xr:uid="{6B0E43CA-D2DB-4852-9D6C-9F9A602766EB}"/>
    <hyperlink ref="B11" location="'06'!A1" display="Inversiones " xr:uid="{B9FB7D52-3CFD-407E-993D-9DA8C6D9BAA8}"/>
  </hyperlinks>
  <pageMargins left="0.7" right="0.7" top="0.75" bottom="0.75" header="0.3" footer="0.3"/>
  <pageSetup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2"/>
  <sheetViews>
    <sheetView showGridLines="0" workbookViewId="0">
      <selection activeCell="B8" sqref="B8"/>
    </sheetView>
  </sheetViews>
  <sheetFormatPr baseColWidth="10" defaultRowHeight="15"/>
  <cols>
    <col min="1" max="1" width="3.5703125" style="1" customWidth="1"/>
    <col min="2" max="2" width="52.7109375" style="1" customWidth="1"/>
    <col min="3" max="4" width="18.7109375" style="1" customWidth="1"/>
    <col min="5" max="5" width="3.5703125" style="1" customWidth="1"/>
    <col min="6" max="6" width="12.42578125" style="1" bestFit="1" customWidth="1"/>
    <col min="7" max="16384" width="11.42578125" style="1"/>
  </cols>
  <sheetData>
    <row r="1" spans="1:7">
      <c r="A1" s="2" t="s">
        <v>122</v>
      </c>
    </row>
    <row r="2" spans="1:7">
      <c r="B2" s="140" t="str">
        <f>+'01'!B2</f>
        <v>FONDO MUTUO PARA TODOS RENTA FIJA EN GUARANÍES</v>
      </c>
      <c r="C2" s="140"/>
      <c r="D2" s="140"/>
    </row>
    <row r="3" spans="1:7">
      <c r="B3" s="143" t="s">
        <v>73</v>
      </c>
      <c r="C3" s="143"/>
      <c r="D3" s="143"/>
    </row>
    <row r="4" spans="1:7">
      <c r="B4" s="144" t="str">
        <f>+'01'!B4</f>
        <v>Correspondiente al 31/12/2022 comparativo al 31/12/2021</v>
      </c>
      <c r="C4" s="144"/>
      <c r="D4" s="144"/>
    </row>
    <row r="5" spans="1:7">
      <c r="B5" s="144" t="s">
        <v>76</v>
      </c>
      <c r="C5" s="144"/>
      <c r="D5" s="144"/>
    </row>
    <row r="7" spans="1:7" s="12" customFormat="1">
      <c r="B7" s="41" t="s">
        <v>8</v>
      </c>
      <c r="C7" s="44">
        <f>+'01'!C7</f>
        <v>44926</v>
      </c>
      <c r="D7" s="44">
        <f>+'01'!D7</f>
        <v>44561</v>
      </c>
    </row>
    <row r="8" spans="1:7">
      <c r="B8" s="11" t="s">
        <v>105</v>
      </c>
      <c r="C8" s="77">
        <v>-530247</v>
      </c>
      <c r="D8" s="77">
        <v>0</v>
      </c>
      <c r="F8" s="31"/>
      <c r="G8" s="32"/>
    </row>
    <row r="9" spans="1:7">
      <c r="B9" s="11" t="s">
        <v>67</v>
      </c>
      <c r="C9" s="20">
        <v>63413729</v>
      </c>
      <c r="D9" s="20">
        <v>0</v>
      </c>
    </row>
    <row r="10" spans="1:7">
      <c r="B10" s="11" t="s">
        <v>106</v>
      </c>
      <c r="C10" s="20">
        <v>33964</v>
      </c>
      <c r="D10" s="20">
        <v>0</v>
      </c>
    </row>
    <row r="11" spans="1:7" s="12" customFormat="1">
      <c r="B11" s="23" t="s">
        <v>9</v>
      </c>
      <c r="C11" s="57">
        <f>SUM(C8:C10)</f>
        <v>62917446</v>
      </c>
      <c r="D11" s="57">
        <f>SUM(D8:D10)</f>
        <v>0</v>
      </c>
    </row>
    <row r="12" spans="1:7" s="12" customFormat="1">
      <c r="B12" s="45" t="s">
        <v>10</v>
      </c>
      <c r="C12" s="63"/>
      <c r="D12" s="63"/>
    </row>
    <row r="13" spans="1:7">
      <c r="B13" s="18" t="s">
        <v>11</v>
      </c>
      <c r="C13" s="19">
        <v>19254306</v>
      </c>
      <c r="D13" s="19">
        <v>0</v>
      </c>
    </row>
    <row r="14" spans="1:7">
      <c r="B14" s="11" t="s">
        <v>113</v>
      </c>
      <c r="C14" s="20">
        <v>0</v>
      </c>
      <c r="D14" s="20">
        <v>0</v>
      </c>
    </row>
    <row r="15" spans="1:7">
      <c r="B15" s="11" t="s">
        <v>12</v>
      </c>
      <c r="C15" s="20">
        <v>0</v>
      </c>
      <c r="D15" s="20">
        <v>0</v>
      </c>
    </row>
    <row r="16" spans="1:7">
      <c r="B16" s="11" t="s">
        <v>107</v>
      </c>
      <c r="C16" s="20">
        <v>0</v>
      </c>
      <c r="D16" s="20">
        <v>0</v>
      </c>
    </row>
    <row r="17" spans="2:4" s="12" customFormat="1">
      <c r="B17" s="23" t="s">
        <v>13</v>
      </c>
      <c r="C17" s="57">
        <f>SUM(C13:C16)</f>
        <v>19254306</v>
      </c>
      <c r="D17" s="57">
        <f>SUM(D13:D16)</f>
        <v>0</v>
      </c>
    </row>
    <row r="18" spans="2:4" s="12" customFormat="1">
      <c r="B18" s="23" t="s">
        <v>14</v>
      </c>
      <c r="C18" s="57">
        <f>+C11-C17</f>
        <v>43663140</v>
      </c>
      <c r="D18" s="57">
        <f>+D11-D17</f>
        <v>0</v>
      </c>
    </row>
    <row r="20" spans="2:4">
      <c r="B20" s="141" t="s">
        <v>119</v>
      </c>
      <c r="C20" s="141"/>
      <c r="D20" s="105"/>
    </row>
    <row r="21" spans="2:4">
      <c r="C21" s="16"/>
      <c r="D21" s="16"/>
    </row>
    <row r="22" spans="2:4">
      <c r="C22" s="16"/>
      <c r="D22" s="16"/>
    </row>
  </sheetData>
  <mergeCells count="5">
    <mergeCell ref="B20:C20"/>
    <mergeCell ref="B2:D2"/>
    <mergeCell ref="B3:D3"/>
    <mergeCell ref="B4:D4"/>
    <mergeCell ref="B5:D5"/>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C15" sqref="C15"/>
    </sheetView>
  </sheetViews>
  <sheetFormatPr baseColWidth="10" defaultRowHeight="15"/>
  <cols>
    <col min="1" max="1" width="3.5703125" style="1" customWidth="1"/>
    <col min="2" max="2" width="30.85546875" style="1" customWidth="1"/>
    <col min="3" max="3" width="20.7109375" style="1" bestFit="1" customWidth="1"/>
    <col min="4" max="4" width="20" style="1" customWidth="1"/>
    <col min="5" max="5" width="21.140625" style="1" bestFit="1" customWidth="1"/>
    <col min="6" max="6" width="3.5703125" style="1" customWidth="1"/>
    <col min="7" max="7" width="18.7109375" style="1" bestFit="1" customWidth="1"/>
    <col min="8" max="8" width="13.5703125" style="1" bestFit="1" customWidth="1"/>
    <col min="9" max="16384" width="11.42578125" style="1"/>
  </cols>
  <sheetData>
    <row r="1" spans="1:10">
      <c r="A1" s="2" t="s">
        <v>122</v>
      </c>
    </row>
    <row r="2" spans="1:10">
      <c r="B2" s="140" t="str">
        <f>+'02'!B2</f>
        <v>FONDO MUTUO PARA TODOS RENTA FIJA EN GUARANÍES</v>
      </c>
      <c r="C2" s="140"/>
      <c r="D2" s="140"/>
      <c r="E2" s="140"/>
    </row>
    <row r="3" spans="1:10" ht="15.75">
      <c r="B3" s="143" t="s">
        <v>74</v>
      </c>
      <c r="C3" s="143"/>
      <c r="D3" s="143"/>
      <c r="E3" s="143"/>
    </row>
    <row r="4" spans="1:10">
      <c r="B4" s="144" t="str">
        <f>+'02'!B4</f>
        <v>Correspondiente al 31/12/2022 comparativo al 31/12/2021</v>
      </c>
      <c r="C4" s="144"/>
      <c r="D4" s="144"/>
      <c r="E4" s="144"/>
    </row>
    <row r="5" spans="1:10">
      <c r="B5" s="144" t="s">
        <v>76</v>
      </c>
      <c r="C5" s="144"/>
      <c r="D5" s="144"/>
      <c r="E5" s="144"/>
    </row>
    <row r="7" spans="1:10">
      <c r="B7" s="41" t="s">
        <v>15</v>
      </c>
      <c r="C7" s="41" t="s">
        <v>16</v>
      </c>
      <c r="D7" s="41" t="s">
        <v>17</v>
      </c>
      <c r="E7" s="41" t="s">
        <v>125</v>
      </c>
    </row>
    <row r="8" spans="1:10">
      <c r="B8" s="23" t="s">
        <v>18</v>
      </c>
      <c r="C8" s="72">
        <v>0</v>
      </c>
      <c r="D8" s="72">
        <v>0</v>
      </c>
      <c r="E8" s="72">
        <f>+C8+D8</f>
        <v>0</v>
      </c>
      <c r="G8" s="31"/>
      <c r="H8" s="31"/>
      <c r="I8" s="31"/>
      <c r="J8" s="32"/>
    </row>
    <row r="9" spans="1:10" ht="15.75">
      <c r="B9" s="42" t="s">
        <v>19</v>
      </c>
      <c r="C9" s="73"/>
      <c r="D9" s="73"/>
      <c r="E9" s="73"/>
    </row>
    <row r="10" spans="1:10">
      <c r="B10" s="11" t="s">
        <v>20</v>
      </c>
      <c r="C10" s="74">
        <v>2186363829</v>
      </c>
      <c r="D10" s="74"/>
      <c r="E10" s="74"/>
    </row>
    <row r="11" spans="1:10">
      <c r="B11" s="11" t="s">
        <v>21</v>
      </c>
      <c r="C11" s="74">
        <v>-241529570</v>
      </c>
      <c r="D11" s="74"/>
      <c r="E11" s="74"/>
    </row>
    <row r="12" spans="1:10" ht="15.75">
      <c r="B12" s="43" t="s">
        <v>22</v>
      </c>
      <c r="C12" s="75">
        <f>+C10+C11</f>
        <v>1944834259</v>
      </c>
      <c r="D12" s="76"/>
      <c r="E12" s="76"/>
    </row>
    <row r="13" spans="1:10" ht="15.75">
      <c r="B13" s="145" t="s">
        <v>23</v>
      </c>
      <c r="C13" s="147">
        <f>+E8+C12</f>
        <v>1944834259</v>
      </c>
      <c r="D13" s="147">
        <f>+'02'!C18</f>
        <v>43663140</v>
      </c>
      <c r="E13" s="42" t="s">
        <v>167</v>
      </c>
    </row>
    <row r="14" spans="1:10" ht="15.75">
      <c r="B14" s="146"/>
      <c r="C14" s="148"/>
      <c r="D14" s="148"/>
      <c r="E14" s="75">
        <f>+C13+D13</f>
        <v>1988497399</v>
      </c>
      <c r="G14" s="15"/>
      <c r="H14" s="16"/>
    </row>
    <row r="15" spans="1:10">
      <c r="D15" s="16">
        <f>+D13-'02'!C18</f>
        <v>0</v>
      </c>
      <c r="E15" s="16">
        <f>+E14-'01'!C18</f>
        <v>0</v>
      </c>
    </row>
    <row r="16" spans="1:10">
      <c r="B16" s="141" t="s">
        <v>119</v>
      </c>
      <c r="C16" s="141"/>
      <c r="D16" s="141"/>
      <c r="E16" s="141"/>
    </row>
    <row r="17" spans="3:3">
      <c r="C17" s="1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6"/>
  <sheetViews>
    <sheetView showGridLines="0" workbookViewId="0">
      <selection activeCell="C14" sqref="C14"/>
    </sheetView>
  </sheetViews>
  <sheetFormatPr baseColWidth="10" defaultRowHeight="15"/>
  <cols>
    <col min="1" max="1" width="3.5703125" style="1" customWidth="1"/>
    <col min="2" max="2" width="58.140625" style="1" bestFit="1" customWidth="1"/>
    <col min="3" max="4" width="22.7109375" style="1" customWidth="1"/>
    <col min="5" max="5" width="3.5703125" style="1" customWidth="1"/>
    <col min="6" max="16384" width="11.42578125" style="1"/>
  </cols>
  <sheetData>
    <row r="1" spans="1:4">
      <c r="A1" s="2" t="s">
        <v>122</v>
      </c>
    </row>
    <row r="2" spans="1:4">
      <c r="B2" s="140" t="str">
        <f>+'03'!B2</f>
        <v>FONDO MUTUO PARA TODOS RENTA FIJA EN GUARANÍES</v>
      </c>
      <c r="C2" s="140"/>
      <c r="D2" s="140"/>
    </row>
    <row r="3" spans="1:4">
      <c r="B3" s="143" t="s">
        <v>75</v>
      </c>
      <c r="C3" s="143"/>
      <c r="D3" s="143"/>
    </row>
    <row r="4" spans="1:4">
      <c r="B4" s="144" t="str">
        <f>+'03'!B4</f>
        <v>Correspondiente al 31/12/2022 comparativo al 31/12/2021</v>
      </c>
      <c r="C4" s="144"/>
      <c r="D4" s="144"/>
    </row>
    <row r="5" spans="1:4">
      <c r="B5" s="144" t="s">
        <v>76</v>
      </c>
      <c r="C5" s="144"/>
      <c r="D5" s="144"/>
    </row>
    <row r="7" spans="1:4" s="12" customFormat="1">
      <c r="B7" s="3" t="s">
        <v>24</v>
      </c>
      <c r="C7" s="4">
        <f>+'02'!C7</f>
        <v>44926</v>
      </c>
      <c r="D7" s="4">
        <f>+'02'!D7</f>
        <v>44561</v>
      </c>
    </row>
    <row r="8" spans="1:4" s="12" customFormat="1">
      <c r="B8" s="23" t="s">
        <v>36</v>
      </c>
      <c r="C8" s="58">
        <v>0</v>
      </c>
      <c r="D8" s="58">
        <v>0</v>
      </c>
    </row>
    <row r="9" spans="1:4" s="12" customFormat="1">
      <c r="B9" s="33" t="s">
        <v>25</v>
      </c>
      <c r="C9" s="58"/>
      <c r="D9" s="58"/>
    </row>
    <row r="10" spans="1:4" s="12" customFormat="1">
      <c r="B10" s="33" t="s">
        <v>26</v>
      </c>
      <c r="C10" s="59"/>
      <c r="D10" s="59"/>
    </row>
    <row r="11" spans="1:4">
      <c r="B11" s="34" t="s">
        <v>69</v>
      </c>
      <c r="C11" s="20">
        <v>33964</v>
      </c>
      <c r="D11" s="20">
        <v>0</v>
      </c>
    </row>
    <row r="12" spans="1:4">
      <c r="B12" s="34" t="s">
        <v>120</v>
      </c>
      <c r="C12" s="20">
        <v>0</v>
      </c>
      <c r="D12" s="20">
        <v>0</v>
      </c>
    </row>
    <row r="13" spans="1:4">
      <c r="B13" s="34" t="s">
        <v>37</v>
      </c>
      <c r="C13" s="20">
        <v>110971864</v>
      </c>
      <c r="D13" s="20">
        <v>0</v>
      </c>
    </row>
    <row r="14" spans="1:4" s="12" customFormat="1">
      <c r="B14" s="35" t="s">
        <v>27</v>
      </c>
      <c r="C14" s="59"/>
      <c r="D14" s="59"/>
    </row>
    <row r="15" spans="1:4">
      <c r="B15" s="34" t="s">
        <v>70</v>
      </c>
      <c r="C15" s="20">
        <v>0</v>
      </c>
      <c r="D15" s="20">
        <v>0</v>
      </c>
    </row>
    <row r="16" spans="1:4">
      <c r="B16" s="34" t="s">
        <v>38</v>
      </c>
      <c r="C16" s="20">
        <v>-2170488618</v>
      </c>
      <c r="D16" s="20">
        <v>0</v>
      </c>
    </row>
    <row r="17" spans="2:4">
      <c r="B17" s="34" t="s">
        <v>39</v>
      </c>
      <c r="C17" s="20">
        <v>-14216242</v>
      </c>
      <c r="D17" s="20">
        <v>0</v>
      </c>
    </row>
    <row r="18" spans="2:4">
      <c r="B18" s="34" t="s">
        <v>28</v>
      </c>
      <c r="C18" s="20">
        <v>0</v>
      </c>
      <c r="D18" s="20">
        <v>0</v>
      </c>
    </row>
    <row r="19" spans="2:4">
      <c r="B19" s="34" t="s">
        <v>29</v>
      </c>
      <c r="C19" s="20">
        <v>0</v>
      </c>
      <c r="D19" s="20">
        <v>0</v>
      </c>
    </row>
    <row r="20" spans="2:4">
      <c r="B20" s="34" t="s">
        <v>40</v>
      </c>
      <c r="C20" s="20">
        <v>116128056</v>
      </c>
      <c r="D20" s="20">
        <v>0</v>
      </c>
    </row>
    <row r="21" spans="2:4">
      <c r="B21" s="34" t="s">
        <v>115</v>
      </c>
      <c r="C21" s="20">
        <v>85989463</v>
      </c>
      <c r="D21" s="20">
        <v>0</v>
      </c>
    </row>
    <row r="22" spans="2:4">
      <c r="B22" s="34" t="s">
        <v>30</v>
      </c>
      <c r="C22" s="22">
        <v>0</v>
      </c>
      <c r="D22" s="22">
        <v>0</v>
      </c>
    </row>
    <row r="23" spans="2:4" s="37" customFormat="1" ht="30">
      <c r="B23" s="36" t="s">
        <v>31</v>
      </c>
      <c r="C23" s="60">
        <f>SUM(C9:C22)</f>
        <v>-1871581513</v>
      </c>
      <c r="D23" s="60">
        <f>SUM(D9:D22)</f>
        <v>0</v>
      </c>
    </row>
    <row r="24" spans="2:4" ht="6.75" customHeight="1">
      <c r="B24" s="34"/>
      <c r="C24" s="19"/>
      <c r="D24" s="19"/>
    </row>
    <row r="25" spans="2:4" s="12" customFormat="1" ht="15.75">
      <c r="B25" s="33" t="s">
        <v>32</v>
      </c>
      <c r="C25" s="59"/>
      <c r="D25" s="59"/>
    </row>
    <row r="26" spans="2:4">
      <c r="B26" s="34" t="s">
        <v>33</v>
      </c>
      <c r="C26" s="20">
        <v>-241529570</v>
      </c>
      <c r="D26" s="20">
        <v>0</v>
      </c>
    </row>
    <row r="27" spans="2:4">
      <c r="B27" s="34" t="s">
        <v>20</v>
      </c>
      <c r="C27" s="22">
        <v>2186363829</v>
      </c>
      <c r="D27" s="22">
        <v>0</v>
      </c>
    </row>
    <row r="28" spans="2:4" s="39" customFormat="1" ht="31.5">
      <c r="B28" s="38" t="s">
        <v>34</v>
      </c>
      <c r="C28" s="60">
        <f>+C26+C27</f>
        <v>1944834259</v>
      </c>
      <c r="D28" s="60">
        <f>+D26+D27</f>
        <v>0</v>
      </c>
    </row>
    <row r="29" spans="2:4" ht="6.75" customHeight="1">
      <c r="B29" s="34"/>
      <c r="C29" s="61"/>
      <c r="D29" s="61"/>
    </row>
    <row r="30" spans="2:4" s="12" customFormat="1" ht="15.75">
      <c r="B30" s="23" t="s">
        <v>35</v>
      </c>
      <c r="C30" s="62">
        <f>+C8+C23+C28</f>
        <v>73252746</v>
      </c>
      <c r="D30" s="62">
        <f>+D8+D23+D28</f>
        <v>0</v>
      </c>
    </row>
    <row r="32" spans="2:4">
      <c r="B32" s="141" t="s">
        <v>119</v>
      </c>
      <c r="C32" s="141"/>
      <c r="D32" s="105"/>
    </row>
    <row r="33" spans="3:4">
      <c r="C33" s="16"/>
      <c r="D33" s="16"/>
    </row>
    <row r="34" spans="3:4">
      <c r="C34" s="16"/>
      <c r="D34" s="16"/>
    </row>
    <row r="35" spans="3:4">
      <c r="C35" s="15"/>
      <c r="D35" s="15"/>
    </row>
    <row r="36" spans="3:4">
      <c r="C36" s="15"/>
      <c r="D36" s="15"/>
    </row>
  </sheetData>
  <mergeCells count="5">
    <mergeCell ref="B32:C32"/>
    <mergeCell ref="B2:D2"/>
    <mergeCell ref="B3:D3"/>
    <mergeCell ref="B4:D4"/>
    <mergeCell ref="B5:D5"/>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L146"/>
  <sheetViews>
    <sheetView showGridLines="0" workbookViewId="0">
      <pane ySplit="3" topLeftCell="A4" activePane="bottomLeft" state="frozen"/>
      <selection activeCell="H13" sqref="H13"/>
      <selection pane="bottomLeft" activeCell="B4" sqref="B4:F4"/>
    </sheetView>
  </sheetViews>
  <sheetFormatPr baseColWidth="10" defaultRowHeight="15"/>
  <cols>
    <col min="1" max="1" width="3.5703125" style="1" customWidth="1"/>
    <col min="2" max="2" width="34.28515625" style="1" customWidth="1"/>
    <col min="3" max="4" width="22.140625" style="1" bestFit="1" customWidth="1"/>
    <col min="5" max="5" width="19.28515625" style="1" customWidth="1"/>
    <col min="6" max="6" width="24.140625" style="1" customWidth="1"/>
    <col min="7" max="7" width="14.5703125" style="1" customWidth="1"/>
    <col min="8" max="8" width="13.42578125" style="1" bestFit="1" customWidth="1"/>
    <col min="9" max="16384" width="11.42578125" style="1"/>
  </cols>
  <sheetData>
    <row r="1" spans="1:12">
      <c r="A1" s="70" t="s">
        <v>122</v>
      </c>
    </row>
    <row r="2" spans="1:12" s="24" customFormat="1">
      <c r="B2" s="140" t="str">
        <f>+'04'!B2</f>
        <v>FONDO MUTUO PARA TODOS RENTA FIJA EN GUARANÍES</v>
      </c>
      <c r="C2" s="140"/>
      <c r="D2" s="140"/>
      <c r="E2" s="140"/>
      <c r="F2" s="140"/>
    </row>
    <row r="3" spans="1:12" s="24" customFormat="1">
      <c r="B3" s="157" t="s">
        <v>77</v>
      </c>
      <c r="C3" s="157"/>
      <c r="D3" s="157"/>
      <c r="E3" s="157"/>
      <c r="F3" s="157"/>
      <c r="H3" s="31"/>
      <c r="I3" s="31"/>
      <c r="J3" s="31"/>
      <c r="K3" s="32"/>
    </row>
    <row r="4" spans="1:12" s="24" customFormat="1" ht="15.75">
      <c r="B4" s="152" t="s">
        <v>78</v>
      </c>
      <c r="C4" s="152"/>
      <c r="D4" s="152"/>
      <c r="E4" s="152"/>
      <c r="F4" s="152"/>
    </row>
    <row r="5" spans="1:12" s="24" customFormat="1">
      <c r="B5" s="39"/>
      <c r="C5" s="39"/>
      <c r="D5" s="39"/>
      <c r="E5" s="39"/>
      <c r="F5" s="39"/>
    </row>
    <row r="6" spans="1:12" s="24" customFormat="1">
      <c r="B6" s="151" t="s">
        <v>181</v>
      </c>
      <c r="C6" s="151"/>
      <c r="D6" s="151"/>
      <c r="E6" s="151"/>
      <c r="F6" s="151"/>
      <c r="H6" s="95"/>
      <c r="I6" s="95"/>
      <c r="J6" s="95"/>
      <c r="K6" s="95"/>
      <c r="L6" s="95"/>
    </row>
    <row r="7" spans="1:12" s="24" customFormat="1">
      <c r="B7" s="151"/>
      <c r="C7" s="151"/>
      <c r="D7" s="151"/>
      <c r="E7" s="151"/>
      <c r="F7" s="151"/>
      <c r="H7" s="95"/>
      <c r="I7" s="95"/>
      <c r="J7" s="95"/>
      <c r="K7" s="95"/>
      <c r="L7" s="95"/>
    </row>
    <row r="8" spans="1:12" s="24" customFormat="1">
      <c r="B8" s="151"/>
      <c r="C8" s="151"/>
      <c r="D8" s="151"/>
      <c r="E8" s="151"/>
      <c r="F8" s="151"/>
      <c r="H8" s="95"/>
      <c r="I8" s="95"/>
      <c r="J8" s="95"/>
      <c r="K8" s="95"/>
      <c r="L8" s="95"/>
    </row>
    <row r="9" spans="1:12" s="24" customFormat="1">
      <c r="B9" s="151"/>
      <c r="C9" s="151"/>
      <c r="D9" s="151"/>
      <c r="E9" s="151"/>
      <c r="F9" s="151"/>
      <c r="H9" s="95"/>
      <c r="I9" s="95"/>
      <c r="J9" s="95"/>
      <c r="K9" s="95"/>
      <c r="L9" s="95"/>
    </row>
    <row r="10" spans="1:12" s="24" customFormat="1">
      <c r="B10" s="151"/>
      <c r="C10" s="151"/>
      <c r="D10" s="151"/>
      <c r="E10" s="151"/>
      <c r="F10" s="151"/>
      <c r="H10" s="95"/>
      <c r="I10" s="95"/>
      <c r="J10" s="95"/>
      <c r="K10" s="95"/>
      <c r="L10" s="95"/>
    </row>
    <row r="11" spans="1:12" s="24" customFormat="1">
      <c r="B11" s="151"/>
      <c r="C11" s="151"/>
      <c r="D11" s="151"/>
      <c r="E11" s="151"/>
      <c r="F11" s="151"/>
      <c r="H11" s="95"/>
      <c r="I11" s="95"/>
      <c r="J11" s="95"/>
      <c r="K11" s="95"/>
      <c r="L11" s="95"/>
    </row>
    <row r="12" spans="1:12" s="24" customFormat="1">
      <c r="B12" s="151"/>
      <c r="C12" s="151"/>
      <c r="D12" s="151"/>
      <c r="E12" s="151"/>
      <c r="F12" s="151"/>
    </row>
    <row r="13" spans="1:12" s="24" customFormat="1">
      <c r="B13" s="151"/>
      <c r="C13" s="151"/>
      <c r="D13" s="151"/>
      <c r="E13" s="151"/>
      <c r="F13" s="151"/>
    </row>
    <row r="14" spans="1:12" s="24" customFormat="1">
      <c r="B14" s="151"/>
      <c r="C14" s="151"/>
      <c r="D14" s="151"/>
      <c r="E14" s="151"/>
      <c r="F14" s="151"/>
    </row>
    <row r="15" spans="1:12" s="24" customFormat="1" ht="15.75">
      <c r="B15" s="152" t="s">
        <v>79</v>
      </c>
      <c r="C15" s="152"/>
      <c r="D15" s="152"/>
      <c r="E15" s="152"/>
      <c r="F15" s="152"/>
    </row>
    <row r="16" spans="1:12" s="24" customFormat="1">
      <c r="B16" s="39"/>
      <c r="C16" s="39"/>
      <c r="D16" s="39"/>
      <c r="E16" s="39"/>
      <c r="F16" s="39"/>
    </row>
    <row r="17" spans="2:6" s="24" customFormat="1" ht="15.75">
      <c r="B17" s="152" t="s">
        <v>80</v>
      </c>
      <c r="C17" s="152"/>
      <c r="D17" s="152"/>
      <c r="E17" s="152"/>
      <c r="F17" s="152"/>
    </row>
    <row r="18" spans="2:6" s="24" customFormat="1">
      <c r="B18" s="151" t="s">
        <v>182</v>
      </c>
      <c r="C18" s="151"/>
      <c r="D18" s="151"/>
      <c r="E18" s="151"/>
      <c r="F18" s="151"/>
    </row>
    <row r="19" spans="2:6" s="24" customFormat="1">
      <c r="B19" s="151"/>
      <c r="C19" s="151"/>
      <c r="D19" s="151"/>
      <c r="E19" s="151"/>
      <c r="F19" s="151"/>
    </row>
    <row r="20" spans="2:6" s="24" customFormat="1">
      <c r="B20" s="151"/>
      <c r="C20" s="151"/>
      <c r="D20" s="151"/>
      <c r="E20" s="151"/>
      <c r="F20" s="151"/>
    </row>
    <row r="21" spans="2:6" s="24" customFormat="1">
      <c r="B21" s="151"/>
      <c r="C21" s="151"/>
      <c r="D21" s="151"/>
      <c r="E21" s="151"/>
      <c r="F21" s="151"/>
    </row>
    <row r="22" spans="2:6" s="24" customFormat="1">
      <c r="B22" s="151"/>
      <c r="C22" s="151"/>
      <c r="D22" s="151"/>
      <c r="E22" s="151"/>
      <c r="F22" s="151"/>
    </row>
    <row r="23" spans="2:6" s="24" customFormat="1">
      <c r="B23" s="151"/>
      <c r="C23" s="151"/>
      <c r="D23" s="151"/>
      <c r="E23" s="151"/>
      <c r="F23" s="151"/>
    </row>
    <row r="24" spans="2:6" s="24" customFormat="1">
      <c r="B24" s="151"/>
      <c r="C24" s="151"/>
      <c r="D24" s="151"/>
      <c r="E24" s="151"/>
      <c r="F24" s="151"/>
    </row>
    <row r="25" spans="2:6" s="24" customFormat="1">
      <c r="B25" s="151"/>
      <c r="C25" s="151"/>
      <c r="D25" s="151"/>
      <c r="E25" s="151"/>
      <c r="F25" s="151"/>
    </row>
    <row r="26" spans="2:6" s="24" customFormat="1">
      <c r="B26" s="151"/>
      <c r="C26" s="151"/>
      <c r="D26" s="151"/>
      <c r="E26" s="151"/>
      <c r="F26" s="151"/>
    </row>
    <row r="27" spans="2:6" s="24" customFormat="1">
      <c r="B27" s="151"/>
      <c r="C27" s="151"/>
      <c r="D27" s="151"/>
      <c r="E27" s="151"/>
      <c r="F27" s="151"/>
    </row>
    <row r="28" spans="2:6" s="24" customFormat="1">
      <c r="B28" s="151"/>
      <c r="C28" s="151"/>
      <c r="D28" s="151"/>
      <c r="E28" s="151"/>
      <c r="F28" s="151"/>
    </row>
    <row r="29" spans="2:6" s="24" customFormat="1">
      <c r="B29" s="151"/>
      <c r="C29" s="151"/>
      <c r="D29" s="151"/>
      <c r="E29" s="151"/>
      <c r="F29" s="151"/>
    </row>
    <row r="30" spans="2:6" s="24" customFormat="1">
      <c r="B30" s="151"/>
      <c r="C30" s="151"/>
      <c r="D30" s="151"/>
      <c r="E30" s="151"/>
      <c r="F30" s="151"/>
    </row>
    <row r="31" spans="2:6" s="24" customFormat="1">
      <c r="B31" s="151"/>
      <c r="C31" s="151"/>
      <c r="D31" s="151"/>
      <c r="E31" s="151"/>
      <c r="F31" s="151"/>
    </row>
    <row r="32" spans="2:6" s="24" customFormat="1">
      <c r="B32" s="151"/>
      <c r="C32" s="151"/>
      <c r="D32" s="151"/>
      <c r="E32" s="151"/>
      <c r="F32" s="151"/>
    </row>
    <row r="33" spans="2:6" s="24" customFormat="1">
      <c r="B33" s="151"/>
      <c r="C33" s="151"/>
      <c r="D33" s="151"/>
      <c r="E33" s="151"/>
      <c r="F33" s="151"/>
    </row>
    <row r="34" spans="2:6" s="24" customFormat="1">
      <c r="B34" s="151"/>
      <c r="C34" s="151"/>
      <c r="D34" s="151"/>
      <c r="E34" s="151"/>
      <c r="F34" s="151"/>
    </row>
    <row r="35" spans="2:6" s="24" customFormat="1">
      <c r="B35" s="151"/>
      <c r="C35" s="151"/>
      <c r="D35" s="151"/>
      <c r="E35" s="151"/>
      <c r="F35" s="151"/>
    </row>
    <row r="36" spans="2:6" s="24" customFormat="1">
      <c r="B36" s="151"/>
      <c r="C36" s="151"/>
      <c r="D36" s="151"/>
      <c r="E36" s="151"/>
      <c r="F36" s="151"/>
    </row>
    <row r="37" spans="2:6" s="24" customFormat="1">
      <c r="B37" s="151"/>
      <c r="C37" s="151"/>
      <c r="D37" s="151"/>
      <c r="E37" s="151"/>
      <c r="F37" s="151"/>
    </row>
    <row r="38" spans="2:6" s="24" customFormat="1">
      <c r="B38" s="151"/>
      <c r="C38" s="151"/>
      <c r="D38" s="151"/>
      <c r="E38" s="151"/>
      <c r="F38" s="151"/>
    </row>
    <row r="39" spans="2:6" s="24" customFormat="1">
      <c r="B39" s="151"/>
      <c r="C39" s="151"/>
      <c r="D39" s="151"/>
      <c r="E39" s="151"/>
      <c r="F39" s="151"/>
    </row>
    <row r="40" spans="2:6" s="24" customFormat="1">
      <c r="B40" s="151"/>
      <c r="C40" s="151"/>
      <c r="D40" s="151"/>
      <c r="E40" s="151"/>
      <c r="F40" s="151"/>
    </row>
    <row r="41" spans="2:6" s="24" customFormat="1">
      <c r="B41" s="151"/>
      <c r="C41" s="151"/>
      <c r="D41" s="151"/>
      <c r="E41" s="151"/>
      <c r="F41" s="151"/>
    </row>
    <row r="42" spans="2:6" s="24" customFormat="1">
      <c r="B42" s="151"/>
      <c r="C42" s="151"/>
      <c r="D42" s="151"/>
      <c r="E42" s="151"/>
      <c r="F42" s="151"/>
    </row>
    <row r="43" spans="2:6" s="24" customFormat="1">
      <c r="B43" s="151"/>
      <c r="C43" s="151"/>
      <c r="D43" s="151"/>
      <c r="E43" s="151"/>
      <c r="F43" s="151"/>
    </row>
    <row r="44" spans="2:6" s="24" customFormat="1">
      <c r="B44" s="151"/>
      <c r="C44" s="151"/>
      <c r="D44" s="151"/>
      <c r="E44" s="151"/>
      <c r="F44" s="151"/>
    </row>
    <row r="45" spans="2:6" s="24" customFormat="1">
      <c r="B45" s="151"/>
      <c r="C45" s="151"/>
      <c r="D45" s="151"/>
      <c r="E45" s="151"/>
      <c r="F45" s="151"/>
    </row>
    <row r="46" spans="2:6" s="24" customFormat="1">
      <c r="B46" s="151"/>
      <c r="C46" s="151"/>
      <c r="D46" s="151"/>
      <c r="E46" s="151"/>
      <c r="F46" s="151"/>
    </row>
    <row r="47" spans="2:6" s="24" customFormat="1">
      <c r="B47" s="151"/>
      <c r="C47" s="151"/>
      <c r="D47" s="151"/>
      <c r="E47" s="151"/>
      <c r="F47" s="151"/>
    </row>
    <row r="48" spans="2:6" s="24" customFormat="1">
      <c r="B48" s="152" t="s">
        <v>81</v>
      </c>
      <c r="C48" s="152"/>
      <c r="D48" s="152"/>
      <c r="E48" s="152"/>
      <c r="F48" s="152"/>
    </row>
    <row r="49" spans="2:6" s="24" customFormat="1">
      <c r="B49" s="151" t="s">
        <v>114</v>
      </c>
      <c r="C49" s="151"/>
      <c r="D49" s="151"/>
      <c r="E49" s="151"/>
      <c r="F49" s="151"/>
    </row>
    <row r="50" spans="2:6" s="24" customFormat="1">
      <c r="B50" s="151"/>
      <c r="C50" s="151"/>
      <c r="D50" s="151"/>
      <c r="E50" s="151"/>
      <c r="F50" s="151"/>
    </row>
    <row r="51" spans="2:6" s="24" customFormat="1">
      <c r="B51" s="151"/>
      <c r="C51" s="151"/>
      <c r="D51" s="151"/>
      <c r="E51" s="151"/>
      <c r="F51" s="151"/>
    </row>
    <row r="52" spans="2:6" s="24" customFormat="1">
      <c r="B52" s="158" t="s">
        <v>82</v>
      </c>
      <c r="C52" s="158"/>
      <c r="D52" s="158"/>
      <c r="E52" s="158"/>
      <c r="F52" s="158"/>
    </row>
    <row r="53" spans="2:6" s="24" customFormat="1">
      <c r="B53" s="153"/>
      <c r="C53" s="153"/>
      <c r="D53" s="153"/>
      <c r="E53" s="153"/>
      <c r="F53" s="153"/>
    </row>
    <row r="54" spans="2:6" s="24" customFormat="1">
      <c r="B54" s="151" t="s">
        <v>83</v>
      </c>
      <c r="C54" s="151"/>
      <c r="D54" s="151"/>
      <c r="E54" s="151"/>
      <c r="F54" s="151"/>
    </row>
    <row r="55" spans="2:6" s="24" customFormat="1">
      <c r="B55" s="151"/>
      <c r="C55" s="151"/>
      <c r="D55" s="151"/>
      <c r="E55" s="151"/>
      <c r="F55" s="151"/>
    </row>
    <row r="56" spans="2:6" s="24" customFormat="1">
      <c r="B56" s="151"/>
      <c r="C56" s="151"/>
      <c r="D56" s="151"/>
      <c r="E56" s="151"/>
      <c r="F56" s="151"/>
    </row>
    <row r="57" spans="2:6" s="24" customFormat="1">
      <c r="B57" s="151" t="s">
        <v>168</v>
      </c>
      <c r="C57" s="151"/>
      <c r="D57" s="151"/>
      <c r="E57" s="151"/>
      <c r="F57" s="151"/>
    </row>
    <row r="58" spans="2:6" s="24" customFormat="1">
      <c r="B58" s="151"/>
      <c r="C58" s="151"/>
      <c r="D58" s="151"/>
      <c r="E58" s="151"/>
      <c r="F58" s="151"/>
    </row>
    <row r="59" spans="2:6" s="24" customFormat="1">
      <c r="B59" s="151" t="s">
        <v>84</v>
      </c>
      <c r="C59" s="151"/>
      <c r="D59" s="151"/>
      <c r="E59" s="151"/>
      <c r="F59" s="151"/>
    </row>
    <row r="60" spans="2:6" s="24" customFormat="1">
      <c r="B60" s="151"/>
      <c r="C60" s="151"/>
      <c r="D60" s="151"/>
      <c r="E60" s="151"/>
      <c r="F60" s="151"/>
    </row>
    <row r="61" spans="2:6" s="24" customFormat="1">
      <c r="B61" s="151" t="s">
        <v>85</v>
      </c>
      <c r="C61" s="151"/>
      <c r="D61" s="151"/>
      <c r="E61" s="151"/>
      <c r="F61" s="151"/>
    </row>
    <row r="62" spans="2:6" s="24" customFormat="1">
      <c r="B62" s="151"/>
      <c r="C62" s="151"/>
      <c r="D62" s="151"/>
      <c r="E62" s="151"/>
      <c r="F62" s="151"/>
    </row>
    <row r="63" spans="2:6" s="24" customFormat="1">
      <c r="B63" s="150" t="s">
        <v>86</v>
      </c>
      <c r="C63" s="150"/>
      <c r="D63" s="150"/>
      <c r="E63" s="150"/>
      <c r="F63" s="150"/>
    </row>
    <row r="64" spans="2:6" s="24" customFormat="1">
      <c r="B64" s="150"/>
      <c r="C64" s="150"/>
      <c r="D64" s="150"/>
      <c r="E64" s="150"/>
      <c r="F64" s="150"/>
    </row>
    <row r="65" spans="2:6" s="24" customFormat="1">
      <c r="B65" s="149" t="s">
        <v>87</v>
      </c>
      <c r="C65" s="149"/>
      <c r="D65" s="149"/>
      <c r="E65" s="149"/>
      <c r="F65" s="149"/>
    </row>
    <row r="66" spans="2:6" s="24" customFormat="1">
      <c r="B66" s="149"/>
      <c r="C66" s="149"/>
      <c r="D66" s="149"/>
      <c r="E66" s="149"/>
      <c r="F66" s="149"/>
    </row>
    <row r="67" spans="2:6" s="24" customFormat="1">
      <c r="B67" s="149" t="s">
        <v>88</v>
      </c>
      <c r="C67" s="149"/>
      <c r="D67" s="149"/>
      <c r="E67" s="149"/>
      <c r="F67" s="149"/>
    </row>
    <row r="68" spans="2:6" s="24" customFormat="1">
      <c r="B68" s="149"/>
      <c r="C68" s="149"/>
      <c r="D68" s="149"/>
      <c r="E68" s="149"/>
      <c r="F68" s="149"/>
    </row>
    <row r="69" spans="2:6" s="24" customFormat="1"/>
    <row r="70" spans="2:6" s="17" customFormat="1">
      <c r="B70" s="3" t="s">
        <v>24</v>
      </c>
      <c r="C70" s="4">
        <v>44926</v>
      </c>
      <c r="D70" s="4">
        <v>44834</v>
      </c>
      <c r="E70" s="4">
        <v>44561</v>
      </c>
    </row>
    <row r="71" spans="2:6">
      <c r="B71" s="5" t="s">
        <v>41</v>
      </c>
      <c r="C71" s="6">
        <v>7322.9</v>
      </c>
      <c r="D71" s="6">
        <v>7078.87</v>
      </c>
      <c r="E71" s="6">
        <v>6870.81</v>
      </c>
    </row>
    <row r="72" spans="2:6">
      <c r="B72" s="5" t="s">
        <v>42</v>
      </c>
      <c r="C72" s="6">
        <v>7339.62</v>
      </c>
      <c r="D72" s="6">
        <v>7090.2</v>
      </c>
      <c r="E72" s="6">
        <v>6887.4</v>
      </c>
    </row>
    <row r="73" spans="2:6" s="24" customFormat="1"/>
    <row r="74" spans="2:6" s="24" customFormat="1" ht="15.75">
      <c r="B74" s="152" t="s">
        <v>89</v>
      </c>
      <c r="C74" s="152"/>
      <c r="D74" s="152"/>
      <c r="E74" s="152"/>
      <c r="F74" s="152"/>
    </row>
    <row r="75" spans="2:6" s="24" customFormat="1">
      <c r="B75" s="151" t="s">
        <v>110</v>
      </c>
      <c r="C75" s="151"/>
      <c r="D75" s="151"/>
      <c r="E75" s="151"/>
      <c r="F75" s="151"/>
    </row>
    <row r="76" spans="2:6" s="24" customFormat="1">
      <c r="B76" s="151"/>
      <c r="C76" s="151"/>
      <c r="D76" s="151"/>
      <c r="E76" s="151"/>
      <c r="F76" s="151"/>
    </row>
    <row r="77" spans="2:6" s="24" customFormat="1">
      <c r="B77" s="152" t="s">
        <v>90</v>
      </c>
      <c r="C77" s="152"/>
      <c r="D77" s="152"/>
      <c r="E77" s="152"/>
      <c r="F77" s="152"/>
    </row>
    <row r="78" spans="2:6" s="24" customFormat="1">
      <c r="B78" s="149" t="s">
        <v>111</v>
      </c>
      <c r="C78" s="149"/>
      <c r="D78" s="149"/>
      <c r="E78" s="149"/>
      <c r="F78" s="149"/>
    </row>
    <row r="79" spans="2:6" s="24" customFormat="1">
      <c r="B79" s="149"/>
      <c r="C79" s="149"/>
      <c r="D79" s="149"/>
      <c r="E79" s="149"/>
      <c r="F79" s="149"/>
    </row>
    <row r="80" spans="2:6" s="24" customFormat="1">
      <c r="B80" s="26"/>
      <c r="C80" s="26"/>
      <c r="D80" s="26"/>
      <c r="E80" s="26"/>
      <c r="F80" s="26"/>
    </row>
    <row r="81" spans="2:6" s="24" customFormat="1" ht="15.75">
      <c r="B81" s="156" t="s">
        <v>92</v>
      </c>
      <c r="C81" s="156"/>
      <c r="D81" s="156"/>
      <c r="E81" s="156"/>
      <c r="F81" s="156"/>
    </row>
    <row r="82" spans="2:6" s="24" customFormat="1">
      <c r="B82" s="149" t="s">
        <v>91</v>
      </c>
      <c r="C82" s="149"/>
      <c r="D82" s="149"/>
      <c r="E82" s="149"/>
      <c r="F82" s="149"/>
    </row>
    <row r="83" spans="2:6" s="24" customFormat="1">
      <c r="B83" s="149"/>
      <c r="C83" s="149"/>
      <c r="D83" s="149"/>
      <c r="E83" s="149"/>
      <c r="F83" s="149"/>
    </row>
    <row r="84" spans="2:6" s="24" customFormat="1">
      <c r="B84" s="149"/>
      <c r="C84" s="149"/>
      <c r="D84" s="149"/>
      <c r="E84" s="149"/>
      <c r="F84" s="149"/>
    </row>
    <row r="85" spans="2:6" s="24" customFormat="1">
      <c r="B85" s="26"/>
      <c r="C85" s="26"/>
      <c r="D85" s="26"/>
      <c r="E85" s="26"/>
      <c r="F85" s="26"/>
    </row>
    <row r="86" spans="2:6" s="24" customFormat="1">
      <c r="B86" s="154" t="s">
        <v>24</v>
      </c>
      <c r="C86" s="155"/>
      <c r="D86" s="4">
        <f>+'04'!C7</f>
        <v>44926</v>
      </c>
      <c r="E86" s="4">
        <f>+'04'!D7</f>
        <v>44561</v>
      </c>
    </row>
    <row r="87" spans="2:6" s="24" customFormat="1">
      <c r="B87" s="161" t="s">
        <v>11</v>
      </c>
      <c r="C87" s="162"/>
      <c r="D87" s="25">
        <f>+'02'!C13</f>
        <v>19254306</v>
      </c>
      <c r="E87" s="25">
        <f>+'02'!D13</f>
        <v>0</v>
      </c>
    </row>
    <row r="88" spans="2:6" s="24" customFormat="1">
      <c r="B88" s="159" t="s">
        <v>43</v>
      </c>
      <c r="C88" s="160"/>
      <c r="D88" s="10">
        <v>0</v>
      </c>
      <c r="E88" s="10">
        <v>0</v>
      </c>
    </row>
    <row r="89" spans="2:6" s="24" customFormat="1">
      <c r="B89" s="154" t="s">
        <v>45</v>
      </c>
      <c r="C89" s="155"/>
      <c r="D89" s="13">
        <f>SUM(D87:D88)</f>
        <v>19254306</v>
      </c>
      <c r="E89" s="13">
        <f>SUM(E87:E88)</f>
        <v>0</v>
      </c>
    </row>
    <row r="90" spans="2:6" s="24" customFormat="1"/>
    <row r="91" spans="2:6" s="24" customFormat="1" ht="15.75">
      <c r="B91" s="152" t="s">
        <v>93</v>
      </c>
      <c r="C91" s="152"/>
      <c r="D91" s="152"/>
      <c r="E91" s="152"/>
      <c r="F91" s="152"/>
    </row>
    <row r="92" spans="2:6" s="24" customFormat="1"/>
    <row r="93" spans="2:6" s="24" customFormat="1" ht="47.25" customHeight="1">
      <c r="B93" s="7" t="s">
        <v>44</v>
      </c>
      <c r="C93" s="7" t="s">
        <v>46</v>
      </c>
      <c r="D93" s="7" t="s">
        <v>47</v>
      </c>
      <c r="E93" s="7" t="s">
        <v>48</v>
      </c>
    </row>
    <row r="94" spans="2:6" s="24" customFormat="1">
      <c r="B94" s="163" t="s">
        <v>49</v>
      </c>
      <c r="C94" s="164"/>
      <c r="D94" s="164"/>
      <c r="E94" s="165"/>
    </row>
    <row r="95" spans="2:6" s="24" customFormat="1">
      <c r="B95" s="18" t="s">
        <v>50</v>
      </c>
      <c r="C95" s="27">
        <v>0</v>
      </c>
      <c r="D95" s="25">
        <v>0</v>
      </c>
      <c r="E95" s="25">
        <v>0</v>
      </c>
    </row>
    <row r="96" spans="2:6" s="24" customFormat="1">
      <c r="B96" s="11" t="s">
        <v>51</v>
      </c>
      <c r="C96" s="28">
        <v>0</v>
      </c>
      <c r="D96" s="9">
        <v>0</v>
      </c>
      <c r="E96" s="9">
        <v>0</v>
      </c>
    </row>
    <row r="97" spans="2:6" s="24" customFormat="1">
      <c r="B97" s="21" t="s">
        <v>52</v>
      </c>
      <c r="C97" s="29">
        <v>100512.572757865</v>
      </c>
      <c r="D97" s="10">
        <v>11343179</v>
      </c>
      <c r="E97" s="10">
        <v>58</v>
      </c>
    </row>
    <row r="98" spans="2:6" s="24" customFormat="1">
      <c r="B98" s="166" t="s">
        <v>130</v>
      </c>
      <c r="C98" s="164"/>
      <c r="D98" s="164"/>
      <c r="E98" s="165"/>
    </row>
    <row r="99" spans="2:6" s="24" customFormat="1">
      <c r="B99" s="96" t="s">
        <v>131</v>
      </c>
      <c r="C99" s="97">
        <v>101159.727777976</v>
      </c>
      <c r="D99" s="98">
        <v>132962256</v>
      </c>
      <c r="E99" s="99">
        <v>125</v>
      </c>
    </row>
    <row r="100" spans="2:6" s="24" customFormat="1">
      <c r="B100" s="11" t="s">
        <v>132</v>
      </c>
      <c r="C100" s="28">
        <v>101895.418418007</v>
      </c>
      <c r="D100" s="100">
        <v>230262935</v>
      </c>
      <c r="E100" s="9">
        <v>201</v>
      </c>
    </row>
    <row r="101" spans="2:6" s="24" customFormat="1">
      <c r="B101" s="21" t="s">
        <v>133</v>
      </c>
      <c r="C101" s="29">
        <v>102570.519657711</v>
      </c>
      <c r="D101" s="101">
        <v>411676473</v>
      </c>
      <c r="E101" s="10">
        <v>280</v>
      </c>
    </row>
    <row r="102" spans="2:6" s="24" customFormat="1">
      <c r="B102" s="163" t="s">
        <v>134</v>
      </c>
      <c r="C102" s="164"/>
      <c r="D102" s="164"/>
      <c r="E102" s="165"/>
    </row>
    <row r="103" spans="2:6" s="24" customFormat="1">
      <c r="B103" s="18" t="s">
        <v>135</v>
      </c>
      <c r="C103" s="27">
        <v>103977.09019134</v>
      </c>
      <c r="D103" s="102">
        <v>490860536</v>
      </c>
      <c r="E103" s="25">
        <v>387</v>
      </c>
    </row>
    <row r="104" spans="2:6" s="24" customFormat="1">
      <c r="B104" s="11" t="s">
        <v>136</v>
      </c>
      <c r="C104" s="28">
        <v>104785.380215603</v>
      </c>
      <c r="D104" s="100">
        <v>697069311</v>
      </c>
      <c r="E104" s="9">
        <v>510</v>
      </c>
    </row>
    <row r="105" spans="2:6" s="24" customFormat="1">
      <c r="B105" s="21" t="s">
        <v>137</v>
      </c>
      <c r="C105" s="29">
        <v>105575.426268486</v>
      </c>
      <c r="D105" s="103">
        <v>938964430</v>
      </c>
      <c r="E105" s="10">
        <v>588</v>
      </c>
    </row>
    <row r="106" spans="2:6" s="24" customFormat="1">
      <c r="B106" s="163" t="s">
        <v>177</v>
      </c>
      <c r="C106" s="164"/>
      <c r="D106" s="164"/>
      <c r="E106" s="165"/>
    </row>
    <row r="107" spans="2:6" s="24" customFormat="1">
      <c r="B107" s="18" t="s">
        <v>178</v>
      </c>
      <c r="C107" s="27">
        <v>106329.4149519432</v>
      </c>
      <c r="D107" s="25">
        <v>1220333015.4688203</v>
      </c>
      <c r="E107" s="25">
        <v>649</v>
      </c>
    </row>
    <row r="108" spans="2:6" s="24" customFormat="1">
      <c r="B108" s="11" t="s">
        <v>179</v>
      </c>
      <c r="C108" s="28">
        <v>107085.2852608406</v>
      </c>
      <c r="D108" s="9">
        <v>1523280527.8941603</v>
      </c>
      <c r="E108" s="9">
        <v>723</v>
      </c>
    </row>
    <row r="109" spans="2:6" s="24" customFormat="1">
      <c r="B109" s="21" t="s">
        <v>180</v>
      </c>
      <c r="C109" s="29">
        <v>107895.84428853091</v>
      </c>
      <c r="D109" s="10">
        <v>1988497399</v>
      </c>
      <c r="E109" s="10">
        <v>858</v>
      </c>
    </row>
    <row r="110" spans="2:6" s="24" customFormat="1">
      <c r="B110" s="1"/>
      <c r="C110" s="92"/>
      <c r="D110" s="93"/>
      <c r="E110" s="94"/>
    </row>
    <row r="111" spans="2:6" s="24" customFormat="1" ht="15.75">
      <c r="B111" s="156" t="s">
        <v>94</v>
      </c>
      <c r="C111" s="156"/>
      <c r="D111" s="156"/>
      <c r="E111" s="156"/>
      <c r="F111" s="156"/>
    </row>
    <row r="112" spans="2:6">
      <c r="B112" s="149" t="s">
        <v>104</v>
      </c>
      <c r="C112" s="149"/>
      <c r="D112" s="149"/>
      <c r="E112" s="149"/>
      <c r="F112" s="149"/>
    </row>
    <row r="113" spans="2:7">
      <c r="B113" s="149"/>
      <c r="C113" s="149"/>
      <c r="D113" s="149"/>
      <c r="E113" s="149"/>
      <c r="F113" s="149"/>
    </row>
    <row r="114" spans="2:7">
      <c r="B114" s="8" t="s">
        <v>53</v>
      </c>
      <c r="C114" s="4">
        <f>+D86</f>
        <v>44926</v>
      </c>
      <c r="D114" s="4">
        <f>+E86</f>
        <v>44561</v>
      </c>
    </row>
    <row r="115" spans="2:7" ht="16.5">
      <c r="B115" s="18" t="s">
        <v>127</v>
      </c>
      <c r="C115" s="19">
        <f>+'01'!C8</f>
        <v>73252746</v>
      </c>
      <c r="D115" s="19">
        <f>+'01'!D8</f>
        <v>0</v>
      </c>
      <c r="E115" s="90"/>
      <c r="G115" s="16"/>
    </row>
    <row r="116" spans="2:7">
      <c r="B116" s="21"/>
      <c r="C116" s="22"/>
      <c r="D116" s="22"/>
    </row>
    <row r="117" spans="2:7">
      <c r="B117" s="71" t="s">
        <v>45</v>
      </c>
      <c r="C117" s="13">
        <f>SUM(C115:C116)</f>
        <v>73252746</v>
      </c>
      <c r="D117" s="13">
        <f>SUM(D115:D116)</f>
        <v>0</v>
      </c>
    </row>
    <row r="118" spans="2:7">
      <c r="C118" s="16">
        <f>+C117-'01'!C8</f>
        <v>0</v>
      </c>
    </row>
    <row r="119" spans="2:7" ht="32.25" customHeight="1">
      <c r="B119" s="150" t="s">
        <v>129</v>
      </c>
      <c r="C119" s="150"/>
      <c r="D119" s="150"/>
      <c r="E119" s="150"/>
      <c r="F119" s="150"/>
    </row>
    <row r="120" spans="2:7">
      <c r="B120" s="3" t="s">
        <v>24</v>
      </c>
      <c r="C120" s="4">
        <f>+C114</f>
        <v>44926</v>
      </c>
      <c r="D120" s="4">
        <f>+D114</f>
        <v>44561</v>
      </c>
      <c r="E120" s="26"/>
      <c r="F120" s="26"/>
    </row>
    <row r="121" spans="2:7">
      <c r="B121" s="30" t="s">
        <v>128</v>
      </c>
      <c r="C121" s="14">
        <f>+'01'!C14</f>
        <v>44080000</v>
      </c>
      <c r="D121" s="14">
        <f>+'01'!D14</f>
        <v>0</v>
      </c>
      <c r="E121" s="26"/>
      <c r="F121" s="26"/>
    </row>
    <row r="122" spans="2:7">
      <c r="B122" s="3" t="s">
        <v>45</v>
      </c>
      <c r="C122" s="13">
        <f>SUM(C121)</f>
        <v>44080000</v>
      </c>
      <c r="D122" s="13">
        <f>SUM(D121)</f>
        <v>0</v>
      </c>
      <c r="E122" s="26"/>
      <c r="F122" s="26"/>
    </row>
    <row r="123" spans="2:7" ht="15" customHeight="1">
      <c r="B123" s="24"/>
      <c r="C123" s="188">
        <f>+C122-'01'!C14</f>
        <v>0</v>
      </c>
      <c r="D123" s="24"/>
      <c r="E123" s="24"/>
      <c r="F123" s="24"/>
    </row>
    <row r="125" spans="2:7">
      <c r="B125" s="149" t="s">
        <v>121</v>
      </c>
      <c r="C125" s="149"/>
      <c r="D125" s="149"/>
      <c r="E125" s="149"/>
      <c r="F125" s="149"/>
    </row>
    <row r="126" spans="2:7">
      <c r="B126" s="149"/>
      <c r="C126" s="149"/>
      <c r="D126" s="149"/>
      <c r="E126" s="149"/>
      <c r="F126" s="149"/>
    </row>
    <row r="127" spans="2:7">
      <c r="B127" s="3" t="s">
        <v>24</v>
      </c>
      <c r="C127" s="4">
        <f>+C114</f>
        <v>44926</v>
      </c>
      <c r="D127" s="4">
        <f>+D114</f>
        <v>44561</v>
      </c>
    </row>
    <row r="128" spans="2:7">
      <c r="B128" s="30" t="s">
        <v>11</v>
      </c>
      <c r="C128" s="14">
        <f>+'01'!C15</f>
        <v>5038063</v>
      </c>
      <c r="D128" s="14">
        <f>+'01'!D15</f>
        <v>0</v>
      </c>
    </row>
    <row r="129" spans="2:6">
      <c r="B129" s="3" t="s">
        <v>45</v>
      </c>
      <c r="C129" s="13">
        <f>SUM(C128)</f>
        <v>5038063</v>
      </c>
      <c r="D129" s="13">
        <f>SUM(D128)</f>
        <v>0</v>
      </c>
      <c r="E129" s="16"/>
      <c r="F129" s="16"/>
    </row>
    <row r="130" spans="2:6">
      <c r="C130" s="16">
        <f>+C128-'01'!C15</f>
        <v>0</v>
      </c>
    </row>
    <row r="131" spans="2:6" ht="16.5" customHeight="1">
      <c r="B131" s="149" t="s">
        <v>112</v>
      </c>
      <c r="C131" s="149"/>
      <c r="D131" s="149"/>
      <c r="E131" s="149"/>
      <c r="F131" s="149"/>
    </row>
    <row r="132" spans="2:6">
      <c r="B132" s="149"/>
      <c r="C132" s="149"/>
      <c r="D132" s="149"/>
      <c r="E132" s="149"/>
      <c r="F132" s="149"/>
    </row>
    <row r="133" spans="2:6">
      <c r="B133" s="149"/>
      <c r="C133" s="149"/>
      <c r="D133" s="149"/>
      <c r="E133" s="149"/>
      <c r="F133" s="149"/>
    </row>
    <row r="134" spans="2:6">
      <c r="B134" s="3" t="s">
        <v>24</v>
      </c>
      <c r="C134" s="4">
        <f>+C127</f>
        <v>44926</v>
      </c>
      <c r="D134" s="4">
        <f>+D127</f>
        <v>44561</v>
      </c>
    </row>
    <row r="135" spans="2:6">
      <c r="B135" s="30" t="s">
        <v>95</v>
      </c>
      <c r="C135" s="14">
        <f>+'02'!C8</f>
        <v>-530247</v>
      </c>
      <c r="D135" s="14">
        <f>+'02'!D8</f>
        <v>0</v>
      </c>
    </row>
    <row r="136" spans="2:6">
      <c r="B136" s="3" t="s">
        <v>45</v>
      </c>
      <c r="C136" s="13">
        <f>SUM(C135)</f>
        <v>-530247</v>
      </c>
      <c r="D136" s="13">
        <f>SUM(D135)</f>
        <v>0</v>
      </c>
      <c r="E136" s="16"/>
    </row>
    <row r="137" spans="2:6">
      <c r="C137" s="16">
        <f>+C135-'02'!C8</f>
        <v>0</v>
      </c>
    </row>
    <row r="138" spans="2:6">
      <c r="B138" s="149" t="s">
        <v>139</v>
      </c>
      <c r="C138" s="149"/>
      <c r="D138" s="149"/>
      <c r="E138" s="149"/>
      <c r="F138" s="149"/>
    </row>
    <row r="139" spans="2:6">
      <c r="B139" s="149"/>
      <c r="C139" s="149"/>
      <c r="D139" s="149"/>
      <c r="E139" s="149"/>
      <c r="F139" s="149"/>
    </row>
    <row r="140" spans="2:6">
      <c r="B140" s="3" t="s">
        <v>140</v>
      </c>
      <c r="C140" s="4">
        <f>+C134</f>
        <v>44926</v>
      </c>
      <c r="D140" s="4">
        <f>+D134</f>
        <v>44561</v>
      </c>
    </row>
    <row r="141" spans="2:6">
      <c r="B141" s="30" t="s">
        <v>141</v>
      </c>
      <c r="C141" s="14">
        <f>+'02'!C10</f>
        <v>33964</v>
      </c>
      <c r="D141" s="14">
        <f>+'02'!D10</f>
        <v>0</v>
      </c>
    </row>
    <row r="142" spans="2:6">
      <c r="B142" s="3" t="s">
        <v>45</v>
      </c>
      <c r="C142" s="13">
        <f>SUM(C141:C141)</f>
        <v>33964</v>
      </c>
      <c r="D142" s="13">
        <f>SUM(D141:D141)</f>
        <v>0</v>
      </c>
      <c r="E142" s="104"/>
    </row>
    <row r="143" spans="2:6">
      <c r="C143" s="16">
        <f>+C142-'02'!C10</f>
        <v>0</v>
      </c>
    </row>
    <row r="144" spans="2:6">
      <c r="B144" s="3" t="s">
        <v>142</v>
      </c>
      <c r="C144" s="4">
        <f>+C140</f>
        <v>44926</v>
      </c>
      <c r="D144" s="4">
        <f>+D140</f>
        <v>44561</v>
      </c>
    </row>
    <row r="145" spans="2:5">
      <c r="B145" s="30" t="s">
        <v>141</v>
      </c>
      <c r="C145" s="14">
        <v>0</v>
      </c>
      <c r="D145" s="14">
        <v>0</v>
      </c>
    </row>
    <row r="146" spans="2:5">
      <c r="B146" s="3" t="s">
        <v>45</v>
      </c>
      <c r="C146" s="13">
        <f>SUM(C145:C145)</f>
        <v>0</v>
      </c>
      <c r="D146" s="13">
        <f>SUM(D145:D145)</f>
        <v>0</v>
      </c>
      <c r="E146" s="16"/>
    </row>
  </sheetData>
  <sortState xmlns:xlrd2="http://schemas.microsoft.com/office/spreadsheetml/2017/richdata2" ref="B115:C116">
    <sortCondition descending="1" ref="C115:C116"/>
  </sortState>
  <mergeCells count="39">
    <mergeCell ref="B91:F91"/>
    <mergeCell ref="B111:F111"/>
    <mergeCell ref="B112:F113"/>
    <mergeCell ref="B125:F126"/>
    <mergeCell ref="B94:E94"/>
    <mergeCell ref="B98:E98"/>
    <mergeCell ref="B102:E102"/>
    <mergeCell ref="B106:E106"/>
    <mergeCell ref="B52:F52"/>
    <mergeCell ref="B63:F64"/>
    <mergeCell ref="B88:C88"/>
    <mergeCell ref="B54:F56"/>
    <mergeCell ref="B57:F58"/>
    <mergeCell ref="B59:F60"/>
    <mergeCell ref="B61:F62"/>
    <mergeCell ref="B82:F84"/>
    <mergeCell ref="B86:C86"/>
    <mergeCell ref="B87:C87"/>
    <mergeCell ref="B3:F3"/>
    <mergeCell ref="B4:F4"/>
    <mergeCell ref="B6:F14"/>
    <mergeCell ref="B15:F15"/>
    <mergeCell ref="B17:F17"/>
    <mergeCell ref="B138:F139"/>
    <mergeCell ref="B2:F2"/>
    <mergeCell ref="B119:F119"/>
    <mergeCell ref="B18:F47"/>
    <mergeCell ref="B48:F48"/>
    <mergeCell ref="B49:F51"/>
    <mergeCell ref="B53:F53"/>
    <mergeCell ref="B89:C89"/>
    <mergeCell ref="B65:F66"/>
    <mergeCell ref="B67:F68"/>
    <mergeCell ref="B74:F74"/>
    <mergeCell ref="B75:F76"/>
    <mergeCell ref="B77:F77"/>
    <mergeCell ref="B81:F81"/>
    <mergeCell ref="B78:F79"/>
    <mergeCell ref="B131:F133"/>
  </mergeCells>
  <hyperlinks>
    <hyperlink ref="A1" location="INDICE!A1" display="INDICE" xr:uid="{4997CFCE-4BD7-4BCF-B991-EBEABD2AFD85}"/>
  </hyperlinks>
  <pageMargins left="0.7" right="0.7" top="0.75" bottom="0.75" header="0.3" footer="0.3"/>
  <pageSetup paperSize="9" orientation="portrait" r:id="rId1"/>
  <ignoredErrors>
    <ignoredError sqref="D8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S298"/>
  <sheetViews>
    <sheetView showGridLines="0" topLeftCell="E270" workbookViewId="0">
      <selection activeCell="J287" sqref="J287"/>
    </sheetView>
  </sheetViews>
  <sheetFormatPr baseColWidth="10" defaultColWidth="3.7109375" defaultRowHeight="15"/>
  <cols>
    <col min="1" max="1" width="3.7109375" style="1"/>
    <col min="2" max="2" width="19.85546875" style="1" customWidth="1"/>
    <col min="3" max="4" width="24" style="1" customWidth="1"/>
    <col min="5" max="5" width="10.5703125" style="1" customWidth="1"/>
    <col min="6" max="6" width="9.7109375" style="1" customWidth="1"/>
    <col min="7" max="8" width="14" style="1" bestFit="1" customWidth="1"/>
    <col min="9" max="9" width="14.42578125" style="1" customWidth="1"/>
    <col min="10" max="13" width="20.7109375" style="1" bestFit="1" customWidth="1"/>
    <col min="14" max="14" width="30" style="1" bestFit="1" customWidth="1"/>
    <col min="15" max="15" width="16.5703125" style="1" bestFit="1" customWidth="1"/>
    <col min="16" max="16" width="14.28515625" style="1" customWidth="1"/>
    <col min="17" max="17" width="9.42578125" style="1" customWidth="1"/>
    <col min="18" max="18" width="12" style="1" bestFit="1" customWidth="1"/>
    <col min="19" max="19" width="3.7109375" style="1"/>
    <col min="20" max="20" width="12.140625" style="1" bestFit="1" customWidth="1"/>
    <col min="21" max="21" width="12" style="1" bestFit="1" customWidth="1"/>
    <col min="22" max="23" width="3.7109375" style="1"/>
    <col min="24" max="25" width="11.85546875" style="1" bestFit="1" customWidth="1"/>
    <col min="26" max="27" width="3.7109375" style="1"/>
    <col min="28" max="28" width="12.42578125" style="1" bestFit="1" customWidth="1"/>
    <col min="29" max="29" width="12" style="1" bestFit="1" customWidth="1"/>
    <col min="30" max="31" width="3.7109375" style="1"/>
    <col min="32" max="32" width="4.140625" style="1" bestFit="1" customWidth="1"/>
    <col min="33" max="34" width="3.7109375" style="1"/>
    <col min="35" max="35" width="4" style="1" bestFit="1" customWidth="1"/>
    <col min="36" max="39" width="3.7109375" style="1"/>
    <col min="40" max="40" width="5.28515625" style="1" bestFit="1" customWidth="1"/>
    <col min="41" max="44" width="3.7109375" style="1"/>
    <col min="45" max="45" width="4.42578125" style="1" bestFit="1" customWidth="1"/>
    <col min="46" max="16384" width="3.7109375" style="1"/>
  </cols>
  <sheetData>
    <row r="1" spans="1:45" ht="18" customHeight="1">
      <c r="A1" s="69" t="s">
        <v>122</v>
      </c>
      <c r="B1" s="106"/>
      <c r="C1" s="107"/>
      <c r="D1" s="107"/>
      <c r="E1" s="107"/>
      <c r="F1" s="107"/>
      <c r="G1" s="108"/>
      <c r="AO1" s="107"/>
      <c r="AP1" s="107"/>
      <c r="AQ1" s="107"/>
      <c r="AR1" s="107"/>
      <c r="AS1" s="107"/>
    </row>
    <row r="2" spans="1:45" ht="18" customHeight="1">
      <c r="A2" s="69"/>
      <c r="B2" s="183" t="s">
        <v>116</v>
      </c>
      <c r="C2" s="183"/>
      <c r="D2" s="183"/>
      <c r="E2" s="183"/>
      <c r="F2" s="183"/>
      <c r="G2" s="183"/>
      <c r="H2" s="183"/>
      <c r="I2" s="183"/>
      <c r="J2" s="183"/>
      <c r="K2" s="183"/>
      <c r="L2" s="183"/>
      <c r="M2" s="183"/>
      <c r="N2" s="183"/>
      <c r="AO2" s="107"/>
      <c r="AP2" s="107"/>
      <c r="AQ2" s="107"/>
      <c r="AR2" s="107"/>
      <c r="AS2" s="107"/>
    </row>
    <row r="3" spans="1:45" ht="18" customHeight="1">
      <c r="B3" s="184" t="str">
        <f>+'05'!B2</f>
        <v>FONDO MUTUO PARA TODOS RENTA FIJA EN GUARANÍES</v>
      </c>
      <c r="C3" s="184"/>
      <c r="D3" s="184"/>
      <c r="E3" s="184"/>
      <c r="F3" s="184"/>
      <c r="G3" s="184"/>
      <c r="H3" s="184"/>
      <c r="I3" s="184"/>
      <c r="J3" s="184"/>
      <c r="K3" s="184"/>
      <c r="L3" s="184"/>
      <c r="M3" s="184"/>
      <c r="N3" s="184"/>
      <c r="AL3" s="107"/>
      <c r="AM3" s="107"/>
      <c r="AN3" s="107"/>
      <c r="AO3" s="107"/>
      <c r="AP3" s="107"/>
      <c r="AQ3" s="107"/>
      <c r="AR3" s="107"/>
      <c r="AS3" s="107"/>
    </row>
    <row r="4" spans="1:45" ht="18" customHeight="1">
      <c r="B4" s="184" t="s">
        <v>66</v>
      </c>
      <c r="C4" s="184"/>
      <c r="D4" s="184"/>
      <c r="E4" s="184"/>
      <c r="F4" s="184"/>
      <c r="G4" s="184"/>
      <c r="H4" s="184"/>
      <c r="I4" s="184"/>
      <c r="J4" s="184"/>
      <c r="K4" s="184"/>
      <c r="L4" s="184"/>
      <c r="M4" s="184"/>
      <c r="N4" s="184"/>
      <c r="O4" s="109"/>
      <c r="V4" s="108"/>
      <c r="AD4" s="107"/>
      <c r="AE4" s="107"/>
      <c r="AF4" s="107"/>
      <c r="AG4" s="107"/>
      <c r="AH4" s="107"/>
      <c r="AI4" s="107"/>
      <c r="AJ4" s="107"/>
      <c r="AK4" s="107"/>
      <c r="AL4" s="107"/>
      <c r="AM4" s="107"/>
      <c r="AN4" s="107"/>
      <c r="AO4" s="107"/>
      <c r="AP4" s="107"/>
      <c r="AQ4" s="107"/>
      <c r="AR4" s="107"/>
      <c r="AS4" s="107"/>
    </row>
    <row r="5" spans="1:45" ht="18" customHeight="1">
      <c r="B5" s="185">
        <v>44926</v>
      </c>
      <c r="C5" s="184"/>
      <c r="D5" s="184"/>
      <c r="E5" s="184"/>
      <c r="F5" s="184"/>
      <c r="G5" s="184"/>
      <c r="H5" s="184"/>
      <c r="I5" s="184"/>
      <c r="J5" s="184"/>
      <c r="K5" s="184"/>
      <c r="L5" s="184"/>
      <c r="M5" s="184"/>
      <c r="N5" s="184"/>
      <c r="O5" s="107"/>
      <c r="P5" s="107"/>
      <c r="Q5" s="107"/>
      <c r="R5" s="107"/>
      <c r="S5" s="107"/>
      <c r="T5" s="107"/>
      <c r="U5" s="107"/>
      <c r="V5" s="107"/>
      <c r="W5" s="107"/>
      <c r="X5" s="107"/>
      <c r="Y5" s="107"/>
      <c r="Z5" s="107"/>
      <c r="AA5" s="107"/>
      <c r="AB5" s="107"/>
      <c r="AC5" s="107"/>
      <c r="AD5" s="107"/>
      <c r="AE5" s="107"/>
      <c r="AF5" s="107"/>
      <c r="AG5" s="107"/>
      <c r="AH5" s="107"/>
      <c r="AI5" s="107"/>
      <c r="AJ5" s="107"/>
      <c r="AK5" s="110"/>
      <c r="AN5" s="107"/>
      <c r="AO5" s="107"/>
      <c r="AP5" s="107"/>
    </row>
    <row r="6" spans="1:45" ht="18" customHeight="1">
      <c r="B6" s="129"/>
      <c r="C6" s="128"/>
      <c r="D6" s="128"/>
      <c r="E6" s="128"/>
      <c r="F6" s="128"/>
      <c r="G6" s="128"/>
      <c r="H6" s="128"/>
      <c r="I6" s="128"/>
      <c r="J6" s="128"/>
      <c r="K6" s="128"/>
      <c r="L6" s="128"/>
      <c r="M6" s="128"/>
      <c r="N6" s="128"/>
      <c r="O6" s="107"/>
      <c r="P6" s="107"/>
      <c r="Q6" s="107"/>
      <c r="R6" s="107"/>
      <c r="S6" s="107"/>
      <c r="T6" s="107"/>
      <c r="U6" s="107"/>
      <c r="V6" s="107"/>
      <c r="W6" s="107"/>
      <c r="X6" s="107"/>
      <c r="Y6" s="107"/>
      <c r="Z6" s="107"/>
      <c r="AA6" s="107"/>
      <c r="AB6" s="107"/>
      <c r="AC6" s="107"/>
      <c r="AD6" s="107"/>
      <c r="AE6" s="107"/>
      <c r="AF6" s="107"/>
      <c r="AG6" s="107"/>
      <c r="AH6" s="107"/>
      <c r="AI6" s="107"/>
      <c r="AJ6" s="107"/>
      <c r="AK6" s="110"/>
      <c r="AN6" s="107"/>
      <c r="AO6" s="107"/>
      <c r="AP6" s="107"/>
    </row>
    <row r="7" spans="1:45" ht="18" customHeight="1">
      <c r="B7" s="187" t="s">
        <v>196</v>
      </c>
      <c r="C7" s="187"/>
      <c r="D7" s="187"/>
      <c r="E7" s="187"/>
      <c r="F7" s="187"/>
      <c r="G7" s="187"/>
      <c r="H7" s="187"/>
      <c r="I7" s="187"/>
      <c r="J7" s="187"/>
      <c r="K7" s="187"/>
      <c r="L7" s="187"/>
      <c r="M7" s="187"/>
      <c r="N7" s="187"/>
      <c r="O7" s="107"/>
      <c r="P7" s="107"/>
      <c r="Q7" s="107"/>
      <c r="R7" s="107"/>
      <c r="S7" s="107"/>
      <c r="T7" s="107"/>
      <c r="U7" s="107"/>
      <c r="V7" s="107"/>
      <c r="W7" s="107"/>
      <c r="X7" s="107"/>
      <c r="Y7" s="107"/>
      <c r="Z7" s="107"/>
      <c r="AA7" s="107"/>
      <c r="AB7" s="107"/>
      <c r="AC7" s="107"/>
      <c r="AD7" s="107"/>
      <c r="AE7" s="107"/>
      <c r="AF7" s="107"/>
      <c r="AG7" s="107"/>
      <c r="AH7" s="107"/>
      <c r="AI7" s="107"/>
      <c r="AJ7" s="107"/>
      <c r="AK7" s="110"/>
      <c r="AN7" s="107"/>
      <c r="AO7" s="107"/>
      <c r="AP7" s="107"/>
    </row>
    <row r="8" spans="1:45" ht="18" customHeight="1">
      <c r="B8" s="187"/>
      <c r="C8" s="187"/>
      <c r="D8" s="187"/>
      <c r="E8" s="187"/>
      <c r="F8" s="187"/>
      <c r="G8" s="187"/>
      <c r="H8" s="187"/>
      <c r="I8" s="187"/>
      <c r="J8" s="187"/>
      <c r="K8" s="187"/>
      <c r="L8" s="187"/>
      <c r="M8" s="187"/>
      <c r="N8" s="187"/>
      <c r="O8" s="107"/>
      <c r="P8" s="107"/>
      <c r="Q8" s="107"/>
      <c r="R8" s="107"/>
      <c r="S8" s="107"/>
      <c r="T8" s="107"/>
      <c r="U8" s="107"/>
      <c r="V8" s="107"/>
      <c r="W8" s="107"/>
      <c r="X8" s="107"/>
      <c r="Y8" s="107"/>
      <c r="Z8" s="107"/>
      <c r="AA8" s="107"/>
      <c r="AB8" s="107"/>
      <c r="AC8" s="107"/>
      <c r="AD8" s="107"/>
      <c r="AE8" s="107"/>
      <c r="AF8" s="107"/>
      <c r="AG8" s="107"/>
      <c r="AH8" s="107"/>
      <c r="AI8" s="107"/>
      <c r="AJ8" s="107"/>
      <c r="AK8" s="110"/>
      <c r="AN8" s="107"/>
      <c r="AO8" s="107"/>
      <c r="AP8" s="107"/>
    </row>
    <row r="9" spans="1:45" ht="18" customHeight="1">
      <c r="B9" s="129"/>
      <c r="C9" s="128"/>
      <c r="D9" s="128"/>
      <c r="E9" s="128"/>
      <c r="F9" s="128"/>
      <c r="G9" s="128"/>
      <c r="H9" s="128"/>
      <c r="I9" s="128"/>
      <c r="J9" s="128"/>
      <c r="K9" s="128"/>
      <c r="L9" s="128"/>
      <c r="M9" s="128"/>
      <c r="N9" s="128"/>
      <c r="O9" s="107"/>
      <c r="P9" s="107"/>
      <c r="Q9" s="107"/>
      <c r="R9" s="107"/>
      <c r="S9" s="107"/>
      <c r="T9" s="107"/>
      <c r="U9" s="107"/>
      <c r="V9" s="107"/>
      <c r="W9" s="107"/>
      <c r="X9" s="107"/>
      <c r="Y9" s="107"/>
      <c r="Z9" s="107"/>
      <c r="AA9" s="107"/>
      <c r="AB9" s="107"/>
      <c r="AC9" s="107"/>
      <c r="AD9" s="107"/>
      <c r="AE9" s="107"/>
      <c r="AF9" s="107"/>
      <c r="AG9" s="107"/>
      <c r="AH9" s="107"/>
      <c r="AI9" s="107"/>
      <c r="AJ9" s="107"/>
      <c r="AK9" s="110"/>
      <c r="AN9" s="107"/>
      <c r="AO9" s="107"/>
      <c r="AP9" s="107"/>
    </row>
    <row r="10" spans="1:45" s="24" customFormat="1" ht="31.5">
      <c r="B10" s="130" t="s">
        <v>54</v>
      </c>
      <c r="C10" s="130" t="s">
        <v>55</v>
      </c>
      <c r="D10" s="130" t="s">
        <v>194</v>
      </c>
      <c r="E10" s="130" t="s">
        <v>56</v>
      </c>
      <c r="F10" s="130" t="s">
        <v>57</v>
      </c>
      <c r="G10" s="130" t="s">
        <v>58</v>
      </c>
      <c r="H10" s="130" t="s">
        <v>59</v>
      </c>
      <c r="I10" s="130" t="s">
        <v>60</v>
      </c>
      <c r="J10" s="130" t="s">
        <v>61</v>
      </c>
      <c r="K10" s="130" t="s">
        <v>62</v>
      </c>
      <c r="L10" s="130" t="s">
        <v>63</v>
      </c>
      <c r="M10" s="130" t="s">
        <v>64</v>
      </c>
      <c r="N10" s="130" t="s">
        <v>65</v>
      </c>
    </row>
    <row r="11" spans="1:45">
      <c r="B11" s="117" t="s">
        <v>143</v>
      </c>
      <c r="C11" s="118" t="s">
        <v>145</v>
      </c>
      <c r="D11" s="119" t="s">
        <v>195</v>
      </c>
      <c r="E11" s="119" t="s">
        <v>161</v>
      </c>
      <c r="F11" s="118" t="s">
        <v>162</v>
      </c>
      <c r="G11" s="120">
        <v>44701.508668981478</v>
      </c>
      <c r="H11" s="120">
        <v>44929</v>
      </c>
      <c r="I11" s="118" t="s">
        <v>163</v>
      </c>
      <c r="J11" s="121">
        <v>1089754</v>
      </c>
      <c r="K11" s="122">
        <v>1005590</v>
      </c>
      <c r="L11" s="121">
        <v>1019635.4766455619</v>
      </c>
      <c r="M11" s="122">
        <v>1089754</v>
      </c>
      <c r="N11" s="123">
        <v>12.540419697800001</v>
      </c>
    </row>
    <row r="12" spans="1:45">
      <c r="B12" s="117" t="s">
        <v>143</v>
      </c>
      <c r="C12" s="118" t="s">
        <v>145</v>
      </c>
      <c r="D12" s="119" t="s">
        <v>195</v>
      </c>
      <c r="E12" s="119" t="s">
        <v>161</v>
      </c>
      <c r="F12" s="118" t="s">
        <v>162</v>
      </c>
      <c r="G12" s="120">
        <v>44781.532048611109</v>
      </c>
      <c r="H12" s="120">
        <v>45685</v>
      </c>
      <c r="I12" s="118" t="s">
        <v>163</v>
      </c>
      <c r="J12" s="121">
        <v>19730750</v>
      </c>
      <c r="K12" s="122">
        <v>15031193</v>
      </c>
      <c r="L12" s="121">
        <v>15310649.858194195</v>
      </c>
      <c r="M12" s="122">
        <v>19730750</v>
      </c>
      <c r="N12" s="123">
        <v>13.261861205100001</v>
      </c>
    </row>
    <row r="13" spans="1:45">
      <c r="B13" s="117" t="s">
        <v>143</v>
      </c>
      <c r="C13" s="118" t="s">
        <v>146</v>
      </c>
      <c r="D13" s="119" t="s">
        <v>195</v>
      </c>
      <c r="E13" s="119" t="s">
        <v>161</v>
      </c>
      <c r="F13" s="118" t="s">
        <v>162</v>
      </c>
      <c r="G13" s="120">
        <v>44631.550856481481</v>
      </c>
      <c r="H13" s="120">
        <v>47079</v>
      </c>
      <c r="I13" s="118" t="s">
        <v>163</v>
      </c>
      <c r="J13" s="121">
        <v>1757296</v>
      </c>
      <c r="K13" s="122">
        <v>1002775</v>
      </c>
      <c r="L13" s="121">
        <v>1009499.3522316329</v>
      </c>
      <c r="M13" s="122">
        <v>1757296</v>
      </c>
      <c r="N13" s="123">
        <v>11.733258597500001</v>
      </c>
    </row>
    <row r="14" spans="1:45">
      <c r="B14" s="117" t="s">
        <v>143</v>
      </c>
      <c r="C14" s="118" t="s">
        <v>146</v>
      </c>
      <c r="D14" s="119" t="s">
        <v>195</v>
      </c>
      <c r="E14" s="119" t="s">
        <v>161</v>
      </c>
      <c r="F14" s="118" t="s">
        <v>162</v>
      </c>
      <c r="G14" s="120">
        <v>44655.387326388889</v>
      </c>
      <c r="H14" s="120">
        <v>47085</v>
      </c>
      <c r="I14" s="118" t="s">
        <v>163</v>
      </c>
      <c r="J14" s="121">
        <v>5271888</v>
      </c>
      <c r="K14" s="122">
        <v>3030510</v>
      </c>
      <c r="L14" s="121">
        <v>3028650.1985535282</v>
      </c>
      <c r="M14" s="122">
        <v>5271888</v>
      </c>
      <c r="N14" s="123">
        <v>11.7319678314</v>
      </c>
    </row>
    <row r="15" spans="1:45">
      <c r="B15" s="117" t="s">
        <v>143</v>
      </c>
      <c r="C15" s="118" t="s">
        <v>146</v>
      </c>
      <c r="D15" s="119" t="s">
        <v>195</v>
      </c>
      <c r="E15" s="119" t="s">
        <v>161</v>
      </c>
      <c r="F15" s="118" t="s">
        <v>162</v>
      </c>
      <c r="G15" s="120">
        <v>44658.598761574074</v>
      </c>
      <c r="H15" s="120">
        <v>47079</v>
      </c>
      <c r="I15" s="118" t="s">
        <v>163</v>
      </c>
      <c r="J15" s="121">
        <v>10543776</v>
      </c>
      <c r="K15" s="122">
        <v>6066577</v>
      </c>
      <c r="L15" s="121">
        <v>6057324.7554385113</v>
      </c>
      <c r="M15" s="122">
        <v>10543776</v>
      </c>
      <c r="N15" s="123">
        <v>11.731864507799999</v>
      </c>
    </row>
    <row r="16" spans="1:45">
      <c r="B16" s="117" t="s">
        <v>143</v>
      </c>
      <c r="C16" s="118" t="s">
        <v>146</v>
      </c>
      <c r="D16" s="119" t="s">
        <v>195</v>
      </c>
      <c r="E16" s="119" t="s">
        <v>161</v>
      </c>
      <c r="F16" s="118" t="s">
        <v>162</v>
      </c>
      <c r="G16" s="120">
        <v>44672.564791666664</v>
      </c>
      <c r="H16" s="120">
        <v>47079</v>
      </c>
      <c r="I16" s="118" t="s">
        <v>163</v>
      </c>
      <c r="J16" s="121">
        <v>1757296</v>
      </c>
      <c r="K16" s="122">
        <v>1051216</v>
      </c>
      <c r="L16" s="121">
        <v>1042627.7077047972</v>
      </c>
      <c r="M16" s="122">
        <v>1757296</v>
      </c>
      <c r="N16" s="123">
        <v>10.909418456999999</v>
      </c>
    </row>
    <row r="17" spans="2:14">
      <c r="B17" s="117" t="s">
        <v>143</v>
      </c>
      <c r="C17" s="118" t="s">
        <v>146</v>
      </c>
      <c r="D17" s="119" t="s">
        <v>195</v>
      </c>
      <c r="E17" s="119" t="s">
        <v>161</v>
      </c>
      <c r="F17" s="118" t="s">
        <v>162</v>
      </c>
      <c r="G17" s="120">
        <v>44679.596168981479</v>
      </c>
      <c r="H17" s="120">
        <v>47079</v>
      </c>
      <c r="I17" s="118" t="s">
        <v>163</v>
      </c>
      <c r="J17" s="121">
        <v>8786480</v>
      </c>
      <c r="K17" s="122">
        <v>5087842</v>
      </c>
      <c r="L17" s="121">
        <v>5047765.2108403482</v>
      </c>
      <c r="M17" s="122">
        <v>8786480</v>
      </c>
      <c r="N17" s="123">
        <v>11.731892089800001</v>
      </c>
    </row>
    <row r="18" spans="2:14">
      <c r="B18" s="117" t="s">
        <v>143</v>
      </c>
      <c r="C18" s="118" t="s">
        <v>146</v>
      </c>
      <c r="D18" s="119" t="s">
        <v>195</v>
      </c>
      <c r="E18" s="119" t="s">
        <v>161</v>
      </c>
      <c r="F18" s="118" t="s">
        <v>162</v>
      </c>
      <c r="G18" s="120">
        <v>44690.508402777778</v>
      </c>
      <c r="H18" s="120">
        <v>47079</v>
      </c>
      <c r="I18" s="118" t="s">
        <v>163</v>
      </c>
      <c r="J18" s="121">
        <v>1757296</v>
      </c>
      <c r="K18" s="122">
        <v>1056762</v>
      </c>
      <c r="L18" s="121">
        <v>1042782.0081451933</v>
      </c>
      <c r="M18" s="122">
        <v>1757296</v>
      </c>
      <c r="N18" s="123">
        <v>10.9056694336</v>
      </c>
    </row>
    <row r="19" spans="2:14">
      <c r="B19" s="117" t="s">
        <v>143</v>
      </c>
      <c r="C19" s="118" t="s">
        <v>146</v>
      </c>
      <c r="D19" s="119" t="s">
        <v>195</v>
      </c>
      <c r="E19" s="119" t="s">
        <v>161</v>
      </c>
      <c r="F19" s="118" t="s">
        <v>162</v>
      </c>
      <c r="G19" s="120">
        <v>44736.544548611113</v>
      </c>
      <c r="H19" s="120">
        <v>47079</v>
      </c>
      <c r="I19" s="118" t="s">
        <v>163</v>
      </c>
      <c r="J19" s="121">
        <v>1729248</v>
      </c>
      <c r="K19" s="122">
        <v>1007089</v>
      </c>
      <c r="L19" s="121">
        <v>1009537.6557655506</v>
      </c>
      <c r="M19" s="122">
        <v>1729248</v>
      </c>
      <c r="N19" s="123">
        <v>11.732283691399999</v>
      </c>
    </row>
    <row r="20" spans="2:14">
      <c r="B20" s="117" t="s">
        <v>143</v>
      </c>
      <c r="C20" s="118" t="s">
        <v>146</v>
      </c>
      <c r="D20" s="119" t="s">
        <v>195</v>
      </c>
      <c r="E20" s="119" t="s">
        <v>161</v>
      </c>
      <c r="F20" s="118" t="s">
        <v>162</v>
      </c>
      <c r="G20" s="120">
        <v>44739.60460648148</v>
      </c>
      <c r="H20" s="120">
        <v>47079</v>
      </c>
      <c r="I20" s="118" t="s">
        <v>163</v>
      </c>
      <c r="J20" s="121">
        <v>8646240</v>
      </c>
      <c r="K20" s="122">
        <v>5040066</v>
      </c>
      <c r="L20" s="121">
        <v>5047716.4806413306</v>
      </c>
      <c r="M20" s="122">
        <v>8646240</v>
      </c>
      <c r="N20" s="123">
        <v>11.7321401367</v>
      </c>
    </row>
    <row r="21" spans="2:14">
      <c r="B21" s="117" t="s">
        <v>143</v>
      </c>
      <c r="C21" s="118" t="s">
        <v>146</v>
      </c>
      <c r="D21" s="119" t="s">
        <v>195</v>
      </c>
      <c r="E21" s="119" t="s">
        <v>161</v>
      </c>
      <c r="F21" s="118" t="s">
        <v>162</v>
      </c>
      <c r="G21" s="120">
        <v>44743.618680555555</v>
      </c>
      <c r="H21" s="120">
        <v>47079</v>
      </c>
      <c r="I21" s="118" t="s">
        <v>163</v>
      </c>
      <c r="J21" s="121">
        <v>15563232</v>
      </c>
      <c r="K21" s="122">
        <v>9083219</v>
      </c>
      <c r="L21" s="121">
        <v>9085946.2994824722</v>
      </c>
      <c r="M21" s="122">
        <v>15563232</v>
      </c>
      <c r="N21" s="123">
        <v>11.7319799805</v>
      </c>
    </row>
    <row r="22" spans="2:14">
      <c r="B22" s="117" t="s">
        <v>143</v>
      </c>
      <c r="C22" s="118" t="s">
        <v>146</v>
      </c>
      <c r="D22" s="119" t="s">
        <v>195</v>
      </c>
      <c r="E22" s="119" t="s">
        <v>161</v>
      </c>
      <c r="F22" s="118" t="s">
        <v>162</v>
      </c>
      <c r="G22" s="120">
        <v>44753.616932870369</v>
      </c>
      <c r="H22" s="120">
        <v>45996</v>
      </c>
      <c r="I22" s="118" t="s">
        <v>163</v>
      </c>
      <c r="J22" s="121">
        <v>6833900</v>
      </c>
      <c r="K22" s="122">
        <v>5046026</v>
      </c>
      <c r="L22" s="121">
        <v>5031686.7800193336</v>
      </c>
      <c r="M22" s="122">
        <v>6833900</v>
      </c>
      <c r="N22" s="123">
        <v>10.918068847700001</v>
      </c>
    </row>
    <row r="23" spans="2:14">
      <c r="B23" s="117" t="s">
        <v>143</v>
      </c>
      <c r="C23" s="118" t="s">
        <v>146</v>
      </c>
      <c r="D23" s="119" t="s">
        <v>195</v>
      </c>
      <c r="E23" s="119" t="s">
        <v>161</v>
      </c>
      <c r="F23" s="118" t="s">
        <v>162</v>
      </c>
      <c r="G23" s="120">
        <v>44763.593148148146</v>
      </c>
      <c r="H23" s="120">
        <v>45996</v>
      </c>
      <c r="I23" s="118" t="s">
        <v>163</v>
      </c>
      <c r="J23" s="121">
        <v>6833900</v>
      </c>
      <c r="K23" s="122">
        <v>5060410</v>
      </c>
      <c r="L23" s="121">
        <v>5031720.2718167175</v>
      </c>
      <c r="M23" s="122">
        <v>6833900</v>
      </c>
      <c r="N23" s="123">
        <v>10.9177788086</v>
      </c>
    </row>
    <row r="24" spans="2:14">
      <c r="B24" s="117" t="s">
        <v>143</v>
      </c>
      <c r="C24" s="118" t="s">
        <v>146</v>
      </c>
      <c r="D24" s="119" t="s">
        <v>195</v>
      </c>
      <c r="E24" s="119" t="s">
        <v>161</v>
      </c>
      <c r="F24" s="118" t="s">
        <v>162</v>
      </c>
      <c r="G24" s="120">
        <v>44767.526203703703</v>
      </c>
      <c r="H24" s="120">
        <v>45996</v>
      </c>
      <c r="I24" s="118" t="s">
        <v>163</v>
      </c>
      <c r="J24" s="121">
        <v>6833900</v>
      </c>
      <c r="K24" s="122">
        <v>5066165</v>
      </c>
      <c r="L24" s="121">
        <v>5031723.6548449835</v>
      </c>
      <c r="M24" s="122">
        <v>6833900</v>
      </c>
      <c r="N24" s="123">
        <v>10.9177495117</v>
      </c>
    </row>
    <row r="25" spans="2:14">
      <c r="B25" s="117" t="s">
        <v>143</v>
      </c>
      <c r="C25" s="118" t="s">
        <v>146</v>
      </c>
      <c r="D25" s="119" t="s">
        <v>195</v>
      </c>
      <c r="E25" s="119" t="s">
        <v>161</v>
      </c>
      <c r="F25" s="118" t="s">
        <v>162</v>
      </c>
      <c r="G25" s="120">
        <v>44776.606249999997</v>
      </c>
      <c r="H25" s="120">
        <v>45996</v>
      </c>
      <c r="I25" s="118" t="s">
        <v>163</v>
      </c>
      <c r="J25" s="121">
        <v>13667811</v>
      </c>
      <c r="K25" s="122">
        <v>10158219</v>
      </c>
      <c r="L25" s="121">
        <v>10063428.399805631</v>
      </c>
      <c r="M25" s="122">
        <v>13667811</v>
      </c>
      <c r="N25" s="123">
        <v>10.917868652299999</v>
      </c>
    </row>
    <row r="26" spans="2:14">
      <c r="B26" s="117" t="s">
        <v>143</v>
      </c>
      <c r="C26" s="118" t="s">
        <v>146</v>
      </c>
      <c r="D26" s="119" t="s">
        <v>195</v>
      </c>
      <c r="E26" s="119" t="s">
        <v>161</v>
      </c>
      <c r="F26" s="118" t="s">
        <v>162</v>
      </c>
      <c r="G26" s="120">
        <v>44809.594652777778</v>
      </c>
      <c r="H26" s="120">
        <v>45996</v>
      </c>
      <c r="I26" s="118" t="s">
        <v>163</v>
      </c>
      <c r="J26" s="121">
        <v>6833900</v>
      </c>
      <c r="K26" s="122">
        <v>5126577</v>
      </c>
      <c r="L26" s="121">
        <v>5031397.7719797865</v>
      </c>
      <c r="M26" s="122">
        <v>6833900</v>
      </c>
      <c r="N26" s="123">
        <v>10.920571777299999</v>
      </c>
    </row>
    <row r="27" spans="2:14">
      <c r="B27" s="117" t="s">
        <v>143</v>
      </c>
      <c r="C27" s="118" t="s">
        <v>146</v>
      </c>
      <c r="D27" s="119" t="s">
        <v>195</v>
      </c>
      <c r="E27" s="119" t="s">
        <v>161</v>
      </c>
      <c r="F27" s="118" t="s">
        <v>162</v>
      </c>
      <c r="G27" s="120">
        <v>44854.531099537038</v>
      </c>
      <c r="H27" s="120">
        <v>45996</v>
      </c>
      <c r="I27" s="118" t="s">
        <v>163</v>
      </c>
      <c r="J27" s="121">
        <v>2681205</v>
      </c>
      <c r="K27" s="122">
        <v>2024164</v>
      </c>
      <c r="L27" s="121">
        <v>2012699.0052524784</v>
      </c>
      <c r="M27" s="122">
        <v>2681205</v>
      </c>
      <c r="N27" s="123">
        <v>10.917553222700001</v>
      </c>
    </row>
    <row r="28" spans="2:14">
      <c r="B28" s="117" t="s">
        <v>143</v>
      </c>
      <c r="C28" s="118" t="s">
        <v>146</v>
      </c>
      <c r="D28" s="119" t="s">
        <v>195</v>
      </c>
      <c r="E28" s="119" t="s">
        <v>161</v>
      </c>
      <c r="F28" s="118" t="s">
        <v>162</v>
      </c>
      <c r="G28" s="120">
        <v>44865.592222222222</v>
      </c>
      <c r="H28" s="120">
        <v>45996</v>
      </c>
      <c r="I28" s="118" t="s">
        <v>163</v>
      </c>
      <c r="J28" s="121">
        <v>16087233</v>
      </c>
      <c r="K28" s="122">
        <v>12182960</v>
      </c>
      <c r="L28" s="121">
        <v>12076188.4186489</v>
      </c>
      <c r="M28" s="122">
        <v>16087233</v>
      </c>
      <c r="N28" s="123">
        <v>10.9175932617</v>
      </c>
    </row>
    <row r="29" spans="2:14">
      <c r="B29" s="117" t="s">
        <v>143</v>
      </c>
      <c r="C29" s="118" t="s">
        <v>146</v>
      </c>
      <c r="D29" s="119" t="s">
        <v>195</v>
      </c>
      <c r="E29" s="119" t="s">
        <v>161</v>
      </c>
      <c r="F29" s="118" t="s">
        <v>162</v>
      </c>
      <c r="G29" s="120">
        <v>44866.543055555558</v>
      </c>
      <c r="H29" s="120">
        <v>45996</v>
      </c>
      <c r="I29" s="118" t="s">
        <v>163</v>
      </c>
      <c r="J29" s="121">
        <v>48261699</v>
      </c>
      <c r="K29" s="122">
        <v>36559234</v>
      </c>
      <c r="L29" s="121">
        <v>36228544.95766031</v>
      </c>
      <c r="M29" s="122">
        <v>48261699</v>
      </c>
      <c r="N29" s="123">
        <v>10.917617675800001</v>
      </c>
    </row>
    <row r="30" spans="2:14">
      <c r="B30" s="117" t="s">
        <v>143</v>
      </c>
      <c r="C30" s="118" t="s">
        <v>146</v>
      </c>
      <c r="D30" s="119" t="s">
        <v>195</v>
      </c>
      <c r="E30" s="119" t="s">
        <v>161</v>
      </c>
      <c r="F30" s="118" t="s">
        <v>162</v>
      </c>
      <c r="G30" s="120">
        <v>44872.624050925922</v>
      </c>
      <c r="H30" s="120">
        <v>45996</v>
      </c>
      <c r="I30" s="118" t="s">
        <v>163</v>
      </c>
      <c r="J30" s="121">
        <v>33515068</v>
      </c>
      <c r="K30" s="122">
        <v>25431507</v>
      </c>
      <c r="L30" s="121">
        <v>25158586.256909154</v>
      </c>
      <c r="M30" s="122">
        <v>33515068</v>
      </c>
      <c r="N30" s="123">
        <v>10.9178334961</v>
      </c>
    </row>
    <row r="31" spans="2:14">
      <c r="B31" s="117" t="s">
        <v>143</v>
      </c>
      <c r="C31" s="118" t="s">
        <v>146</v>
      </c>
      <c r="D31" s="119" t="s">
        <v>195</v>
      </c>
      <c r="E31" s="119" t="s">
        <v>161</v>
      </c>
      <c r="F31" s="118" t="s">
        <v>162</v>
      </c>
      <c r="G31" s="120">
        <v>44900.594826388886</v>
      </c>
      <c r="H31" s="120">
        <v>45996</v>
      </c>
      <c r="I31" s="118" t="s">
        <v>163</v>
      </c>
      <c r="J31" s="121">
        <v>26812058</v>
      </c>
      <c r="K31" s="122">
        <v>20506302</v>
      </c>
      <c r="L31" s="121">
        <v>20125627.405303609</v>
      </c>
      <c r="M31" s="122">
        <v>26812058</v>
      </c>
      <c r="N31" s="123">
        <v>10.9205288086</v>
      </c>
    </row>
    <row r="32" spans="2:14">
      <c r="B32" s="117" t="s">
        <v>143</v>
      </c>
      <c r="C32" s="118" t="s">
        <v>146</v>
      </c>
      <c r="D32" s="119" t="s">
        <v>195</v>
      </c>
      <c r="E32" s="119" t="s">
        <v>161</v>
      </c>
      <c r="F32" s="118" t="s">
        <v>162</v>
      </c>
      <c r="G32" s="120">
        <v>44909.544814814813</v>
      </c>
      <c r="H32" s="120">
        <v>45996</v>
      </c>
      <c r="I32" s="118" t="s">
        <v>163</v>
      </c>
      <c r="J32" s="121">
        <v>15769644</v>
      </c>
      <c r="K32" s="122">
        <v>12017259</v>
      </c>
      <c r="L32" s="121">
        <v>12075410.354591815</v>
      </c>
      <c r="M32" s="122">
        <v>15769644</v>
      </c>
      <c r="N32" s="123">
        <v>10.920400878900001</v>
      </c>
    </row>
    <row r="33" spans="2:14">
      <c r="B33" s="117" t="s">
        <v>143</v>
      </c>
      <c r="C33" s="118" t="s">
        <v>146</v>
      </c>
      <c r="D33" s="119" t="s">
        <v>195</v>
      </c>
      <c r="E33" s="119" t="s">
        <v>161</v>
      </c>
      <c r="F33" s="118" t="s">
        <v>162</v>
      </c>
      <c r="G33" s="120">
        <v>44915.501666666663</v>
      </c>
      <c r="H33" s="120">
        <v>47079</v>
      </c>
      <c r="I33" s="118" t="s">
        <v>163</v>
      </c>
      <c r="J33" s="121">
        <v>8365760</v>
      </c>
      <c r="K33" s="122">
        <v>5030822</v>
      </c>
      <c r="L33" s="121">
        <v>5047674.2739296407</v>
      </c>
      <c r="M33" s="122">
        <v>8365760</v>
      </c>
      <c r="N33" s="123">
        <v>11.7323549805</v>
      </c>
    </row>
    <row r="34" spans="2:14">
      <c r="B34" s="117" t="s">
        <v>143</v>
      </c>
      <c r="C34" s="118" t="s">
        <v>146</v>
      </c>
      <c r="D34" s="119" t="s">
        <v>195</v>
      </c>
      <c r="E34" s="119" t="s">
        <v>161</v>
      </c>
      <c r="F34" s="118" t="s">
        <v>162</v>
      </c>
      <c r="G34" s="120">
        <v>44921.589618055557</v>
      </c>
      <c r="H34" s="120">
        <v>45996</v>
      </c>
      <c r="I34" s="118" t="s">
        <v>163</v>
      </c>
      <c r="J34" s="121">
        <v>10513099</v>
      </c>
      <c r="K34" s="122">
        <v>8039122</v>
      </c>
      <c r="L34" s="121">
        <v>8050546.2190859411</v>
      </c>
      <c r="M34" s="122">
        <v>10513099</v>
      </c>
      <c r="N34" s="123">
        <v>10.918938964800001</v>
      </c>
    </row>
    <row r="35" spans="2:14">
      <c r="B35" s="117" t="s">
        <v>143</v>
      </c>
      <c r="C35" s="118" t="s">
        <v>146</v>
      </c>
      <c r="D35" s="119" t="s">
        <v>195</v>
      </c>
      <c r="E35" s="119" t="s">
        <v>161</v>
      </c>
      <c r="F35" s="118" t="s">
        <v>162</v>
      </c>
      <c r="G35" s="120">
        <v>44924.618113425924</v>
      </c>
      <c r="H35" s="120">
        <v>45996</v>
      </c>
      <c r="I35" s="118" t="s">
        <v>163</v>
      </c>
      <c r="J35" s="121">
        <v>13141372</v>
      </c>
      <c r="K35" s="122">
        <v>10057533</v>
      </c>
      <c r="L35" s="121">
        <v>10063246.478203131</v>
      </c>
      <c r="M35" s="122">
        <v>13141372</v>
      </c>
      <c r="N35" s="123">
        <v>10.9186563819</v>
      </c>
    </row>
    <row r="36" spans="2:14">
      <c r="B36" s="117" t="s">
        <v>183</v>
      </c>
      <c r="C36" s="118" t="s">
        <v>147</v>
      </c>
      <c r="D36" s="119" t="s">
        <v>195</v>
      </c>
      <c r="E36" s="119" t="s">
        <v>161</v>
      </c>
      <c r="F36" s="118" t="s">
        <v>162</v>
      </c>
      <c r="G36" s="120">
        <v>44762.591817129629</v>
      </c>
      <c r="H36" s="120">
        <v>45069</v>
      </c>
      <c r="I36" s="118" t="s">
        <v>163</v>
      </c>
      <c r="J36" s="121">
        <v>9807780</v>
      </c>
      <c r="K36" s="122">
        <v>9126492</v>
      </c>
      <c r="L36" s="121">
        <v>9086248.726718951</v>
      </c>
      <c r="M36" s="122">
        <v>9807780</v>
      </c>
      <c r="N36" s="123">
        <v>9.3008533119999992</v>
      </c>
    </row>
    <row r="37" spans="2:14">
      <c r="B37" s="117" t="s">
        <v>144</v>
      </c>
      <c r="C37" s="118" t="s">
        <v>148</v>
      </c>
      <c r="D37" s="119" t="s">
        <v>195</v>
      </c>
      <c r="E37" s="119" t="s">
        <v>161</v>
      </c>
      <c r="F37" s="118" t="s">
        <v>162</v>
      </c>
      <c r="G37" s="120">
        <v>44823.597233796296</v>
      </c>
      <c r="H37" s="120">
        <v>44984</v>
      </c>
      <c r="I37" s="118" t="s">
        <v>163</v>
      </c>
      <c r="J37" s="121">
        <v>10146852</v>
      </c>
      <c r="K37" s="122">
        <v>9743090</v>
      </c>
      <c r="L37" s="121">
        <v>9836436.9244343583</v>
      </c>
      <c r="M37" s="122">
        <v>10146852</v>
      </c>
      <c r="N37" s="123">
        <v>9.7611767818999997</v>
      </c>
    </row>
    <row r="38" spans="2:14">
      <c r="B38" s="117" t="s">
        <v>144</v>
      </c>
      <c r="C38" s="118" t="s">
        <v>149</v>
      </c>
      <c r="D38" s="119" t="s">
        <v>195</v>
      </c>
      <c r="E38" s="119" t="s">
        <v>161</v>
      </c>
      <c r="F38" s="118" t="s">
        <v>162</v>
      </c>
      <c r="G38" s="120">
        <v>44810.536921296298</v>
      </c>
      <c r="H38" s="120">
        <v>45594</v>
      </c>
      <c r="I38" s="118" t="s">
        <v>163</v>
      </c>
      <c r="J38" s="121">
        <v>17666304</v>
      </c>
      <c r="K38" s="122">
        <v>14231448</v>
      </c>
      <c r="L38" s="121">
        <v>14329466.383894656</v>
      </c>
      <c r="M38" s="122">
        <v>17666304</v>
      </c>
      <c r="N38" s="123">
        <v>11.571855815699999</v>
      </c>
    </row>
    <row r="39" spans="2:14">
      <c r="B39" s="117" t="s">
        <v>144</v>
      </c>
      <c r="C39" s="118" t="s">
        <v>149</v>
      </c>
      <c r="D39" s="119" t="s">
        <v>195</v>
      </c>
      <c r="E39" s="119" t="s">
        <v>161</v>
      </c>
      <c r="F39" s="118" t="s">
        <v>162</v>
      </c>
      <c r="G39" s="120">
        <v>44813.598506944443</v>
      </c>
      <c r="H39" s="120">
        <v>45642</v>
      </c>
      <c r="I39" s="118" t="s">
        <v>163</v>
      </c>
      <c r="J39" s="121">
        <v>14209317</v>
      </c>
      <c r="K39" s="122">
        <v>11308349</v>
      </c>
      <c r="L39" s="121">
        <v>11380579.450646233</v>
      </c>
      <c r="M39" s="122">
        <v>14209317</v>
      </c>
      <c r="N39" s="123">
        <v>11.571907442300001</v>
      </c>
    </row>
    <row r="40" spans="2:14">
      <c r="B40" s="117" t="s">
        <v>144</v>
      </c>
      <c r="C40" s="118" t="s">
        <v>149</v>
      </c>
      <c r="D40" s="119" t="s">
        <v>195</v>
      </c>
      <c r="E40" s="119" t="s">
        <v>161</v>
      </c>
      <c r="F40" s="118" t="s">
        <v>162</v>
      </c>
      <c r="G40" s="120">
        <v>44819.529988425929</v>
      </c>
      <c r="H40" s="120">
        <v>45432</v>
      </c>
      <c r="I40" s="118" t="s">
        <v>163</v>
      </c>
      <c r="J40" s="121">
        <v>17330135</v>
      </c>
      <c r="K40" s="122">
        <v>14604748</v>
      </c>
      <c r="L40" s="121">
        <v>14634399.318466635</v>
      </c>
      <c r="M40" s="122">
        <v>17330135</v>
      </c>
      <c r="N40" s="123">
        <v>11.571879129099999</v>
      </c>
    </row>
    <row r="41" spans="2:14">
      <c r="B41" s="117" t="s">
        <v>144</v>
      </c>
      <c r="C41" s="118" t="s">
        <v>149</v>
      </c>
      <c r="D41" s="119" t="s">
        <v>195</v>
      </c>
      <c r="E41" s="119" t="s">
        <v>161</v>
      </c>
      <c r="F41" s="118" t="s">
        <v>162</v>
      </c>
      <c r="G41" s="120">
        <v>44819.530405092592</v>
      </c>
      <c r="H41" s="120">
        <v>45594</v>
      </c>
      <c r="I41" s="118" t="s">
        <v>163</v>
      </c>
      <c r="J41" s="121">
        <v>17567674</v>
      </c>
      <c r="K41" s="122">
        <v>14171117</v>
      </c>
      <c r="L41" s="121">
        <v>14329466.383894656</v>
      </c>
      <c r="M41" s="122">
        <v>17567674</v>
      </c>
      <c r="N41" s="123">
        <v>11.571855815699999</v>
      </c>
    </row>
    <row r="42" spans="2:14">
      <c r="B42" s="117" t="s">
        <v>144</v>
      </c>
      <c r="C42" s="118" t="s">
        <v>149</v>
      </c>
      <c r="D42" s="119" t="s">
        <v>195</v>
      </c>
      <c r="E42" s="119" t="s">
        <v>161</v>
      </c>
      <c r="F42" s="118" t="s">
        <v>162</v>
      </c>
      <c r="G42" s="120">
        <v>44826.540023148147</v>
      </c>
      <c r="H42" s="120">
        <v>45642</v>
      </c>
      <c r="I42" s="118" t="s">
        <v>163</v>
      </c>
      <c r="J42" s="121">
        <v>15393428</v>
      </c>
      <c r="K42" s="122">
        <v>12298595</v>
      </c>
      <c r="L42" s="121">
        <v>12328972.374264246</v>
      </c>
      <c r="M42" s="122">
        <v>15393428</v>
      </c>
      <c r="N42" s="123">
        <v>11.571856050099999</v>
      </c>
    </row>
    <row r="43" spans="2:14">
      <c r="B43" s="117" t="s">
        <v>144</v>
      </c>
      <c r="C43" s="118" t="s">
        <v>149</v>
      </c>
      <c r="D43" s="119" t="s">
        <v>195</v>
      </c>
      <c r="E43" s="119" t="s">
        <v>161</v>
      </c>
      <c r="F43" s="118" t="s">
        <v>162</v>
      </c>
      <c r="G43" s="120">
        <v>44833.537164351852</v>
      </c>
      <c r="H43" s="120">
        <v>45327</v>
      </c>
      <c r="I43" s="118" t="s">
        <v>163</v>
      </c>
      <c r="J43" s="121">
        <v>11259997</v>
      </c>
      <c r="K43" s="122">
        <v>9791448</v>
      </c>
      <c r="L43" s="121">
        <v>9840738.4570925385</v>
      </c>
      <c r="M43" s="122">
        <v>11259997</v>
      </c>
      <c r="N43" s="123">
        <v>11.5718993575</v>
      </c>
    </row>
    <row r="44" spans="2:14">
      <c r="B44" s="117" t="s">
        <v>144</v>
      </c>
      <c r="C44" s="118" t="s">
        <v>149</v>
      </c>
      <c r="D44" s="119" t="s">
        <v>195</v>
      </c>
      <c r="E44" s="119" t="s">
        <v>161</v>
      </c>
      <c r="F44" s="118" t="s">
        <v>162</v>
      </c>
      <c r="G44" s="120">
        <v>44839.512465277781</v>
      </c>
      <c r="H44" s="120">
        <v>45559</v>
      </c>
      <c r="I44" s="118" t="s">
        <v>163</v>
      </c>
      <c r="J44" s="121">
        <v>50953207</v>
      </c>
      <c r="K44" s="122">
        <v>42057666</v>
      </c>
      <c r="L44" s="121">
        <v>42513776.678642057</v>
      </c>
      <c r="M44" s="122">
        <v>50953207</v>
      </c>
      <c r="N44" s="123">
        <v>11.020345045199999</v>
      </c>
    </row>
    <row r="45" spans="2:14">
      <c r="B45" s="117" t="s">
        <v>144</v>
      </c>
      <c r="C45" s="118" t="s">
        <v>149</v>
      </c>
      <c r="D45" s="119" t="s">
        <v>195</v>
      </c>
      <c r="E45" s="119" t="s">
        <v>161</v>
      </c>
      <c r="F45" s="118" t="s">
        <v>162</v>
      </c>
      <c r="G45" s="120">
        <v>44896.463043981479</v>
      </c>
      <c r="H45" s="120">
        <v>45981</v>
      </c>
      <c r="I45" s="118" t="s">
        <v>163</v>
      </c>
      <c r="J45" s="121">
        <v>17402959</v>
      </c>
      <c r="K45" s="122">
        <v>12679425</v>
      </c>
      <c r="L45" s="121">
        <v>12717823.949472474</v>
      </c>
      <c r="M45" s="122">
        <v>17402959</v>
      </c>
      <c r="N45" s="123">
        <v>12.6825045394</v>
      </c>
    </row>
    <row r="46" spans="2:14">
      <c r="B46" s="117" t="s">
        <v>144</v>
      </c>
      <c r="C46" s="118" t="s">
        <v>149</v>
      </c>
      <c r="D46" s="119" t="s">
        <v>195</v>
      </c>
      <c r="E46" s="119" t="s">
        <v>161</v>
      </c>
      <c r="F46" s="118" t="s">
        <v>162</v>
      </c>
      <c r="G46" s="120">
        <v>44896.47074074074</v>
      </c>
      <c r="H46" s="120">
        <v>45846</v>
      </c>
      <c r="I46" s="118" t="s">
        <v>163</v>
      </c>
      <c r="J46" s="121">
        <v>15735353</v>
      </c>
      <c r="K46" s="122">
        <v>11871010</v>
      </c>
      <c r="L46" s="121">
        <v>11905173.169867007</v>
      </c>
      <c r="M46" s="122">
        <v>15735353</v>
      </c>
      <c r="N46" s="123">
        <v>12.684234890300001</v>
      </c>
    </row>
    <row r="47" spans="2:14">
      <c r="B47" s="117" t="s">
        <v>144</v>
      </c>
      <c r="C47" s="118" t="s">
        <v>149</v>
      </c>
      <c r="D47" s="119" t="s">
        <v>195</v>
      </c>
      <c r="E47" s="119" t="s">
        <v>161</v>
      </c>
      <c r="F47" s="118" t="s">
        <v>162</v>
      </c>
      <c r="G47" s="120">
        <v>44907.478854166664</v>
      </c>
      <c r="H47" s="120">
        <v>45846</v>
      </c>
      <c r="I47" s="118" t="s">
        <v>163</v>
      </c>
      <c r="J47" s="121">
        <v>26629039</v>
      </c>
      <c r="K47" s="122">
        <v>20161821</v>
      </c>
      <c r="L47" s="121">
        <v>20147186.535678715</v>
      </c>
      <c r="M47" s="122">
        <v>26629039</v>
      </c>
      <c r="N47" s="123">
        <v>12.6825030132</v>
      </c>
    </row>
    <row r="48" spans="2:14">
      <c r="B48" s="117" t="s">
        <v>144</v>
      </c>
      <c r="C48" s="118" t="s">
        <v>149</v>
      </c>
      <c r="D48" s="119" t="s">
        <v>195</v>
      </c>
      <c r="E48" s="119" t="s">
        <v>161</v>
      </c>
      <c r="F48" s="118" t="s">
        <v>162</v>
      </c>
      <c r="G48" s="120">
        <v>44907.479328703703</v>
      </c>
      <c r="H48" s="120">
        <v>45846</v>
      </c>
      <c r="I48" s="118" t="s">
        <v>163</v>
      </c>
      <c r="J48" s="121">
        <v>26629039</v>
      </c>
      <c r="K48" s="122">
        <v>20161821</v>
      </c>
      <c r="L48" s="121">
        <v>20147186.535678715</v>
      </c>
      <c r="M48" s="122">
        <v>26629039</v>
      </c>
      <c r="N48" s="123">
        <v>12.6825030132</v>
      </c>
    </row>
    <row r="49" spans="2:14">
      <c r="B49" s="117" t="s">
        <v>183</v>
      </c>
      <c r="C49" s="118" t="s">
        <v>150</v>
      </c>
      <c r="D49" s="119" t="s">
        <v>195</v>
      </c>
      <c r="E49" s="119" t="s">
        <v>161</v>
      </c>
      <c r="F49" s="118" t="s">
        <v>162</v>
      </c>
      <c r="G49" s="120">
        <v>44663.529803240737</v>
      </c>
      <c r="H49" s="120">
        <v>44988</v>
      </c>
      <c r="I49" s="118" t="s">
        <v>163</v>
      </c>
      <c r="J49" s="121">
        <v>2199452</v>
      </c>
      <c r="K49" s="122">
        <v>2021370</v>
      </c>
      <c r="L49" s="121">
        <v>2065288.4620325433</v>
      </c>
      <c r="M49" s="122">
        <v>2199452</v>
      </c>
      <c r="N49" s="123">
        <v>10.225120559300001</v>
      </c>
    </row>
    <row r="50" spans="2:14">
      <c r="B50" s="117" t="s">
        <v>183</v>
      </c>
      <c r="C50" s="118" t="s">
        <v>150</v>
      </c>
      <c r="D50" s="119" t="s">
        <v>195</v>
      </c>
      <c r="E50" s="119" t="s">
        <v>161</v>
      </c>
      <c r="F50" s="118" t="s">
        <v>162</v>
      </c>
      <c r="G50" s="120">
        <v>44664.508356481485</v>
      </c>
      <c r="H50" s="120">
        <v>44988</v>
      </c>
      <c r="I50" s="118" t="s">
        <v>163</v>
      </c>
      <c r="J50" s="121">
        <v>1099726</v>
      </c>
      <c r="K50" s="122">
        <v>1010959</v>
      </c>
      <c r="L50" s="121">
        <v>1032645.1072193773</v>
      </c>
      <c r="M50" s="122">
        <v>1099726</v>
      </c>
      <c r="N50" s="123">
        <v>10.2245699614</v>
      </c>
    </row>
    <row r="51" spans="2:14">
      <c r="B51" s="117" t="s">
        <v>183</v>
      </c>
      <c r="C51" s="118" t="s">
        <v>150</v>
      </c>
      <c r="D51" s="119" t="s">
        <v>195</v>
      </c>
      <c r="E51" s="119" t="s">
        <v>161</v>
      </c>
      <c r="F51" s="118" t="s">
        <v>162</v>
      </c>
      <c r="G51" s="120">
        <v>44664.603622685187</v>
      </c>
      <c r="H51" s="120">
        <v>44988</v>
      </c>
      <c r="I51" s="118" t="s">
        <v>163</v>
      </c>
      <c r="J51" s="121">
        <v>2199452</v>
      </c>
      <c r="K51" s="122">
        <v>2021918</v>
      </c>
      <c r="L51" s="121">
        <v>2065290.2144387546</v>
      </c>
      <c r="M51" s="122">
        <v>2199452</v>
      </c>
      <c r="N51" s="123">
        <v>10.2245699614</v>
      </c>
    </row>
    <row r="52" spans="2:14">
      <c r="B52" s="117" t="s">
        <v>144</v>
      </c>
      <c r="C52" s="118" t="s">
        <v>150</v>
      </c>
      <c r="D52" s="119" t="s">
        <v>195</v>
      </c>
      <c r="E52" s="119" t="s">
        <v>161</v>
      </c>
      <c r="F52" s="118" t="s">
        <v>162</v>
      </c>
      <c r="G52" s="120">
        <v>44839.511018518519</v>
      </c>
      <c r="H52" s="120">
        <v>45000</v>
      </c>
      <c r="I52" s="118" t="s">
        <v>163</v>
      </c>
      <c r="J52" s="121">
        <v>77589722</v>
      </c>
      <c r="K52" s="122">
        <v>74320936</v>
      </c>
      <c r="L52" s="121">
        <v>76069816.822256222</v>
      </c>
      <c r="M52" s="122">
        <v>77589722</v>
      </c>
      <c r="N52" s="123">
        <v>10.249999968599999</v>
      </c>
    </row>
    <row r="53" spans="2:14">
      <c r="B53" s="117" t="s">
        <v>183</v>
      </c>
      <c r="C53" s="118" t="s">
        <v>150</v>
      </c>
      <c r="D53" s="119" t="s">
        <v>195</v>
      </c>
      <c r="E53" s="119" t="s">
        <v>161</v>
      </c>
      <c r="F53" s="118" t="s">
        <v>162</v>
      </c>
      <c r="G53" s="120">
        <v>44907.472893518519</v>
      </c>
      <c r="H53" s="120">
        <v>44988</v>
      </c>
      <c r="I53" s="118" t="s">
        <v>163</v>
      </c>
      <c r="J53" s="121">
        <v>10498630</v>
      </c>
      <c r="K53" s="122">
        <v>10276712</v>
      </c>
      <c r="L53" s="121">
        <v>10328342.165106358</v>
      </c>
      <c r="M53" s="122">
        <v>10498630</v>
      </c>
      <c r="N53" s="123">
        <v>10.1058106869</v>
      </c>
    </row>
    <row r="54" spans="2:14">
      <c r="B54" s="117" t="s">
        <v>183</v>
      </c>
      <c r="C54" s="118" t="s">
        <v>150</v>
      </c>
      <c r="D54" s="119" t="s">
        <v>195</v>
      </c>
      <c r="E54" s="119" t="s">
        <v>161</v>
      </c>
      <c r="F54" s="118" t="s">
        <v>162</v>
      </c>
      <c r="G54" s="120">
        <v>44910.600543981483</v>
      </c>
      <c r="H54" s="120">
        <v>44988</v>
      </c>
      <c r="I54" s="118" t="s">
        <v>163</v>
      </c>
      <c r="J54" s="121">
        <v>11548493</v>
      </c>
      <c r="K54" s="122">
        <v>11313425</v>
      </c>
      <c r="L54" s="121">
        <v>11361250.374221364</v>
      </c>
      <c r="M54" s="122">
        <v>11548493</v>
      </c>
      <c r="N54" s="123">
        <v>10.101589188</v>
      </c>
    </row>
    <row r="55" spans="2:14">
      <c r="B55" s="117" t="s">
        <v>183</v>
      </c>
      <c r="C55" s="118" t="s">
        <v>150</v>
      </c>
      <c r="D55" s="119" t="s">
        <v>195</v>
      </c>
      <c r="E55" s="119" t="s">
        <v>161</v>
      </c>
      <c r="F55" s="118" t="s">
        <v>162</v>
      </c>
      <c r="G55" s="120">
        <v>44911.501134259262</v>
      </c>
      <c r="H55" s="120">
        <v>44988</v>
      </c>
      <c r="I55" s="118" t="s">
        <v>163</v>
      </c>
      <c r="J55" s="121">
        <v>54592877</v>
      </c>
      <c r="K55" s="122">
        <v>53495891</v>
      </c>
      <c r="L55" s="121">
        <v>53707846.582298376</v>
      </c>
      <c r="M55" s="122">
        <v>54592877</v>
      </c>
      <c r="N55" s="123">
        <v>10.1001825184</v>
      </c>
    </row>
    <row r="56" spans="2:14">
      <c r="B56" s="117" t="s">
        <v>143</v>
      </c>
      <c r="C56" s="118" t="s">
        <v>151</v>
      </c>
      <c r="D56" s="119" t="s">
        <v>195</v>
      </c>
      <c r="E56" s="119" t="s">
        <v>190</v>
      </c>
      <c r="F56" s="118" t="s">
        <v>162</v>
      </c>
      <c r="G56" s="120">
        <v>44628.662361111114</v>
      </c>
      <c r="H56" s="120">
        <v>45498</v>
      </c>
      <c r="I56" s="118" t="s">
        <v>163</v>
      </c>
      <c r="J56" s="121">
        <v>1302051</v>
      </c>
      <c r="K56" s="122">
        <v>1002741</v>
      </c>
      <c r="L56" s="121">
        <v>1011679.6627376445</v>
      </c>
      <c r="M56" s="122">
        <v>1302051</v>
      </c>
      <c r="N56" s="123">
        <v>13.173736720300001</v>
      </c>
    </row>
    <row r="57" spans="2:14">
      <c r="B57" s="117" t="s">
        <v>143</v>
      </c>
      <c r="C57" s="118" t="s">
        <v>151</v>
      </c>
      <c r="D57" s="119" t="s">
        <v>195</v>
      </c>
      <c r="E57" s="119" t="s">
        <v>190</v>
      </c>
      <c r="F57" s="118" t="s">
        <v>162</v>
      </c>
      <c r="G57" s="120">
        <v>44676.525659722225</v>
      </c>
      <c r="H57" s="120">
        <v>45189</v>
      </c>
      <c r="I57" s="118" t="s">
        <v>163</v>
      </c>
      <c r="J57" s="121">
        <v>1201948</v>
      </c>
      <c r="K57" s="122">
        <v>1012206</v>
      </c>
      <c r="L57" s="121">
        <v>1003714.5764140444</v>
      </c>
      <c r="M57" s="122">
        <v>1201948</v>
      </c>
      <c r="N57" s="123">
        <v>14.188372492799999</v>
      </c>
    </row>
    <row r="58" spans="2:14">
      <c r="B58" s="117" t="s">
        <v>143</v>
      </c>
      <c r="C58" s="118" t="s">
        <v>151</v>
      </c>
      <c r="D58" s="119" t="s">
        <v>195</v>
      </c>
      <c r="E58" s="119" t="s">
        <v>190</v>
      </c>
      <c r="F58" s="118" t="s">
        <v>162</v>
      </c>
      <c r="G58" s="120">
        <v>44679.597615740742</v>
      </c>
      <c r="H58" s="120">
        <v>45384</v>
      </c>
      <c r="I58" s="118" t="s">
        <v>163</v>
      </c>
      <c r="J58" s="121">
        <v>5025591</v>
      </c>
      <c r="K58" s="122">
        <v>4040520</v>
      </c>
      <c r="L58" s="121">
        <v>4004371.3906908575</v>
      </c>
      <c r="M58" s="122">
        <v>5025591</v>
      </c>
      <c r="N58" s="123">
        <v>13.3642929792</v>
      </c>
    </row>
    <row r="59" spans="2:14">
      <c r="B59" s="117" t="s">
        <v>143</v>
      </c>
      <c r="C59" s="118" t="s">
        <v>151</v>
      </c>
      <c r="D59" s="119" t="s">
        <v>195</v>
      </c>
      <c r="E59" s="119" t="s">
        <v>190</v>
      </c>
      <c r="F59" s="118" t="s">
        <v>162</v>
      </c>
      <c r="G59" s="120">
        <v>44692.519444444442</v>
      </c>
      <c r="H59" s="120">
        <v>45384</v>
      </c>
      <c r="I59" s="118" t="s">
        <v>163</v>
      </c>
      <c r="J59" s="121">
        <v>3769192</v>
      </c>
      <c r="K59" s="122">
        <v>3044014</v>
      </c>
      <c r="L59" s="121">
        <v>3003315.549624145</v>
      </c>
      <c r="M59" s="122">
        <v>3769192</v>
      </c>
      <c r="N59" s="123">
        <v>13.3630937338</v>
      </c>
    </row>
    <row r="60" spans="2:14">
      <c r="B60" s="117" t="s">
        <v>143</v>
      </c>
      <c r="C60" s="118" t="s">
        <v>151</v>
      </c>
      <c r="D60" s="119" t="s">
        <v>195</v>
      </c>
      <c r="E60" s="119" t="s">
        <v>190</v>
      </c>
      <c r="F60" s="118" t="s">
        <v>162</v>
      </c>
      <c r="G60" s="120">
        <v>44722.510625000003</v>
      </c>
      <c r="H60" s="120">
        <v>45384</v>
      </c>
      <c r="I60" s="118" t="s">
        <v>163</v>
      </c>
      <c r="J60" s="121">
        <v>3769192</v>
      </c>
      <c r="K60" s="122">
        <v>3075452</v>
      </c>
      <c r="L60" s="121">
        <v>3003240.7445407505</v>
      </c>
      <c r="M60" s="122">
        <v>3769192</v>
      </c>
      <c r="N60" s="123">
        <v>13.3654898405</v>
      </c>
    </row>
    <row r="61" spans="2:14">
      <c r="B61" s="117" t="s">
        <v>143</v>
      </c>
      <c r="C61" s="118" t="s">
        <v>151</v>
      </c>
      <c r="D61" s="119" t="s">
        <v>195</v>
      </c>
      <c r="E61" s="119" t="s">
        <v>190</v>
      </c>
      <c r="F61" s="118" t="s">
        <v>162</v>
      </c>
      <c r="G61" s="120">
        <v>44746.512303240743</v>
      </c>
      <c r="H61" s="120">
        <v>45498</v>
      </c>
      <c r="I61" s="118" t="s">
        <v>163</v>
      </c>
      <c r="J61" s="121">
        <v>8896235</v>
      </c>
      <c r="K61" s="122">
        <v>7094248</v>
      </c>
      <c r="L61" s="121">
        <v>7089280.6067664865</v>
      </c>
      <c r="M61" s="122">
        <v>8896235</v>
      </c>
      <c r="N61" s="123">
        <v>13.089911341700001</v>
      </c>
    </row>
    <row r="62" spans="2:14">
      <c r="B62" s="117" t="s">
        <v>143</v>
      </c>
      <c r="C62" s="118" t="s">
        <v>151</v>
      </c>
      <c r="D62" s="119" t="s">
        <v>195</v>
      </c>
      <c r="E62" s="119" t="s">
        <v>190</v>
      </c>
      <c r="F62" s="118" t="s">
        <v>162</v>
      </c>
      <c r="G62" s="120">
        <v>44748.543657407405</v>
      </c>
      <c r="H62" s="120">
        <v>45384</v>
      </c>
      <c r="I62" s="118" t="s">
        <v>163</v>
      </c>
      <c r="J62" s="121">
        <v>1224611</v>
      </c>
      <c r="K62" s="122">
        <v>1002445</v>
      </c>
      <c r="L62" s="121">
        <v>1001048.945883702</v>
      </c>
      <c r="M62" s="122">
        <v>1224611</v>
      </c>
      <c r="N62" s="123">
        <v>13.368553519200001</v>
      </c>
    </row>
    <row r="63" spans="2:14">
      <c r="B63" s="117" t="s">
        <v>143</v>
      </c>
      <c r="C63" s="118" t="s">
        <v>151</v>
      </c>
      <c r="D63" s="119" t="s">
        <v>195</v>
      </c>
      <c r="E63" s="119" t="s">
        <v>190</v>
      </c>
      <c r="F63" s="118" t="s">
        <v>162</v>
      </c>
      <c r="G63" s="120">
        <v>44767.524618055555</v>
      </c>
      <c r="H63" s="120">
        <v>45189</v>
      </c>
      <c r="I63" s="118" t="s">
        <v>163</v>
      </c>
      <c r="J63" s="121">
        <v>2336575</v>
      </c>
      <c r="K63" s="122">
        <v>2024411</v>
      </c>
      <c r="L63" s="121">
        <v>2007453.3506147494</v>
      </c>
      <c r="M63" s="122">
        <v>2336575</v>
      </c>
      <c r="N63" s="123">
        <v>14.186165928799999</v>
      </c>
    </row>
    <row r="64" spans="2:14">
      <c r="B64" s="117" t="s">
        <v>143</v>
      </c>
      <c r="C64" s="118" t="s">
        <v>151</v>
      </c>
      <c r="D64" s="119" t="s">
        <v>195</v>
      </c>
      <c r="E64" s="119" t="s">
        <v>190</v>
      </c>
      <c r="F64" s="118" t="s">
        <v>162</v>
      </c>
      <c r="G64" s="120">
        <v>44775.641817129632</v>
      </c>
      <c r="H64" s="120">
        <v>45498</v>
      </c>
      <c r="I64" s="118" t="s">
        <v>163</v>
      </c>
      <c r="J64" s="121">
        <v>7625340</v>
      </c>
      <c r="K64" s="122">
        <v>6140371</v>
      </c>
      <c r="L64" s="121">
        <v>6076414.9336984549</v>
      </c>
      <c r="M64" s="122">
        <v>7625340</v>
      </c>
      <c r="N64" s="123">
        <v>13.0913227797</v>
      </c>
    </row>
    <row r="65" spans="2:14">
      <c r="B65" s="117" t="s">
        <v>143</v>
      </c>
      <c r="C65" s="118" t="s">
        <v>151</v>
      </c>
      <c r="D65" s="119" t="s">
        <v>195</v>
      </c>
      <c r="E65" s="119" t="s">
        <v>190</v>
      </c>
      <c r="F65" s="118" t="s">
        <v>162</v>
      </c>
      <c r="G65" s="120">
        <v>44782.524548611109</v>
      </c>
      <c r="H65" s="120">
        <v>45189</v>
      </c>
      <c r="I65" s="118" t="s">
        <v>163</v>
      </c>
      <c r="J65" s="121">
        <v>2336575</v>
      </c>
      <c r="K65" s="122">
        <v>2035507</v>
      </c>
      <c r="L65" s="121">
        <v>2007472.6469257793</v>
      </c>
      <c r="M65" s="122">
        <v>2336575</v>
      </c>
      <c r="N65" s="123">
        <v>14.184589982</v>
      </c>
    </row>
    <row r="66" spans="2:14">
      <c r="B66" s="117" t="s">
        <v>143</v>
      </c>
      <c r="C66" s="118" t="s">
        <v>151</v>
      </c>
      <c r="D66" s="119" t="s">
        <v>195</v>
      </c>
      <c r="E66" s="119" t="s">
        <v>190</v>
      </c>
      <c r="F66" s="118" t="s">
        <v>162</v>
      </c>
      <c r="G66" s="120">
        <v>44789.542997685188</v>
      </c>
      <c r="H66" s="120">
        <v>45189</v>
      </c>
      <c r="I66" s="118" t="s">
        <v>163</v>
      </c>
      <c r="J66" s="121">
        <v>11682875</v>
      </c>
      <c r="K66" s="122">
        <v>10203424</v>
      </c>
      <c r="L66" s="121">
        <v>10037342.162469417</v>
      </c>
      <c r="M66" s="122">
        <v>11682875</v>
      </c>
      <c r="N66" s="123">
        <v>14.1849341752</v>
      </c>
    </row>
    <row r="67" spans="2:14">
      <c r="B67" s="117" t="s">
        <v>143</v>
      </c>
      <c r="C67" s="118" t="s">
        <v>151</v>
      </c>
      <c r="D67" s="119" t="s">
        <v>195</v>
      </c>
      <c r="E67" s="119" t="s">
        <v>190</v>
      </c>
      <c r="F67" s="118" t="s">
        <v>162</v>
      </c>
      <c r="G67" s="120">
        <v>44799.513564814813</v>
      </c>
      <c r="H67" s="120">
        <v>45498</v>
      </c>
      <c r="I67" s="118" t="s">
        <v>163</v>
      </c>
      <c r="J67" s="121">
        <v>1239723</v>
      </c>
      <c r="K67" s="122">
        <v>1000450</v>
      </c>
      <c r="L67" s="121">
        <v>1012664.7822851595</v>
      </c>
      <c r="M67" s="122">
        <v>1239723</v>
      </c>
      <c r="N67" s="123">
        <v>13.096708655400001</v>
      </c>
    </row>
    <row r="68" spans="2:14">
      <c r="B68" s="117" t="s">
        <v>143</v>
      </c>
      <c r="C68" s="118" t="s">
        <v>151</v>
      </c>
      <c r="D68" s="119" t="s">
        <v>195</v>
      </c>
      <c r="E68" s="119" t="s">
        <v>190</v>
      </c>
      <c r="F68" s="118" t="s">
        <v>162</v>
      </c>
      <c r="G68" s="120">
        <v>44802.534942129627</v>
      </c>
      <c r="H68" s="120">
        <v>45498</v>
      </c>
      <c r="I68" s="118" t="s">
        <v>163</v>
      </c>
      <c r="J68" s="121">
        <v>11157531</v>
      </c>
      <c r="K68" s="122">
        <v>9013300</v>
      </c>
      <c r="L68" s="121">
        <v>9114114.2439509742</v>
      </c>
      <c r="M68" s="122">
        <v>11157531</v>
      </c>
      <c r="N68" s="123">
        <v>13.0957335234</v>
      </c>
    </row>
    <row r="69" spans="2:14">
      <c r="B69" s="117" t="s">
        <v>143</v>
      </c>
      <c r="C69" s="118" t="s">
        <v>151</v>
      </c>
      <c r="D69" s="119" t="s">
        <v>195</v>
      </c>
      <c r="E69" s="119" t="s">
        <v>190</v>
      </c>
      <c r="F69" s="118" t="s">
        <v>162</v>
      </c>
      <c r="G69" s="120">
        <v>44811.531377314815</v>
      </c>
      <c r="H69" s="120">
        <v>45384</v>
      </c>
      <c r="I69" s="118" t="s">
        <v>163</v>
      </c>
      <c r="J69" s="121">
        <v>4898440</v>
      </c>
      <c r="K69" s="122">
        <v>4097808</v>
      </c>
      <c r="L69" s="121">
        <v>4004389.403535726</v>
      </c>
      <c r="M69" s="122">
        <v>4898440</v>
      </c>
      <c r="N69" s="123">
        <v>13.3638602495</v>
      </c>
    </row>
    <row r="70" spans="2:14">
      <c r="B70" s="117" t="s">
        <v>143</v>
      </c>
      <c r="C70" s="118" t="s">
        <v>151</v>
      </c>
      <c r="D70" s="119" t="s">
        <v>195</v>
      </c>
      <c r="E70" s="119" t="s">
        <v>190</v>
      </c>
      <c r="F70" s="118" t="s">
        <v>162</v>
      </c>
      <c r="G70" s="120">
        <v>44827.529131944444</v>
      </c>
      <c r="H70" s="120">
        <v>45384</v>
      </c>
      <c r="I70" s="118" t="s">
        <v>163</v>
      </c>
      <c r="J70" s="121">
        <v>1224611</v>
      </c>
      <c r="K70" s="122">
        <v>1030041</v>
      </c>
      <c r="L70" s="121">
        <v>1001048.1892123732</v>
      </c>
      <c r="M70" s="122">
        <v>1224611</v>
      </c>
      <c r="N70" s="123">
        <v>13.368626236900001</v>
      </c>
    </row>
    <row r="71" spans="2:14">
      <c r="B71" s="117" t="s">
        <v>143</v>
      </c>
      <c r="C71" s="118" t="s">
        <v>151</v>
      </c>
      <c r="D71" s="119" t="s">
        <v>195</v>
      </c>
      <c r="E71" s="119" t="s">
        <v>190</v>
      </c>
      <c r="F71" s="118" t="s">
        <v>162</v>
      </c>
      <c r="G71" s="120">
        <v>44830.546307870369</v>
      </c>
      <c r="H71" s="120">
        <v>45384</v>
      </c>
      <c r="I71" s="118" t="s">
        <v>163</v>
      </c>
      <c r="J71" s="121">
        <v>3673829</v>
      </c>
      <c r="K71" s="122">
        <v>3093267</v>
      </c>
      <c r="L71" s="121">
        <v>3003105.3227862017</v>
      </c>
      <c r="M71" s="122">
        <v>3673829</v>
      </c>
      <c r="N71" s="123">
        <v>13.3698278666</v>
      </c>
    </row>
    <row r="72" spans="2:14">
      <c r="B72" s="117" t="s">
        <v>143</v>
      </c>
      <c r="C72" s="118" t="s">
        <v>151</v>
      </c>
      <c r="D72" s="119" t="s">
        <v>195</v>
      </c>
      <c r="E72" s="119" t="s">
        <v>190</v>
      </c>
      <c r="F72" s="118" t="s">
        <v>162</v>
      </c>
      <c r="G72" s="120">
        <v>44886.552881944444</v>
      </c>
      <c r="H72" s="120">
        <v>45747</v>
      </c>
      <c r="I72" s="118" t="s">
        <v>163</v>
      </c>
      <c r="J72" s="121">
        <v>13321572</v>
      </c>
      <c r="K72" s="122">
        <v>10044727</v>
      </c>
      <c r="L72" s="121">
        <v>9866700.1514646094</v>
      </c>
      <c r="M72" s="122">
        <v>13321572</v>
      </c>
      <c r="N72" s="123">
        <v>14.7593182325</v>
      </c>
    </row>
    <row r="73" spans="2:14">
      <c r="B73" s="117" t="s">
        <v>143</v>
      </c>
      <c r="C73" s="118" t="s">
        <v>151</v>
      </c>
      <c r="D73" s="119" t="s">
        <v>195</v>
      </c>
      <c r="E73" s="119" t="s">
        <v>190</v>
      </c>
      <c r="F73" s="118" t="s">
        <v>162</v>
      </c>
      <c r="G73" s="120">
        <v>44894.527488425927</v>
      </c>
      <c r="H73" s="120">
        <v>45747</v>
      </c>
      <c r="I73" s="118" t="s">
        <v>163</v>
      </c>
      <c r="J73" s="121">
        <v>19982365</v>
      </c>
      <c r="K73" s="122">
        <v>15110654</v>
      </c>
      <c r="L73" s="121">
        <v>14798148.489532087</v>
      </c>
      <c r="M73" s="122">
        <v>19982365</v>
      </c>
      <c r="N73" s="123">
        <v>14.766796231300001</v>
      </c>
    </row>
    <row r="74" spans="2:14">
      <c r="B74" s="117" t="s">
        <v>143</v>
      </c>
      <c r="C74" s="118" t="s">
        <v>151</v>
      </c>
      <c r="D74" s="119" t="s">
        <v>195</v>
      </c>
      <c r="E74" s="119" t="s">
        <v>190</v>
      </c>
      <c r="F74" s="118" t="s">
        <v>162</v>
      </c>
      <c r="G74" s="120">
        <v>44900.59574074074</v>
      </c>
      <c r="H74" s="120">
        <v>45747</v>
      </c>
      <c r="I74" s="118" t="s">
        <v>163</v>
      </c>
      <c r="J74" s="121">
        <v>33303938</v>
      </c>
      <c r="K74" s="122">
        <v>25238874</v>
      </c>
      <c r="L74" s="121">
        <v>24661015.213066094</v>
      </c>
      <c r="M74" s="122">
        <v>33303938</v>
      </c>
      <c r="N74" s="123">
        <v>14.772828221299999</v>
      </c>
    </row>
    <row r="75" spans="2:14">
      <c r="B75" s="117" t="s">
        <v>143</v>
      </c>
      <c r="C75" s="118" t="s">
        <v>151</v>
      </c>
      <c r="D75" s="119" t="s">
        <v>195</v>
      </c>
      <c r="E75" s="119" t="s">
        <v>190</v>
      </c>
      <c r="F75" s="118" t="s">
        <v>162</v>
      </c>
      <c r="G75" s="120">
        <v>44908.506562499999</v>
      </c>
      <c r="H75" s="120">
        <v>45384</v>
      </c>
      <c r="I75" s="118" t="s">
        <v>163</v>
      </c>
      <c r="J75" s="121">
        <v>3578466</v>
      </c>
      <c r="K75" s="122">
        <v>3079645</v>
      </c>
      <c r="L75" s="121">
        <v>3003291.5446248865</v>
      </c>
      <c r="M75" s="122">
        <v>3578466</v>
      </c>
      <c r="N75" s="123">
        <v>13.3638626337</v>
      </c>
    </row>
    <row r="76" spans="2:14">
      <c r="B76" s="117" t="s">
        <v>143</v>
      </c>
      <c r="C76" s="118" t="s">
        <v>151</v>
      </c>
      <c r="D76" s="119" t="s">
        <v>195</v>
      </c>
      <c r="E76" s="119" t="s">
        <v>190</v>
      </c>
      <c r="F76" s="118" t="s">
        <v>162</v>
      </c>
      <c r="G76" s="120">
        <v>44915.501134259262</v>
      </c>
      <c r="H76" s="120">
        <v>45189</v>
      </c>
      <c r="I76" s="118" t="s">
        <v>163</v>
      </c>
      <c r="J76" s="121">
        <v>6807780</v>
      </c>
      <c r="K76" s="122">
        <v>6199726</v>
      </c>
      <c r="L76" s="121">
        <v>6021900.7984338691</v>
      </c>
      <c r="M76" s="122">
        <v>6807780</v>
      </c>
      <c r="N76" s="123">
        <v>14.1986697912</v>
      </c>
    </row>
    <row r="77" spans="2:14">
      <c r="B77" s="117" t="s">
        <v>143</v>
      </c>
      <c r="C77" s="118" t="s">
        <v>151</v>
      </c>
      <c r="D77" s="119" t="s">
        <v>195</v>
      </c>
      <c r="E77" s="119" t="s">
        <v>190</v>
      </c>
      <c r="F77" s="118" t="s">
        <v>162</v>
      </c>
      <c r="G77" s="120">
        <v>44924.617002314815</v>
      </c>
      <c r="H77" s="120">
        <v>45747</v>
      </c>
      <c r="I77" s="118" t="s">
        <v>163</v>
      </c>
      <c r="J77" s="121">
        <v>7794737</v>
      </c>
      <c r="K77" s="122">
        <v>5917377</v>
      </c>
      <c r="L77" s="121">
        <v>5921838.3518144432</v>
      </c>
      <c r="M77" s="122">
        <v>7794737</v>
      </c>
      <c r="N77" s="123">
        <v>14.741489700700001</v>
      </c>
    </row>
    <row r="78" spans="2:14">
      <c r="B78" s="117" t="s">
        <v>143</v>
      </c>
      <c r="C78" s="118" t="s">
        <v>184</v>
      </c>
      <c r="D78" s="119" t="s">
        <v>193</v>
      </c>
      <c r="E78" s="119" t="s">
        <v>161</v>
      </c>
      <c r="F78" s="118" t="s">
        <v>162</v>
      </c>
      <c r="G78" s="120">
        <v>44631.532280092593</v>
      </c>
      <c r="H78" s="120">
        <v>47560</v>
      </c>
      <c r="I78" s="118" t="s">
        <v>163</v>
      </c>
      <c r="J78" s="121">
        <v>1987294</v>
      </c>
      <c r="K78" s="122">
        <v>1024331</v>
      </c>
      <c r="L78" s="121">
        <v>1001684.0544386967</v>
      </c>
      <c r="M78" s="122">
        <v>1987294</v>
      </c>
      <c r="N78" s="123">
        <v>12.5500592649</v>
      </c>
    </row>
    <row r="79" spans="2:14">
      <c r="B79" s="117" t="s">
        <v>143</v>
      </c>
      <c r="C79" s="118" t="s">
        <v>184</v>
      </c>
      <c r="D79" s="119" t="s">
        <v>193</v>
      </c>
      <c r="E79" s="119" t="s">
        <v>161</v>
      </c>
      <c r="F79" s="118" t="s">
        <v>162</v>
      </c>
      <c r="G79" s="120">
        <v>44652.44358796296</v>
      </c>
      <c r="H79" s="120">
        <v>47560</v>
      </c>
      <c r="I79" s="118" t="s">
        <v>163</v>
      </c>
      <c r="J79" s="121">
        <v>1957376</v>
      </c>
      <c r="K79" s="122">
        <v>1001312</v>
      </c>
      <c r="L79" s="121">
        <v>1001638.3312458375</v>
      </c>
      <c r="M79" s="122">
        <v>1957376</v>
      </c>
      <c r="N79" s="123">
        <v>12.551103810900001</v>
      </c>
    </row>
    <row r="80" spans="2:14">
      <c r="B80" s="117" t="s">
        <v>143</v>
      </c>
      <c r="C80" s="118" t="s">
        <v>184</v>
      </c>
      <c r="D80" s="119" t="s">
        <v>193</v>
      </c>
      <c r="E80" s="119" t="s">
        <v>161</v>
      </c>
      <c r="F80" s="118" t="s">
        <v>162</v>
      </c>
      <c r="G80" s="120">
        <v>44655.389456018522</v>
      </c>
      <c r="H80" s="120">
        <v>47560</v>
      </c>
      <c r="I80" s="118" t="s">
        <v>163</v>
      </c>
      <c r="J80" s="121">
        <v>3914752</v>
      </c>
      <c r="K80" s="122">
        <v>2004605</v>
      </c>
      <c r="L80" s="121">
        <v>2003308.1257251671</v>
      </c>
      <c r="M80" s="122">
        <v>3914752</v>
      </c>
      <c r="N80" s="123">
        <v>12.5507444143</v>
      </c>
    </row>
    <row r="81" spans="2:14">
      <c r="B81" s="117" t="s">
        <v>143</v>
      </c>
      <c r="C81" s="118" t="s">
        <v>184</v>
      </c>
      <c r="D81" s="119" t="s">
        <v>193</v>
      </c>
      <c r="E81" s="119" t="s">
        <v>161</v>
      </c>
      <c r="F81" s="118" t="s">
        <v>162</v>
      </c>
      <c r="G81" s="120">
        <v>44658.596631944441</v>
      </c>
      <c r="H81" s="120">
        <v>47560</v>
      </c>
      <c r="I81" s="118" t="s">
        <v>163</v>
      </c>
      <c r="J81" s="121">
        <v>11744224</v>
      </c>
      <c r="K81" s="122">
        <v>6019724</v>
      </c>
      <c r="L81" s="121">
        <v>6009971.9130349038</v>
      </c>
      <c r="M81" s="122">
        <v>11744224</v>
      </c>
      <c r="N81" s="123">
        <v>12.550490164899999</v>
      </c>
    </row>
    <row r="82" spans="2:14">
      <c r="B82" s="117" t="s">
        <v>143</v>
      </c>
      <c r="C82" s="118" t="s">
        <v>184</v>
      </c>
      <c r="D82" s="119" t="s">
        <v>193</v>
      </c>
      <c r="E82" s="119" t="s">
        <v>161</v>
      </c>
      <c r="F82" s="118" t="s">
        <v>162</v>
      </c>
      <c r="G82" s="120">
        <v>44677.522893518515</v>
      </c>
      <c r="H82" s="120">
        <v>47560</v>
      </c>
      <c r="I82" s="118" t="s">
        <v>163</v>
      </c>
      <c r="J82" s="121">
        <v>3914752</v>
      </c>
      <c r="K82" s="122">
        <v>2019070</v>
      </c>
      <c r="L82" s="121">
        <v>2003430.2353260173</v>
      </c>
      <c r="M82" s="122">
        <v>3914752</v>
      </c>
      <c r="N82" s="123">
        <v>12.549349665599999</v>
      </c>
    </row>
    <row r="83" spans="2:14">
      <c r="B83" s="117" t="s">
        <v>143</v>
      </c>
      <c r="C83" s="118" t="s">
        <v>184</v>
      </c>
      <c r="D83" s="119" t="s">
        <v>193</v>
      </c>
      <c r="E83" s="119" t="s">
        <v>161</v>
      </c>
      <c r="F83" s="118" t="s">
        <v>162</v>
      </c>
      <c r="G83" s="120">
        <v>44686.532280092593</v>
      </c>
      <c r="H83" s="120">
        <v>47560</v>
      </c>
      <c r="I83" s="118" t="s">
        <v>163</v>
      </c>
      <c r="J83" s="121">
        <v>5872096</v>
      </c>
      <c r="K83" s="122">
        <v>3037479</v>
      </c>
      <c r="L83" s="121">
        <v>3005159.459341839</v>
      </c>
      <c r="M83" s="122">
        <v>5872096</v>
      </c>
      <c r="N83" s="123">
        <v>12.549095749899999</v>
      </c>
    </row>
    <row r="84" spans="2:14">
      <c r="B84" s="117" t="s">
        <v>143</v>
      </c>
      <c r="C84" s="118" t="s">
        <v>184</v>
      </c>
      <c r="D84" s="119" t="s">
        <v>193</v>
      </c>
      <c r="E84" s="119" t="s">
        <v>161</v>
      </c>
      <c r="F84" s="118" t="s">
        <v>162</v>
      </c>
      <c r="G84" s="120">
        <v>44687.514699074076</v>
      </c>
      <c r="H84" s="120">
        <v>47560</v>
      </c>
      <c r="I84" s="118" t="s">
        <v>163</v>
      </c>
      <c r="J84" s="121">
        <v>9786848</v>
      </c>
      <c r="K84" s="122">
        <v>5064111</v>
      </c>
      <c r="L84" s="121">
        <v>5008615.5791165018</v>
      </c>
      <c r="M84" s="122">
        <v>9786848</v>
      </c>
      <c r="N84" s="123">
        <v>12.5490790606</v>
      </c>
    </row>
    <row r="85" spans="2:14">
      <c r="B85" s="117" t="s">
        <v>143</v>
      </c>
      <c r="C85" s="118" t="s">
        <v>184</v>
      </c>
      <c r="D85" s="119" t="s">
        <v>193</v>
      </c>
      <c r="E85" s="119" t="s">
        <v>161</v>
      </c>
      <c r="F85" s="118" t="s">
        <v>162</v>
      </c>
      <c r="G85" s="120">
        <v>44704.606550925928</v>
      </c>
      <c r="H85" s="120">
        <v>47560</v>
      </c>
      <c r="I85" s="118" t="s">
        <v>163</v>
      </c>
      <c r="J85" s="121">
        <v>3914752</v>
      </c>
      <c r="K85" s="122">
        <v>2036825</v>
      </c>
      <c r="L85" s="121">
        <v>2003448.1874000365</v>
      </c>
      <c r="M85" s="122">
        <v>3914752</v>
      </c>
      <c r="N85" s="123">
        <v>12.5491446257</v>
      </c>
    </row>
    <row r="86" spans="2:14">
      <c r="B86" s="117" t="s">
        <v>143</v>
      </c>
      <c r="C86" s="118" t="s">
        <v>184</v>
      </c>
      <c r="D86" s="119" t="s">
        <v>193</v>
      </c>
      <c r="E86" s="119" t="s">
        <v>161</v>
      </c>
      <c r="F86" s="118" t="s">
        <v>162</v>
      </c>
      <c r="G86" s="120">
        <v>44708.49690972222</v>
      </c>
      <c r="H86" s="120">
        <v>47560</v>
      </c>
      <c r="I86" s="118" t="s">
        <v>163</v>
      </c>
      <c r="J86" s="121">
        <v>1957376</v>
      </c>
      <c r="K86" s="122">
        <v>1019725</v>
      </c>
      <c r="L86" s="121">
        <v>1001719.1359905982</v>
      </c>
      <c r="M86" s="122">
        <v>1957376</v>
      </c>
      <c r="N86" s="123">
        <v>12.5492578745</v>
      </c>
    </row>
    <row r="87" spans="2:14">
      <c r="B87" s="117" t="s">
        <v>143</v>
      </c>
      <c r="C87" s="118" t="s">
        <v>184</v>
      </c>
      <c r="D87" s="119" t="s">
        <v>193</v>
      </c>
      <c r="E87" s="119" t="s">
        <v>161</v>
      </c>
      <c r="F87" s="118" t="s">
        <v>162</v>
      </c>
      <c r="G87" s="120">
        <v>44712.518020833333</v>
      </c>
      <c r="H87" s="120">
        <v>47560</v>
      </c>
      <c r="I87" s="118" t="s">
        <v>163</v>
      </c>
      <c r="J87" s="121">
        <v>1957376</v>
      </c>
      <c r="K87" s="122">
        <v>1021039</v>
      </c>
      <c r="L87" s="121">
        <v>1001712.5605577392</v>
      </c>
      <c r="M87" s="122">
        <v>1957376</v>
      </c>
      <c r="N87" s="123">
        <v>12.549408078200001</v>
      </c>
    </row>
    <row r="88" spans="2:14">
      <c r="B88" s="117" t="s">
        <v>143</v>
      </c>
      <c r="C88" s="118" t="s">
        <v>184</v>
      </c>
      <c r="D88" s="119" t="s">
        <v>193</v>
      </c>
      <c r="E88" s="119" t="s">
        <v>161</v>
      </c>
      <c r="F88" s="118" t="s">
        <v>162</v>
      </c>
      <c r="G88" s="120">
        <v>44713.523275462961</v>
      </c>
      <c r="H88" s="120">
        <v>47560</v>
      </c>
      <c r="I88" s="118" t="s">
        <v>163</v>
      </c>
      <c r="J88" s="121">
        <v>5872096</v>
      </c>
      <c r="K88" s="122">
        <v>3064110</v>
      </c>
      <c r="L88" s="121">
        <v>3005112.6485415031</v>
      </c>
      <c r="M88" s="122">
        <v>5872096</v>
      </c>
      <c r="N88" s="123">
        <v>12.5494521856</v>
      </c>
    </row>
    <row r="89" spans="2:14">
      <c r="B89" s="117" t="s">
        <v>143</v>
      </c>
      <c r="C89" s="118" t="s">
        <v>184</v>
      </c>
      <c r="D89" s="119" t="s">
        <v>193</v>
      </c>
      <c r="E89" s="119" t="s">
        <v>161</v>
      </c>
      <c r="F89" s="118" t="s">
        <v>162</v>
      </c>
      <c r="G89" s="120">
        <v>44721.502372685187</v>
      </c>
      <c r="H89" s="120">
        <v>47560</v>
      </c>
      <c r="I89" s="118" t="s">
        <v>163</v>
      </c>
      <c r="J89" s="121">
        <v>5872096</v>
      </c>
      <c r="K89" s="122">
        <v>3072001</v>
      </c>
      <c r="L89" s="121">
        <v>3005055.8194733271</v>
      </c>
      <c r="M89" s="122">
        <v>5872096</v>
      </c>
      <c r="N89" s="123">
        <v>12.5498849154</v>
      </c>
    </row>
    <row r="90" spans="2:14">
      <c r="B90" s="117" t="s">
        <v>143</v>
      </c>
      <c r="C90" s="118" t="s">
        <v>184</v>
      </c>
      <c r="D90" s="119" t="s">
        <v>193</v>
      </c>
      <c r="E90" s="119" t="s">
        <v>161</v>
      </c>
      <c r="F90" s="118" t="s">
        <v>162</v>
      </c>
      <c r="G90" s="120">
        <v>44742.518576388888</v>
      </c>
      <c r="H90" s="120">
        <v>47560</v>
      </c>
      <c r="I90" s="118" t="s">
        <v>163</v>
      </c>
      <c r="J90" s="121">
        <v>9637259</v>
      </c>
      <c r="K90" s="122">
        <v>5004932</v>
      </c>
      <c r="L90" s="121">
        <v>5008171.4992020596</v>
      </c>
      <c r="M90" s="122">
        <v>9637259</v>
      </c>
      <c r="N90" s="123">
        <v>12.551108002699999</v>
      </c>
    </row>
    <row r="91" spans="2:14">
      <c r="B91" s="117" t="s">
        <v>143</v>
      </c>
      <c r="C91" s="118" t="s">
        <v>184</v>
      </c>
      <c r="D91" s="119" t="s">
        <v>193</v>
      </c>
      <c r="E91" s="119" t="s">
        <v>161</v>
      </c>
      <c r="F91" s="118" t="s">
        <v>162</v>
      </c>
      <c r="G91" s="120">
        <v>44775.641203703701</v>
      </c>
      <c r="H91" s="120">
        <v>47560</v>
      </c>
      <c r="I91" s="118" t="s">
        <v>163</v>
      </c>
      <c r="J91" s="121">
        <v>19274518</v>
      </c>
      <c r="K91" s="122">
        <v>10118358</v>
      </c>
      <c r="L91" s="121">
        <v>10017225.939566219</v>
      </c>
      <c r="M91" s="122">
        <v>19274518</v>
      </c>
      <c r="N91" s="123">
        <v>12.549090981499999</v>
      </c>
    </row>
    <row r="92" spans="2:14">
      <c r="B92" s="117" t="s">
        <v>143</v>
      </c>
      <c r="C92" s="118" t="s">
        <v>184</v>
      </c>
      <c r="D92" s="119" t="s">
        <v>193</v>
      </c>
      <c r="E92" s="119" t="s">
        <v>161</v>
      </c>
      <c r="F92" s="118" t="s">
        <v>162</v>
      </c>
      <c r="G92" s="120">
        <v>44778.500578703701</v>
      </c>
      <c r="H92" s="120">
        <v>47560</v>
      </c>
      <c r="I92" s="118" t="s">
        <v>163</v>
      </c>
      <c r="J92" s="121">
        <v>3854916</v>
      </c>
      <c r="K92" s="122">
        <v>2025643</v>
      </c>
      <c r="L92" s="121">
        <v>2003457.9985167771</v>
      </c>
      <c r="M92" s="122">
        <v>3854916</v>
      </c>
      <c r="N92" s="123">
        <v>12.5490325689</v>
      </c>
    </row>
    <row r="93" spans="2:14">
      <c r="B93" s="117" t="s">
        <v>143</v>
      </c>
      <c r="C93" s="118" t="s">
        <v>184</v>
      </c>
      <c r="D93" s="119" t="s">
        <v>193</v>
      </c>
      <c r="E93" s="119" t="s">
        <v>161</v>
      </c>
      <c r="F93" s="118" t="s">
        <v>162</v>
      </c>
      <c r="G93" s="120">
        <v>44784.527418981481</v>
      </c>
      <c r="H93" s="120">
        <v>47560</v>
      </c>
      <c r="I93" s="118" t="s">
        <v>163</v>
      </c>
      <c r="J93" s="121">
        <v>3854916</v>
      </c>
      <c r="K93" s="122">
        <v>2029588</v>
      </c>
      <c r="L93" s="121">
        <v>2003462.7997272867</v>
      </c>
      <c r="M93" s="122">
        <v>3854916</v>
      </c>
      <c r="N93" s="123">
        <v>12.548977732699999</v>
      </c>
    </row>
    <row r="94" spans="2:14">
      <c r="B94" s="117" t="s">
        <v>143</v>
      </c>
      <c r="C94" s="118" t="s">
        <v>184</v>
      </c>
      <c r="D94" s="119" t="s">
        <v>193</v>
      </c>
      <c r="E94" s="119" t="s">
        <v>161</v>
      </c>
      <c r="F94" s="118" t="s">
        <v>162</v>
      </c>
      <c r="G94" s="120">
        <v>44789.541875000003</v>
      </c>
      <c r="H94" s="120">
        <v>47560</v>
      </c>
      <c r="I94" s="118" t="s">
        <v>163</v>
      </c>
      <c r="J94" s="121">
        <v>11564717</v>
      </c>
      <c r="K94" s="122">
        <v>6098630</v>
      </c>
      <c r="L94" s="121">
        <v>6010360.773396939</v>
      </c>
      <c r="M94" s="122">
        <v>11564717</v>
      </c>
      <c r="N94" s="123">
        <v>12.549009655400001</v>
      </c>
    </row>
    <row r="95" spans="2:14">
      <c r="B95" s="117" t="s">
        <v>143</v>
      </c>
      <c r="C95" s="118" t="s">
        <v>152</v>
      </c>
      <c r="D95" s="119" t="s">
        <v>195</v>
      </c>
      <c r="E95" s="119" t="s">
        <v>161</v>
      </c>
      <c r="F95" s="118" t="s">
        <v>162</v>
      </c>
      <c r="G95" s="120">
        <v>44628.661689814813</v>
      </c>
      <c r="H95" s="120">
        <v>45363</v>
      </c>
      <c r="I95" s="118" t="s">
        <v>163</v>
      </c>
      <c r="J95" s="121">
        <v>1284977</v>
      </c>
      <c r="K95" s="122">
        <v>1018734</v>
      </c>
      <c r="L95" s="121">
        <v>1028349.1839169882</v>
      </c>
      <c r="M95" s="122">
        <v>1284977</v>
      </c>
      <c r="N95" s="123">
        <v>13.902168770899999</v>
      </c>
    </row>
    <row r="96" spans="2:14">
      <c r="B96" s="117" t="s">
        <v>143</v>
      </c>
      <c r="C96" s="118" t="s">
        <v>152</v>
      </c>
      <c r="D96" s="119" t="s">
        <v>195</v>
      </c>
      <c r="E96" s="119" t="s">
        <v>161</v>
      </c>
      <c r="F96" s="118" t="s">
        <v>162</v>
      </c>
      <c r="G96" s="120">
        <v>44655.388055555559</v>
      </c>
      <c r="H96" s="120">
        <v>45363</v>
      </c>
      <c r="I96" s="118" t="s">
        <v>163</v>
      </c>
      <c r="J96" s="121">
        <v>2569955</v>
      </c>
      <c r="K96" s="122">
        <v>2059806</v>
      </c>
      <c r="L96" s="121">
        <v>2058396.4260184299</v>
      </c>
      <c r="M96" s="122">
        <v>2569955</v>
      </c>
      <c r="N96" s="123">
        <v>13.8163870573</v>
      </c>
    </row>
    <row r="97" spans="2:14">
      <c r="B97" s="117" t="s">
        <v>143</v>
      </c>
      <c r="C97" s="118" t="s">
        <v>152</v>
      </c>
      <c r="D97" s="119" t="s">
        <v>195</v>
      </c>
      <c r="E97" s="119" t="s">
        <v>161</v>
      </c>
      <c r="F97" s="118" t="s">
        <v>162</v>
      </c>
      <c r="G97" s="120">
        <v>44658.599351851852</v>
      </c>
      <c r="H97" s="120">
        <v>45363</v>
      </c>
      <c r="I97" s="118" t="s">
        <v>163</v>
      </c>
      <c r="J97" s="121">
        <v>7709864</v>
      </c>
      <c r="K97" s="122">
        <v>6185900</v>
      </c>
      <c r="L97" s="121">
        <v>6175128.7317923773</v>
      </c>
      <c r="M97" s="122">
        <v>7709864</v>
      </c>
      <c r="N97" s="123">
        <v>13.817391880700001</v>
      </c>
    </row>
    <row r="98" spans="2:14">
      <c r="B98" s="117" t="s">
        <v>143</v>
      </c>
      <c r="C98" s="118" t="s">
        <v>152</v>
      </c>
      <c r="D98" s="119" t="s">
        <v>195</v>
      </c>
      <c r="E98" s="119" t="s">
        <v>161</v>
      </c>
      <c r="F98" s="118" t="s">
        <v>162</v>
      </c>
      <c r="G98" s="120">
        <v>44673.625358796293</v>
      </c>
      <c r="H98" s="120">
        <v>45547</v>
      </c>
      <c r="I98" s="118" t="s">
        <v>163</v>
      </c>
      <c r="J98" s="121">
        <v>1274250</v>
      </c>
      <c r="K98" s="122">
        <v>1010849</v>
      </c>
      <c r="L98" s="121">
        <v>1004833.3274113188</v>
      </c>
      <c r="M98" s="122">
        <v>1274250</v>
      </c>
      <c r="N98" s="123">
        <v>11.458124357000001</v>
      </c>
    </row>
    <row r="99" spans="2:14">
      <c r="B99" s="117" t="s">
        <v>143</v>
      </c>
      <c r="C99" s="118" t="s">
        <v>152</v>
      </c>
      <c r="D99" s="119" t="s">
        <v>195</v>
      </c>
      <c r="E99" s="119" t="s">
        <v>161</v>
      </c>
      <c r="F99" s="118" t="s">
        <v>162</v>
      </c>
      <c r="G99" s="120">
        <v>44679.596875000003</v>
      </c>
      <c r="H99" s="120">
        <v>45547</v>
      </c>
      <c r="I99" s="118" t="s">
        <v>163</v>
      </c>
      <c r="J99" s="121">
        <v>6371230</v>
      </c>
      <c r="K99" s="122">
        <v>5063287</v>
      </c>
      <c r="L99" s="121">
        <v>5024181.2766365902</v>
      </c>
      <c r="M99" s="122">
        <v>6371230</v>
      </c>
      <c r="N99" s="123">
        <v>11.457738280299999</v>
      </c>
    </row>
    <row r="100" spans="2:14">
      <c r="B100" s="117" t="s">
        <v>143</v>
      </c>
      <c r="C100" s="118" t="s">
        <v>152</v>
      </c>
      <c r="D100" s="119" t="s">
        <v>195</v>
      </c>
      <c r="E100" s="119" t="s">
        <v>161</v>
      </c>
      <c r="F100" s="118" t="s">
        <v>162</v>
      </c>
      <c r="G100" s="120">
        <v>44694.522511574076</v>
      </c>
      <c r="H100" s="120">
        <v>45547</v>
      </c>
      <c r="I100" s="118" t="s">
        <v>163</v>
      </c>
      <c r="J100" s="121">
        <v>2548490</v>
      </c>
      <c r="K100" s="122">
        <v>2034356</v>
      </c>
      <c r="L100" s="121">
        <v>2009665.4506213616</v>
      </c>
      <c r="M100" s="122">
        <v>2548490</v>
      </c>
      <c r="N100" s="123">
        <v>11.4579433203</v>
      </c>
    </row>
    <row r="101" spans="2:14">
      <c r="B101" s="117" t="s">
        <v>143</v>
      </c>
      <c r="C101" s="118" t="s">
        <v>152</v>
      </c>
      <c r="D101" s="119" t="s">
        <v>195</v>
      </c>
      <c r="E101" s="119" t="s">
        <v>161</v>
      </c>
      <c r="F101" s="118" t="s">
        <v>162</v>
      </c>
      <c r="G101" s="120">
        <v>44698.615937499999</v>
      </c>
      <c r="H101" s="120">
        <v>45547</v>
      </c>
      <c r="I101" s="118" t="s">
        <v>163</v>
      </c>
      <c r="J101" s="121">
        <v>1274250</v>
      </c>
      <c r="K101" s="122">
        <v>1018384</v>
      </c>
      <c r="L101" s="121">
        <v>1004832.5332749875</v>
      </c>
      <c r="M101" s="122">
        <v>1274250</v>
      </c>
      <c r="N101" s="123">
        <v>11.4581805468</v>
      </c>
    </row>
    <row r="102" spans="2:14">
      <c r="B102" s="117" t="s">
        <v>143</v>
      </c>
      <c r="C102" s="118" t="s">
        <v>152</v>
      </c>
      <c r="D102" s="119" t="s">
        <v>195</v>
      </c>
      <c r="E102" s="119" t="s">
        <v>161</v>
      </c>
      <c r="F102" s="118" t="s">
        <v>162</v>
      </c>
      <c r="G102" s="120">
        <v>44700.521701388891</v>
      </c>
      <c r="H102" s="120">
        <v>45547</v>
      </c>
      <c r="I102" s="118" t="s">
        <v>163</v>
      </c>
      <c r="J102" s="121">
        <v>1274250</v>
      </c>
      <c r="K102" s="122">
        <v>1018985</v>
      </c>
      <c r="L102" s="121">
        <v>1004830.427280863</v>
      </c>
      <c r="M102" s="122">
        <v>1274250</v>
      </c>
      <c r="N102" s="123">
        <v>11.458329558399999</v>
      </c>
    </row>
    <row r="103" spans="2:14">
      <c r="B103" s="117" t="s">
        <v>143</v>
      </c>
      <c r="C103" s="118" t="s">
        <v>152</v>
      </c>
      <c r="D103" s="119" t="s">
        <v>195</v>
      </c>
      <c r="E103" s="119" t="s">
        <v>161</v>
      </c>
      <c r="F103" s="118" t="s">
        <v>162</v>
      </c>
      <c r="G103" s="120">
        <v>44718.546354166669</v>
      </c>
      <c r="H103" s="120">
        <v>45547</v>
      </c>
      <c r="I103" s="118" t="s">
        <v>163</v>
      </c>
      <c r="J103" s="121">
        <v>1274250</v>
      </c>
      <c r="K103" s="122">
        <v>1024411</v>
      </c>
      <c r="L103" s="121">
        <v>1004798.5855586397</v>
      </c>
      <c r="M103" s="122">
        <v>1274250</v>
      </c>
      <c r="N103" s="123">
        <v>11.4605826139</v>
      </c>
    </row>
    <row r="104" spans="2:14">
      <c r="B104" s="117" t="s">
        <v>143</v>
      </c>
      <c r="C104" s="118" t="s">
        <v>152</v>
      </c>
      <c r="D104" s="119" t="s">
        <v>195</v>
      </c>
      <c r="E104" s="119" t="s">
        <v>161</v>
      </c>
      <c r="F104" s="118" t="s">
        <v>162</v>
      </c>
      <c r="G104" s="120">
        <v>44721.503923611112</v>
      </c>
      <c r="H104" s="120">
        <v>45547</v>
      </c>
      <c r="I104" s="118" t="s">
        <v>163</v>
      </c>
      <c r="J104" s="121">
        <v>2548490</v>
      </c>
      <c r="K104" s="122">
        <v>2050632</v>
      </c>
      <c r="L104" s="121">
        <v>2009575.5865366084</v>
      </c>
      <c r="M104" s="122">
        <v>2548490</v>
      </c>
      <c r="N104" s="123">
        <v>11.461122632</v>
      </c>
    </row>
    <row r="105" spans="2:14">
      <c r="B105" s="117" t="s">
        <v>143</v>
      </c>
      <c r="C105" s="118" t="s">
        <v>152</v>
      </c>
      <c r="D105" s="119" t="s">
        <v>195</v>
      </c>
      <c r="E105" s="119" t="s">
        <v>161</v>
      </c>
      <c r="F105" s="118" t="s">
        <v>162</v>
      </c>
      <c r="G105" s="120">
        <v>44756.603391203702</v>
      </c>
      <c r="H105" s="120">
        <v>45547</v>
      </c>
      <c r="I105" s="118" t="s">
        <v>163</v>
      </c>
      <c r="J105" s="121">
        <v>3740466</v>
      </c>
      <c r="K105" s="122">
        <v>3025316</v>
      </c>
      <c r="L105" s="121">
        <v>3014495.4735401892</v>
      </c>
      <c r="M105" s="122">
        <v>3740466</v>
      </c>
      <c r="N105" s="123">
        <v>11.4580816031</v>
      </c>
    </row>
    <row r="106" spans="2:14">
      <c r="B106" s="117" t="s">
        <v>143</v>
      </c>
      <c r="C106" s="118" t="s">
        <v>152</v>
      </c>
      <c r="D106" s="119" t="s">
        <v>195</v>
      </c>
      <c r="E106" s="119" t="s">
        <v>161</v>
      </c>
      <c r="F106" s="118" t="s">
        <v>162</v>
      </c>
      <c r="G106" s="120">
        <v>44774.601643518516</v>
      </c>
      <c r="H106" s="120">
        <v>45547</v>
      </c>
      <c r="I106" s="118" t="s">
        <v>163</v>
      </c>
      <c r="J106" s="121">
        <v>11221398</v>
      </c>
      <c r="K106" s="122">
        <v>9124767</v>
      </c>
      <c r="L106" s="121">
        <v>9043600.6007462684</v>
      </c>
      <c r="M106" s="122">
        <v>11221398</v>
      </c>
      <c r="N106" s="123">
        <v>11.4571839571</v>
      </c>
    </row>
    <row r="107" spans="2:14">
      <c r="B107" s="117" t="s">
        <v>143</v>
      </c>
      <c r="C107" s="118" t="s">
        <v>152</v>
      </c>
      <c r="D107" s="119" t="s">
        <v>195</v>
      </c>
      <c r="E107" s="119" t="s">
        <v>161</v>
      </c>
      <c r="F107" s="118" t="s">
        <v>162</v>
      </c>
      <c r="G107" s="120">
        <v>44775.648206018515</v>
      </c>
      <c r="H107" s="120">
        <v>45825</v>
      </c>
      <c r="I107" s="118" t="s">
        <v>163</v>
      </c>
      <c r="J107" s="121">
        <v>7056848</v>
      </c>
      <c r="K107" s="122">
        <v>5079110</v>
      </c>
      <c r="L107" s="121">
        <v>5021043.2460665992</v>
      </c>
      <c r="M107" s="122">
        <v>7056848</v>
      </c>
      <c r="N107" s="123">
        <v>14.469304680800001</v>
      </c>
    </row>
    <row r="108" spans="2:14">
      <c r="B108" s="117" t="s">
        <v>143</v>
      </c>
      <c r="C108" s="118" t="s">
        <v>152</v>
      </c>
      <c r="D108" s="119" t="s">
        <v>195</v>
      </c>
      <c r="E108" s="119" t="s">
        <v>161</v>
      </c>
      <c r="F108" s="118" t="s">
        <v>162</v>
      </c>
      <c r="G108" s="120">
        <v>44789.543437499997</v>
      </c>
      <c r="H108" s="120">
        <v>45603</v>
      </c>
      <c r="I108" s="118" t="s">
        <v>163</v>
      </c>
      <c r="J108" s="121">
        <v>13081982</v>
      </c>
      <c r="K108" s="122">
        <v>10127056</v>
      </c>
      <c r="L108" s="121">
        <v>10294769.944270963</v>
      </c>
      <c r="M108" s="122">
        <v>13081982</v>
      </c>
      <c r="N108" s="123">
        <v>13.92143059</v>
      </c>
    </row>
    <row r="109" spans="2:14">
      <c r="B109" s="117" t="s">
        <v>143</v>
      </c>
      <c r="C109" s="118" t="s">
        <v>152</v>
      </c>
      <c r="D109" s="119" t="s">
        <v>195</v>
      </c>
      <c r="E109" s="119" t="s">
        <v>161</v>
      </c>
      <c r="F109" s="118" t="s">
        <v>162</v>
      </c>
      <c r="G109" s="120">
        <v>44790.53533564815</v>
      </c>
      <c r="H109" s="120">
        <v>45603</v>
      </c>
      <c r="I109" s="118" t="s">
        <v>163</v>
      </c>
      <c r="J109" s="121">
        <v>10465589</v>
      </c>
      <c r="K109" s="122">
        <v>8104548</v>
      </c>
      <c r="L109" s="121">
        <v>8235825.0289379237</v>
      </c>
      <c r="M109" s="122">
        <v>10465589</v>
      </c>
      <c r="N109" s="123">
        <v>13.9213763582</v>
      </c>
    </row>
    <row r="110" spans="2:14">
      <c r="B110" s="117" t="s">
        <v>143</v>
      </c>
      <c r="C110" s="118" t="s">
        <v>152</v>
      </c>
      <c r="D110" s="119" t="s">
        <v>195</v>
      </c>
      <c r="E110" s="119" t="s">
        <v>161</v>
      </c>
      <c r="F110" s="118" t="s">
        <v>162</v>
      </c>
      <c r="G110" s="120">
        <v>44790.536365740743</v>
      </c>
      <c r="H110" s="120">
        <v>46098</v>
      </c>
      <c r="I110" s="118" t="s">
        <v>163</v>
      </c>
      <c r="J110" s="121">
        <v>1523560</v>
      </c>
      <c r="K110" s="122">
        <v>1021862</v>
      </c>
      <c r="L110" s="121">
        <v>1004283.2014226983</v>
      </c>
      <c r="M110" s="122">
        <v>1523560</v>
      </c>
      <c r="N110" s="123">
        <v>14.746984750099999</v>
      </c>
    </row>
    <row r="111" spans="2:14">
      <c r="B111" s="117" t="s">
        <v>143</v>
      </c>
      <c r="C111" s="118" t="s">
        <v>152</v>
      </c>
      <c r="D111" s="119" t="s">
        <v>195</v>
      </c>
      <c r="E111" s="119" t="s">
        <v>161</v>
      </c>
      <c r="F111" s="118" t="s">
        <v>162</v>
      </c>
      <c r="G111" s="120">
        <v>44796.531319444446</v>
      </c>
      <c r="H111" s="120">
        <v>46210</v>
      </c>
      <c r="I111" s="118" t="s">
        <v>163</v>
      </c>
      <c r="J111" s="121">
        <v>1564448</v>
      </c>
      <c r="K111" s="122">
        <v>1016284</v>
      </c>
      <c r="L111" s="121">
        <v>1031481.3909903631</v>
      </c>
      <c r="M111" s="122">
        <v>1564448</v>
      </c>
      <c r="N111" s="123">
        <v>14.9137240648</v>
      </c>
    </row>
    <row r="112" spans="2:14">
      <c r="B112" s="117" t="s">
        <v>143</v>
      </c>
      <c r="C112" s="118" t="s">
        <v>152</v>
      </c>
      <c r="D112" s="119" t="s">
        <v>195</v>
      </c>
      <c r="E112" s="119" t="s">
        <v>161</v>
      </c>
      <c r="F112" s="118" t="s">
        <v>162</v>
      </c>
      <c r="G112" s="120">
        <v>44806.529895833337</v>
      </c>
      <c r="H112" s="120">
        <v>45363</v>
      </c>
      <c r="I112" s="118" t="s">
        <v>163</v>
      </c>
      <c r="J112" s="121">
        <v>6097036</v>
      </c>
      <c r="K112" s="122">
        <v>5093670</v>
      </c>
      <c r="L112" s="121">
        <v>5146283.8558240244</v>
      </c>
      <c r="M112" s="122">
        <v>6097036</v>
      </c>
      <c r="N112" s="123">
        <v>13.810446858400001</v>
      </c>
    </row>
    <row r="113" spans="2:14">
      <c r="B113" s="117" t="s">
        <v>143</v>
      </c>
      <c r="C113" s="118" t="s">
        <v>152</v>
      </c>
      <c r="D113" s="119" t="s">
        <v>195</v>
      </c>
      <c r="E113" s="119" t="s">
        <v>161</v>
      </c>
      <c r="F113" s="118" t="s">
        <v>162</v>
      </c>
      <c r="G113" s="120">
        <v>44810.531736111108</v>
      </c>
      <c r="H113" s="120">
        <v>45363</v>
      </c>
      <c r="I113" s="118" t="s">
        <v>163</v>
      </c>
      <c r="J113" s="121">
        <v>6097036</v>
      </c>
      <c r="K113" s="122">
        <v>5100877</v>
      </c>
      <c r="L113" s="121">
        <v>5146267.0354393553</v>
      </c>
      <c r="M113" s="122">
        <v>6097036</v>
      </c>
      <c r="N113" s="123">
        <v>13.810786604900001</v>
      </c>
    </row>
    <row r="114" spans="2:14">
      <c r="B114" s="117" t="s">
        <v>143</v>
      </c>
      <c r="C114" s="118" t="s">
        <v>152</v>
      </c>
      <c r="D114" s="119" t="s">
        <v>195</v>
      </c>
      <c r="E114" s="119" t="s">
        <v>161</v>
      </c>
      <c r="F114" s="118" t="s">
        <v>162</v>
      </c>
      <c r="G114" s="120">
        <v>44813.59474537037</v>
      </c>
      <c r="H114" s="120">
        <v>45363</v>
      </c>
      <c r="I114" s="118" t="s">
        <v>163</v>
      </c>
      <c r="J114" s="121">
        <v>1219407</v>
      </c>
      <c r="K114" s="122">
        <v>1021256</v>
      </c>
      <c r="L114" s="121">
        <v>1029249.6002466017</v>
      </c>
      <c r="M114" s="122">
        <v>1219407</v>
      </c>
      <c r="N114" s="123">
        <v>13.811153769500001</v>
      </c>
    </row>
    <row r="115" spans="2:14">
      <c r="B115" s="117" t="s">
        <v>143</v>
      </c>
      <c r="C115" s="118" t="s">
        <v>152</v>
      </c>
      <c r="D115" s="119" t="s">
        <v>195</v>
      </c>
      <c r="E115" s="119" t="s">
        <v>161</v>
      </c>
      <c r="F115" s="118" t="s">
        <v>162</v>
      </c>
      <c r="G115" s="120">
        <v>44824.527361111112</v>
      </c>
      <c r="H115" s="120">
        <v>45363</v>
      </c>
      <c r="I115" s="118" t="s">
        <v>163</v>
      </c>
      <c r="J115" s="121">
        <v>6097036</v>
      </c>
      <c r="K115" s="122">
        <v>5126096</v>
      </c>
      <c r="L115" s="121">
        <v>5146139.6761971638</v>
      </c>
      <c r="M115" s="122">
        <v>6097036</v>
      </c>
      <c r="N115" s="123">
        <v>13.813359141399999</v>
      </c>
    </row>
    <row r="116" spans="2:14">
      <c r="B116" s="117" t="s">
        <v>143</v>
      </c>
      <c r="C116" s="118" t="s">
        <v>152</v>
      </c>
      <c r="D116" s="119" t="s">
        <v>195</v>
      </c>
      <c r="E116" s="119" t="s">
        <v>161</v>
      </c>
      <c r="F116" s="118" t="s">
        <v>162</v>
      </c>
      <c r="G116" s="120">
        <v>44825.536493055559</v>
      </c>
      <c r="H116" s="120">
        <v>45006</v>
      </c>
      <c r="I116" s="118" t="s">
        <v>163</v>
      </c>
      <c r="J116" s="121">
        <v>4285862</v>
      </c>
      <c r="K116" s="122">
        <v>4052795</v>
      </c>
      <c r="L116" s="121">
        <v>4059261.232301435</v>
      </c>
      <c r="M116" s="122">
        <v>4285862</v>
      </c>
      <c r="N116" s="123">
        <v>12.270551323899999</v>
      </c>
    </row>
    <row r="117" spans="2:14">
      <c r="B117" s="117" t="s">
        <v>143</v>
      </c>
      <c r="C117" s="118" t="s">
        <v>152</v>
      </c>
      <c r="D117" s="119" t="s">
        <v>195</v>
      </c>
      <c r="E117" s="119" t="s">
        <v>161</v>
      </c>
      <c r="F117" s="118" t="s">
        <v>162</v>
      </c>
      <c r="G117" s="120">
        <v>44826.538622685184</v>
      </c>
      <c r="H117" s="120">
        <v>45006</v>
      </c>
      <c r="I117" s="118" t="s">
        <v>163</v>
      </c>
      <c r="J117" s="121">
        <v>3214397</v>
      </c>
      <c r="K117" s="122">
        <v>3040561</v>
      </c>
      <c r="L117" s="121">
        <v>3044447.2008007141</v>
      </c>
      <c r="M117" s="122">
        <v>3214397</v>
      </c>
      <c r="N117" s="123">
        <v>12.2704178095</v>
      </c>
    </row>
    <row r="118" spans="2:14">
      <c r="B118" s="117" t="s">
        <v>143</v>
      </c>
      <c r="C118" s="118" t="s">
        <v>152</v>
      </c>
      <c r="D118" s="119" t="s">
        <v>195</v>
      </c>
      <c r="E118" s="119" t="s">
        <v>161</v>
      </c>
      <c r="F118" s="118" t="s">
        <v>162</v>
      </c>
      <c r="G118" s="120">
        <v>44839.523738425924</v>
      </c>
      <c r="H118" s="120">
        <v>45097</v>
      </c>
      <c r="I118" s="118" t="s">
        <v>163</v>
      </c>
      <c r="J118" s="121">
        <v>8777864</v>
      </c>
      <c r="K118" s="122">
        <v>8042740</v>
      </c>
      <c r="L118" s="121">
        <v>8031287.1504726764</v>
      </c>
      <c r="M118" s="122">
        <v>8777864</v>
      </c>
      <c r="N118" s="123">
        <v>13.6364978552</v>
      </c>
    </row>
    <row r="119" spans="2:14">
      <c r="B119" s="117" t="s">
        <v>143</v>
      </c>
      <c r="C119" s="118" t="s">
        <v>152</v>
      </c>
      <c r="D119" s="119" t="s">
        <v>195</v>
      </c>
      <c r="E119" s="119" t="s">
        <v>161</v>
      </c>
      <c r="F119" s="118" t="s">
        <v>162</v>
      </c>
      <c r="G119" s="120">
        <v>44861.514537037037</v>
      </c>
      <c r="H119" s="120">
        <v>45097</v>
      </c>
      <c r="I119" s="118" t="s">
        <v>163</v>
      </c>
      <c r="J119" s="121">
        <v>2194466</v>
      </c>
      <c r="K119" s="122">
        <v>2026356</v>
      </c>
      <c r="L119" s="121">
        <v>2007908.8388291844</v>
      </c>
      <c r="M119" s="122">
        <v>2194466</v>
      </c>
      <c r="N119" s="123">
        <v>13.6258035898</v>
      </c>
    </row>
    <row r="120" spans="2:14">
      <c r="B120" s="117" t="s">
        <v>143</v>
      </c>
      <c r="C120" s="118" t="s">
        <v>152</v>
      </c>
      <c r="D120" s="119" t="s">
        <v>195</v>
      </c>
      <c r="E120" s="119" t="s">
        <v>161</v>
      </c>
      <c r="F120" s="118" t="s">
        <v>162</v>
      </c>
      <c r="G120" s="120">
        <v>44866.545925925922</v>
      </c>
      <c r="H120" s="120">
        <v>47288</v>
      </c>
      <c r="I120" s="118" t="s">
        <v>163</v>
      </c>
      <c r="J120" s="121">
        <v>18692664</v>
      </c>
      <c r="K120" s="122">
        <v>10000002</v>
      </c>
      <c r="L120" s="121">
        <v>10214185.748982152</v>
      </c>
      <c r="M120" s="122">
        <v>18692664</v>
      </c>
      <c r="N120" s="123">
        <v>13.759670853599999</v>
      </c>
    </row>
    <row r="121" spans="2:14">
      <c r="B121" s="117" t="s">
        <v>143</v>
      </c>
      <c r="C121" s="118" t="s">
        <v>152</v>
      </c>
      <c r="D121" s="119" t="s">
        <v>195</v>
      </c>
      <c r="E121" s="119" t="s">
        <v>161</v>
      </c>
      <c r="F121" s="118" t="s">
        <v>162</v>
      </c>
      <c r="G121" s="120">
        <v>44869.472118055557</v>
      </c>
      <c r="H121" s="120">
        <v>47288</v>
      </c>
      <c r="I121" s="118" t="s">
        <v>163</v>
      </c>
      <c r="J121" s="121">
        <v>41123846</v>
      </c>
      <c r="K121" s="122">
        <v>22023691</v>
      </c>
      <c r="L121" s="121">
        <v>22471557.253072869</v>
      </c>
      <c r="M121" s="122">
        <v>41123846</v>
      </c>
      <c r="N121" s="123">
        <v>13.7592548132</v>
      </c>
    </row>
    <row r="122" spans="2:14">
      <c r="B122" s="117" t="s">
        <v>143</v>
      </c>
      <c r="C122" s="118" t="s">
        <v>152</v>
      </c>
      <c r="D122" s="119" t="s">
        <v>195</v>
      </c>
      <c r="E122" s="119" t="s">
        <v>161</v>
      </c>
      <c r="F122" s="118" t="s">
        <v>162</v>
      </c>
      <c r="G122" s="120">
        <v>44909.554930555554</v>
      </c>
      <c r="H122" s="120">
        <v>45006</v>
      </c>
      <c r="I122" s="118" t="s">
        <v>163</v>
      </c>
      <c r="J122" s="121">
        <v>10405616</v>
      </c>
      <c r="K122" s="122">
        <v>10128357</v>
      </c>
      <c r="L122" s="121">
        <v>10176904.888089431</v>
      </c>
      <c r="M122" s="122">
        <v>10405616</v>
      </c>
      <c r="N122" s="123">
        <v>10.812676549000001</v>
      </c>
    </row>
    <row r="123" spans="2:14">
      <c r="B123" s="117" t="s">
        <v>143</v>
      </c>
      <c r="C123" s="118" t="s">
        <v>152</v>
      </c>
      <c r="D123" s="119" t="s">
        <v>195</v>
      </c>
      <c r="E123" s="119" t="s">
        <v>161</v>
      </c>
      <c r="F123" s="118" t="s">
        <v>162</v>
      </c>
      <c r="G123" s="120">
        <v>44909.555868055555</v>
      </c>
      <c r="H123" s="120">
        <v>46098</v>
      </c>
      <c r="I123" s="118" t="s">
        <v>163</v>
      </c>
      <c r="J123" s="121">
        <v>5954624</v>
      </c>
      <c r="K123" s="122">
        <v>4130412</v>
      </c>
      <c r="L123" s="121">
        <v>4016764.6087623802</v>
      </c>
      <c r="M123" s="122">
        <v>5954624</v>
      </c>
      <c r="N123" s="123">
        <v>14.750984173100001</v>
      </c>
    </row>
    <row r="124" spans="2:14">
      <c r="B124" s="117" t="s">
        <v>183</v>
      </c>
      <c r="C124" s="118" t="s">
        <v>185</v>
      </c>
      <c r="D124" s="119" t="s">
        <v>195</v>
      </c>
      <c r="E124" s="119" t="s">
        <v>161</v>
      </c>
      <c r="F124" s="118" t="s">
        <v>162</v>
      </c>
      <c r="G124" s="120">
        <v>44699.533101851855</v>
      </c>
      <c r="H124" s="120">
        <v>47232</v>
      </c>
      <c r="I124" s="118" t="s">
        <v>163</v>
      </c>
      <c r="J124" s="121">
        <v>24947672</v>
      </c>
      <c r="K124" s="122">
        <v>15058561</v>
      </c>
      <c r="L124" s="121">
        <v>15231777.97649787</v>
      </c>
      <c r="M124" s="122">
        <v>24947672</v>
      </c>
      <c r="N124" s="123">
        <v>9.7245365381000006</v>
      </c>
    </row>
    <row r="125" spans="2:14">
      <c r="B125" s="117" t="s">
        <v>183</v>
      </c>
      <c r="C125" s="118" t="s">
        <v>185</v>
      </c>
      <c r="D125" s="119" t="s">
        <v>195</v>
      </c>
      <c r="E125" s="119" t="s">
        <v>161</v>
      </c>
      <c r="F125" s="118" t="s">
        <v>162</v>
      </c>
      <c r="G125" s="120">
        <v>44705.641689814816</v>
      </c>
      <c r="H125" s="120">
        <v>47232</v>
      </c>
      <c r="I125" s="118" t="s">
        <v>163</v>
      </c>
      <c r="J125" s="121">
        <v>1663180</v>
      </c>
      <c r="K125" s="122">
        <v>1005464</v>
      </c>
      <c r="L125" s="121">
        <v>1015480.2778972519</v>
      </c>
      <c r="M125" s="122">
        <v>1663180</v>
      </c>
      <c r="N125" s="123">
        <v>9.7239285707000001</v>
      </c>
    </row>
    <row r="126" spans="2:14">
      <c r="B126" s="117" t="s">
        <v>183</v>
      </c>
      <c r="C126" s="118" t="s">
        <v>185</v>
      </c>
      <c r="D126" s="119" t="s">
        <v>195</v>
      </c>
      <c r="E126" s="119" t="s">
        <v>161</v>
      </c>
      <c r="F126" s="118" t="s">
        <v>162</v>
      </c>
      <c r="G126" s="120">
        <v>44707.506307870368</v>
      </c>
      <c r="H126" s="120">
        <v>47232</v>
      </c>
      <c r="I126" s="118" t="s">
        <v>163</v>
      </c>
      <c r="J126" s="121">
        <v>1663180</v>
      </c>
      <c r="K126" s="122">
        <v>1005985</v>
      </c>
      <c r="L126" s="121">
        <v>1015488.8928945729</v>
      </c>
      <c r="M126" s="122">
        <v>1663180</v>
      </c>
      <c r="N126" s="123">
        <v>9.7237354516999996</v>
      </c>
    </row>
    <row r="127" spans="2:14">
      <c r="B127" s="117" t="s">
        <v>183</v>
      </c>
      <c r="C127" s="118" t="s">
        <v>185</v>
      </c>
      <c r="D127" s="119" t="s">
        <v>195</v>
      </c>
      <c r="E127" s="119" t="s">
        <v>161</v>
      </c>
      <c r="F127" s="118" t="s">
        <v>162</v>
      </c>
      <c r="G127" s="120">
        <v>44708.539537037039</v>
      </c>
      <c r="H127" s="120">
        <v>47232</v>
      </c>
      <c r="I127" s="118" t="s">
        <v>163</v>
      </c>
      <c r="J127" s="121">
        <v>1663180</v>
      </c>
      <c r="K127" s="122">
        <v>1006249</v>
      </c>
      <c r="L127" s="121">
        <v>1015493.0940721148</v>
      </c>
      <c r="M127" s="122">
        <v>1663180</v>
      </c>
      <c r="N127" s="123">
        <v>9.7236412764000004</v>
      </c>
    </row>
    <row r="128" spans="2:14">
      <c r="B128" s="117" t="s">
        <v>183</v>
      </c>
      <c r="C128" s="118" t="s">
        <v>185</v>
      </c>
      <c r="D128" s="119" t="s">
        <v>195</v>
      </c>
      <c r="E128" s="119" t="s">
        <v>161</v>
      </c>
      <c r="F128" s="118" t="s">
        <v>162</v>
      </c>
      <c r="G128" s="120">
        <v>44708.543715277781</v>
      </c>
      <c r="H128" s="120">
        <v>47232</v>
      </c>
      <c r="I128" s="118" t="s">
        <v>163</v>
      </c>
      <c r="J128" s="121">
        <v>1663180</v>
      </c>
      <c r="K128" s="122">
        <v>1006249</v>
      </c>
      <c r="L128" s="121">
        <v>1015493.0940721148</v>
      </c>
      <c r="M128" s="122">
        <v>1663180</v>
      </c>
      <c r="N128" s="123">
        <v>9.7236412764000004</v>
      </c>
    </row>
    <row r="129" spans="2:14">
      <c r="B129" s="117" t="s">
        <v>183</v>
      </c>
      <c r="C129" s="118" t="s">
        <v>185</v>
      </c>
      <c r="D129" s="119" t="s">
        <v>195</v>
      </c>
      <c r="E129" s="119" t="s">
        <v>161</v>
      </c>
      <c r="F129" s="118" t="s">
        <v>162</v>
      </c>
      <c r="G129" s="120">
        <v>44720.527442129627</v>
      </c>
      <c r="H129" s="120">
        <v>47232</v>
      </c>
      <c r="I129" s="118" t="s">
        <v>163</v>
      </c>
      <c r="J129" s="121">
        <v>4989540</v>
      </c>
      <c r="K129" s="122">
        <v>3028110</v>
      </c>
      <c r="L129" s="121">
        <v>3046616.6494711544</v>
      </c>
      <c r="M129" s="122">
        <v>4989540</v>
      </c>
      <c r="N129" s="123">
        <v>9.7226148844000004</v>
      </c>
    </row>
    <row r="130" spans="2:14">
      <c r="B130" s="117" t="s">
        <v>183</v>
      </c>
      <c r="C130" s="118" t="s">
        <v>185</v>
      </c>
      <c r="D130" s="119" t="s">
        <v>195</v>
      </c>
      <c r="E130" s="119" t="s">
        <v>161</v>
      </c>
      <c r="F130" s="118" t="s">
        <v>162</v>
      </c>
      <c r="G130" s="120">
        <v>44722.511793981481</v>
      </c>
      <c r="H130" s="120">
        <v>47232</v>
      </c>
      <c r="I130" s="118" t="s">
        <v>163</v>
      </c>
      <c r="J130" s="121">
        <v>4989540</v>
      </c>
      <c r="K130" s="122">
        <v>3029673</v>
      </c>
      <c r="L130" s="121">
        <v>3046637.0718195694</v>
      </c>
      <c r="M130" s="122">
        <v>4989540</v>
      </c>
      <c r="N130" s="123">
        <v>9.7224622964999998</v>
      </c>
    </row>
    <row r="131" spans="2:14">
      <c r="B131" s="117" t="s">
        <v>183</v>
      </c>
      <c r="C131" s="118" t="s">
        <v>185</v>
      </c>
      <c r="D131" s="119" t="s">
        <v>195</v>
      </c>
      <c r="E131" s="119" t="s">
        <v>161</v>
      </c>
      <c r="F131" s="118" t="s">
        <v>162</v>
      </c>
      <c r="G131" s="120">
        <v>44747.590694444443</v>
      </c>
      <c r="H131" s="120">
        <v>47232</v>
      </c>
      <c r="I131" s="118" t="s">
        <v>163</v>
      </c>
      <c r="J131" s="121">
        <v>19958132</v>
      </c>
      <c r="K131" s="122">
        <v>12196767</v>
      </c>
      <c r="L131" s="121">
        <v>12187307.543067235</v>
      </c>
      <c r="M131" s="122">
        <v>19958132</v>
      </c>
      <c r="N131" s="123">
        <v>9.7210079432000001</v>
      </c>
    </row>
    <row r="132" spans="2:14">
      <c r="B132" s="117" t="s">
        <v>144</v>
      </c>
      <c r="C132" s="118" t="s">
        <v>153</v>
      </c>
      <c r="D132" s="119" t="s">
        <v>195</v>
      </c>
      <c r="E132" s="119" t="s">
        <v>161</v>
      </c>
      <c r="F132" s="118" t="s">
        <v>190</v>
      </c>
      <c r="G132" s="120">
        <v>44805.62259259259</v>
      </c>
      <c r="H132" s="120">
        <v>46091</v>
      </c>
      <c r="I132" s="118" t="s">
        <v>163</v>
      </c>
      <c r="J132" s="121">
        <v>51230685</v>
      </c>
      <c r="K132" s="122">
        <v>40161560</v>
      </c>
      <c r="L132" s="121">
        <v>41199389.464662664</v>
      </c>
      <c r="M132" s="122">
        <v>51230685</v>
      </c>
      <c r="N132" s="123">
        <v>8</v>
      </c>
    </row>
    <row r="133" spans="2:14">
      <c r="B133" s="117" t="s">
        <v>143</v>
      </c>
      <c r="C133" s="118" t="s">
        <v>186</v>
      </c>
      <c r="D133" s="119" t="s">
        <v>195</v>
      </c>
      <c r="E133" s="119" t="s">
        <v>161</v>
      </c>
      <c r="F133" s="118" t="s">
        <v>162</v>
      </c>
      <c r="G133" s="120">
        <v>44916.581030092595</v>
      </c>
      <c r="H133" s="120">
        <v>46630</v>
      </c>
      <c r="I133" s="118" t="s">
        <v>163</v>
      </c>
      <c r="J133" s="121">
        <v>15210693</v>
      </c>
      <c r="K133" s="122">
        <v>10116436</v>
      </c>
      <c r="L133" s="121">
        <v>10146033.84472377</v>
      </c>
      <c r="M133" s="122">
        <v>15210693</v>
      </c>
      <c r="N133" s="123">
        <v>11.2492531538</v>
      </c>
    </row>
    <row r="134" spans="2:14">
      <c r="B134" s="117" t="s">
        <v>143</v>
      </c>
      <c r="C134" s="118" t="s">
        <v>154</v>
      </c>
      <c r="D134" s="119" t="s">
        <v>195</v>
      </c>
      <c r="E134" s="119" t="s">
        <v>161</v>
      </c>
      <c r="F134" s="118" t="s">
        <v>162</v>
      </c>
      <c r="G134" s="120">
        <v>44631.532731481479</v>
      </c>
      <c r="H134" s="120">
        <v>45120</v>
      </c>
      <c r="I134" s="118" t="s">
        <v>163</v>
      </c>
      <c r="J134" s="121">
        <v>1149592</v>
      </c>
      <c r="K134" s="122">
        <v>1015615</v>
      </c>
      <c r="L134" s="121">
        <v>1021638.3838338749</v>
      </c>
      <c r="M134" s="122">
        <v>1149592</v>
      </c>
      <c r="N134" s="123">
        <v>10.3756878095</v>
      </c>
    </row>
    <row r="135" spans="2:14">
      <c r="B135" s="117" t="s">
        <v>143</v>
      </c>
      <c r="C135" s="118" t="s">
        <v>154</v>
      </c>
      <c r="D135" s="119" t="s">
        <v>195</v>
      </c>
      <c r="E135" s="119" t="s">
        <v>161</v>
      </c>
      <c r="F135" s="118" t="s">
        <v>162</v>
      </c>
      <c r="G135" s="120">
        <v>44678.498298611114</v>
      </c>
      <c r="H135" s="120">
        <v>45484</v>
      </c>
      <c r="I135" s="118" t="s">
        <v>163</v>
      </c>
      <c r="J135" s="121">
        <v>3740466</v>
      </c>
      <c r="K135" s="122">
        <v>3011752</v>
      </c>
      <c r="L135" s="121">
        <v>3071394.4407203854</v>
      </c>
      <c r="M135" s="122">
        <v>3740466</v>
      </c>
      <c r="N135" s="123">
        <v>11.4600366354</v>
      </c>
    </row>
    <row r="136" spans="2:14">
      <c r="B136" s="117" t="s">
        <v>143</v>
      </c>
      <c r="C136" s="118" t="s">
        <v>154</v>
      </c>
      <c r="D136" s="119" t="s">
        <v>195</v>
      </c>
      <c r="E136" s="119" t="s">
        <v>161</v>
      </c>
      <c r="F136" s="118" t="s">
        <v>162</v>
      </c>
      <c r="G136" s="120">
        <v>44679.501666666663</v>
      </c>
      <c r="H136" s="120">
        <v>45484</v>
      </c>
      <c r="I136" s="118" t="s">
        <v>163</v>
      </c>
      <c r="J136" s="121">
        <v>14961864</v>
      </c>
      <c r="K136" s="122">
        <v>12050631</v>
      </c>
      <c r="L136" s="121">
        <v>12285602.876215216</v>
      </c>
      <c r="M136" s="122">
        <v>14961864</v>
      </c>
      <c r="N136" s="123">
        <v>11.4598733187</v>
      </c>
    </row>
    <row r="137" spans="2:14">
      <c r="B137" s="117" t="s">
        <v>143</v>
      </c>
      <c r="C137" s="118" t="s">
        <v>154</v>
      </c>
      <c r="D137" s="119" t="s">
        <v>195</v>
      </c>
      <c r="E137" s="119" t="s">
        <v>161</v>
      </c>
      <c r="F137" s="118" t="s">
        <v>162</v>
      </c>
      <c r="G137" s="120">
        <v>44685.503958333335</v>
      </c>
      <c r="H137" s="120">
        <v>45484</v>
      </c>
      <c r="I137" s="118" t="s">
        <v>163</v>
      </c>
      <c r="J137" s="121">
        <v>2493641</v>
      </c>
      <c r="K137" s="122">
        <v>2012055</v>
      </c>
      <c r="L137" s="121">
        <v>2047620.9407856732</v>
      </c>
      <c r="M137" s="122">
        <v>2493641</v>
      </c>
      <c r="N137" s="123">
        <v>11.458991169900001</v>
      </c>
    </row>
    <row r="138" spans="2:14">
      <c r="B138" s="117" t="s">
        <v>143</v>
      </c>
      <c r="C138" s="118" t="s">
        <v>154</v>
      </c>
      <c r="D138" s="119" t="s">
        <v>195</v>
      </c>
      <c r="E138" s="119" t="s">
        <v>161</v>
      </c>
      <c r="F138" s="118" t="s">
        <v>162</v>
      </c>
      <c r="G138" s="120">
        <v>44693.531157407408</v>
      </c>
      <c r="H138" s="120">
        <v>45484</v>
      </c>
      <c r="I138" s="118" t="s">
        <v>163</v>
      </c>
      <c r="J138" s="121">
        <v>1246825</v>
      </c>
      <c r="K138" s="122">
        <v>1008439</v>
      </c>
      <c r="L138" s="121">
        <v>1023825.3466092454</v>
      </c>
      <c r="M138" s="122">
        <v>1246825</v>
      </c>
      <c r="N138" s="123">
        <v>11.4580816031</v>
      </c>
    </row>
    <row r="139" spans="2:14">
      <c r="B139" s="117" t="s">
        <v>143</v>
      </c>
      <c r="C139" s="118" t="s">
        <v>154</v>
      </c>
      <c r="D139" s="119" t="s">
        <v>195</v>
      </c>
      <c r="E139" s="119" t="s">
        <v>161</v>
      </c>
      <c r="F139" s="118" t="s">
        <v>162</v>
      </c>
      <c r="G139" s="120">
        <v>44699.523252314815</v>
      </c>
      <c r="H139" s="120">
        <v>45484</v>
      </c>
      <c r="I139" s="118" t="s">
        <v>163</v>
      </c>
      <c r="J139" s="121">
        <v>4987291</v>
      </c>
      <c r="K139" s="122">
        <v>4040986</v>
      </c>
      <c r="L139" s="121">
        <v>4095319.5100957816</v>
      </c>
      <c r="M139" s="122">
        <v>4987291</v>
      </c>
      <c r="N139" s="123">
        <v>11.457602381699999</v>
      </c>
    </row>
    <row r="140" spans="2:14">
      <c r="B140" s="117" t="s">
        <v>143</v>
      </c>
      <c r="C140" s="118" t="s">
        <v>154</v>
      </c>
      <c r="D140" s="119" t="s">
        <v>195</v>
      </c>
      <c r="E140" s="119" t="s">
        <v>161</v>
      </c>
      <c r="F140" s="118" t="s">
        <v>162</v>
      </c>
      <c r="G140" s="120">
        <v>44713.523148148146</v>
      </c>
      <c r="H140" s="120">
        <v>45484</v>
      </c>
      <c r="I140" s="118" t="s">
        <v>163</v>
      </c>
      <c r="J140" s="121">
        <v>3740466</v>
      </c>
      <c r="K140" s="122">
        <v>3043397</v>
      </c>
      <c r="L140" s="121">
        <v>3071504.0169629073</v>
      </c>
      <c r="M140" s="122">
        <v>3740466</v>
      </c>
      <c r="N140" s="123">
        <v>11.4571863413</v>
      </c>
    </row>
    <row r="141" spans="2:14">
      <c r="B141" s="117" t="s">
        <v>143</v>
      </c>
      <c r="C141" s="118" t="s">
        <v>154</v>
      </c>
      <c r="D141" s="119" t="s">
        <v>195</v>
      </c>
      <c r="E141" s="119" t="s">
        <v>161</v>
      </c>
      <c r="F141" s="118" t="s">
        <v>162</v>
      </c>
      <c r="G141" s="120">
        <v>44875.538831018515</v>
      </c>
      <c r="H141" s="120">
        <v>45302</v>
      </c>
      <c r="I141" s="118" t="s">
        <v>163</v>
      </c>
      <c r="J141" s="121">
        <v>67853425</v>
      </c>
      <c r="K141" s="122">
        <v>60483288</v>
      </c>
      <c r="L141" s="121">
        <v>61365057.781972334</v>
      </c>
      <c r="M141" s="122">
        <v>67853425</v>
      </c>
      <c r="N141" s="123">
        <v>10.913980603200001</v>
      </c>
    </row>
    <row r="142" spans="2:14">
      <c r="B142" s="117" t="s">
        <v>143</v>
      </c>
      <c r="C142" s="118" t="s">
        <v>154</v>
      </c>
      <c r="D142" s="119" t="s">
        <v>195</v>
      </c>
      <c r="E142" s="119" t="s">
        <v>161</v>
      </c>
      <c r="F142" s="118" t="s">
        <v>162</v>
      </c>
      <c r="G142" s="120">
        <v>44921.590277777781</v>
      </c>
      <c r="H142" s="120">
        <v>45120</v>
      </c>
      <c r="I142" s="118" t="s">
        <v>163</v>
      </c>
      <c r="J142" s="121">
        <v>12897534</v>
      </c>
      <c r="K142" s="122">
        <v>12243287</v>
      </c>
      <c r="L142" s="121">
        <v>12259850.003540901</v>
      </c>
      <c r="M142" s="122">
        <v>12897534</v>
      </c>
      <c r="N142" s="123">
        <v>10.3720599413</v>
      </c>
    </row>
    <row r="143" spans="2:14">
      <c r="B143" s="117" t="s">
        <v>143</v>
      </c>
      <c r="C143" s="118" t="s">
        <v>155</v>
      </c>
      <c r="D143" s="119" t="s">
        <v>192</v>
      </c>
      <c r="E143" s="119" t="s">
        <v>190</v>
      </c>
      <c r="F143" s="118" t="s">
        <v>190</v>
      </c>
      <c r="G143" s="120">
        <v>44700.523229166669</v>
      </c>
      <c r="H143" s="120">
        <v>46931</v>
      </c>
      <c r="I143" s="118" t="s">
        <v>163</v>
      </c>
      <c r="J143" s="121">
        <v>1671793</v>
      </c>
      <c r="K143" s="122">
        <v>1014726</v>
      </c>
      <c r="L143" s="121">
        <v>1000372.8237626179</v>
      </c>
      <c r="M143" s="122">
        <v>1671793</v>
      </c>
      <c r="N143" s="123">
        <v>11.189110875100001</v>
      </c>
    </row>
    <row r="144" spans="2:14">
      <c r="B144" s="117" t="s">
        <v>143</v>
      </c>
      <c r="C144" s="118" t="s">
        <v>155</v>
      </c>
      <c r="D144" s="119" t="s">
        <v>192</v>
      </c>
      <c r="E144" s="119" t="s">
        <v>190</v>
      </c>
      <c r="F144" s="118" t="s">
        <v>190</v>
      </c>
      <c r="G144" s="120">
        <v>44714.531354166669</v>
      </c>
      <c r="H144" s="120">
        <v>46931</v>
      </c>
      <c r="I144" s="118" t="s">
        <v>163</v>
      </c>
      <c r="J144" s="121">
        <v>30092429</v>
      </c>
      <c r="K144" s="122">
        <v>18338659</v>
      </c>
      <c r="L144" s="121">
        <v>18006002.469419137</v>
      </c>
      <c r="M144" s="122">
        <v>30092429</v>
      </c>
      <c r="N144" s="123">
        <v>11.190291047100001</v>
      </c>
    </row>
    <row r="145" spans="2:14">
      <c r="B145" s="117" t="s">
        <v>143</v>
      </c>
      <c r="C145" s="118" t="s">
        <v>155</v>
      </c>
      <c r="D145" s="119" t="s">
        <v>192</v>
      </c>
      <c r="E145" s="119" t="s">
        <v>190</v>
      </c>
      <c r="F145" s="118" t="s">
        <v>190</v>
      </c>
      <c r="G145" s="120">
        <v>44715.528819444444</v>
      </c>
      <c r="H145" s="120">
        <v>46931</v>
      </c>
      <c r="I145" s="118" t="s">
        <v>163</v>
      </c>
      <c r="J145" s="121">
        <v>8359009</v>
      </c>
      <c r="K145" s="122">
        <v>5095720</v>
      </c>
      <c r="L145" s="121">
        <v>5001823.3339042673</v>
      </c>
      <c r="M145" s="122">
        <v>8359009</v>
      </c>
      <c r="N145" s="123">
        <v>11.1894720793</v>
      </c>
    </row>
    <row r="146" spans="2:14">
      <c r="B146" s="117" t="s">
        <v>143</v>
      </c>
      <c r="C146" s="118" t="s">
        <v>155</v>
      </c>
      <c r="D146" s="119" t="s">
        <v>192</v>
      </c>
      <c r="E146" s="119" t="s">
        <v>190</v>
      </c>
      <c r="F146" s="118" t="s">
        <v>190</v>
      </c>
      <c r="G146" s="120">
        <v>44718.540092592593</v>
      </c>
      <c r="H146" s="120">
        <v>46931</v>
      </c>
      <c r="I146" s="118" t="s">
        <v>163</v>
      </c>
      <c r="J146" s="121">
        <v>10030803</v>
      </c>
      <c r="K146" s="122">
        <v>6120164</v>
      </c>
      <c r="L146" s="121">
        <v>6002153.4305961411</v>
      </c>
      <c r="M146" s="122">
        <v>10030803</v>
      </c>
      <c r="N146" s="123">
        <v>11.1896020174</v>
      </c>
    </row>
    <row r="147" spans="2:14">
      <c r="B147" s="117" t="s">
        <v>143</v>
      </c>
      <c r="C147" s="118" t="s">
        <v>155</v>
      </c>
      <c r="D147" s="119" t="s">
        <v>192</v>
      </c>
      <c r="E147" s="119" t="s">
        <v>190</v>
      </c>
      <c r="F147" s="118" t="s">
        <v>190</v>
      </c>
      <c r="G147" s="120">
        <v>44721.507789351854</v>
      </c>
      <c r="H147" s="120">
        <v>46931</v>
      </c>
      <c r="I147" s="118" t="s">
        <v>163</v>
      </c>
      <c r="J147" s="121">
        <v>3343609</v>
      </c>
      <c r="K147" s="122">
        <v>2041752</v>
      </c>
      <c r="L147" s="121">
        <v>2000646.5873139373</v>
      </c>
      <c r="M147" s="122">
        <v>3343609</v>
      </c>
      <c r="N147" s="123">
        <v>11.190610528000001</v>
      </c>
    </row>
    <row r="148" spans="2:14">
      <c r="B148" s="117" t="s">
        <v>143</v>
      </c>
      <c r="C148" s="118" t="s">
        <v>155</v>
      </c>
      <c r="D148" s="119" t="s">
        <v>192</v>
      </c>
      <c r="E148" s="119" t="s">
        <v>190</v>
      </c>
      <c r="F148" s="118" t="s">
        <v>190</v>
      </c>
      <c r="G148" s="120">
        <v>44743.616342592592</v>
      </c>
      <c r="H148" s="120">
        <v>46931</v>
      </c>
      <c r="I148" s="118" t="s">
        <v>163</v>
      </c>
      <c r="J148" s="121">
        <v>6579992</v>
      </c>
      <c r="K148" s="122">
        <v>4002216</v>
      </c>
      <c r="L148" s="121">
        <v>4001079.868763959</v>
      </c>
      <c r="M148" s="122">
        <v>6579992</v>
      </c>
      <c r="N148" s="123">
        <v>11.191920638099999</v>
      </c>
    </row>
    <row r="149" spans="2:14">
      <c r="B149" s="117" t="s">
        <v>143</v>
      </c>
      <c r="C149" s="118" t="s">
        <v>155</v>
      </c>
      <c r="D149" s="119" t="s">
        <v>192</v>
      </c>
      <c r="E149" s="119" t="s">
        <v>190</v>
      </c>
      <c r="F149" s="118" t="s">
        <v>190</v>
      </c>
      <c r="G149" s="120">
        <v>44746.504201388889</v>
      </c>
      <c r="H149" s="120">
        <v>46931</v>
      </c>
      <c r="I149" s="118" t="s">
        <v>163</v>
      </c>
      <c r="J149" s="121">
        <v>13160001</v>
      </c>
      <c r="K149" s="122">
        <v>8011782</v>
      </c>
      <c r="L149" s="121">
        <v>8002516.5249820491</v>
      </c>
      <c r="M149" s="122">
        <v>13160001</v>
      </c>
      <c r="N149" s="123">
        <v>11.190788149799999</v>
      </c>
    </row>
    <row r="150" spans="2:14">
      <c r="B150" s="117" t="s">
        <v>143</v>
      </c>
      <c r="C150" s="118" t="s">
        <v>155</v>
      </c>
      <c r="D150" s="119" t="s">
        <v>192</v>
      </c>
      <c r="E150" s="119" t="s">
        <v>190</v>
      </c>
      <c r="F150" s="118" t="s">
        <v>190</v>
      </c>
      <c r="G150" s="120">
        <v>44783.500474537039</v>
      </c>
      <c r="H150" s="120">
        <v>46931</v>
      </c>
      <c r="I150" s="118" t="s">
        <v>163</v>
      </c>
      <c r="J150" s="121">
        <v>11515007</v>
      </c>
      <c r="K150" s="122">
        <v>6579437</v>
      </c>
      <c r="L150" s="121">
        <v>6519181.8897251971</v>
      </c>
      <c r="M150" s="122">
        <v>11515007</v>
      </c>
      <c r="N150" s="123">
        <v>13.103817105299999</v>
      </c>
    </row>
    <row r="151" spans="2:14">
      <c r="B151" s="117" t="s">
        <v>143</v>
      </c>
      <c r="C151" s="118" t="s">
        <v>155</v>
      </c>
      <c r="D151" s="119" t="s">
        <v>192</v>
      </c>
      <c r="E151" s="119" t="s">
        <v>190</v>
      </c>
      <c r="F151" s="118" t="s">
        <v>190</v>
      </c>
      <c r="G151" s="120">
        <v>44790.535879629628</v>
      </c>
      <c r="H151" s="120">
        <v>46931</v>
      </c>
      <c r="I151" s="118" t="s">
        <v>163</v>
      </c>
      <c r="J151" s="121">
        <v>8225002</v>
      </c>
      <c r="K151" s="122">
        <v>4712157</v>
      </c>
      <c r="L151" s="121">
        <v>4657943.1306612343</v>
      </c>
      <c r="M151" s="122">
        <v>8225002</v>
      </c>
      <c r="N151" s="123">
        <v>13.095728451099999</v>
      </c>
    </row>
    <row r="152" spans="2:14">
      <c r="B152" s="117" t="s">
        <v>143</v>
      </c>
      <c r="C152" s="118" t="s">
        <v>155</v>
      </c>
      <c r="D152" s="119" t="s">
        <v>192</v>
      </c>
      <c r="E152" s="119" t="s">
        <v>190</v>
      </c>
      <c r="F152" s="118" t="s">
        <v>190</v>
      </c>
      <c r="G152" s="120">
        <v>44803.504907407405</v>
      </c>
      <c r="H152" s="120">
        <v>46931</v>
      </c>
      <c r="I152" s="118" t="s">
        <v>163</v>
      </c>
      <c r="J152" s="121">
        <v>6579992</v>
      </c>
      <c r="K152" s="122">
        <v>4073040</v>
      </c>
      <c r="L152" s="121">
        <v>4001480.043047044</v>
      </c>
      <c r="M152" s="122">
        <v>6579992</v>
      </c>
      <c r="N152" s="123">
        <v>11.1892837286</v>
      </c>
    </row>
    <row r="153" spans="2:14">
      <c r="B153" s="117" t="s">
        <v>143</v>
      </c>
      <c r="C153" s="118" t="s">
        <v>155</v>
      </c>
      <c r="D153" s="119" t="s">
        <v>192</v>
      </c>
      <c r="E153" s="119" t="s">
        <v>190</v>
      </c>
      <c r="F153" s="118" t="s">
        <v>190</v>
      </c>
      <c r="G153" s="120">
        <v>44806.522222222222</v>
      </c>
      <c r="H153" s="120">
        <v>46931</v>
      </c>
      <c r="I153" s="118" t="s">
        <v>163</v>
      </c>
      <c r="J153" s="121">
        <v>9869995</v>
      </c>
      <c r="K153" s="122">
        <v>6114864</v>
      </c>
      <c r="L153" s="121">
        <v>6002200.1083197566</v>
      </c>
      <c r="M153" s="122">
        <v>9869995</v>
      </c>
      <c r="N153" s="123">
        <v>11.189396977399999</v>
      </c>
    </row>
    <row r="154" spans="2:14">
      <c r="B154" s="117" t="s">
        <v>183</v>
      </c>
      <c r="C154" s="118" t="s">
        <v>156</v>
      </c>
      <c r="D154" s="119" t="s">
        <v>195</v>
      </c>
      <c r="E154" s="119" t="s">
        <v>161</v>
      </c>
      <c r="F154" s="118" t="s">
        <v>162</v>
      </c>
      <c r="G154" s="120">
        <v>44757.546655092592</v>
      </c>
      <c r="H154" s="120">
        <v>45628</v>
      </c>
      <c r="I154" s="118" t="s">
        <v>163</v>
      </c>
      <c r="J154" s="121">
        <v>6879109</v>
      </c>
      <c r="K154" s="122">
        <v>5029729</v>
      </c>
      <c r="L154" s="121">
        <v>5063782.2148647308</v>
      </c>
      <c r="M154" s="122">
        <v>6879109</v>
      </c>
      <c r="N154" s="123">
        <v>16.648174316399999</v>
      </c>
    </row>
    <row r="155" spans="2:14">
      <c r="B155" s="117" t="s">
        <v>183</v>
      </c>
      <c r="C155" s="118" t="s">
        <v>156</v>
      </c>
      <c r="D155" s="119" t="s">
        <v>195</v>
      </c>
      <c r="E155" s="119" t="s">
        <v>161</v>
      </c>
      <c r="F155" s="118" t="s">
        <v>162</v>
      </c>
      <c r="G155" s="120">
        <v>44760.547835648147</v>
      </c>
      <c r="H155" s="120">
        <v>45628</v>
      </c>
      <c r="I155" s="118" t="s">
        <v>163</v>
      </c>
      <c r="J155" s="121">
        <v>12382396</v>
      </c>
      <c r="K155" s="122">
        <v>9064973</v>
      </c>
      <c r="L155" s="121">
        <v>9114808.4001866225</v>
      </c>
      <c r="M155" s="122">
        <v>12382396</v>
      </c>
      <c r="N155" s="123">
        <v>16.648174316399999</v>
      </c>
    </row>
    <row r="156" spans="2:14">
      <c r="B156" s="117" t="s">
        <v>183</v>
      </c>
      <c r="C156" s="118" t="s">
        <v>156</v>
      </c>
      <c r="D156" s="119" t="s">
        <v>195</v>
      </c>
      <c r="E156" s="119" t="s">
        <v>161</v>
      </c>
      <c r="F156" s="118" t="s">
        <v>162</v>
      </c>
      <c r="G156" s="120">
        <v>44761.536747685182</v>
      </c>
      <c r="H156" s="120">
        <v>45628</v>
      </c>
      <c r="I156" s="118" t="s">
        <v>163</v>
      </c>
      <c r="J156" s="121">
        <v>5503290</v>
      </c>
      <c r="K156" s="122">
        <v>4030577</v>
      </c>
      <c r="L156" s="121">
        <v>4051026.0677861851</v>
      </c>
      <c r="M156" s="122">
        <v>5503290</v>
      </c>
      <c r="N156" s="123">
        <v>16.648198730499999</v>
      </c>
    </row>
    <row r="157" spans="2:14">
      <c r="B157" s="117" t="s">
        <v>183</v>
      </c>
      <c r="C157" s="118" t="s">
        <v>156</v>
      </c>
      <c r="D157" s="119" t="s">
        <v>195</v>
      </c>
      <c r="E157" s="119" t="s">
        <v>161</v>
      </c>
      <c r="F157" s="118" t="s">
        <v>162</v>
      </c>
      <c r="G157" s="120">
        <v>44764.616053240738</v>
      </c>
      <c r="H157" s="120">
        <v>45628</v>
      </c>
      <c r="I157" s="118" t="s">
        <v>163</v>
      </c>
      <c r="J157" s="121">
        <v>5503290</v>
      </c>
      <c r="K157" s="122">
        <v>4035671</v>
      </c>
      <c r="L157" s="121">
        <v>4051018.661920412</v>
      </c>
      <c r="M157" s="122">
        <v>5503290</v>
      </c>
      <c r="N157" s="123">
        <v>16.648327636699999</v>
      </c>
    </row>
    <row r="158" spans="2:14">
      <c r="B158" s="117" t="s">
        <v>143</v>
      </c>
      <c r="C158" s="118" t="s">
        <v>157</v>
      </c>
      <c r="D158" s="119" t="s">
        <v>192</v>
      </c>
      <c r="E158" s="119" t="s">
        <v>190</v>
      </c>
      <c r="F158" s="118" t="s">
        <v>190</v>
      </c>
      <c r="G158" s="120">
        <v>44834.535428240742</v>
      </c>
      <c r="H158" s="120">
        <v>48176</v>
      </c>
      <c r="I158" s="118" t="s">
        <v>163</v>
      </c>
      <c r="J158" s="121">
        <v>31975465</v>
      </c>
      <c r="K158" s="122">
        <v>15151029</v>
      </c>
      <c r="L158" s="121">
        <v>15151063.098549081</v>
      </c>
      <c r="M158" s="122">
        <v>31975465</v>
      </c>
      <c r="N158" s="123">
        <v>12.822541594500001</v>
      </c>
    </row>
    <row r="159" spans="2:14">
      <c r="B159" s="117" t="s">
        <v>143</v>
      </c>
      <c r="C159" s="118" t="s">
        <v>157</v>
      </c>
      <c r="D159" s="119" t="s">
        <v>192</v>
      </c>
      <c r="E159" s="119" t="s">
        <v>190</v>
      </c>
      <c r="F159" s="118" t="s">
        <v>190</v>
      </c>
      <c r="G159" s="120">
        <v>44834.540833333333</v>
      </c>
      <c r="H159" s="120">
        <v>48201</v>
      </c>
      <c r="I159" s="118" t="s">
        <v>163</v>
      </c>
      <c r="J159" s="121">
        <v>20171243</v>
      </c>
      <c r="K159" s="122">
        <v>10024111</v>
      </c>
      <c r="L159" s="121">
        <v>10024144.110019734</v>
      </c>
      <c r="M159" s="122">
        <v>20171243</v>
      </c>
      <c r="N159" s="123">
        <v>11.4616459608</v>
      </c>
    </row>
    <row r="160" spans="2:14">
      <c r="B160" s="117" t="s">
        <v>143</v>
      </c>
      <c r="C160" s="118" t="s">
        <v>157</v>
      </c>
      <c r="D160" s="119" t="s">
        <v>192</v>
      </c>
      <c r="E160" s="119" t="s">
        <v>190</v>
      </c>
      <c r="F160" s="118" t="s">
        <v>190</v>
      </c>
      <c r="G160" s="120">
        <v>44846.529456018521</v>
      </c>
      <c r="H160" s="120">
        <v>48176</v>
      </c>
      <c r="I160" s="118" t="s">
        <v>163</v>
      </c>
      <c r="J160" s="121">
        <v>14921902</v>
      </c>
      <c r="K160" s="122">
        <v>7098673</v>
      </c>
      <c r="L160" s="121">
        <v>7070597.3262211177</v>
      </c>
      <c r="M160" s="122">
        <v>14921902</v>
      </c>
      <c r="N160" s="123">
        <v>12.822279334099999</v>
      </c>
    </row>
    <row r="161" spans="2:14">
      <c r="B161" s="117" t="s">
        <v>143</v>
      </c>
      <c r="C161" s="118" t="s">
        <v>157</v>
      </c>
      <c r="D161" s="119" t="s">
        <v>192</v>
      </c>
      <c r="E161" s="119" t="s">
        <v>190</v>
      </c>
      <c r="F161" s="118" t="s">
        <v>190</v>
      </c>
      <c r="G161" s="120">
        <v>44848.606145833335</v>
      </c>
      <c r="H161" s="120">
        <v>48176</v>
      </c>
      <c r="I161" s="118" t="s">
        <v>163</v>
      </c>
      <c r="J161" s="121">
        <v>36238889</v>
      </c>
      <c r="K161" s="122">
        <v>17251039</v>
      </c>
      <c r="L161" s="121">
        <v>17171451.291867249</v>
      </c>
      <c r="M161" s="122">
        <v>36238889</v>
      </c>
      <c r="N161" s="123">
        <v>12.822267413100001</v>
      </c>
    </row>
    <row r="162" spans="2:14">
      <c r="B162" s="117" t="s">
        <v>143</v>
      </c>
      <c r="C162" s="118" t="s">
        <v>157</v>
      </c>
      <c r="D162" s="119" t="s">
        <v>192</v>
      </c>
      <c r="E162" s="119" t="s">
        <v>190</v>
      </c>
      <c r="F162" s="118" t="s">
        <v>190</v>
      </c>
      <c r="G162" s="120">
        <v>44901.618368055555</v>
      </c>
      <c r="H162" s="120">
        <v>47290</v>
      </c>
      <c r="I162" s="118" t="s">
        <v>163</v>
      </c>
      <c r="J162" s="121">
        <v>18922866</v>
      </c>
      <c r="K162" s="122">
        <v>10250478</v>
      </c>
      <c r="L162" s="121">
        <v>10011692.800474267</v>
      </c>
      <c r="M162" s="122">
        <v>18922866</v>
      </c>
      <c r="N162" s="123">
        <v>13.9210313559</v>
      </c>
    </row>
    <row r="163" spans="2:14">
      <c r="B163" s="117" t="s">
        <v>143</v>
      </c>
      <c r="C163" s="118" t="s">
        <v>157</v>
      </c>
      <c r="D163" s="119" t="s">
        <v>192</v>
      </c>
      <c r="E163" s="119" t="s">
        <v>190</v>
      </c>
      <c r="F163" s="118" t="s">
        <v>190</v>
      </c>
      <c r="G163" s="120">
        <v>44917.489351851851</v>
      </c>
      <c r="H163" s="120">
        <v>48176</v>
      </c>
      <c r="I163" s="118" t="s">
        <v>163</v>
      </c>
      <c r="J163" s="121">
        <v>21008220</v>
      </c>
      <c r="K163" s="122">
        <v>10070481</v>
      </c>
      <c r="L163" s="121">
        <v>10100483.922886593</v>
      </c>
      <c r="M163" s="122">
        <v>21008220</v>
      </c>
      <c r="N163" s="123">
        <v>12.8230124712</v>
      </c>
    </row>
    <row r="164" spans="2:14">
      <c r="B164" s="117" t="s">
        <v>143</v>
      </c>
      <c r="C164" s="118" t="s">
        <v>187</v>
      </c>
      <c r="D164" s="119" t="s">
        <v>195</v>
      </c>
      <c r="E164" s="119" t="s">
        <v>190</v>
      </c>
      <c r="F164" s="118" t="s">
        <v>190</v>
      </c>
      <c r="G164" s="120">
        <v>44628.658935185187</v>
      </c>
      <c r="H164" s="120">
        <v>45964</v>
      </c>
      <c r="I164" s="118" t="s">
        <v>163</v>
      </c>
      <c r="J164" s="121">
        <v>1490083</v>
      </c>
      <c r="K164" s="122">
        <v>1012821</v>
      </c>
      <c r="L164" s="121">
        <v>1021973.6472076077</v>
      </c>
      <c r="M164" s="122">
        <v>1490083</v>
      </c>
      <c r="N164" s="123">
        <v>13.6962320591</v>
      </c>
    </row>
    <row r="165" spans="2:14">
      <c r="B165" s="117" t="s">
        <v>143</v>
      </c>
      <c r="C165" s="118" t="s">
        <v>187</v>
      </c>
      <c r="D165" s="119" t="s">
        <v>195</v>
      </c>
      <c r="E165" s="119" t="s">
        <v>190</v>
      </c>
      <c r="F165" s="118" t="s">
        <v>190</v>
      </c>
      <c r="G165" s="120">
        <v>44651.544745370367</v>
      </c>
      <c r="H165" s="120">
        <v>45964</v>
      </c>
      <c r="I165" s="118" t="s">
        <v>163</v>
      </c>
      <c r="J165" s="121">
        <v>1490083</v>
      </c>
      <c r="K165" s="122">
        <v>1022438</v>
      </c>
      <c r="L165" s="121">
        <v>1023123.7311736825</v>
      </c>
      <c r="M165" s="122">
        <v>1490083</v>
      </c>
      <c r="N165" s="123">
        <v>13.6422568016</v>
      </c>
    </row>
    <row r="166" spans="2:14">
      <c r="B166" s="117" t="s">
        <v>143</v>
      </c>
      <c r="C166" s="118" t="s">
        <v>187</v>
      </c>
      <c r="D166" s="119" t="s">
        <v>195</v>
      </c>
      <c r="E166" s="119" t="s">
        <v>190</v>
      </c>
      <c r="F166" s="118" t="s">
        <v>190</v>
      </c>
      <c r="G166" s="120">
        <v>44655.388761574075</v>
      </c>
      <c r="H166" s="120">
        <v>45964</v>
      </c>
      <c r="I166" s="118" t="s">
        <v>163</v>
      </c>
      <c r="J166" s="121">
        <v>1490083</v>
      </c>
      <c r="K166" s="122">
        <v>1023863</v>
      </c>
      <c r="L166" s="121">
        <v>1023116.3265177676</v>
      </c>
      <c r="M166" s="122">
        <v>1490083</v>
      </c>
      <c r="N166" s="123">
        <v>13.6426040129</v>
      </c>
    </row>
    <row r="167" spans="2:14">
      <c r="B167" s="117" t="s">
        <v>143</v>
      </c>
      <c r="C167" s="118" t="s">
        <v>187</v>
      </c>
      <c r="D167" s="119" t="s">
        <v>195</v>
      </c>
      <c r="E167" s="119" t="s">
        <v>190</v>
      </c>
      <c r="F167" s="118" t="s">
        <v>190</v>
      </c>
      <c r="G167" s="120">
        <v>44691.529247685183</v>
      </c>
      <c r="H167" s="120">
        <v>45964</v>
      </c>
      <c r="I167" s="118" t="s">
        <v>163</v>
      </c>
      <c r="J167" s="121">
        <v>2915344</v>
      </c>
      <c r="K167" s="122">
        <v>2008549</v>
      </c>
      <c r="L167" s="121">
        <v>2046169.3851411121</v>
      </c>
      <c r="M167" s="122">
        <v>2915344</v>
      </c>
      <c r="N167" s="123">
        <v>13.6440874023</v>
      </c>
    </row>
    <row r="168" spans="2:14">
      <c r="B168" s="117" t="s">
        <v>143</v>
      </c>
      <c r="C168" s="118" t="s">
        <v>187</v>
      </c>
      <c r="D168" s="119" t="s">
        <v>195</v>
      </c>
      <c r="E168" s="119" t="s">
        <v>190</v>
      </c>
      <c r="F168" s="118" t="s">
        <v>190</v>
      </c>
      <c r="G168" s="120">
        <v>44699.525312500002</v>
      </c>
      <c r="H168" s="120">
        <v>45964</v>
      </c>
      <c r="I168" s="118" t="s">
        <v>163</v>
      </c>
      <c r="J168" s="121">
        <v>1457672</v>
      </c>
      <c r="K168" s="122">
        <v>1007125</v>
      </c>
      <c r="L168" s="121">
        <v>1023110.3079844745</v>
      </c>
      <c r="M168" s="122">
        <v>1457672</v>
      </c>
      <c r="N168" s="123">
        <v>13.6428862305</v>
      </c>
    </row>
    <row r="169" spans="2:14">
      <c r="B169" s="117" t="s">
        <v>143</v>
      </c>
      <c r="C169" s="118" t="s">
        <v>187</v>
      </c>
      <c r="D169" s="119" t="s">
        <v>195</v>
      </c>
      <c r="E169" s="119" t="s">
        <v>190</v>
      </c>
      <c r="F169" s="118" t="s">
        <v>190</v>
      </c>
      <c r="G169" s="120">
        <v>44715.543981481482</v>
      </c>
      <c r="H169" s="120">
        <v>46044</v>
      </c>
      <c r="I169" s="118" t="s">
        <v>163</v>
      </c>
      <c r="J169" s="121">
        <v>3009725</v>
      </c>
      <c r="K169" s="122">
        <v>2026629</v>
      </c>
      <c r="L169" s="121">
        <v>2048085.4754509362</v>
      </c>
      <c r="M169" s="122">
        <v>3009725</v>
      </c>
      <c r="N169" s="123">
        <v>14.194452636699999</v>
      </c>
    </row>
    <row r="170" spans="2:14">
      <c r="B170" s="117" t="s">
        <v>143</v>
      </c>
      <c r="C170" s="118" t="s">
        <v>187</v>
      </c>
      <c r="D170" s="119" t="s">
        <v>195</v>
      </c>
      <c r="E170" s="119" t="s">
        <v>190</v>
      </c>
      <c r="F170" s="118" t="s">
        <v>190</v>
      </c>
      <c r="G170" s="120">
        <v>44720.47179398148</v>
      </c>
      <c r="H170" s="120">
        <v>45964</v>
      </c>
      <c r="I170" s="118" t="s">
        <v>163</v>
      </c>
      <c r="J170" s="121">
        <v>1457672</v>
      </c>
      <c r="K170" s="122">
        <v>1014602</v>
      </c>
      <c r="L170" s="121">
        <v>1023146.2128886747</v>
      </c>
      <c r="M170" s="122">
        <v>1457672</v>
      </c>
      <c r="N170" s="123">
        <v>13.641202636699999</v>
      </c>
    </row>
    <row r="171" spans="2:14">
      <c r="B171" s="117" t="s">
        <v>143</v>
      </c>
      <c r="C171" s="118" t="s">
        <v>187</v>
      </c>
      <c r="D171" s="119" t="s">
        <v>195</v>
      </c>
      <c r="E171" s="119" t="s">
        <v>190</v>
      </c>
      <c r="F171" s="118" t="s">
        <v>190</v>
      </c>
      <c r="G171" s="120">
        <v>44729.496423611112</v>
      </c>
      <c r="H171" s="120">
        <v>45379</v>
      </c>
      <c r="I171" s="118" t="s">
        <v>163</v>
      </c>
      <c r="J171" s="121">
        <v>7795071</v>
      </c>
      <c r="K171" s="122">
        <v>6462330</v>
      </c>
      <c r="L171" s="121">
        <v>6199313.9493853683</v>
      </c>
      <c r="M171" s="122">
        <v>7795071</v>
      </c>
      <c r="N171" s="123">
        <v>12.7128491211</v>
      </c>
    </row>
    <row r="172" spans="2:14">
      <c r="B172" s="117" t="s">
        <v>143</v>
      </c>
      <c r="C172" s="118" t="s">
        <v>187</v>
      </c>
      <c r="D172" s="119" t="s">
        <v>195</v>
      </c>
      <c r="E172" s="119" t="s">
        <v>190</v>
      </c>
      <c r="F172" s="118" t="s">
        <v>190</v>
      </c>
      <c r="G172" s="120">
        <v>44732.539317129631</v>
      </c>
      <c r="H172" s="120">
        <v>45379</v>
      </c>
      <c r="I172" s="118" t="s">
        <v>163</v>
      </c>
      <c r="J172" s="121">
        <v>3897536</v>
      </c>
      <c r="K172" s="122">
        <v>3234863</v>
      </c>
      <c r="L172" s="121">
        <v>3100029.0318927346</v>
      </c>
      <c r="M172" s="122">
        <v>3897536</v>
      </c>
      <c r="N172" s="123">
        <v>12.7011469727</v>
      </c>
    </row>
    <row r="173" spans="2:14">
      <c r="B173" s="117" t="s">
        <v>143</v>
      </c>
      <c r="C173" s="118" t="s">
        <v>187</v>
      </c>
      <c r="D173" s="119" t="s">
        <v>195</v>
      </c>
      <c r="E173" s="119" t="s">
        <v>190</v>
      </c>
      <c r="F173" s="118" t="s">
        <v>190</v>
      </c>
      <c r="G173" s="120">
        <v>44733.530057870368</v>
      </c>
      <c r="H173" s="120">
        <v>45617</v>
      </c>
      <c r="I173" s="118" t="s">
        <v>163</v>
      </c>
      <c r="J173" s="121">
        <v>8318630</v>
      </c>
      <c r="K173" s="122">
        <v>6920047</v>
      </c>
      <c r="L173" s="121">
        <v>6776679.6615655776</v>
      </c>
      <c r="M173" s="122">
        <v>8318630</v>
      </c>
      <c r="N173" s="123">
        <v>9.2015781999000001</v>
      </c>
    </row>
    <row r="174" spans="2:14">
      <c r="B174" s="117" t="s">
        <v>143</v>
      </c>
      <c r="C174" s="118" t="s">
        <v>187</v>
      </c>
      <c r="D174" s="119" t="s">
        <v>195</v>
      </c>
      <c r="E174" s="119" t="s">
        <v>190</v>
      </c>
      <c r="F174" s="118" t="s">
        <v>190</v>
      </c>
      <c r="G174" s="120">
        <v>44734.521192129629</v>
      </c>
      <c r="H174" s="120">
        <v>45379</v>
      </c>
      <c r="I174" s="118" t="s">
        <v>163</v>
      </c>
      <c r="J174" s="121">
        <v>1299176</v>
      </c>
      <c r="K174" s="122">
        <v>1079108</v>
      </c>
      <c r="L174" s="121">
        <v>1033424.338006514</v>
      </c>
      <c r="M174" s="122">
        <v>1299176</v>
      </c>
      <c r="N174" s="123">
        <v>12.6933305664</v>
      </c>
    </row>
    <row r="175" spans="2:14">
      <c r="B175" s="117" t="s">
        <v>143</v>
      </c>
      <c r="C175" s="118" t="s">
        <v>187</v>
      </c>
      <c r="D175" s="119" t="s">
        <v>195</v>
      </c>
      <c r="E175" s="119" t="s">
        <v>190</v>
      </c>
      <c r="F175" s="118" t="s">
        <v>190</v>
      </c>
      <c r="G175" s="120">
        <v>44742.521180555559</v>
      </c>
      <c r="H175" s="120">
        <v>45964</v>
      </c>
      <c r="I175" s="118" t="s">
        <v>163</v>
      </c>
      <c r="J175" s="121">
        <v>2915344</v>
      </c>
      <c r="K175" s="122">
        <v>2044876</v>
      </c>
      <c r="L175" s="121">
        <v>2046266.6004543575</v>
      </c>
      <c r="M175" s="122">
        <v>2915344</v>
      </c>
      <c r="N175" s="123">
        <v>13.641808105499999</v>
      </c>
    </row>
    <row r="176" spans="2:14">
      <c r="B176" s="117" t="s">
        <v>143</v>
      </c>
      <c r="C176" s="118" t="s">
        <v>187</v>
      </c>
      <c r="D176" s="119" t="s">
        <v>195</v>
      </c>
      <c r="E176" s="119" t="s">
        <v>190</v>
      </c>
      <c r="F176" s="118" t="s">
        <v>190</v>
      </c>
      <c r="G176" s="120">
        <v>44742.532777777778</v>
      </c>
      <c r="H176" s="120">
        <v>45379</v>
      </c>
      <c r="I176" s="118" t="s">
        <v>163</v>
      </c>
      <c r="J176" s="121">
        <v>2523564</v>
      </c>
      <c r="K176" s="122">
        <v>2000001</v>
      </c>
      <c r="L176" s="121">
        <v>2001616.4799338579</v>
      </c>
      <c r="M176" s="122">
        <v>2523564</v>
      </c>
      <c r="N176" s="123">
        <v>15.865899902300001</v>
      </c>
    </row>
    <row r="177" spans="2:14">
      <c r="B177" s="117" t="s">
        <v>143</v>
      </c>
      <c r="C177" s="118" t="s">
        <v>187</v>
      </c>
      <c r="D177" s="119" t="s">
        <v>195</v>
      </c>
      <c r="E177" s="119" t="s">
        <v>190</v>
      </c>
      <c r="F177" s="118" t="s">
        <v>190</v>
      </c>
      <c r="G177" s="120">
        <v>44746.540949074071</v>
      </c>
      <c r="H177" s="120">
        <v>45379</v>
      </c>
      <c r="I177" s="118" t="s">
        <v>163</v>
      </c>
      <c r="J177" s="121">
        <v>1261779</v>
      </c>
      <c r="K177" s="122">
        <v>1046644</v>
      </c>
      <c r="L177" s="121">
        <v>1033960.3575144194</v>
      </c>
      <c r="M177" s="122">
        <v>1261779</v>
      </c>
      <c r="N177" s="123">
        <v>12.6427915039</v>
      </c>
    </row>
    <row r="178" spans="2:14">
      <c r="B178" s="117" t="s">
        <v>143</v>
      </c>
      <c r="C178" s="118" t="s">
        <v>187</v>
      </c>
      <c r="D178" s="119" t="s">
        <v>195</v>
      </c>
      <c r="E178" s="119" t="s">
        <v>190</v>
      </c>
      <c r="F178" s="118" t="s">
        <v>190</v>
      </c>
      <c r="G178" s="120">
        <v>44750.628958333335</v>
      </c>
      <c r="H178" s="120">
        <v>46114</v>
      </c>
      <c r="I178" s="118" t="s">
        <v>163</v>
      </c>
      <c r="J178" s="121">
        <v>14890141</v>
      </c>
      <c r="K178" s="122">
        <v>10032054</v>
      </c>
      <c r="L178" s="121">
        <v>10010880.985814592</v>
      </c>
      <c r="M178" s="122">
        <v>14890141</v>
      </c>
      <c r="N178" s="123">
        <v>13.6452885742</v>
      </c>
    </row>
    <row r="179" spans="2:14">
      <c r="B179" s="117" t="s">
        <v>143</v>
      </c>
      <c r="C179" s="118" t="s">
        <v>187</v>
      </c>
      <c r="D179" s="119" t="s">
        <v>195</v>
      </c>
      <c r="E179" s="119" t="s">
        <v>190</v>
      </c>
      <c r="F179" s="118" t="s">
        <v>190</v>
      </c>
      <c r="G179" s="120">
        <v>44777.63009259259</v>
      </c>
      <c r="H179" s="120">
        <v>45232</v>
      </c>
      <c r="I179" s="118" t="s">
        <v>163</v>
      </c>
      <c r="J179" s="121">
        <v>5759452</v>
      </c>
      <c r="K179" s="122">
        <v>5011506</v>
      </c>
      <c r="L179" s="121">
        <v>5106448.7328132195</v>
      </c>
      <c r="M179" s="122">
        <v>5759452</v>
      </c>
      <c r="N179" s="123">
        <v>12.5453999023</v>
      </c>
    </row>
    <row r="180" spans="2:14">
      <c r="B180" s="117" t="s">
        <v>143</v>
      </c>
      <c r="C180" s="118" t="s">
        <v>187</v>
      </c>
      <c r="D180" s="119" t="s">
        <v>195</v>
      </c>
      <c r="E180" s="119" t="s">
        <v>190</v>
      </c>
      <c r="F180" s="118" t="s">
        <v>190</v>
      </c>
      <c r="G180" s="120">
        <v>44777.631053240744</v>
      </c>
      <c r="H180" s="120">
        <v>45964</v>
      </c>
      <c r="I180" s="118" t="s">
        <v>163</v>
      </c>
      <c r="J180" s="121">
        <v>2850522</v>
      </c>
      <c r="K180" s="122">
        <v>2004987</v>
      </c>
      <c r="L180" s="121">
        <v>2046141.8545990677</v>
      </c>
      <c r="M180" s="122">
        <v>2850522</v>
      </c>
      <c r="N180" s="123">
        <v>13.6447329102</v>
      </c>
    </row>
    <row r="181" spans="2:14">
      <c r="B181" s="117" t="s">
        <v>143</v>
      </c>
      <c r="C181" s="118" t="s">
        <v>187</v>
      </c>
      <c r="D181" s="119" t="s">
        <v>195</v>
      </c>
      <c r="E181" s="119" t="s">
        <v>190</v>
      </c>
      <c r="F181" s="118" t="s">
        <v>190</v>
      </c>
      <c r="G181" s="120">
        <v>44791.525509259256</v>
      </c>
      <c r="H181" s="120">
        <v>46077</v>
      </c>
      <c r="I181" s="118" t="s">
        <v>163</v>
      </c>
      <c r="J181" s="121">
        <v>1475836</v>
      </c>
      <c r="K181" s="122">
        <v>1017809</v>
      </c>
      <c r="L181" s="121">
        <v>1001180.9012363146</v>
      </c>
      <c r="M181" s="122">
        <v>1475836</v>
      </c>
      <c r="N181" s="123">
        <v>13.6467173597</v>
      </c>
    </row>
    <row r="182" spans="2:14">
      <c r="B182" s="117" t="s">
        <v>143</v>
      </c>
      <c r="C182" s="118" t="s">
        <v>187</v>
      </c>
      <c r="D182" s="119" t="s">
        <v>195</v>
      </c>
      <c r="E182" s="119" t="s">
        <v>190</v>
      </c>
      <c r="F182" s="118" t="s">
        <v>190</v>
      </c>
      <c r="G182" s="120">
        <v>44796.530347222222</v>
      </c>
      <c r="H182" s="120">
        <v>45090</v>
      </c>
      <c r="I182" s="118" t="s">
        <v>163</v>
      </c>
      <c r="J182" s="121">
        <v>1128876</v>
      </c>
      <c r="K182" s="122">
        <v>1016109</v>
      </c>
      <c r="L182" s="121">
        <v>1031148.8363575623</v>
      </c>
      <c r="M182" s="122">
        <v>1128876</v>
      </c>
      <c r="N182" s="123">
        <v>14.747960449200001</v>
      </c>
    </row>
    <row r="183" spans="2:14">
      <c r="B183" s="117" t="s">
        <v>143</v>
      </c>
      <c r="C183" s="118" t="s">
        <v>187</v>
      </c>
      <c r="D183" s="119" t="s">
        <v>195</v>
      </c>
      <c r="E183" s="119" t="s">
        <v>190</v>
      </c>
      <c r="F183" s="118" t="s">
        <v>190</v>
      </c>
      <c r="G183" s="120">
        <v>44797.534097222226</v>
      </c>
      <c r="H183" s="120">
        <v>45964</v>
      </c>
      <c r="I183" s="118" t="s">
        <v>163</v>
      </c>
      <c r="J183" s="121">
        <v>1425261</v>
      </c>
      <c r="K183" s="122">
        <v>1009615</v>
      </c>
      <c r="L183" s="121">
        <v>1023136.8407705117</v>
      </c>
      <c r="M183" s="122">
        <v>1425261</v>
      </c>
      <c r="N183" s="123">
        <v>13.641642089799999</v>
      </c>
    </row>
    <row r="184" spans="2:14">
      <c r="B184" s="117" t="s">
        <v>143</v>
      </c>
      <c r="C184" s="118" t="s">
        <v>187</v>
      </c>
      <c r="D184" s="119" t="s">
        <v>195</v>
      </c>
      <c r="E184" s="119" t="s">
        <v>190</v>
      </c>
      <c r="F184" s="118" t="s">
        <v>190</v>
      </c>
      <c r="G184" s="120">
        <v>44797.537893518522</v>
      </c>
      <c r="H184" s="120">
        <v>45454</v>
      </c>
      <c r="I184" s="118" t="s">
        <v>163</v>
      </c>
      <c r="J184" s="121">
        <v>1278084</v>
      </c>
      <c r="K184" s="122">
        <v>1017082</v>
      </c>
      <c r="L184" s="121">
        <v>1032272.2778673208</v>
      </c>
      <c r="M184" s="122">
        <v>1278084</v>
      </c>
      <c r="N184" s="123">
        <v>15.304612793</v>
      </c>
    </row>
    <row r="185" spans="2:14">
      <c r="B185" s="117" t="s">
        <v>143</v>
      </c>
      <c r="C185" s="118" t="s">
        <v>187</v>
      </c>
      <c r="D185" s="119" t="s">
        <v>195</v>
      </c>
      <c r="E185" s="119" t="s">
        <v>190</v>
      </c>
      <c r="F185" s="118" t="s">
        <v>190</v>
      </c>
      <c r="G185" s="120">
        <v>44809.595486111109</v>
      </c>
      <c r="H185" s="120">
        <v>45379</v>
      </c>
      <c r="I185" s="118" t="s">
        <v>163</v>
      </c>
      <c r="J185" s="121">
        <v>18926713</v>
      </c>
      <c r="K185" s="122">
        <v>16152513</v>
      </c>
      <c r="L185" s="121">
        <v>15611603.889000338</v>
      </c>
      <c r="M185" s="122">
        <v>18926713</v>
      </c>
      <c r="N185" s="123">
        <v>12.0048413086</v>
      </c>
    </row>
    <row r="186" spans="2:14">
      <c r="B186" s="117" t="s">
        <v>143</v>
      </c>
      <c r="C186" s="118" t="s">
        <v>187</v>
      </c>
      <c r="D186" s="119" t="s">
        <v>195</v>
      </c>
      <c r="E186" s="119" t="s">
        <v>190</v>
      </c>
      <c r="F186" s="118" t="s">
        <v>190</v>
      </c>
      <c r="G186" s="120">
        <v>44816.539872685185</v>
      </c>
      <c r="H186" s="120">
        <v>46114</v>
      </c>
      <c r="I186" s="118" t="s">
        <v>163</v>
      </c>
      <c r="J186" s="121">
        <v>20846187</v>
      </c>
      <c r="K186" s="122">
        <v>14373972</v>
      </c>
      <c r="L186" s="121">
        <v>14015656.750029329</v>
      </c>
      <c r="M186" s="122">
        <v>20846187</v>
      </c>
      <c r="N186" s="123">
        <v>13.643996582</v>
      </c>
    </row>
    <row r="187" spans="2:14">
      <c r="B187" s="117" t="s">
        <v>143</v>
      </c>
      <c r="C187" s="118" t="s">
        <v>187</v>
      </c>
      <c r="D187" s="119" t="s">
        <v>195</v>
      </c>
      <c r="E187" s="119" t="s">
        <v>190</v>
      </c>
      <c r="F187" s="118" t="s">
        <v>190</v>
      </c>
      <c r="G187" s="120">
        <v>44825.53497685185</v>
      </c>
      <c r="H187" s="120">
        <v>45232</v>
      </c>
      <c r="I187" s="118" t="s">
        <v>163</v>
      </c>
      <c r="J187" s="121">
        <v>5759452</v>
      </c>
      <c r="K187" s="122">
        <v>5090411</v>
      </c>
      <c r="L187" s="121">
        <v>5106758.2888324345</v>
      </c>
      <c r="M187" s="122">
        <v>5759452</v>
      </c>
      <c r="N187" s="123">
        <v>12.536809082</v>
      </c>
    </row>
    <row r="188" spans="2:14">
      <c r="B188" s="117" t="s">
        <v>143</v>
      </c>
      <c r="C188" s="118" t="s">
        <v>187</v>
      </c>
      <c r="D188" s="119" t="s">
        <v>195</v>
      </c>
      <c r="E188" s="119" t="s">
        <v>190</v>
      </c>
      <c r="F188" s="118" t="s">
        <v>190</v>
      </c>
      <c r="G188" s="120">
        <v>44844.52648148148</v>
      </c>
      <c r="H188" s="120">
        <v>45964</v>
      </c>
      <c r="I188" s="118" t="s">
        <v>163</v>
      </c>
      <c r="J188" s="121">
        <v>14252608</v>
      </c>
      <c r="K188" s="122">
        <v>10263561</v>
      </c>
      <c r="L188" s="121">
        <v>10231151.047309691</v>
      </c>
      <c r="M188" s="122">
        <v>14252608</v>
      </c>
      <c r="N188" s="123">
        <v>13.6426547852</v>
      </c>
    </row>
    <row r="189" spans="2:14">
      <c r="B189" s="117" t="s">
        <v>143</v>
      </c>
      <c r="C189" s="118" t="s">
        <v>187</v>
      </c>
      <c r="D189" s="119" t="s">
        <v>195</v>
      </c>
      <c r="E189" s="119" t="s">
        <v>190</v>
      </c>
      <c r="F189" s="118" t="s">
        <v>190</v>
      </c>
      <c r="G189" s="120">
        <v>44844.527361111112</v>
      </c>
      <c r="H189" s="120">
        <v>45197</v>
      </c>
      <c r="I189" s="118" t="s">
        <v>163</v>
      </c>
      <c r="J189" s="121">
        <v>4590000</v>
      </c>
      <c r="K189" s="122">
        <v>4081377</v>
      </c>
      <c r="L189" s="121">
        <v>4051670.3165853154</v>
      </c>
      <c r="M189" s="122">
        <v>4590000</v>
      </c>
      <c r="N189" s="123">
        <v>13.660230957</v>
      </c>
    </row>
    <row r="190" spans="2:14">
      <c r="B190" s="117" t="s">
        <v>143</v>
      </c>
      <c r="C190" s="118" t="s">
        <v>187</v>
      </c>
      <c r="D190" s="119" t="s">
        <v>195</v>
      </c>
      <c r="E190" s="119" t="s">
        <v>190</v>
      </c>
      <c r="F190" s="118" t="s">
        <v>190</v>
      </c>
      <c r="G190" s="120">
        <v>44852.603136574071</v>
      </c>
      <c r="H190" s="120">
        <v>46077</v>
      </c>
      <c r="I190" s="118" t="s">
        <v>163</v>
      </c>
      <c r="J190" s="121">
        <v>17321101</v>
      </c>
      <c r="K190" s="122">
        <v>12085480</v>
      </c>
      <c r="L190" s="121">
        <v>12013719.483723421</v>
      </c>
      <c r="M190" s="122">
        <v>17321101</v>
      </c>
      <c r="N190" s="123">
        <v>13.6483408514</v>
      </c>
    </row>
    <row r="191" spans="2:14">
      <c r="B191" s="117" t="s">
        <v>143</v>
      </c>
      <c r="C191" s="118" t="s">
        <v>187</v>
      </c>
      <c r="D191" s="119" t="s">
        <v>195</v>
      </c>
      <c r="E191" s="119" t="s">
        <v>190</v>
      </c>
      <c r="F191" s="118" t="s">
        <v>190</v>
      </c>
      <c r="G191" s="120">
        <v>44867.432858796295</v>
      </c>
      <c r="H191" s="120">
        <v>45197</v>
      </c>
      <c r="I191" s="118" t="s">
        <v>163</v>
      </c>
      <c r="J191" s="121">
        <v>16065001</v>
      </c>
      <c r="K191" s="122">
        <v>14198013</v>
      </c>
      <c r="L191" s="121">
        <v>14013024.810079042</v>
      </c>
      <c r="M191" s="122">
        <v>16065001</v>
      </c>
      <c r="N191" s="123">
        <v>15.564956542999999</v>
      </c>
    </row>
    <row r="192" spans="2:14">
      <c r="B192" s="117" t="s">
        <v>143</v>
      </c>
      <c r="C192" s="118" t="s">
        <v>187</v>
      </c>
      <c r="D192" s="119" t="s">
        <v>195</v>
      </c>
      <c r="E192" s="119" t="s">
        <v>190</v>
      </c>
      <c r="F192" s="118" t="s">
        <v>190</v>
      </c>
      <c r="G192" s="120">
        <v>44876.511782407404</v>
      </c>
      <c r="H192" s="120">
        <v>45964</v>
      </c>
      <c r="I192" s="118" t="s">
        <v>163</v>
      </c>
      <c r="J192" s="121">
        <v>13928498</v>
      </c>
      <c r="K192" s="122">
        <v>10053426</v>
      </c>
      <c r="L192" s="121">
        <v>10231108.978729146</v>
      </c>
      <c r="M192" s="122">
        <v>13928498</v>
      </c>
      <c r="N192" s="123">
        <v>13.6428520508</v>
      </c>
    </row>
    <row r="193" spans="2:14">
      <c r="B193" s="117" t="s">
        <v>143</v>
      </c>
      <c r="C193" s="118" t="s">
        <v>187</v>
      </c>
      <c r="D193" s="119" t="s">
        <v>195</v>
      </c>
      <c r="E193" s="119" t="s">
        <v>190</v>
      </c>
      <c r="F193" s="118" t="s">
        <v>190</v>
      </c>
      <c r="G193" s="120">
        <v>44879.530613425923</v>
      </c>
      <c r="H193" s="120">
        <v>45197</v>
      </c>
      <c r="I193" s="118" t="s">
        <v>163</v>
      </c>
      <c r="J193" s="121">
        <v>6885000</v>
      </c>
      <c r="K193" s="122">
        <v>6113959</v>
      </c>
      <c r="L193" s="121">
        <v>6005656.9055904746</v>
      </c>
      <c r="M193" s="122">
        <v>6885000</v>
      </c>
      <c r="N193" s="123">
        <v>15.5629458008</v>
      </c>
    </row>
    <row r="194" spans="2:14">
      <c r="B194" s="117" t="s">
        <v>143</v>
      </c>
      <c r="C194" s="118" t="s">
        <v>187</v>
      </c>
      <c r="D194" s="119" t="s">
        <v>195</v>
      </c>
      <c r="E194" s="119" t="s">
        <v>190</v>
      </c>
      <c r="F194" s="118" t="s">
        <v>190</v>
      </c>
      <c r="G194" s="120">
        <v>44901.618958333333</v>
      </c>
      <c r="H194" s="120">
        <v>46044</v>
      </c>
      <c r="I194" s="118" t="s">
        <v>163</v>
      </c>
      <c r="J194" s="121">
        <v>21563219</v>
      </c>
      <c r="K194" s="122">
        <v>15030127</v>
      </c>
      <c r="L194" s="121">
        <v>15172520.482648201</v>
      </c>
      <c r="M194" s="122">
        <v>21563219</v>
      </c>
      <c r="N194" s="123">
        <v>14.759306152300001</v>
      </c>
    </row>
    <row r="195" spans="2:14">
      <c r="B195" s="117" t="s">
        <v>143</v>
      </c>
      <c r="C195" s="118" t="s">
        <v>187</v>
      </c>
      <c r="D195" s="119" t="s">
        <v>195</v>
      </c>
      <c r="E195" s="119" t="s">
        <v>190</v>
      </c>
      <c r="F195" s="118" t="s">
        <v>190</v>
      </c>
      <c r="G195" s="120">
        <v>44908.505914351852</v>
      </c>
      <c r="H195" s="120">
        <v>46044</v>
      </c>
      <c r="I195" s="118" t="s">
        <v>163</v>
      </c>
      <c r="J195" s="121">
        <v>25875868</v>
      </c>
      <c r="K195" s="122">
        <v>18082756</v>
      </c>
      <c r="L195" s="121">
        <v>18205963.387721397</v>
      </c>
      <c r="M195" s="122">
        <v>25875868</v>
      </c>
      <c r="N195" s="123">
        <v>14.761997558599999</v>
      </c>
    </row>
    <row r="196" spans="2:14">
      <c r="B196" s="117" t="s">
        <v>143</v>
      </c>
      <c r="C196" s="118" t="s">
        <v>158</v>
      </c>
      <c r="D196" s="119" t="s">
        <v>195</v>
      </c>
      <c r="E196" s="119" t="s">
        <v>161</v>
      </c>
      <c r="F196" s="118" t="s">
        <v>162</v>
      </c>
      <c r="G196" s="120">
        <v>44628.657442129632</v>
      </c>
      <c r="H196" s="120">
        <v>45362</v>
      </c>
      <c r="I196" s="118" t="s">
        <v>163</v>
      </c>
      <c r="J196" s="121">
        <v>1202929</v>
      </c>
      <c r="K196" s="122">
        <v>1020958</v>
      </c>
      <c r="L196" s="121">
        <v>1004773.3179054587</v>
      </c>
      <c r="M196" s="122">
        <v>1202929</v>
      </c>
      <c r="N196" s="123">
        <v>9.3655372818</v>
      </c>
    </row>
    <row r="197" spans="2:14">
      <c r="B197" s="117" t="s">
        <v>143</v>
      </c>
      <c r="C197" s="118" t="s">
        <v>158</v>
      </c>
      <c r="D197" s="119" t="s">
        <v>195</v>
      </c>
      <c r="E197" s="119" t="s">
        <v>161</v>
      </c>
      <c r="F197" s="118" t="s">
        <v>162</v>
      </c>
      <c r="G197" s="120">
        <v>44659.630995370368</v>
      </c>
      <c r="H197" s="120">
        <v>45362</v>
      </c>
      <c r="I197" s="118" t="s">
        <v>163</v>
      </c>
      <c r="J197" s="121">
        <v>5902467</v>
      </c>
      <c r="K197" s="122">
        <v>5035753</v>
      </c>
      <c r="L197" s="121">
        <v>5027061.2682764297</v>
      </c>
      <c r="M197" s="122">
        <v>5902467</v>
      </c>
      <c r="N197" s="123">
        <v>9.3047286378000003</v>
      </c>
    </row>
    <row r="198" spans="2:14">
      <c r="B198" s="117" t="s">
        <v>143</v>
      </c>
      <c r="C198" s="118" t="s">
        <v>158</v>
      </c>
      <c r="D198" s="119" t="s">
        <v>195</v>
      </c>
      <c r="E198" s="119" t="s">
        <v>161</v>
      </c>
      <c r="F198" s="118" t="s">
        <v>162</v>
      </c>
      <c r="G198" s="120">
        <v>44662.509305555555</v>
      </c>
      <c r="H198" s="120">
        <v>45362</v>
      </c>
      <c r="I198" s="118" t="s">
        <v>163</v>
      </c>
      <c r="J198" s="121">
        <v>1180491</v>
      </c>
      <c r="K198" s="122">
        <v>1007891</v>
      </c>
      <c r="L198" s="121">
        <v>1005412.707247193</v>
      </c>
      <c r="M198" s="122">
        <v>1180491</v>
      </c>
      <c r="N198" s="123">
        <v>9.3045410513999993</v>
      </c>
    </row>
    <row r="199" spans="2:14">
      <c r="B199" s="117" t="s">
        <v>143</v>
      </c>
      <c r="C199" s="118" t="s">
        <v>158</v>
      </c>
      <c r="D199" s="119" t="s">
        <v>195</v>
      </c>
      <c r="E199" s="119" t="s">
        <v>161</v>
      </c>
      <c r="F199" s="118" t="s">
        <v>162</v>
      </c>
      <c r="G199" s="120">
        <v>44670.552662037036</v>
      </c>
      <c r="H199" s="120">
        <v>45362</v>
      </c>
      <c r="I199" s="118" t="s">
        <v>163</v>
      </c>
      <c r="J199" s="121">
        <v>1180491</v>
      </c>
      <c r="K199" s="122">
        <v>1009863</v>
      </c>
      <c r="L199" s="121">
        <v>1005416.1582581686</v>
      </c>
      <c r="M199" s="122">
        <v>1180491</v>
      </c>
      <c r="N199" s="123">
        <v>9.3042120337000007</v>
      </c>
    </row>
    <row r="200" spans="2:14">
      <c r="B200" s="117" t="s">
        <v>143</v>
      </c>
      <c r="C200" s="118" t="s">
        <v>158</v>
      </c>
      <c r="D200" s="119" t="s">
        <v>195</v>
      </c>
      <c r="E200" s="119" t="s">
        <v>161</v>
      </c>
      <c r="F200" s="118" t="s">
        <v>162</v>
      </c>
      <c r="G200" s="120">
        <v>44671.492962962962</v>
      </c>
      <c r="H200" s="120">
        <v>45362</v>
      </c>
      <c r="I200" s="118" t="s">
        <v>163</v>
      </c>
      <c r="J200" s="121">
        <v>2360988</v>
      </c>
      <c r="K200" s="122">
        <v>2020219</v>
      </c>
      <c r="L200" s="121">
        <v>2010836.6265845653</v>
      </c>
      <c r="M200" s="122">
        <v>2360988</v>
      </c>
      <c r="N200" s="123">
        <v>9.3041869998000006</v>
      </c>
    </row>
    <row r="201" spans="2:14">
      <c r="B201" s="117" t="s">
        <v>143</v>
      </c>
      <c r="C201" s="118" t="s">
        <v>158</v>
      </c>
      <c r="D201" s="119" t="s">
        <v>195</v>
      </c>
      <c r="E201" s="119" t="s">
        <v>161</v>
      </c>
      <c r="F201" s="118" t="s">
        <v>162</v>
      </c>
      <c r="G201" s="120">
        <v>44672.562442129631</v>
      </c>
      <c r="H201" s="120">
        <v>45362</v>
      </c>
      <c r="I201" s="118" t="s">
        <v>163</v>
      </c>
      <c r="J201" s="121">
        <v>1180491</v>
      </c>
      <c r="K201" s="122">
        <v>1010358</v>
      </c>
      <c r="L201" s="121">
        <v>1005416.4208360151</v>
      </c>
      <c r="M201" s="122">
        <v>1180491</v>
      </c>
      <c r="N201" s="123">
        <v>9.3041869998000006</v>
      </c>
    </row>
    <row r="202" spans="2:14">
      <c r="B202" s="117" t="s">
        <v>143</v>
      </c>
      <c r="C202" s="118" t="s">
        <v>158</v>
      </c>
      <c r="D202" s="119" t="s">
        <v>195</v>
      </c>
      <c r="E202" s="119" t="s">
        <v>161</v>
      </c>
      <c r="F202" s="118" t="s">
        <v>162</v>
      </c>
      <c r="G202" s="120">
        <v>44676.521412037036</v>
      </c>
      <c r="H202" s="120">
        <v>45362</v>
      </c>
      <c r="I202" s="118" t="s">
        <v>163</v>
      </c>
      <c r="J202" s="121">
        <v>1180491</v>
      </c>
      <c r="K202" s="122">
        <v>1011343</v>
      </c>
      <c r="L202" s="121">
        <v>1005417.1523035625</v>
      </c>
      <c r="M202" s="122">
        <v>1180491</v>
      </c>
      <c r="N202" s="123">
        <v>9.3041172624000001</v>
      </c>
    </row>
    <row r="203" spans="2:14">
      <c r="B203" s="117" t="s">
        <v>143</v>
      </c>
      <c r="C203" s="118" t="s">
        <v>158</v>
      </c>
      <c r="D203" s="119" t="s">
        <v>195</v>
      </c>
      <c r="E203" s="119" t="s">
        <v>161</v>
      </c>
      <c r="F203" s="118" t="s">
        <v>162</v>
      </c>
      <c r="G203" s="120">
        <v>44679.595810185187</v>
      </c>
      <c r="H203" s="120">
        <v>45362</v>
      </c>
      <c r="I203" s="118" t="s">
        <v>163</v>
      </c>
      <c r="J203" s="121">
        <v>3541479</v>
      </c>
      <c r="K203" s="122">
        <v>3036246</v>
      </c>
      <c r="L203" s="121">
        <v>3016255.1480466896</v>
      </c>
      <c r="M203" s="122">
        <v>3541479</v>
      </c>
      <c r="N203" s="123">
        <v>9.3041202425999998</v>
      </c>
    </row>
    <row r="204" spans="2:14">
      <c r="B204" s="117" t="s">
        <v>143</v>
      </c>
      <c r="C204" s="118" t="s">
        <v>158</v>
      </c>
      <c r="D204" s="119" t="s">
        <v>195</v>
      </c>
      <c r="E204" s="119" t="s">
        <v>161</v>
      </c>
      <c r="F204" s="118" t="s">
        <v>162</v>
      </c>
      <c r="G204" s="120">
        <v>44748.541678240741</v>
      </c>
      <c r="H204" s="120">
        <v>45362</v>
      </c>
      <c r="I204" s="118" t="s">
        <v>163</v>
      </c>
      <c r="J204" s="121">
        <v>11580550</v>
      </c>
      <c r="K204" s="122">
        <v>10066576</v>
      </c>
      <c r="L204" s="121">
        <v>10054164.700249122</v>
      </c>
      <c r="M204" s="122">
        <v>11580550</v>
      </c>
      <c r="N204" s="123">
        <v>9.3043354154000006</v>
      </c>
    </row>
    <row r="205" spans="2:14">
      <c r="B205" s="117" t="s">
        <v>143</v>
      </c>
      <c r="C205" s="118" t="s">
        <v>158</v>
      </c>
      <c r="D205" s="119" t="s">
        <v>195</v>
      </c>
      <c r="E205" s="119" t="s">
        <v>161</v>
      </c>
      <c r="F205" s="118" t="s">
        <v>162</v>
      </c>
      <c r="G205" s="120">
        <v>44748.541886574072</v>
      </c>
      <c r="H205" s="120">
        <v>45362</v>
      </c>
      <c r="I205" s="118" t="s">
        <v>163</v>
      </c>
      <c r="J205" s="121">
        <v>9264439</v>
      </c>
      <c r="K205" s="122">
        <v>8062859</v>
      </c>
      <c r="L205" s="121">
        <v>8050293.6765784053</v>
      </c>
      <c r="M205" s="122">
        <v>9264439</v>
      </c>
      <c r="N205" s="123">
        <v>9.2214289308000001</v>
      </c>
    </row>
    <row r="206" spans="2:14">
      <c r="B206" s="117" t="s">
        <v>143</v>
      </c>
      <c r="C206" s="118" t="s">
        <v>158</v>
      </c>
      <c r="D206" s="119" t="s">
        <v>195</v>
      </c>
      <c r="E206" s="119" t="s">
        <v>161</v>
      </c>
      <c r="F206" s="118" t="s">
        <v>162</v>
      </c>
      <c r="G206" s="120">
        <v>44875.54047453704</v>
      </c>
      <c r="H206" s="120">
        <v>45362</v>
      </c>
      <c r="I206" s="118" t="s">
        <v>163</v>
      </c>
      <c r="J206" s="121">
        <v>34068494</v>
      </c>
      <c r="K206" s="122">
        <v>30466027</v>
      </c>
      <c r="L206" s="121">
        <v>30162857.571723633</v>
      </c>
      <c r="M206" s="122">
        <v>34068494</v>
      </c>
      <c r="N206" s="123">
        <v>9.3031653762000008</v>
      </c>
    </row>
    <row r="207" spans="2:14">
      <c r="B207" s="117" t="s">
        <v>144</v>
      </c>
      <c r="C207" s="118" t="s">
        <v>188</v>
      </c>
      <c r="D207" s="119" t="s">
        <v>195</v>
      </c>
      <c r="E207" s="119" t="s">
        <v>161</v>
      </c>
      <c r="F207" s="118" t="s">
        <v>162</v>
      </c>
      <c r="G207" s="120">
        <v>44855.612476851849</v>
      </c>
      <c r="H207" s="120">
        <v>45012</v>
      </c>
      <c r="I207" s="118" t="s">
        <v>163</v>
      </c>
      <c r="J207" s="121">
        <v>5193258</v>
      </c>
      <c r="K207" s="122">
        <v>4960192</v>
      </c>
      <c r="L207" s="121">
        <v>4997387.2153164959</v>
      </c>
      <c r="M207" s="122">
        <v>5193258</v>
      </c>
      <c r="N207" s="123">
        <v>11.4621252535</v>
      </c>
    </row>
    <row r="208" spans="2:14">
      <c r="B208" s="117" t="s">
        <v>144</v>
      </c>
      <c r="C208" s="118" t="s">
        <v>188</v>
      </c>
      <c r="D208" s="119" t="s">
        <v>195</v>
      </c>
      <c r="E208" s="119" t="s">
        <v>161</v>
      </c>
      <c r="F208" s="118" t="s">
        <v>162</v>
      </c>
      <c r="G208" s="120">
        <v>44858.597048611111</v>
      </c>
      <c r="H208" s="120">
        <v>45012</v>
      </c>
      <c r="I208" s="118" t="s">
        <v>163</v>
      </c>
      <c r="J208" s="121">
        <v>5193258</v>
      </c>
      <c r="K208" s="122">
        <v>4964619</v>
      </c>
      <c r="L208" s="121">
        <v>4997387.2153164959</v>
      </c>
      <c r="M208" s="122">
        <v>5193258</v>
      </c>
      <c r="N208" s="123">
        <v>11.4621252535</v>
      </c>
    </row>
    <row r="209" spans="2:14">
      <c r="B209" s="117" t="s">
        <v>144</v>
      </c>
      <c r="C209" s="118" t="s">
        <v>188</v>
      </c>
      <c r="D209" s="119" t="s">
        <v>195</v>
      </c>
      <c r="E209" s="119" t="s">
        <v>161</v>
      </c>
      <c r="F209" s="118" t="s">
        <v>162</v>
      </c>
      <c r="G209" s="120">
        <v>44860.528182870374</v>
      </c>
      <c r="H209" s="120">
        <v>45012</v>
      </c>
      <c r="I209" s="118" t="s">
        <v>163</v>
      </c>
      <c r="J209" s="121">
        <v>5193258</v>
      </c>
      <c r="K209" s="122">
        <v>4967571</v>
      </c>
      <c r="L209" s="121">
        <v>4997387.2153164959</v>
      </c>
      <c r="M209" s="122">
        <v>5193258</v>
      </c>
      <c r="N209" s="123">
        <v>11.4621252535</v>
      </c>
    </row>
    <row r="210" spans="2:14">
      <c r="B210" s="117" t="s">
        <v>144</v>
      </c>
      <c r="C210" s="118" t="s">
        <v>188</v>
      </c>
      <c r="D210" s="119" t="s">
        <v>195</v>
      </c>
      <c r="E210" s="119" t="s">
        <v>161</v>
      </c>
      <c r="F210" s="118" t="s">
        <v>162</v>
      </c>
      <c r="G210" s="120">
        <v>44860.619143518517</v>
      </c>
      <c r="H210" s="120">
        <v>45012</v>
      </c>
      <c r="I210" s="118" t="s">
        <v>163</v>
      </c>
      <c r="J210" s="121">
        <v>5193258</v>
      </c>
      <c r="K210" s="122">
        <v>4967571</v>
      </c>
      <c r="L210" s="121">
        <v>4997387.2153164959</v>
      </c>
      <c r="M210" s="122">
        <v>5193258</v>
      </c>
      <c r="N210" s="123">
        <v>11.4621252535</v>
      </c>
    </row>
    <row r="211" spans="2:14">
      <c r="B211" s="117" t="s">
        <v>144</v>
      </c>
      <c r="C211" s="118" t="s">
        <v>188</v>
      </c>
      <c r="D211" s="119" t="s">
        <v>195</v>
      </c>
      <c r="E211" s="119" t="s">
        <v>161</v>
      </c>
      <c r="F211" s="118" t="s">
        <v>162</v>
      </c>
      <c r="G211" s="120">
        <v>44861.51730324074</v>
      </c>
      <c r="H211" s="120">
        <v>45012</v>
      </c>
      <c r="I211" s="118" t="s">
        <v>163</v>
      </c>
      <c r="J211" s="121">
        <v>5193258</v>
      </c>
      <c r="K211" s="122">
        <v>4969050</v>
      </c>
      <c r="L211" s="121">
        <v>4997387.2153164959</v>
      </c>
      <c r="M211" s="122">
        <v>5193258</v>
      </c>
      <c r="N211" s="123">
        <v>11.4621252535</v>
      </c>
    </row>
    <row r="212" spans="2:14">
      <c r="B212" s="117" t="s">
        <v>144</v>
      </c>
      <c r="C212" s="118" t="s">
        <v>188</v>
      </c>
      <c r="D212" s="119" t="s">
        <v>195</v>
      </c>
      <c r="E212" s="119" t="s">
        <v>161</v>
      </c>
      <c r="F212" s="118" t="s">
        <v>162</v>
      </c>
      <c r="G212" s="120">
        <v>44862.419641203705</v>
      </c>
      <c r="H212" s="120">
        <v>45012</v>
      </c>
      <c r="I212" s="118" t="s">
        <v>163</v>
      </c>
      <c r="J212" s="121">
        <v>5193258</v>
      </c>
      <c r="K212" s="122">
        <v>4970525</v>
      </c>
      <c r="L212" s="121">
        <v>4997387.2153164959</v>
      </c>
      <c r="M212" s="122">
        <v>5193258</v>
      </c>
      <c r="N212" s="123">
        <v>11.4621252535</v>
      </c>
    </row>
    <row r="213" spans="2:14">
      <c r="B213" s="117" t="s">
        <v>144</v>
      </c>
      <c r="C213" s="118" t="s">
        <v>188</v>
      </c>
      <c r="D213" s="119" t="s">
        <v>195</v>
      </c>
      <c r="E213" s="119" t="s">
        <v>161</v>
      </c>
      <c r="F213" s="118" t="s">
        <v>162</v>
      </c>
      <c r="G213" s="120">
        <v>44896.456134259257</v>
      </c>
      <c r="H213" s="120">
        <v>44984</v>
      </c>
      <c r="I213" s="118" t="s">
        <v>163</v>
      </c>
      <c r="J213" s="121">
        <v>20258904</v>
      </c>
      <c r="K213" s="122">
        <v>19815724</v>
      </c>
      <c r="L213" s="121">
        <v>19880026.116300877</v>
      </c>
      <c r="M213" s="122">
        <v>20258904</v>
      </c>
      <c r="N213" s="123">
        <v>9.6524036620999993</v>
      </c>
    </row>
    <row r="214" spans="2:14">
      <c r="B214" s="117" t="s">
        <v>143</v>
      </c>
      <c r="C214" s="118" t="s">
        <v>159</v>
      </c>
      <c r="D214" s="119" t="s">
        <v>195</v>
      </c>
      <c r="E214" s="119" t="s">
        <v>161</v>
      </c>
      <c r="F214" s="118" t="s">
        <v>162</v>
      </c>
      <c r="G214" s="120">
        <v>44669.516851851855</v>
      </c>
      <c r="H214" s="120">
        <v>45446</v>
      </c>
      <c r="I214" s="118" t="s">
        <v>163</v>
      </c>
      <c r="J214" s="121">
        <v>4785340</v>
      </c>
      <c r="K214" s="122">
        <v>4040273</v>
      </c>
      <c r="L214" s="121">
        <v>4024899.4017698816</v>
      </c>
      <c r="M214" s="122">
        <v>4785340</v>
      </c>
      <c r="N214" s="123">
        <v>9.0383532642999995</v>
      </c>
    </row>
    <row r="215" spans="2:14">
      <c r="B215" s="117" t="s">
        <v>143</v>
      </c>
      <c r="C215" s="118" t="s">
        <v>159</v>
      </c>
      <c r="D215" s="119" t="s">
        <v>195</v>
      </c>
      <c r="E215" s="119" t="s">
        <v>161</v>
      </c>
      <c r="F215" s="118" t="s">
        <v>162</v>
      </c>
      <c r="G215" s="120">
        <v>44671.491886574076</v>
      </c>
      <c r="H215" s="120">
        <v>45446</v>
      </c>
      <c r="I215" s="118" t="s">
        <v>163</v>
      </c>
      <c r="J215" s="121">
        <v>7178010</v>
      </c>
      <c r="K215" s="122">
        <v>6063289</v>
      </c>
      <c r="L215" s="121">
        <v>6037350.8809046112</v>
      </c>
      <c r="M215" s="122">
        <v>7178010</v>
      </c>
      <c r="N215" s="123">
        <v>9.0383294225000004</v>
      </c>
    </row>
    <row r="216" spans="2:14">
      <c r="B216" s="117" t="s">
        <v>143</v>
      </c>
      <c r="C216" s="118" t="s">
        <v>159</v>
      </c>
      <c r="D216" s="119" t="s">
        <v>195</v>
      </c>
      <c r="E216" s="119" t="s">
        <v>161</v>
      </c>
      <c r="F216" s="118" t="s">
        <v>162</v>
      </c>
      <c r="G216" s="120">
        <v>44672.561296296299</v>
      </c>
      <c r="H216" s="120">
        <v>45446</v>
      </c>
      <c r="I216" s="118" t="s">
        <v>163</v>
      </c>
      <c r="J216" s="121">
        <v>1196335</v>
      </c>
      <c r="K216" s="122">
        <v>1010787</v>
      </c>
      <c r="L216" s="121">
        <v>1006225.1468174353</v>
      </c>
      <c r="M216" s="122">
        <v>1196335</v>
      </c>
      <c r="N216" s="123">
        <v>9.0383294225000004</v>
      </c>
    </row>
    <row r="217" spans="2:14">
      <c r="B217" s="117" t="s">
        <v>143</v>
      </c>
      <c r="C217" s="118" t="s">
        <v>159</v>
      </c>
      <c r="D217" s="119" t="s">
        <v>195</v>
      </c>
      <c r="E217" s="119" t="s">
        <v>161</v>
      </c>
      <c r="F217" s="118" t="s">
        <v>162</v>
      </c>
      <c r="G217" s="120">
        <v>44676.520405092589</v>
      </c>
      <c r="H217" s="120">
        <v>45446</v>
      </c>
      <c r="I217" s="118" t="s">
        <v>163</v>
      </c>
      <c r="J217" s="121">
        <v>1196335</v>
      </c>
      <c r="K217" s="122">
        <v>1011746</v>
      </c>
      <c r="L217" s="121">
        <v>1006225.2060924468</v>
      </c>
      <c r="M217" s="122">
        <v>1196335</v>
      </c>
      <c r="N217" s="123">
        <v>9.0383246541000002</v>
      </c>
    </row>
    <row r="218" spans="2:14">
      <c r="B218" s="117" t="s">
        <v>143</v>
      </c>
      <c r="C218" s="118" t="s">
        <v>159</v>
      </c>
      <c r="D218" s="119" t="s">
        <v>195</v>
      </c>
      <c r="E218" s="119" t="s">
        <v>161</v>
      </c>
      <c r="F218" s="118" t="s">
        <v>162</v>
      </c>
      <c r="G218" s="120">
        <v>44684.750821759262</v>
      </c>
      <c r="H218" s="120">
        <v>45446</v>
      </c>
      <c r="I218" s="118" t="s">
        <v>163</v>
      </c>
      <c r="J218" s="121">
        <v>5981675</v>
      </c>
      <c r="K218" s="122">
        <v>5068321</v>
      </c>
      <c r="L218" s="121">
        <v>5031116.1389614446</v>
      </c>
      <c r="M218" s="122">
        <v>5981675</v>
      </c>
      <c r="N218" s="123">
        <v>9.0384837984999997</v>
      </c>
    </row>
    <row r="219" spans="2:14">
      <c r="B219" s="117" t="s">
        <v>143</v>
      </c>
      <c r="C219" s="118" t="s">
        <v>159</v>
      </c>
      <c r="D219" s="119" t="s">
        <v>195</v>
      </c>
      <c r="E219" s="119" t="s">
        <v>161</v>
      </c>
      <c r="F219" s="118" t="s">
        <v>162</v>
      </c>
      <c r="G219" s="120">
        <v>44687.514745370368</v>
      </c>
      <c r="H219" s="120">
        <v>45446</v>
      </c>
      <c r="I219" s="118" t="s">
        <v>163</v>
      </c>
      <c r="J219" s="121">
        <v>1196335</v>
      </c>
      <c r="K219" s="122">
        <v>1014383</v>
      </c>
      <c r="L219" s="121">
        <v>1006221.812608031</v>
      </c>
      <c r="M219" s="122">
        <v>1196335</v>
      </c>
      <c r="N219" s="123">
        <v>9.0385976433999993</v>
      </c>
    </row>
    <row r="220" spans="2:14">
      <c r="B220" s="117" t="s">
        <v>143</v>
      </c>
      <c r="C220" s="118" t="s">
        <v>159</v>
      </c>
      <c r="D220" s="119" t="s">
        <v>195</v>
      </c>
      <c r="E220" s="119" t="s">
        <v>161</v>
      </c>
      <c r="F220" s="118" t="s">
        <v>162</v>
      </c>
      <c r="G220" s="120">
        <v>44693.530381944445</v>
      </c>
      <c r="H220" s="120">
        <v>45446</v>
      </c>
      <c r="I220" s="118" t="s">
        <v>163</v>
      </c>
      <c r="J220" s="121">
        <v>1196335</v>
      </c>
      <c r="K220" s="122">
        <v>1015820</v>
      </c>
      <c r="L220" s="121">
        <v>1006217.8560383645</v>
      </c>
      <c r="M220" s="122">
        <v>1196335</v>
      </c>
      <c r="N220" s="123">
        <v>9.0389159322000001</v>
      </c>
    </row>
    <row r="221" spans="2:14">
      <c r="B221" s="117" t="s">
        <v>143</v>
      </c>
      <c r="C221" s="118" t="s">
        <v>159</v>
      </c>
      <c r="D221" s="119" t="s">
        <v>195</v>
      </c>
      <c r="E221" s="119" t="s">
        <v>161</v>
      </c>
      <c r="F221" s="118" t="s">
        <v>162</v>
      </c>
      <c r="G221" s="120">
        <v>44694.522453703707</v>
      </c>
      <c r="H221" s="120">
        <v>45446</v>
      </c>
      <c r="I221" s="118" t="s">
        <v>163</v>
      </c>
      <c r="J221" s="121">
        <v>1196335</v>
      </c>
      <c r="K221" s="122">
        <v>1016063</v>
      </c>
      <c r="L221" s="121">
        <v>1006217.8560383645</v>
      </c>
      <c r="M221" s="122">
        <v>1196335</v>
      </c>
      <c r="N221" s="123">
        <v>9.0389159322000001</v>
      </c>
    </row>
    <row r="222" spans="2:14">
      <c r="B222" s="117" t="s">
        <v>143</v>
      </c>
      <c r="C222" s="118" t="s">
        <v>159</v>
      </c>
      <c r="D222" s="119" t="s">
        <v>195</v>
      </c>
      <c r="E222" s="119" t="s">
        <v>161</v>
      </c>
      <c r="F222" s="118" t="s">
        <v>162</v>
      </c>
      <c r="G222" s="120">
        <v>44699.524710648147</v>
      </c>
      <c r="H222" s="120">
        <v>45446</v>
      </c>
      <c r="I222" s="118" t="s">
        <v>163</v>
      </c>
      <c r="J222" s="121">
        <v>3589005</v>
      </c>
      <c r="K222" s="122">
        <v>3051781</v>
      </c>
      <c r="L222" s="121">
        <v>3018637.1418195236</v>
      </c>
      <c r="M222" s="122">
        <v>3589005</v>
      </c>
      <c r="N222" s="123">
        <v>9.0393564104999999</v>
      </c>
    </row>
    <row r="223" spans="2:14">
      <c r="B223" s="117" t="s">
        <v>143</v>
      </c>
      <c r="C223" s="118" t="s">
        <v>159</v>
      </c>
      <c r="D223" s="119" t="s">
        <v>195</v>
      </c>
      <c r="E223" s="119" t="s">
        <v>161</v>
      </c>
      <c r="F223" s="118" t="s">
        <v>162</v>
      </c>
      <c r="G223" s="120">
        <v>44712.522048611114</v>
      </c>
      <c r="H223" s="120">
        <v>46171</v>
      </c>
      <c r="I223" s="118" t="s">
        <v>163</v>
      </c>
      <c r="J223" s="121">
        <v>1369748</v>
      </c>
      <c r="K223" s="122">
        <v>999998</v>
      </c>
      <c r="L223" s="121">
        <v>1000253.1857385142</v>
      </c>
      <c r="M223" s="122">
        <v>1369748</v>
      </c>
      <c r="N223" s="123">
        <v>9.6523374318999995</v>
      </c>
    </row>
    <row r="224" spans="2:14">
      <c r="B224" s="117" t="s">
        <v>143</v>
      </c>
      <c r="C224" s="118" t="s">
        <v>159</v>
      </c>
      <c r="D224" s="119" t="s">
        <v>195</v>
      </c>
      <c r="E224" s="119" t="s">
        <v>161</v>
      </c>
      <c r="F224" s="118" t="s">
        <v>162</v>
      </c>
      <c r="G224" s="120">
        <v>44713.523229166669</v>
      </c>
      <c r="H224" s="120">
        <v>46171</v>
      </c>
      <c r="I224" s="118" t="s">
        <v>163</v>
      </c>
      <c r="J224" s="121">
        <v>4109235</v>
      </c>
      <c r="K224" s="122">
        <v>3000760</v>
      </c>
      <c r="L224" s="121">
        <v>3000757.0494126715</v>
      </c>
      <c r="M224" s="122">
        <v>4109235</v>
      </c>
      <c r="N224" s="123">
        <v>9.6523064375000001</v>
      </c>
    </row>
    <row r="225" spans="2:14">
      <c r="B225" s="117" t="s">
        <v>143</v>
      </c>
      <c r="C225" s="118" t="s">
        <v>159</v>
      </c>
      <c r="D225" s="119" t="s">
        <v>195</v>
      </c>
      <c r="E225" s="119" t="s">
        <v>161</v>
      </c>
      <c r="F225" s="118" t="s">
        <v>162</v>
      </c>
      <c r="G225" s="120">
        <v>44715.52888888889</v>
      </c>
      <c r="H225" s="120">
        <v>46171</v>
      </c>
      <c r="I225" s="118" t="s">
        <v>163</v>
      </c>
      <c r="J225" s="121">
        <v>1369748</v>
      </c>
      <c r="K225" s="122">
        <v>1000758</v>
      </c>
      <c r="L225" s="121">
        <v>1000255.4856447767</v>
      </c>
      <c r="M225" s="122">
        <v>1369748</v>
      </c>
      <c r="N225" s="123">
        <v>9.6522516011999997</v>
      </c>
    </row>
    <row r="226" spans="2:14">
      <c r="B226" s="117" t="s">
        <v>143</v>
      </c>
      <c r="C226" s="118" t="s">
        <v>159</v>
      </c>
      <c r="D226" s="119" t="s">
        <v>195</v>
      </c>
      <c r="E226" s="119" t="s">
        <v>161</v>
      </c>
      <c r="F226" s="118" t="s">
        <v>162</v>
      </c>
      <c r="G226" s="120">
        <v>44718.540046296293</v>
      </c>
      <c r="H226" s="120">
        <v>45446</v>
      </c>
      <c r="I226" s="118" t="s">
        <v>163</v>
      </c>
      <c r="J226" s="121">
        <v>4698080</v>
      </c>
      <c r="K226" s="122">
        <v>4000000</v>
      </c>
      <c r="L226" s="121">
        <v>4024738.1203033547</v>
      </c>
      <c r="M226" s="122">
        <v>4698080</v>
      </c>
      <c r="N226" s="123">
        <v>9.0415969491000006</v>
      </c>
    </row>
    <row r="227" spans="2:14">
      <c r="B227" s="117" t="s">
        <v>143</v>
      </c>
      <c r="C227" s="118" t="s">
        <v>159</v>
      </c>
      <c r="D227" s="119" t="s">
        <v>195</v>
      </c>
      <c r="E227" s="119" t="s">
        <v>161</v>
      </c>
      <c r="F227" s="118" t="s">
        <v>162</v>
      </c>
      <c r="G227" s="120">
        <v>44727.499120370368</v>
      </c>
      <c r="H227" s="120">
        <v>45446</v>
      </c>
      <c r="I227" s="118" t="s">
        <v>163</v>
      </c>
      <c r="J227" s="121">
        <v>2349040</v>
      </c>
      <c r="K227" s="122">
        <v>2004317</v>
      </c>
      <c r="L227" s="121">
        <v>2012400.0295440597</v>
      </c>
      <c r="M227" s="122">
        <v>2349040</v>
      </c>
      <c r="N227" s="123">
        <v>9.0403512119999991</v>
      </c>
    </row>
    <row r="228" spans="2:14">
      <c r="B228" s="117" t="s">
        <v>143</v>
      </c>
      <c r="C228" s="118" t="s">
        <v>159</v>
      </c>
      <c r="D228" s="119" t="s">
        <v>195</v>
      </c>
      <c r="E228" s="119" t="s">
        <v>161</v>
      </c>
      <c r="F228" s="118" t="s">
        <v>162</v>
      </c>
      <c r="G228" s="120">
        <v>44743.621203703704</v>
      </c>
      <c r="H228" s="120">
        <v>45446</v>
      </c>
      <c r="I228" s="118" t="s">
        <v>163</v>
      </c>
      <c r="J228" s="121">
        <v>7047120</v>
      </c>
      <c r="K228" s="122">
        <v>6035960</v>
      </c>
      <c r="L228" s="121">
        <v>6037319.4504768513</v>
      </c>
      <c r="M228" s="122">
        <v>7047120</v>
      </c>
      <c r="N228" s="123">
        <v>9.0387508272999995</v>
      </c>
    </row>
    <row r="229" spans="2:14">
      <c r="B229" s="117" t="s">
        <v>143</v>
      </c>
      <c r="C229" s="118" t="s">
        <v>159</v>
      </c>
      <c r="D229" s="119" t="s">
        <v>195</v>
      </c>
      <c r="E229" s="119" t="s">
        <v>161</v>
      </c>
      <c r="F229" s="118" t="s">
        <v>162</v>
      </c>
      <c r="G229" s="120">
        <v>44746.502349537041</v>
      </c>
      <c r="H229" s="120">
        <v>45446</v>
      </c>
      <c r="I229" s="118" t="s">
        <v>163</v>
      </c>
      <c r="J229" s="121">
        <v>11745208</v>
      </c>
      <c r="K229" s="122">
        <v>10067124</v>
      </c>
      <c r="L229" s="121">
        <v>10062230.692694103</v>
      </c>
      <c r="M229" s="122">
        <v>11745208</v>
      </c>
      <c r="N229" s="123">
        <v>9.0385416149999998</v>
      </c>
    </row>
    <row r="230" spans="2:14">
      <c r="B230" s="117" t="s">
        <v>143</v>
      </c>
      <c r="C230" s="118" t="s">
        <v>159</v>
      </c>
      <c r="D230" s="119" t="s">
        <v>195</v>
      </c>
      <c r="E230" s="119" t="s">
        <v>161</v>
      </c>
      <c r="F230" s="118" t="s">
        <v>162</v>
      </c>
      <c r="G230" s="120">
        <v>44799.520844907405</v>
      </c>
      <c r="H230" s="120">
        <v>45446</v>
      </c>
      <c r="I230" s="118" t="s">
        <v>163</v>
      </c>
      <c r="J230" s="121">
        <v>11745208</v>
      </c>
      <c r="K230" s="122">
        <v>10194178</v>
      </c>
      <c r="L230" s="121">
        <v>10062039.238486458</v>
      </c>
      <c r="M230" s="122">
        <v>11745208</v>
      </c>
      <c r="N230" s="123">
        <v>9.0400817989999993</v>
      </c>
    </row>
    <row r="231" spans="2:14">
      <c r="B231" s="117" t="s">
        <v>143</v>
      </c>
      <c r="C231" s="118" t="s">
        <v>159</v>
      </c>
      <c r="D231" s="119" t="s">
        <v>195</v>
      </c>
      <c r="E231" s="119" t="s">
        <v>161</v>
      </c>
      <c r="F231" s="118" t="s">
        <v>162</v>
      </c>
      <c r="G231" s="120">
        <v>44916.580543981479</v>
      </c>
      <c r="H231" s="120">
        <v>47269</v>
      </c>
      <c r="I231" s="118" t="s">
        <v>163</v>
      </c>
      <c r="J231" s="121">
        <v>66016432</v>
      </c>
      <c r="K231" s="122">
        <v>40230137</v>
      </c>
      <c r="L231" s="121">
        <v>40011184.221419312</v>
      </c>
      <c r="M231" s="122">
        <v>66016432</v>
      </c>
      <c r="N231" s="123">
        <v>10.471002459499999</v>
      </c>
    </row>
    <row r="232" spans="2:14">
      <c r="B232" s="117" t="s">
        <v>143</v>
      </c>
      <c r="C232" s="118" t="s">
        <v>189</v>
      </c>
      <c r="D232" s="119" t="s">
        <v>192</v>
      </c>
      <c r="E232" s="119" t="s">
        <v>161</v>
      </c>
      <c r="F232" s="118" t="s">
        <v>162</v>
      </c>
      <c r="G232" s="120">
        <v>44651.52076388889</v>
      </c>
      <c r="H232" s="120">
        <v>46009</v>
      </c>
      <c r="I232" s="118" t="s">
        <v>163</v>
      </c>
      <c r="J232" s="121">
        <v>1542995</v>
      </c>
      <c r="K232" s="122">
        <v>1027699</v>
      </c>
      <c r="L232" s="121">
        <v>1028478.0788506726</v>
      </c>
      <c r="M232" s="122">
        <v>1542995</v>
      </c>
      <c r="N232" s="123">
        <v>14.5868845597</v>
      </c>
    </row>
    <row r="233" spans="2:14">
      <c r="B233" s="117" t="s">
        <v>143</v>
      </c>
      <c r="C233" s="118" t="s">
        <v>189</v>
      </c>
      <c r="D233" s="119" t="s">
        <v>192</v>
      </c>
      <c r="E233" s="119" t="s">
        <v>161</v>
      </c>
      <c r="F233" s="118" t="s">
        <v>162</v>
      </c>
      <c r="G233" s="120">
        <v>44655.391134259262</v>
      </c>
      <c r="H233" s="120">
        <v>46009</v>
      </c>
      <c r="I233" s="118" t="s">
        <v>163</v>
      </c>
      <c r="J233" s="121">
        <v>3085990</v>
      </c>
      <c r="K233" s="122">
        <v>2058435</v>
      </c>
      <c r="L233" s="121">
        <v>2056926.3626719816</v>
      </c>
      <c r="M233" s="122">
        <v>3085990</v>
      </c>
      <c r="N233" s="123">
        <v>14.587566256500001</v>
      </c>
    </row>
    <row r="234" spans="2:14">
      <c r="B234" s="117" t="s">
        <v>143</v>
      </c>
      <c r="C234" s="118" t="s">
        <v>189</v>
      </c>
      <c r="D234" s="119" t="s">
        <v>192</v>
      </c>
      <c r="E234" s="119" t="s">
        <v>161</v>
      </c>
      <c r="F234" s="118" t="s">
        <v>162</v>
      </c>
      <c r="G234" s="120">
        <v>44677.525995370372</v>
      </c>
      <c r="H234" s="120">
        <v>46009</v>
      </c>
      <c r="I234" s="118" t="s">
        <v>163</v>
      </c>
      <c r="J234" s="121">
        <v>1508465</v>
      </c>
      <c r="K234" s="122">
        <v>1003035</v>
      </c>
      <c r="L234" s="121">
        <v>1028437.1198323312</v>
      </c>
      <c r="M234" s="122">
        <v>1508465</v>
      </c>
      <c r="N234" s="123">
        <v>14.5887750387</v>
      </c>
    </row>
    <row r="235" spans="2:14">
      <c r="B235" s="117" t="s">
        <v>143</v>
      </c>
      <c r="C235" s="118" t="s">
        <v>189</v>
      </c>
      <c r="D235" s="119" t="s">
        <v>192</v>
      </c>
      <c r="E235" s="119" t="s">
        <v>161</v>
      </c>
      <c r="F235" s="118" t="s">
        <v>162</v>
      </c>
      <c r="G235" s="120">
        <v>44701.507557870369</v>
      </c>
      <c r="H235" s="120">
        <v>46009</v>
      </c>
      <c r="I235" s="118" t="s">
        <v>163</v>
      </c>
      <c r="J235" s="121">
        <v>1508465</v>
      </c>
      <c r="K235" s="122">
        <v>1012144</v>
      </c>
      <c r="L235" s="121">
        <v>1028510.3176680456</v>
      </c>
      <c r="M235" s="122">
        <v>1508465</v>
      </c>
      <c r="N235" s="123">
        <v>14.5853966475</v>
      </c>
    </row>
    <row r="236" spans="2:14">
      <c r="B236" s="117" t="s">
        <v>143</v>
      </c>
      <c r="C236" s="118" t="s">
        <v>189</v>
      </c>
      <c r="D236" s="119" t="s">
        <v>192</v>
      </c>
      <c r="E236" s="119" t="s">
        <v>161</v>
      </c>
      <c r="F236" s="118" t="s">
        <v>162</v>
      </c>
      <c r="G236" s="120">
        <v>44712.519953703704</v>
      </c>
      <c r="H236" s="120">
        <v>45726</v>
      </c>
      <c r="I236" s="118" t="s">
        <v>163</v>
      </c>
      <c r="J236" s="121">
        <v>1391777</v>
      </c>
      <c r="K236" s="122">
        <v>1022049</v>
      </c>
      <c r="L236" s="121">
        <v>1020943.8875867653</v>
      </c>
      <c r="M236" s="122">
        <v>1391777</v>
      </c>
      <c r="N236" s="123">
        <v>14.0509013087</v>
      </c>
    </row>
    <row r="237" spans="2:14">
      <c r="B237" s="117" t="s">
        <v>143</v>
      </c>
      <c r="C237" s="118" t="s">
        <v>189</v>
      </c>
      <c r="D237" s="119" t="s">
        <v>192</v>
      </c>
      <c r="E237" s="119" t="s">
        <v>161</v>
      </c>
      <c r="F237" s="118" t="s">
        <v>162</v>
      </c>
      <c r="G237" s="120">
        <v>44719.510405092595</v>
      </c>
      <c r="H237" s="120">
        <v>46009</v>
      </c>
      <c r="I237" s="118" t="s">
        <v>163</v>
      </c>
      <c r="J237" s="121">
        <v>1508465</v>
      </c>
      <c r="K237" s="122">
        <v>1164267</v>
      </c>
      <c r="L237" s="121">
        <v>1153444.7092310588</v>
      </c>
      <c r="M237" s="122">
        <v>1508465</v>
      </c>
      <c r="N237" s="123">
        <v>9.3128827213999994</v>
      </c>
    </row>
    <row r="238" spans="2:14">
      <c r="B238" s="117" t="s">
        <v>143</v>
      </c>
      <c r="C238" s="118" t="s">
        <v>189</v>
      </c>
      <c r="D238" s="119" t="s">
        <v>192</v>
      </c>
      <c r="E238" s="119" t="s">
        <v>161</v>
      </c>
      <c r="F238" s="118" t="s">
        <v>162</v>
      </c>
      <c r="G238" s="120">
        <v>44742.525625000002</v>
      </c>
      <c r="H238" s="120">
        <v>45547</v>
      </c>
      <c r="I238" s="118" t="s">
        <v>163</v>
      </c>
      <c r="J238" s="121">
        <v>6514592</v>
      </c>
      <c r="K238" s="122">
        <v>5025891</v>
      </c>
      <c r="L238" s="121">
        <v>5029476.6383803794</v>
      </c>
      <c r="M238" s="122">
        <v>6514592</v>
      </c>
      <c r="N238" s="123">
        <v>14.1953833008</v>
      </c>
    </row>
    <row r="239" spans="2:14">
      <c r="B239" s="117" t="s">
        <v>143</v>
      </c>
      <c r="C239" s="118" t="s">
        <v>189</v>
      </c>
      <c r="D239" s="119" t="s">
        <v>192</v>
      </c>
      <c r="E239" s="119" t="s">
        <v>161</v>
      </c>
      <c r="F239" s="118" t="s">
        <v>162</v>
      </c>
      <c r="G239" s="120">
        <v>44742.527222222219</v>
      </c>
      <c r="H239" s="120">
        <v>46009</v>
      </c>
      <c r="I239" s="118" t="s">
        <v>163</v>
      </c>
      <c r="J239" s="121">
        <v>1508465</v>
      </c>
      <c r="K239" s="122">
        <v>1027698</v>
      </c>
      <c r="L239" s="121">
        <v>1028474.389273888</v>
      </c>
      <c r="M239" s="122">
        <v>1508465</v>
      </c>
      <c r="N239" s="123">
        <v>14.587054848699999</v>
      </c>
    </row>
    <row r="240" spans="2:14">
      <c r="B240" s="117" t="s">
        <v>143</v>
      </c>
      <c r="C240" s="118" t="s">
        <v>189</v>
      </c>
      <c r="D240" s="119" t="s">
        <v>192</v>
      </c>
      <c r="E240" s="119" t="s">
        <v>161</v>
      </c>
      <c r="F240" s="118" t="s">
        <v>162</v>
      </c>
      <c r="G240" s="120">
        <v>44742.530798611115</v>
      </c>
      <c r="H240" s="120">
        <v>46037</v>
      </c>
      <c r="I240" s="118" t="s">
        <v>163</v>
      </c>
      <c r="J240" s="121">
        <v>3103220</v>
      </c>
      <c r="K240" s="122">
        <v>2056576</v>
      </c>
      <c r="L240" s="121">
        <v>2058182.0303727405</v>
      </c>
      <c r="M240" s="122">
        <v>3103220</v>
      </c>
      <c r="N240" s="123">
        <v>15.5820844727</v>
      </c>
    </row>
    <row r="241" spans="2:14">
      <c r="B241" s="117" t="s">
        <v>143</v>
      </c>
      <c r="C241" s="118" t="s">
        <v>189</v>
      </c>
      <c r="D241" s="119" t="s">
        <v>192</v>
      </c>
      <c r="E241" s="119" t="s">
        <v>161</v>
      </c>
      <c r="F241" s="118" t="s">
        <v>162</v>
      </c>
      <c r="G241" s="120">
        <v>44746.506076388891</v>
      </c>
      <c r="H241" s="120">
        <v>46009</v>
      </c>
      <c r="I241" s="118" t="s">
        <v>163</v>
      </c>
      <c r="J241" s="121">
        <v>6033867</v>
      </c>
      <c r="K241" s="122">
        <v>4116872</v>
      </c>
      <c r="L241" s="121">
        <v>4113842.0538322646</v>
      </c>
      <c r="M241" s="122">
        <v>6033867</v>
      </c>
      <c r="N241" s="123">
        <v>14.5877438784</v>
      </c>
    </row>
    <row r="242" spans="2:14">
      <c r="B242" s="117" t="s">
        <v>143</v>
      </c>
      <c r="C242" s="118" t="s">
        <v>189</v>
      </c>
      <c r="D242" s="119" t="s">
        <v>192</v>
      </c>
      <c r="E242" s="119" t="s">
        <v>161</v>
      </c>
      <c r="F242" s="118" t="s">
        <v>162</v>
      </c>
      <c r="G242" s="120">
        <v>44746.506122685183</v>
      </c>
      <c r="H242" s="120">
        <v>45547</v>
      </c>
      <c r="I242" s="118" t="s">
        <v>163</v>
      </c>
      <c r="J242" s="121">
        <v>2605835</v>
      </c>
      <c r="K242" s="122">
        <v>2013315</v>
      </c>
      <c r="L242" s="121">
        <v>2011815.275449184</v>
      </c>
      <c r="M242" s="122">
        <v>2605835</v>
      </c>
      <c r="N242" s="123">
        <v>14.194430175800001</v>
      </c>
    </row>
    <row r="243" spans="2:14">
      <c r="B243" s="117" t="s">
        <v>143</v>
      </c>
      <c r="C243" s="118" t="s">
        <v>189</v>
      </c>
      <c r="D243" s="119" t="s">
        <v>192</v>
      </c>
      <c r="E243" s="119" t="s">
        <v>161</v>
      </c>
      <c r="F243" s="118" t="s">
        <v>162</v>
      </c>
      <c r="G243" s="120">
        <v>44750.618148148147</v>
      </c>
      <c r="H243" s="120">
        <v>46009</v>
      </c>
      <c r="I243" s="118" t="s">
        <v>163</v>
      </c>
      <c r="J243" s="121">
        <v>6033867</v>
      </c>
      <c r="K243" s="122">
        <v>4122943</v>
      </c>
      <c r="L243" s="121">
        <v>4113773.8690404259</v>
      </c>
      <c r="M243" s="122">
        <v>6033867</v>
      </c>
      <c r="N243" s="123">
        <v>14.5885306597</v>
      </c>
    </row>
    <row r="244" spans="2:14">
      <c r="B244" s="117" t="s">
        <v>143</v>
      </c>
      <c r="C244" s="118" t="s">
        <v>189</v>
      </c>
      <c r="D244" s="119" t="s">
        <v>192</v>
      </c>
      <c r="E244" s="119" t="s">
        <v>161</v>
      </c>
      <c r="F244" s="118" t="s">
        <v>162</v>
      </c>
      <c r="G244" s="120">
        <v>44774.60429398148</v>
      </c>
      <c r="H244" s="120">
        <v>46009</v>
      </c>
      <c r="I244" s="118" t="s">
        <v>163</v>
      </c>
      <c r="J244" s="121">
        <v>14739354</v>
      </c>
      <c r="K244" s="122">
        <v>10053235</v>
      </c>
      <c r="L244" s="121">
        <v>10284679.487116039</v>
      </c>
      <c r="M244" s="122">
        <v>14739354</v>
      </c>
      <c r="N244" s="123">
        <v>14.587362408600001</v>
      </c>
    </row>
    <row r="245" spans="2:14">
      <c r="B245" s="117" t="s">
        <v>143</v>
      </c>
      <c r="C245" s="118" t="s">
        <v>189</v>
      </c>
      <c r="D245" s="119" t="s">
        <v>192</v>
      </c>
      <c r="E245" s="119" t="s">
        <v>161</v>
      </c>
      <c r="F245" s="118" t="s">
        <v>162</v>
      </c>
      <c r="G245" s="120">
        <v>44776.606898148151</v>
      </c>
      <c r="H245" s="120">
        <v>46009</v>
      </c>
      <c r="I245" s="118" t="s">
        <v>163</v>
      </c>
      <c r="J245" s="121">
        <v>16213297</v>
      </c>
      <c r="K245" s="122">
        <v>11066907</v>
      </c>
      <c r="L245" s="121">
        <v>11313237.837586928</v>
      </c>
      <c r="M245" s="122">
        <v>16213297</v>
      </c>
      <c r="N245" s="123">
        <v>14.587007164999999</v>
      </c>
    </row>
    <row r="246" spans="2:14">
      <c r="B246" s="117" t="s">
        <v>143</v>
      </c>
      <c r="C246" s="118" t="s">
        <v>189</v>
      </c>
      <c r="D246" s="119" t="s">
        <v>192</v>
      </c>
      <c r="E246" s="119" t="s">
        <v>161</v>
      </c>
      <c r="F246" s="118" t="s">
        <v>162</v>
      </c>
      <c r="G246" s="120">
        <v>44791.525069444448</v>
      </c>
      <c r="H246" s="120">
        <v>45547</v>
      </c>
      <c r="I246" s="118" t="s">
        <v>163</v>
      </c>
      <c r="J246" s="121">
        <v>3908757</v>
      </c>
      <c r="K246" s="122">
        <v>3069903</v>
      </c>
      <c r="L246" s="121">
        <v>3017811.8539343495</v>
      </c>
      <c r="M246" s="122">
        <v>3908757</v>
      </c>
      <c r="N246" s="123">
        <v>14.192320499099999</v>
      </c>
    </row>
    <row r="247" spans="2:14">
      <c r="B247" s="117" t="s">
        <v>143</v>
      </c>
      <c r="C247" s="118" t="s">
        <v>189</v>
      </c>
      <c r="D247" s="119" t="s">
        <v>192</v>
      </c>
      <c r="E247" s="119" t="s">
        <v>161</v>
      </c>
      <c r="F247" s="118" t="s">
        <v>162</v>
      </c>
      <c r="G247" s="120">
        <v>44797.538912037038</v>
      </c>
      <c r="H247" s="120">
        <v>46262</v>
      </c>
      <c r="I247" s="118" t="s">
        <v>163</v>
      </c>
      <c r="J247" s="121">
        <v>4589916</v>
      </c>
      <c r="K247" s="122">
        <v>3024575</v>
      </c>
      <c r="L247" s="121">
        <v>3027783.0767225642</v>
      </c>
      <c r="M247" s="122">
        <v>4589916</v>
      </c>
      <c r="N247" s="123">
        <v>13.7995773554</v>
      </c>
    </row>
    <row r="248" spans="2:14">
      <c r="B248" s="117" t="s">
        <v>143</v>
      </c>
      <c r="C248" s="118" t="s">
        <v>189</v>
      </c>
      <c r="D248" s="119" t="s">
        <v>192</v>
      </c>
      <c r="E248" s="119" t="s">
        <v>161</v>
      </c>
      <c r="F248" s="118" t="s">
        <v>162</v>
      </c>
      <c r="G248" s="120">
        <v>44806.52857638889</v>
      </c>
      <c r="H248" s="120">
        <v>46366</v>
      </c>
      <c r="I248" s="118" t="s">
        <v>163</v>
      </c>
      <c r="J248" s="121">
        <v>15556155</v>
      </c>
      <c r="K248" s="122">
        <v>10000004</v>
      </c>
      <c r="L248" s="121">
        <v>10103274.507831277</v>
      </c>
      <c r="M248" s="122">
        <v>15556155</v>
      </c>
      <c r="N248" s="123">
        <v>13.804050162399999</v>
      </c>
    </row>
    <row r="249" spans="2:14">
      <c r="B249" s="117" t="s">
        <v>143</v>
      </c>
      <c r="C249" s="118" t="s">
        <v>189</v>
      </c>
      <c r="D249" s="119" t="s">
        <v>192</v>
      </c>
      <c r="E249" s="119" t="s">
        <v>161</v>
      </c>
      <c r="F249" s="118" t="s">
        <v>162</v>
      </c>
      <c r="G249" s="120">
        <v>44811.532314814816</v>
      </c>
      <c r="H249" s="120">
        <v>46262</v>
      </c>
      <c r="I249" s="118" t="s">
        <v>163</v>
      </c>
      <c r="J249" s="121">
        <v>4556793</v>
      </c>
      <c r="K249" s="122">
        <v>3006410</v>
      </c>
      <c r="L249" s="121">
        <v>3027778.8373305942</v>
      </c>
      <c r="M249" s="122">
        <v>4556793</v>
      </c>
      <c r="N249" s="123">
        <v>13.799632191700001</v>
      </c>
    </row>
    <row r="250" spans="2:14">
      <c r="B250" s="117" t="s">
        <v>143</v>
      </c>
      <c r="C250" s="118" t="s">
        <v>189</v>
      </c>
      <c r="D250" s="119" t="s">
        <v>192</v>
      </c>
      <c r="E250" s="119" t="s">
        <v>161</v>
      </c>
      <c r="F250" s="118" t="s">
        <v>162</v>
      </c>
      <c r="G250" s="120">
        <v>44830.545497685183</v>
      </c>
      <c r="H250" s="120">
        <v>45183</v>
      </c>
      <c r="I250" s="118" t="s">
        <v>163</v>
      </c>
      <c r="J250" s="121">
        <v>20333588</v>
      </c>
      <c r="K250" s="122">
        <v>18070519</v>
      </c>
      <c r="L250" s="121">
        <v>18101960.172339179</v>
      </c>
      <c r="M250" s="122">
        <v>20333588</v>
      </c>
      <c r="N250" s="123">
        <v>13.641499511699999</v>
      </c>
    </row>
    <row r="251" spans="2:14">
      <c r="B251" s="117" t="s">
        <v>143</v>
      </c>
      <c r="C251" s="118" t="s">
        <v>189</v>
      </c>
      <c r="D251" s="119" t="s">
        <v>192</v>
      </c>
      <c r="E251" s="119" t="s">
        <v>161</v>
      </c>
      <c r="F251" s="118" t="s">
        <v>162</v>
      </c>
      <c r="G251" s="120">
        <v>44841.520162037035</v>
      </c>
      <c r="H251" s="120">
        <v>45183</v>
      </c>
      <c r="I251" s="118" t="s">
        <v>163</v>
      </c>
      <c r="J251" s="121">
        <v>14685368</v>
      </c>
      <c r="K251" s="122">
        <v>13101863</v>
      </c>
      <c r="L251" s="121">
        <v>13074047.215789152</v>
      </c>
      <c r="M251" s="122">
        <v>14685368</v>
      </c>
      <c r="N251" s="123">
        <v>13.6362641602</v>
      </c>
    </row>
    <row r="252" spans="2:14">
      <c r="B252" s="117" t="s">
        <v>143</v>
      </c>
      <c r="C252" s="118" t="s">
        <v>189</v>
      </c>
      <c r="D252" s="119" t="s">
        <v>192</v>
      </c>
      <c r="E252" s="119" t="s">
        <v>161</v>
      </c>
      <c r="F252" s="118" t="s">
        <v>162</v>
      </c>
      <c r="G252" s="120">
        <v>44845.612835648149</v>
      </c>
      <c r="H252" s="120">
        <v>45474</v>
      </c>
      <c r="I252" s="118" t="s">
        <v>163</v>
      </c>
      <c r="J252" s="121">
        <v>8618680</v>
      </c>
      <c r="K252" s="122">
        <v>7020329</v>
      </c>
      <c r="L252" s="121">
        <v>7226342.6414065491</v>
      </c>
      <c r="M252" s="122">
        <v>8618680</v>
      </c>
      <c r="N252" s="123">
        <v>13.920531868899999</v>
      </c>
    </row>
    <row r="253" spans="2:14">
      <c r="B253" s="117" t="s">
        <v>143</v>
      </c>
      <c r="C253" s="118" t="s">
        <v>189</v>
      </c>
      <c r="D253" s="119" t="s">
        <v>192</v>
      </c>
      <c r="E253" s="119" t="s">
        <v>161</v>
      </c>
      <c r="F253" s="118" t="s">
        <v>162</v>
      </c>
      <c r="G253" s="120">
        <v>44852.599872685183</v>
      </c>
      <c r="H253" s="120">
        <v>45124</v>
      </c>
      <c r="I253" s="118" t="s">
        <v>163</v>
      </c>
      <c r="J253" s="121">
        <v>5476814</v>
      </c>
      <c r="K253" s="122">
        <v>5001747</v>
      </c>
      <c r="L253" s="121">
        <v>5130650.396335491</v>
      </c>
      <c r="M253" s="122">
        <v>5476814</v>
      </c>
      <c r="N253" s="123">
        <v>13.372427821200001</v>
      </c>
    </row>
    <row r="254" spans="2:14">
      <c r="B254" s="117" t="s">
        <v>143</v>
      </c>
      <c r="C254" s="118" t="s">
        <v>189</v>
      </c>
      <c r="D254" s="119" t="s">
        <v>192</v>
      </c>
      <c r="E254" s="119" t="s">
        <v>161</v>
      </c>
      <c r="F254" s="118" t="s">
        <v>162</v>
      </c>
      <c r="G254" s="120">
        <v>44869.466331018521</v>
      </c>
      <c r="H254" s="120">
        <v>45183</v>
      </c>
      <c r="I254" s="118" t="s">
        <v>163</v>
      </c>
      <c r="J254" s="121">
        <v>11296440</v>
      </c>
      <c r="K254" s="122">
        <v>10178083</v>
      </c>
      <c r="L254" s="121">
        <v>10057298.835923916</v>
      </c>
      <c r="M254" s="122">
        <v>11296440</v>
      </c>
      <c r="N254" s="123">
        <v>13.6306674805</v>
      </c>
    </row>
    <row r="255" spans="2:14">
      <c r="B255" s="117" t="s">
        <v>143</v>
      </c>
      <c r="C255" s="118" t="s">
        <v>189</v>
      </c>
      <c r="D255" s="119" t="s">
        <v>192</v>
      </c>
      <c r="E255" s="119" t="s">
        <v>161</v>
      </c>
      <c r="F255" s="118" t="s">
        <v>162</v>
      </c>
      <c r="G255" s="120">
        <v>44873.532037037039</v>
      </c>
      <c r="H255" s="120">
        <v>45474</v>
      </c>
      <c r="I255" s="118" t="s">
        <v>163</v>
      </c>
      <c r="J255" s="121">
        <v>6156197</v>
      </c>
      <c r="K255" s="122">
        <v>5065343</v>
      </c>
      <c r="L255" s="121">
        <v>5162070.9171360312</v>
      </c>
      <c r="M255" s="122">
        <v>6156197</v>
      </c>
      <c r="N255" s="123">
        <v>13.913951516199999</v>
      </c>
    </row>
    <row r="256" spans="2:14">
      <c r="B256" s="117" t="s">
        <v>143</v>
      </c>
      <c r="C256" s="118" t="s">
        <v>189</v>
      </c>
      <c r="D256" s="119" t="s">
        <v>192</v>
      </c>
      <c r="E256" s="119" t="s">
        <v>161</v>
      </c>
      <c r="F256" s="118" t="s">
        <v>162</v>
      </c>
      <c r="G256" s="120">
        <v>44879.531226851854</v>
      </c>
      <c r="H256" s="120">
        <v>45474</v>
      </c>
      <c r="I256" s="118" t="s">
        <v>163</v>
      </c>
      <c r="J256" s="121">
        <v>12312395</v>
      </c>
      <c r="K256" s="122">
        <v>10152466</v>
      </c>
      <c r="L256" s="121">
        <v>10324201.169456482</v>
      </c>
      <c r="M256" s="122">
        <v>12312395</v>
      </c>
      <c r="N256" s="123">
        <v>13.913471102700001</v>
      </c>
    </row>
    <row r="257" spans="2:14">
      <c r="B257" s="117" t="s">
        <v>143</v>
      </c>
      <c r="C257" s="118" t="s">
        <v>189</v>
      </c>
      <c r="D257" s="119" t="s">
        <v>192</v>
      </c>
      <c r="E257" s="119" t="s">
        <v>161</v>
      </c>
      <c r="F257" s="118" t="s">
        <v>162</v>
      </c>
      <c r="G257" s="120">
        <v>44897.509953703702</v>
      </c>
      <c r="H257" s="120">
        <v>45474</v>
      </c>
      <c r="I257" s="118" t="s">
        <v>163</v>
      </c>
      <c r="J257" s="121">
        <v>12312395</v>
      </c>
      <c r="K257" s="122">
        <v>10109808</v>
      </c>
      <c r="L257" s="121">
        <v>10221061.077795547</v>
      </c>
      <c r="M257" s="122">
        <v>12312395</v>
      </c>
      <c r="N257" s="123">
        <v>14.7688955069</v>
      </c>
    </row>
    <row r="258" spans="2:14">
      <c r="B258" s="117" t="s">
        <v>143</v>
      </c>
      <c r="C258" s="118" t="s">
        <v>189</v>
      </c>
      <c r="D258" s="119" t="s">
        <v>192</v>
      </c>
      <c r="E258" s="119" t="s">
        <v>161</v>
      </c>
      <c r="F258" s="118" t="s">
        <v>162</v>
      </c>
      <c r="G258" s="120">
        <v>44897.510706018518</v>
      </c>
      <c r="H258" s="120">
        <v>45911</v>
      </c>
      <c r="I258" s="118" t="s">
        <v>163</v>
      </c>
      <c r="J258" s="121">
        <v>28376984</v>
      </c>
      <c r="K258" s="122">
        <v>20598355</v>
      </c>
      <c r="L258" s="121">
        <v>20122446.709811233</v>
      </c>
      <c r="M258" s="122">
        <v>28376984</v>
      </c>
      <c r="N258" s="123">
        <v>14.7494399414</v>
      </c>
    </row>
    <row r="259" spans="2:14">
      <c r="B259" s="117" t="s">
        <v>183</v>
      </c>
      <c r="C259" s="118" t="s">
        <v>160</v>
      </c>
      <c r="D259" s="119" t="s">
        <v>195</v>
      </c>
      <c r="E259" s="119" t="s">
        <v>161</v>
      </c>
      <c r="F259" s="118" t="s">
        <v>162</v>
      </c>
      <c r="G259" s="120">
        <v>44659.629027777781</v>
      </c>
      <c r="H259" s="120">
        <v>45468</v>
      </c>
      <c r="I259" s="118" t="s">
        <v>163</v>
      </c>
      <c r="J259" s="121">
        <v>2617058</v>
      </c>
      <c r="K259" s="122">
        <v>2007534</v>
      </c>
      <c r="L259" s="121">
        <v>2003046.161566607</v>
      </c>
      <c r="M259" s="122">
        <v>2617058</v>
      </c>
      <c r="N259" s="123">
        <v>14.4727812374</v>
      </c>
    </row>
    <row r="260" spans="2:14">
      <c r="B260" s="117" t="s">
        <v>183</v>
      </c>
      <c r="C260" s="118" t="s">
        <v>160</v>
      </c>
      <c r="D260" s="119" t="s">
        <v>195</v>
      </c>
      <c r="E260" s="119" t="s">
        <v>161</v>
      </c>
      <c r="F260" s="118" t="s">
        <v>162</v>
      </c>
      <c r="G260" s="120">
        <v>44662.507592592592</v>
      </c>
      <c r="H260" s="120">
        <v>45468</v>
      </c>
      <c r="I260" s="118" t="s">
        <v>163</v>
      </c>
      <c r="J260" s="121">
        <v>2617058</v>
      </c>
      <c r="K260" s="122">
        <v>2009793</v>
      </c>
      <c r="L260" s="121">
        <v>2003066.5780242938</v>
      </c>
      <c r="M260" s="122">
        <v>2617058</v>
      </c>
      <c r="N260" s="123">
        <v>14.4719272852</v>
      </c>
    </row>
    <row r="261" spans="2:14">
      <c r="B261" s="117" t="s">
        <v>183</v>
      </c>
      <c r="C261" s="118" t="s">
        <v>160</v>
      </c>
      <c r="D261" s="119" t="s">
        <v>195</v>
      </c>
      <c r="E261" s="119" t="s">
        <v>161</v>
      </c>
      <c r="F261" s="118" t="s">
        <v>162</v>
      </c>
      <c r="G261" s="120">
        <v>44662.508148148147</v>
      </c>
      <c r="H261" s="120">
        <v>45434</v>
      </c>
      <c r="I261" s="118" t="s">
        <v>163</v>
      </c>
      <c r="J261" s="121">
        <v>2639495</v>
      </c>
      <c r="K261" s="122">
        <v>2036699</v>
      </c>
      <c r="L261" s="121">
        <v>2029585.0273955972</v>
      </c>
      <c r="M261" s="122">
        <v>2639495</v>
      </c>
      <c r="N261" s="123">
        <v>15.020936131499999</v>
      </c>
    </row>
    <row r="262" spans="2:14">
      <c r="B262" s="117" t="s">
        <v>183</v>
      </c>
      <c r="C262" s="118" t="s">
        <v>160</v>
      </c>
      <c r="D262" s="119" t="s">
        <v>195</v>
      </c>
      <c r="E262" s="119" t="s">
        <v>161</v>
      </c>
      <c r="F262" s="118" t="s">
        <v>162</v>
      </c>
      <c r="G262" s="120">
        <v>44684.757951388892</v>
      </c>
      <c r="H262" s="120">
        <v>45771</v>
      </c>
      <c r="I262" s="118" t="s">
        <v>163</v>
      </c>
      <c r="J262" s="121">
        <v>5436052</v>
      </c>
      <c r="K262" s="122">
        <v>4006576</v>
      </c>
      <c r="L262" s="121">
        <v>4085190.008898397</v>
      </c>
      <c r="M262" s="122">
        <v>5436052</v>
      </c>
      <c r="N262" s="123">
        <v>12.550411217000001</v>
      </c>
    </row>
    <row r="263" spans="2:14">
      <c r="B263" s="117" t="s">
        <v>183</v>
      </c>
      <c r="C263" s="118" t="s">
        <v>160</v>
      </c>
      <c r="D263" s="119" t="s">
        <v>195</v>
      </c>
      <c r="E263" s="119" t="s">
        <v>161</v>
      </c>
      <c r="F263" s="118" t="s">
        <v>162</v>
      </c>
      <c r="G263" s="120">
        <v>44691.527546296296</v>
      </c>
      <c r="H263" s="120">
        <v>45274</v>
      </c>
      <c r="I263" s="118" t="s">
        <v>163</v>
      </c>
      <c r="J263" s="121">
        <v>5047123</v>
      </c>
      <c r="K263" s="122">
        <v>4088768</v>
      </c>
      <c r="L263" s="121">
        <v>4026319.3665779838</v>
      </c>
      <c r="M263" s="122">
        <v>5047123</v>
      </c>
      <c r="N263" s="123">
        <v>15.852649807900001</v>
      </c>
    </row>
    <row r="264" spans="2:14">
      <c r="B264" s="117" t="s">
        <v>183</v>
      </c>
      <c r="C264" s="118" t="s">
        <v>160</v>
      </c>
      <c r="D264" s="119" t="s">
        <v>195</v>
      </c>
      <c r="E264" s="119" t="s">
        <v>161</v>
      </c>
      <c r="F264" s="118" t="s">
        <v>162</v>
      </c>
      <c r="G264" s="120">
        <v>44691.528460648151</v>
      </c>
      <c r="H264" s="120">
        <v>45763</v>
      </c>
      <c r="I264" s="118" t="s">
        <v>163</v>
      </c>
      <c r="J264" s="121">
        <v>2718032</v>
      </c>
      <c r="K264" s="122">
        <v>2013149</v>
      </c>
      <c r="L264" s="121">
        <v>2047985.0634843847</v>
      </c>
      <c r="M264" s="122">
        <v>2718032</v>
      </c>
      <c r="N264" s="123">
        <v>12.548045516</v>
      </c>
    </row>
    <row r="265" spans="2:14">
      <c r="B265" s="117" t="s">
        <v>183</v>
      </c>
      <c r="C265" s="118" t="s">
        <v>160</v>
      </c>
      <c r="D265" s="119" t="s">
        <v>195</v>
      </c>
      <c r="E265" s="119" t="s">
        <v>161</v>
      </c>
      <c r="F265" s="118" t="s">
        <v>162</v>
      </c>
      <c r="G265" s="120">
        <v>44711.518796296295</v>
      </c>
      <c r="H265" s="120">
        <v>45763</v>
      </c>
      <c r="I265" s="118" t="s">
        <v>163</v>
      </c>
      <c r="J265" s="121">
        <v>4077036</v>
      </c>
      <c r="K265" s="122">
        <v>3039453</v>
      </c>
      <c r="L265" s="121">
        <v>3072053.5413623094</v>
      </c>
      <c r="M265" s="122">
        <v>4077036</v>
      </c>
      <c r="N265" s="123">
        <v>12.546487450600001</v>
      </c>
    </row>
    <row r="266" spans="2:14">
      <c r="B266" s="117" t="s">
        <v>183</v>
      </c>
      <c r="C266" s="118" t="s">
        <v>160</v>
      </c>
      <c r="D266" s="119" t="s">
        <v>195</v>
      </c>
      <c r="E266" s="119" t="s">
        <v>161</v>
      </c>
      <c r="F266" s="118" t="s">
        <v>162</v>
      </c>
      <c r="G266" s="120">
        <v>44712.518807870372</v>
      </c>
      <c r="H266" s="120">
        <v>45274</v>
      </c>
      <c r="I266" s="118" t="s">
        <v>163</v>
      </c>
      <c r="J266" s="121">
        <v>5047123</v>
      </c>
      <c r="K266" s="122">
        <v>4376365</v>
      </c>
      <c r="L266" s="121">
        <v>4187635.5945293647</v>
      </c>
      <c r="M266" s="122">
        <v>5047123</v>
      </c>
      <c r="N266" s="123">
        <v>10.9121197462</v>
      </c>
    </row>
    <row r="267" spans="2:14">
      <c r="B267" s="117" t="s">
        <v>183</v>
      </c>
      <c r="C267" s="118" t="s">
        <v>160</v>
      </c>
      <c r="D267" s="119" t="s">
        <v>195</v>
      </c>
      <c r="E267" s="119" t="s">
        <v>161</v>
      </c>
      <c r="F267" s="118" t="s">
        <v>162</v>
      </c>
      <c r="G267" s="120">
        <v>44713.523043981484</v>
      </c>
      <c r="H267" s="120">
        <v>45763</v>
      </c>
      <c r="I267" s="118" t="s">
        <v>163</v>
      </c>
      <c r="J267" s="121">
        <v>2718032</v>
      </c>
      <c r="K267" s="122">
        <v>2027616</v>
      </c>
      <c r="L267" s="121">
        <v>2048043.4204944475</v>
      </c>
      <c r="M267" s="122">
        <v>2718032</v>
      </c>
      <c r="N267" s="123">
        <v>12.546434998500001</v>
      </c>
    </row>
    <row r="268" spans="2:14">
      <c r="B268" s="117" t="s">
        <v>183</v>
      </c>
      <c r="C268" s="118" t="s">
        <v>160</v>
      </c>
      <c r="D268" s="119" t="s">
        <v>195</v>
      </c>
      <c r="E268" s="119" t="s">
        <v>161</v>
      </c>
      <c r="F268" s="118" t="s">
        <v>162</v>
      </c>
      <c r="G268" s="120">
        <v>44721.500578703701</v>
      </c>
      <c r="H268" s="120">
        <v>45274</v>
      </c>
      <c r="I268" s="118" t="s">
        <v>163</v>
      </c>
      <c r="J268" s="121">
        <v>1261779</v>
      </c>
      <c r="K268" s="122">
        <v>1034520</v>
      </c>
      <c r="L268" s="121">
        <v>1006507.4148528298</v>
      </c>
      <c r="M268" s="122">
        <v>1261779</v>
      </c>
      <c r="N268" s="123">
        <v>15.8617872</v>
      </c>
    </row>
    <row r="269" spans="2:14">
      <c r="B269" s="117" t="s">
        <v>183</v>
      </c>
      <c r="C269" s="118" t="s">
        <v>160</v>
      </c>
      <c r="D269" s="119" t="s">
        <v>195</v>
      </c>
      <c r="E269" s="119" t="s">
        <v>161</v>
      </c>
      <c r="F269" s="118" t="s">
        <v>162</v>
      </c>
      <c r="G269" s="120">
        <v>44742.534259259257</v>
      </c>
      <c r="H269" s="120">
        <v>45274</v>
      </c>
      <c r="I269" s="118" t="s">
        <v>163</v>
      </c>
      <c r="J269" s="121">
        <v>8570686</v>
      </c>
      <c r="K269" s="122">
        <v>7040273</v>
      </c>
      <c r="L269" s="121">
        <v>7045756.9871383859</v>
      </c>
      <c r="M269" s="122">
        <v>8570686</v>
      </c>
      <c r="N269" s="123">
        <v>15.8581775427</v>
      </c>
    </row>
    <row r="270" spans="2:14">
      <c r="B270" s="117" t="s">
        <v>183</v>
      </c>
      <c r="C270" s="118" t="s">
        <v>160</v>
      </c>
      <c r="D270" s="119" t="s">
        <v>195</v>
      </c>
      <c r="E270" s="119" t="s">
        <v>161</v>
      </c>
      <c r="F270" s="118" t="s">
        <v>162</v>
      </c>
      <c r="G270" s="120">
        <v>44742.540046296293</v>
      </c>
      <c r="H270" s="120">
        <v>46063</v>
      </c>
      <c r="I270" s="118" t="s">
        <v>163</v>
      </c>
      <c r="J270" s="121">
        <v>3047120</v>
      </c>
      <c r="K270" s="122">
        <v>2033752</v>
      </c>
      <c r="L270" s="121">
        <v>2035251.3490990279</v>
      </c>
      <c r="M270" s="122">
        <v>3047120</v>
      </c>
      <c r="N270" s="123">
        <v>14.747079014800001</v>
      </c>
    </row>
    <row r="271" spans="2:14">
      <c r="B271" s="117" t="s">
        <v>183</v>
      </c>
      <c r="C271" s="118" t="s">
        <v>160</v>
      </c>
      <c r="D271" s="119" t="s">
        <v>195</v>
      </c>
      <c r="E271" s="119" t="s">
        <v>161</v>
      </c>
      <c r="F271" s="118" t="s">
        <v>162</v>
      </c>
      <c r="G271" s="120">
        <v>44750.622430555559</v>
      </c>
      <c r="H271" s="120">
        <v>45316</v>
      </c>
      <c r="I271" s="118" t="s">
        <v>163</v>
      </c>
      <c r="J271" s="121">
        <v>12574180</v>
      </c>
      <c r="K271" s="122">
        <v>10786918</v>
      </c>
      <c r="L271" s="121">
        <v>10615837.701252371</v>
      </c>
      <c r="M271" s="122">
        <v>12574180</v>
      </c>
      <c r="N271" s="123">
        <v>11.665609479</v>
      </c>
    </row>
    <row r="272" spans="2:14">
      <c r="B272" s="117" t="s">
        <v>183</v>
      </c>
      <c r="C272" s="118" t="s">
        <v>160</v>
      </c>
      <c r="D272" s="119" t="s">
        <v>195</v>
      </c>
      <c r="E272" s="119" t="s">
        <v>161</v>
      </c>
      <c r="F272" s="118" t="s">
        <v>162</v>
      </c>
      <c r="G272" s="120">
        <v>44768.512094907404</v>
      </c>
      <c r="H272" s="120">
        <v>45763</v>
      </c>
      <c r="I272" s="118" t="s">
        <v>163</v>
      </c>
      <c r="J272" s="121">
        <v>2658196</v>
      </c>
      <c r="K272" s="122">
        <v>2004745</v>
      </c>
      <c r="L272" s="121">
        <v>2048599.1334039916</v>
      </c>
      <c r="M272" s="122">
        <v>2658196</v>
      </c>
      <c r="N272" s="123">
        <v>12.531102299700001</v>
      </c>
    </row>
    <row r="273" spans="2:14">
      <c r="B273" s="117" t="s">
        <v>183</v>
      </c>
      <c r="C273" s="118" t="s">
        <v>160</v>
      </c>
      <c r="D273" s="119" t="s">
        <v>195</v>
      </c>
      <c r="E273" s="119" t="s">
        <v>161</v>
      </c>
      <c r="F273" s="118" t="s">
        <v>162</v>
      </c>
      <c r="G273" s="120">
        <v>44775.643125000002</v>
      </c>
      <c r="H273" s="120">
        <v>45763</v>
      </c>
      <c r="I273" s="118" t="s">
        <v>163</v>
      </c>
      <c r="J273" s="121">
        <v>2658196</v>
      </c>
      <c r="K273" s="122">
        <v>2008548</v>
      </c>
      <c r="L273" s="121">
        <v>2047956.2963161452</v>
      </c>
      <c r="M273" s="122">
        <v>2658196</v>
      </c>
      <c r="N273" s="123">
        <v>12.548839449900001</v>
      </c>
    </row>
    <row r="274" spans="2:14">
      <c r="B274" s="117" t="s">
        <v>183</v>
      </c>
      <c r="C274" s="118" t="s">
        <v>160</v>
      </c>
      <c r="D274" s="119" t="s">
        <v>195</v>
      </c>
      <c r="E274" s="119" t="s">
        <v>161</v>
      </c>
      <c r="F274" s="118" t="s">
        <v>162</v>
      </c>
      <c r="G274" s="120">
        <v>44782.526087962964</v>
      </c>
      <c r="H274" s="120">
        <v>45771</v>
      </c>
      <c r="I274" s="118" t="s">
        <v>163</v>
      </c>
      <c r="J274" s="121">
        <v>7974577</v>
      </c>
      <c r="K274" s="122">
        <v>6023671</v>
      </c>
      <c r="L274" s="121">
        <v>6127943.0968363741</v>
      </c>
      <c r="M274" s="122">
        <v>7974577</v>
      </c>
      <c r="N274" s="123">
        <v>12.5490087271</v>
      </c>
    </row>
    <row r="275" spans="2:14">
      <c r="B275" s="117" t="s">
        <v>183</v>
      </c>
      <c r="C275" s="118" t="s">
        <v>160</v>
      </c>
      <c r="D275" s="119" t="s">
        <v>195</v>
      </c>
      <c r="E275" s="119" t="s">
        <v>161</v>
      </c>
      <c r="F275" s="118" t="s">
        <v>162</v>
      </c>
      <c r="G275" s="120">
        <v>44785.509340277778</v>
      </c>
      <c r="H275" s="120">
        <v>45316</v>
      </c>
      <c r="I275" s="118" t="s">
        <v>163</v>
      </c>
      <c r="J275" s="121">
        <v>4882576</v>
      </c>
      <c r="K275" s="122">
        <v>4224247</v>
      </c>
      <c r="L275" s="121">
        <v>4254794.1039428674</v>
      </c>
      <c r="M275" s="122">
        <v>4882576</v>
      </c>
      <c r="N275" s="123">
        <v>11.4402633905</v>
      </c>
    </row>
    <row r="276" spans="2:14">
      <c r="B276" s="117" t="s">
        <v>183</v>
      </c>
      <c r="C276" s="118" t="s">
        <v>160</v>
      </c>
      <c r="D276" s="119" t="s">
        <v>195</v>
      </c>
      <c r="E276" s="119" t="s">
        <v>161</v>
      </c>
      <c r="F276" s="118" t="s">
        <v>162</v>
      </c>
      <c r="G276" s="120">
        <v>44792.513460648152</v>
      </c>
      <c r="H276" s="120">
        <v>45434</v>
      </c>
      <c r="I276" s="118" t="s">
        <v>163</v>
      </c>
      <c r="J276" s="121">
        <v>3852656</v>
      </c>
      <c r="K276" s="122">
        <v>3100727</v>
      </c>
      <c r="L276" s="121">
        <v>3044133.6866371576</v>
      </c>
      <c r="M276" s="122">
        <v>3852656</v>
      </c>
      <c r="N276" s="123">
        <v>15.0281153318</v>
      </c>
    </row>
    <row r="277" spans="2:14">
      <c r="B277" s="117" t="s">
        <v>183</v>
      </c>
      <c r="C277" s="118" t="s">
        <v>160</v>
      </c>
      <c r="D277" s="119" t="s">
        <v>195</v>
      </c>
      <c r="E277" s="119" t="s">
        <v>161</v>
      </c>
      <c r="F277" s="118" t="s">
        <v>162</v>
      </c>
      <c r="G277" s="120">
        <v>44803.505902777775</v>
      </c>
      <c r="H277" s="120">
        <v>45434</v>
      </c>
      <c r="I277" s="118" t="s">
        <v>163</v>
      </c>
      <c r="J277" s="121">
        <v>2497385</v>
      </c>
      <c r="K277" s="122">
        <v>2004685</v>
      </c>
      <c r="L277" s="121">
        <v>2029433.6357934517</v>
      </c>
      <c r="M277" s="122">
        <v>2497385</v>
      </c>
      <c r="N277" s="123">
        <v>15.0276964903</v>
      </c>
    </row>
    <row r="278" spans="2:14">
      <c r="B278" s="117" t="s">
        <v>183</v>
      </c>
      <c r="C278" s="118" t="s">
        <v>160</v>
      </c>
      <c r="D278" s="119" t="s">
        <v>195</v>
      </c>
      <c r="E278" s="119" t="s">
        <v>161</v>
      </c>
      <c r="F278" s="118" t="s">
        <v>162</v>
      </c>
      <c r="G278" s="120">
        <v>44805.61991898148</v>
      </c>
      <c r="H278" s="120">
        <v>45434</v>
      </c>
      <c r="I278" s="118" t="s">
        <v>163</v>
      </c>
      <c r="J278" s="121">
        <v>7492148</v>
      </c>
      <c r="K278" s="122">
        <v>6018740</v>
      </c>
      <c r="L278" s="121">
        <v>6088352.9289047448</v>
      </c>
      <c r="M278" s="122">
        <v>7492148</v>
      </c>
      <c r="N278" s="123">
        <v>15.0268417597</v>
      </c>
    </row>
    <row r="279" spans="2:14">
      <c r="B279" s="117" t="s">
        <v>183</v>
      </c>
      <c r="C279" s="118" t="s">
        <v>160</v>
      </c>
      <c r="D279" s="119" t="s">
        <v>195</v>
      </c>
      <c r="E279" s="119" t="s">
        <v>161</v>
      </c>
      <c r="F279" s="118" t="s">
        <v>162</v>
      </c>
      <c r="G279" s="120">
        <v>44817.616724537038</v>
      </c>
      <c r="H279" s="120">
        <v>45274</v>
      </c>
      <c r="I279" s="118" t="s">
        <v>163</v>
      </c>
      <c r="J279" s="121">
        <v>4897534</v>
      </c>
      <c r="K279" s="122">
        <v>4146302</v>
      </c>
      <c r="L279" s="121">
        <v>4025951.0978549314</v>
      </c>
      <c r="M279" s="122">
        <v>4897534</v>
      </c>
      <c r="N279" s="123">
        <v>15.864414572699999</v>
      </c>
    </row>
    <row r="280" spans="2:14">
      <c r="B280" s="117" t="s">
        <v>183</v>
      </c>
      <c r="C280" s="118" t="s">
        <v>160</v>
      </c>
      <c r="D280" s="119" t="s">
        <v>195</v>
      </c>
      <c r="E280" s="119" t="s">
        <v>161</v>
      </c>
      <c r="F280" s="118" t="s">
        <v>162</v>
      </c>
      <c r="G280" s="120">
        <v>44840.53502314815</v>
      </c>
      <c r="H280" s="120">
        <v>45763</v>
      </c>
      <c r="I280" s="118" t="s">
        <v>163</v>
      </c>
      <c r="J280" s="121">
        <v>33227395</v>
      </c>
      <c r="K280" s="122">
        <v>25641096</v>
      </c>
      <c r="L280" s="121">
        <v>25599488.841056582</v>
      </c>
      <c r="M280" s="122">
        <v>33227395</v>
      </c>
      <c r="N280" s="123">
        <v>12.548665404299999</v>
      </c>
    </row>
    <row r="281" spans="2:14">
      <c r="B281" s="117" t="s">
        <v>183</v>
      </c>
      <c r="C281" s="118" t="s">
        <v>160</v>
      </c>
      <c r="D281" s="119" t="s">
        <v>195</v>
      </c>
      <c r="E281" s="119" t="s">
        <v>161</v>
      </c>
      <c r="F281" s="118" t="s">
        <v>162</v>
      </c>
      <c r="G281" s="120">
        <v>44865.595173611109</v>
      </c>
      <c r="H281" s="120">
        <v>45468</v>
      </c>
      <c r="I281" s="118" t="s">
        <v>163</v>
      </c>
      <c r="J281" s="121">
        <v>12399656</v>
      </c>
      <c r="K281" s="122">
        <v>10386083</v>
      </c>
      <c r="L281" s="121">
        <v>10250058.57514962</v>
      </c>
      <c r="M281" s="122">
        <v>12399656</v>
      </c>
      <c r="N281" s="123">
        <v>12.5484460592</v>
      </c>
    </row>
    <row r="282" spans="2:14">
      <c r="B282" s="117" t="s">
        <v>183</v>
      </c>
      <c r="C282" s="118" t="s">
        <v>160</v>
      </c>
      <c r="D282" s="119" t="s">
        <v>195</v>
      </c>
      <c r="E282" s="119" t="s">
        <v>161</v>
      </c>
      <c r="F282" s="118" t="s">
        <v>162</v>
      </c>
      <c r="G282" s="120">
        <v>44880.529467592591</v>
      </c>
      <c r="H282" s="120">
        <v>45434</v>
      </c>
      <c r="I282" s="118" t="s">
        <v>163</v>
      </c>
      <c r="J282" s="121">
        <v>6243459</v>
      </c>
      <c r="K282" s="122">
        <v>5162021</v>
      </c>
      <c r="L282" s="121">
        <v>5073655.934442509</v>
      </c>
      <c r="M282" s="122">
        <v>6243459</v>
      </c>
      <c r="N282" s="123">
        <v>15.026364922500001</v>
      </c>
    </row>
    <row r="283" spans="2:14">
      <c r="B283" s="117" t="s">
        <v>183</v>
      </c>
      <c r="C283" s="118" t="s">
        <v>160</v>
      </c>
      <c r="D283" s="119" t="s">
        <v>195</v>
      </c>
      <c r="E283" s="119" t="s">
        <v>161</v>
      </c>
      <c r="F283" s="118" t="s">
        <v>162</v>
      </c>
      <c r="G283" s="120">
        <v>44890.520590277774</v>
      </c>
      <c r="H283" s="120">
        <v>45274</v>
      </c>
      <c r="I283" s="118" t="s">
        <v>163</v>
      </c>
      <c r="J283" s="121">
        <v>8308905</v>
      </c>
      <c r="K283" s="122">
        <v>7204247</v>
      </c>
      <c r="L283" s="121">
        <v>7046089.0690699862</v>
      </c>
      <c r="M283" s="122">
        <v>8308905</v>
      </c>
      <c r="N283" s="123">
        <v>15.852115750299999</v>
      </c>
    </row>
    <row r="284" spans="2:14">
      <c r="B284" s="117" t="s">
        <v>183</v>
      </c>
      <c r="C284" s="118" t="s">
        <v>160</v>
      </c>
      <c r="D284" s="119" t="s">
        <v>195</v>
      </c>
      <c r="E284" s="119" t="s">
        <v>161</v>
      </c>
      <c r="F284" s="118" t="s">
        <v>162</v>
      </c>
      <c r="G284" s="120">
        <v>44909.561898148146</v>
      </c>
      <c r="H284" s="120">
        <v>45434</v>
      </c>
      <c r="I284" s="118" t="s">
        <v>163</v>
      </c>
      <c r="J284" s="121">
        <v>12131644</v>
      </c>
      <c r="K284" s="122">
        <v>10081986</v>
      </c>
      <c r="L284" s="121">
        <v>10147915.067121057</v>
      </c>
      <c r="M284" s="122">
        <v>12131644</v>
      </c>
      <c r="N284" s="123">
        <v>15.0209778547</v>
      </c>
    </row>
    <row r="285" spans="2:14">
      <c r="B285" s="117" t="s">
        <v>183</v>
      </c>
      <c r="C285" s="118" t="s">
        <v>160</v>
      </c>
      <c r="D285" s="119" t="s">
        <v>195</v>
      </c>
      <c r="E285" s="119" t="s">
        <v>161</v>
      </c>
      <c r="F285" s="118" t="s">
        <v>162</v>
      </c>
      <c r="G285" s="120">
        <v>44915.502314814818</v>
      </c>
      <c r="H285" s="120">
        <v>45316</v>
      </c>
      <c r="I285" s="118" t="s">
        <v>163</v>
      </c>
      <c r="J285" s="121">
        <v>42619315</v>
      </c>
      <c r="K285" s="122">
        <v>36785589</v>
      </c>
      <c r="L285" s="121">
        <v>36946352.104184061</v>
      </c>
      <c r="M285" s="122">
        <v>42619315</v>
      </c>
      <c r="N285" s="123">
        <v>15.569016337400001</v>
      </c>
    </row>
    <row r="286" spans="2:14" s="12" customFormat="1" ht="16.5" thickBot="1">
      <c r="B286" s="35"/>
      <c r="H286" s="186" t="s">
        <v>164</v>
      </c>
      <c r="I286" s="186"/>
      <c r="J286" s="111">
        <f>SUM(J11:J285)</f>
        <v>2605126740</v>
      </c>
      <c r="K286" s="111">
        <f>SUM(K11:K285)</f>
        <v>1961199220</v>
      </c>
      <c r="L286" s="111">
        <f>SUM(L11:L285)</f>
        <v>1961613537.4088192</v>
      </c>
      <c r="M286" s="111">
        <f>SUM(M11:M285)</f>
        <v>2605126740</v>
      </c>
      <c r="N286" s="112"/>
    </row>
    <row r="287" spans="2:14" ht="15.75" thickTop="1">
      <c r="B287" s="113"/>
      <c r="C287" s="114"/>
      <c r="D287" s="114"/>
      <c r="E287" s="114"/>
      <c r="F287" s="114"/>
      <c r="G287" s="114"/>
      <c r="H287" s="114"/>
      <c r="I287" s="114"/>
      <c r="J287" s="114"/>
      <c r="K287" s="114"/>
      <c r="L287" s="114"/>
      <c r="M287" s="114"/>
      <c r="N287" s="115"/>
    </row>
    <row r="291" spans="2:19" ht="15.75">
      <c r="B291" s="167" t="s">
        <v>126</v>
      </c>
      <c r="C291" s="168"/>
      <c r="D291" s="168"/>
      <c r="E291" s="168"/>
      <c r="F291" s="168"/>
      <c r="G291" s="168"/>
      <c r="H291" s="168"/>
      <c r="I291" s="168"/>
      <c r="J291" s="168"/>
      <c r="K291" s="168"/>
      <c r="L291" s="168"/>
      <c r="M291" s="168"/>
      <c r="N291" s="168"/>
      <c r="O291" s="168"/>
      <c r="P291" s="168"/>
      <c r="Q291" s="168"/>
      <c r="R291" s="168"/>
      <c r="S291" s="169"/>
    </row>
    <row r="292" spans="2:19" ht="15.75">
      <c r="B292" s="167" t="s">
        <v>169</v>
      </c>
      <c r="C292" s="168"/>
      <c r="D292" s="168"/>
      <c r="E292" s="168"/>
      <c r="F292" s="168"/>
      <c r="G292" s="168"/>
      <c r="H292" s="168"/>
      <c r="I292" s="168"/>
      <c r="J292" s="168"/>
      <c r="K292" s="168"/>
      <c r="L292" s="168"/>
      <c r="M292" s="168"/>
      <c r="N292" s="168"/>
      <c r="O292" s="168"/>
      <c r="P292" s="168"/>
      <c r="Q292" s="168"/>
      <c r="R292" s="168"/>
      <c r="S292" s="169"/>
    </row>
    <row r="293" spans="2:19" ht="15.75">
      <c r="B293" s="170">
        <v>44561</v>
      </c>
      <c r="C293" s="171"/>
      <c r="D293" s="171"/>
      <c r="E293" s="171"/>
      <c r="F293" s="171"/>
      <c r="G293" s="171"/>
      <c r="H293" s="171"/>
      <c r="I293" s="171"/>
      <c r="J293" s="171"/>
      <c r="K293" s="171"/>
      <c r="L293" s="171"/>
      <c r="M293" s="171"/>
      <c r="N293" s="171"/>
      <c r="O293" s="171"/>
      <c r="P293" s="171"/>
      <c r="Q293" s="171"/>
      <c r="R293" s="171"/>
      <c r="S293" s="172"/>
    </row>
    <row r="294" spans="2:19" ht="15.75">
      <c r="B294" s="173" t="s">
        <v>170</v>
      </c>
      <c r="C294" s="171"/>
      <c r="D294" s="171"/>
      <c r="E294" s="171"/>
      <c r="F294" s="171"/>
      <c r="G294" s="171"/>
      <c r="H294" s="171"/>
      <c r="I294" s="171"/>
      <c r="J294" s="171"/>
      <c r="K294" s="171"/>
      <c r="L294" s="171"/>
      <c r="M294" s="171"/>
      <c r="N294" s="171"/>
      <c r="O294" s="171"/>
      <c r="P294" s="171"/>
      <c r="Q294" s="171"/>
      <c r="R294" s="171"/>
      <c r="S294" s="172"/>
    </row>
    <row r="295" spans="2:19" ht="96" customHeight="1">
      <c r="B295" s="116" t="s">
        <v>54</v>
      </c>
      <c r="C295" s="116" t="s">
        <v>55</v>
      </c>
      <c r="D295" s="116"/>
      <c r="E295" s="116" t="s">
        <v>56</v>
      </c>
      <c r="F295" s="116" t="s">
        <v>57</v>
      </c>
      <c r="G295" s="116" t="s">
        <v>58</v>
      </c>
      <c r="H295" s="116" t="s">
        <v>59</v>
      </c>
      <c r="I295" s="116" t="s">
        <v>60</v>
      </c>
      <c r="J295" s="116" t="s">
        <v>61</v>
      </c>
      <c r="K295" s="116" t="s">
        <v>62</v>
      </c>
      <c r="L295" s="116" t="s">
        <v>63</v>
      </c>
      <c r="M295" s="116" t="s">
        <v>64</v>
      </c>
      <c r="N295" s="116" t="s">
        <v>171</v>
      </c>
      <c r="O295" s="116" t="s">
        <v>65</v>
      </c>
      <c r="P295" s="124" t="s">
        <v>172</v>
      </c>
      <c r="Q295" s="124" t="s">
        <v>173</v>
      </c>
      <c r="R295" s="124" t="s">
        <v>174</v>
      </c>
      <c r="S295" s="124" t="s">
        <v>175</v>
      </c>
    </row>
    <row r="296" spans="2:19">
      <c r="B296" s="174" t="s">
        <v>176</v>
      </c>
      <c r="C296" s="175"/>
      <c r="D296" s="175"/>
      <c r="E296" s="175"/>
      <c r="F296" s="175"/>
      <c r="G296" s="175"/>
      <c r="H296" s="175"/>
      <c r="I296" s="175"/>
      <c r="J296" s="175"/>
      <c r="K296" s="175"/>
      <c r="L296" s="175"/>
      <c r="M296" s="175"/>
      <c r="N296" s="175"/>
      <c r="O296" s="175"/>
      <c r="P296" s="175"/>
      <c r="Q296" s="175"/>
      <c r="R296" s="175"/>
      <c r="S296" s="176"/>
    </row>
    <row r="297" spans="2:19">
      <c r="B297" s="177"/>
      <c r="C297" s="178"/>
      <c r="D297" s="178"/>
      <c r="E297" s="178"/>
      <c r="F297" s="178"/>
      <c r="G297" s="178"/>
      <c r="H297" s="178"/>
      <c r="I297" s="178"/>
      <c r="J297" s="178"/>
      <c r="K297" s="178"/>
      <c r="L297" s="178"/>
      <c r="M297" s="178"/>
      <c r="N297" s="178"/>
      <c r="O297" s="178"/>
      <c r="P297" s="178"/>
      <c r="Q297" s="178"/>
      <c r="R297" s="178"/>
      <c r="S297" s="179"/>
    </row>
    <row r="298" spans="2:19">
      <c r="B298" s="180"/>
      <c r="C298" s="181"/>
      <c r="D298" s="181"/>
      <c r="E298" s="181"/>
      <c r="F298" s="181"/>
      <c r="G298" s="181"/>
      <c r="H298" s="181"/>
      <c r="I298" s="181"/>
      <c r="J298" s="181"/>
      <c r="K298" s="181"/>
      <c r="L298" s="181"/>
      <c r="M298" s="181"/>
      <c r="N298" s="181"/>
      <c r="O298" s="181"/>
      <c r="P298" s="181"/>
      <c r="Q298" s="181"/>
      <c r="R298" s="181"/>
      <c r="S298" s="182"/>
    </row>
  </sheetData>
  <mergeCells count="11">
    <mergeCell ref="B2:N2"/>
    <mergeCell ref="B3:N3"/>
    <mergeCell ref="B4:N4"/>
    <mergeCell ref="B5:N5"/>
    <mergeCell ref="H286:I286"/>
    <mergeCell ref="B7:N8"/>
    <mergeCell ref="B291:S291"/>
    <mergeCell ref="B292:S292"/>
    <mergeCell ref="B293:S293"/>
    <mergeCell ref="B294:S294"/>
    <mergeCell ref="B296:S298"/>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E77BD-E3A1-4059-B31C-C203B2C680E3}">
  <dimension ref="C2:F24"/>
  <sheetViews>
    <sheetView workbookViewId="0">
      <selection activeCell="E9" sqref="E9"/>
    </sheetView>
  </sheetViews>
  <sheetFormatPr baseColWidth="10" defaultRowHeight="15"/>
  <cols>
    <col min="3" max="3" width="28.42578125" bestFit="1" customWidth="1"/>
    <col min="5" max="5" width="13.5703125" bestFit="1" customWidth="1"/>
  </cols>
  <sheetData>
    <row r="2" spans="3:6">
      <c r="C2" s="118" t="s">
        <v>145</v>
      </c>
      <c r="D2" t="s">
        <v>191</v>
      </c>
      <c r="E2" s="125">
        <f>+SUMIF('06'!$C$11:$C$285,Hoja1!C2,'06'!$L$11:$L$285)</f>
        <v>16330285.334839758</v>
      </c>
      <c r="F2" s="127">
        <f>+E2/$E$24</f>
        <v>8.3249248760849971E-3</v>
      </c>
    </row>
    <row r="3" spans="3:6">
      <c r="C3" s="118" t="s">
        <v>146</v>
      </c>
      <c r="D3" t="s">
        <v>191</v>
      </c>
      <c r="E3" s="125">
        <f>+SUMIF('06'!$C$11:$C$285,Hoja1!C3,'06'!$L$11:$L$285)</f>
        <v>193400329.9168548</v>
      </c>
      <c r="F3" s="127">
        <f t="shared" ref="F3:F23" si="0">+E3/$E$24</f>
        <v>9.8592473098613409E-2</v>
      </c>
    </row>
    <row r="4" spans="3:6">
      <c r="C4" s="118" t="s">
        <v>147</v>
      </c>
      <c r="D4" t="s">
        <v>191</v>
      </c>
      <c r="E4" s="125">
        <f>+SUMIF('06'!$C$11:$C$285,Hoja1!C4,'06'!$L$11:$L$285)</f>
        <v>9086248.726718951</v>
      </c>
      <c r="F4" s="127">
        <f t="shared" si="0"/>
        <v>4.6320279471161159E-3</v>
      </c>
    </row>
    <row r="5" spans="3:6">
      <c r="C5" s="118" t="s">
        <v>148</v>
      </c>
      <c r="D5" t="s">
        <v>191</v>
      </c>
      <c r="E5" s="125">
        <f>+SUMIF('06'!$C$11:$C$285,Hoja1!C5,'06'!$L$11:$L$285)</f>
        <v>9836436.9244343583</v>
      </c>
      <c r="F5" s="127">
        <f t="shared" si="0"/>
        <v>5.0144621949478087E-3</v>
      </c>
    </row>
    <row r="6" spans="3:6">
      <c r="C6" s="118" t="s">
        <v>149</v>
      </c>
      <c r="D6" t="s">
        <v>191</v>
      </c>
      <c r="E6" s="125">
        <f>+SUMIF('06'!$C$11:$C$285,Hoja1!C6,'06'!$L$11:$L$285)</f>
        <v>184274769.23759791</v>
      </c>
      <c r="F6" s="127">
        <f t="shared" si="0"/>
        <v>9.3940404530963098E-2</v>
      </c>
    </row>
    <row r="7" spans="3:6">
      <c r="C7" s="118" t="s">
        <v>150</v>
      </c>
      <c r="D7" t="s">
        <v>191</v>
      </c>
      <c r="E7" s="125">
        <f>+SUMIF('06'!$C$11:$C$285,Hoja1!C7,'06'!$L$11:$L$285)</f>
        <v>156630479.72757301</v>
      </c>
      <c r="F7" s="127">
        <f t="shared" si="0"/>
        <v>7.9847776710632368E-2</v>
      </c>
    </row>
    <row r="8" spans="3:6">
      <c r="C8" s="118" t="s">
        <v>151</v>
      </c>
      <c r="D8" t="s">
        <v>191</v>
      </c>
      <c r="E8" s="125">
        <f>+SUMIF('06'!$C$11:$C$285,Hoja1!C8,'06'!$L$11:$L$285)</f>
        <v>122653551.06107245</v>
      </c>
      <c r="F8" s="127">
        <f t="shared" si="0"/>
        <v>6.2526868173580677E-2</v>
      </c>
    </row>
    <row r="9" spans="3:6">
      <c r="C9" s="118" t="s">
        <v>184</v>
      </c>
      <c r="D9" t="s">
        <v>193</v>
      </c>
      <c r="E9" s="125">
        <f>+SUMIF('06'!$C$11:$C$285,Hoja1!C9,'06'!$L$11:$L$285)</f>
        <v>55093535.060601436</v>
      </c>
      <c r="F9" s="127">
        <f t="shared" si="0"/>
        <v>2.8085825270851725E-2</v>
      </c>
    </row>
    <row r="10" spans="3:6">
      <c r="C10" s="118" t="s">
        <v>152</v>
      </c>
      <c r="D10" t="s">
        <v>191</v>
      </c>
      <c r="E10" s="125">
        <f>+SUMIF('06'!$C$11:$C$285,Hoja1!C10,'06'!$L$11:$L$285)</f>
        <v>140460347.50404117</v>
      </c>
      <c r="F10" s="127">
        <f t="shared" si="0"/>
        <v>7.1604495393920164E-2</v>
      </c>
    </row>
    <row r="11" spans="3:6">
      <c r="C11" s="118" t="s">
        <v>185</v>
      </c>
      <c r="D11" t="s">
        <v>191</v>
      </c>
      <c r="E11" s="125">
        <f>+SUMIF('06'!$C$11:$C$285,Hoja1!C11,'06'!$L$11:$L$285)</f>
        <v>37574294.599791884</v>
      </c>
      <c r="F11" s="127">
        <f t="shared" si="0"/>
        <v>1.91547896072462E-2</v>
      </c>
    </row>
    <row r="12" spans="3:6">
      <c r="C12" s="118" t="s">
        <v>153</v>
      </c>
      <c r="D12" t="s">
        <v>191</v>
      </c>
      <c r="E12" s="125">
        <f>+SUMIF('06'!$C$11:$C$285,Hoja1!C12,'06'!$L$11:$L$285)</f>
        <v>41199389.464662664</v>
      </c>
      <c r="F12" s="127">
        <f t="shared" si="0"/>
        <v>2.1002806454468476E-2</v>
      </c>
    </row>
    <row r="13" spans="3:6">
      <c r="C13" s="118" t="s">
        <v>186</v>
      </c>
      <c r="D13" t="s">
        <v>191</v>
      </c>
      <c r="E13" s="125">
        <f>+SUMIF('06'!$C$11:$C$285,Hoja1!C13,'06'!$L$11:$L$285)</f>
        <v>10146033.84472377</v>
      </c>
      <c r="F13" s="127">
        <f t="shared" si="0"/>
        <v>5.1722898783244089E-3</v>
      </c>
    </row>
    <row r="14" spans="3:6">
      <c r="C14" s="118" t="s">
        <v>154</v>
      </c>
      <c r="D14" t="s">
        <v>191</v>
      </c>
      <c r="E14" s="125">
        <f>+SUMIF('06'!$C$11:$C$285,Hoja1!C14,'06'!$L$11:$L$285)</f>
        <v>100241813.30073632</v>
      </c>
      <c r="F14" s="127">
        <f t="shared" si="0"/>
        <v>5.1101713660250403E-2</v>
      </c>
    </row>
    <row r="15" spans="3:6">
      <c r="C15" s="118" t="s">
        <v>155</v>
      </c>
      <c r="D15" t="s">
        <v>192</v>
      </c>
      <c r="E15" s="125">
        <f>+SUMIF('06'!$C$11:$C$285,Hoja1!C15,'06'!$L$11:$L$285)</f>
        <v>65195400.210495338</v>
      </c>
      <c r="F15" s="127">
        <f t="shared" si="0"/>
        <v>3.3235598637137674E-2</v>
      </c>
    </row>
    <row r="16" spans="3:6">
      <c r="C16" s="118" t="s">
        <v>156</v>
      </c>
      <c r="D16" t="s">
        <v>191</v>
      </c>
      <c r="E16" s="125">
        <f>+SUMIF('06'!$C$11:$C$285,Hoja1!C16,'06'!$L$11:$L$285)</f>
        <v>22280635.344757952</v>
      </c>
      <c r="F16" s="127">
        <f t="shared" si="0"/>
        <v>1.1358320545742881E-2</v>
      </c>
    </row>
    <row r="17" spans="3:6">
      <c r="C17" s="118" t="s">
        <v>157</v>
      </c>
      <c r="D17" t="s">
        <v>192</v>
      </c>
      <c r="E17" s="125">
        <f>+SUMIF('06'!$C$11:$C$285,Hoja1!C17,'06'!$L$11:$L$285)</f>
        <v>69529432.550018042</v>
      </c>
      <c r="F17" s="127">
        <f t="shared" si="0"/>
        <v>3.5445020756668784E-2</v>
      </c>
    </row>
    <row r="18" spans="3:6">
      <c r="C18" s="118" t="s">
        <v>187</v>
      </c>
      <c r="D18" t="s">
        <v>191</v>
      </c>
      <c r="E18" s="125">
        <f>+SUMIF('06'!$C$11:$C$285,Hoja1!C18,'06'!$L$11:$L$285)</f>
        <v>177310060.27482444</v>
      </c>
      <c r="F18" s="127">
        <f t="shared" si="0"/>
        <v>9.0389904480900507E-2</v>
      </c>
    </row>
    <row r="19" spans="3:6">
      <c r="C19" s="118" t="s">
        <v>158</v>
      </c>
      <c r="D19" t="s">
        <v>191</v>
      </c>
      <c r="E19" s="125">
        <f>+SUMIF('06'!$C$11:$C$285,Hoja1!C19,'06'!$L$11:$L$285)</f>
        <v>63347904.748009242</v>
      </c>
      <c r="F19" s="127">
        <f t="shared" si="0"/>
        <v>3.2293774252643202E-2</v>
      </c>
    </row>
    <row r="20" spans="3:6">
      <c r="C20" s="118" t="s">
        <v>188</v>
      </c>
      <c r="D20" t="s">
        <v>191</v>
      </c>
      <c r="E20" s="125">
        <f>+SUMIF('06'!$C$11:$C$285,Hoja1!C20,'06'!$L$11:$L$285)</f>
        <v>49864349.408199854</v>
      </c>
      <c r="F20" s="127">
        <f t="shared" si="0"/>
        <v>2.5420067947771133E-2</v>
      </c>
    </row>
    <row r="21" spans="3:6">
      <c r="C21" s="118" t="s">
        <v>159</v>
      </c>
      <c r="D21" t="s">
        <v>191</v>
      </c>
      <c r="E21" s="125">
        <f>+SUMIF('06'!$C$11:$C$285,Hoja1!C21,'06'!$L$11:$L$285)</f>
        <v>100354288.91477022</v>
      </c>
      <c r="F21" s="127">
        <f t="shared" si="0"/>
        <v>5.1159051974800612E-2</v>
      </c>
    </row>
    <row r="22" spans="3:6">
      <c r="C22" s="118" t="s">
        <v>189</v>
      </c>
      <c r="D22" t="s">
        <v>192</v>
      </c>
      <c r="E22" s="125">
        <f>+SUMIF('06'!$C$11:$C$285,Hoja1!C22,'06'!$L$11:$L$285)</f>
        <v>165866949.46870506</v>
      </c>
      <c r="F22" s="127">
        <f t="shared" si="0"/>
        <v>8.4556384988964756E-2</v>
      </c>
    </row>
    <row r="23" spans="3:6">
      <c r="C23" s="118" t="s">
        <v>160</v>
      </c>
      <c r="D23" t="s">
        <v>191</v>
      </c>
      <c r="E23" s="125">
        <f>+SUMIF('06'!$C$11:$C$285,Hoja1!C23,'06'!$L$11:$L$285)</f>
        <v>170937001.78538948</v>
      </c>
      <c r="F23" s="127">
        <f t="shared" si="0"/>
        <v>8.7141018618370522E-2</v>
      </c>
    </row>
    <row r="24" spans="3:6">
      <c r="E24" s="126">
        <f>SUM(E2:E23)</f>
        <v>1961613537.4088182</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zYWDdA+Es7jZxenrVnp0keMc2UI9/fGmcVs//NT5Z7Q=</DigestValue>
    </Reference>
    <Reference Type="http://www.w3.org/2000/09/xmldsig#Object" URI="#idOfficeObject">
      <DigestMethod Algorithm="http://www.w3.org/2001/04/xmlenc#sha256"/>
      <DigestValue>/9jgKaP1OuNr6DHFnRzjc3VxMcks17E2Zz9pwJkxj+o=</DigestValue>
    </Reference>
    <Reference Type="http://uri.etsi.org/01903#SignedProperties" URI="#idSignedProperties">
      <Transforms>
        <Transform Algorithm="http://www.w3.org/TR/2001/REC-xml-c14n-20010315"/>
      </Transforms>
      <DigestMethod Algorithm="http://www.w3.org/2001/04/xmlenc#sha256"/>
      <DigestValue>DYmyQg4H5pzcP2NBRxcYoGQyg5EMgXDM5iiDD0TUYVc=</DigestValue>
    </Reference>
  </SignedInfo>
  <SignatureValue>WXo30XzawrdpG0grmskz9GSwbpGLGLEtGfbp1stHbaA5cD+pYbFaeIQNQK1YZEeiLpzXVhzpAumD
J3exBX8zmi7BSGcmqyzVyQ3ZdXEZ2pAwwWxcvZzukVOGBo7zNtADGzNf173hA5Iz9HkxWIJjQLr2
gRtxBATAupP6/hSYeUwAKOGNJTCjV6D0SgOj6l8/IGVgTtCkLmqHc4yxLOLZcJyYBdH16kJ8I30i
ed29WHW2L1LruuB59CDyJ+BANoNFOI7d4iy95xsgse5VUo0GS2W1nDcRK5hOVAcZKkCFV7Tkl7IR
JRPXC3ScZ/ieOxrA9EXjpXJQfA+TBBJx0dbGaA==</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IFN60ZfrhKVJdSwKnOfOT6qNvMB8AwRQK218L3uSwzA=</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QXZRx0wsrFUpsKie+wPb+bEYUUQTY9VLf50YFwAMQjI=</DigestValue>
      </Reference>
      <Reference URI="/xl/styles.xml?ContentType=application/vnd.openxmlformats-officedocument.spreadsheetml.styles+xml">
        <DigestMethod Algorithm="http://www.w3.org/2001/04/xmlenc#sha256"/>
        <DigestValue>dvl3zQBqN541262pKqoeMGQY1vPZ5xzWzfAUhXyXkls=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qHw3q/N4dgeH9qB7HYsNzhdTknMKPFh6Xwycl4L02tA=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KF7GbGkgF7ok/k4LF6tVYMryRh/EJ7jTAKPm+mO5L18=</DigestValue>
      </Reference>
      <Reference URI="/xl/worksheets/sheet2.xml?ContentType=application/vnd.openxmlformats-officedocument.spreadsheetml.worksheet+xml">
        <DigestMethod Algorithm="http://www.w3.org/2001/04/xmlenc#sha256"/>
        <DigestValue>w/uT7cHsxCts3nPL5VecYkam2F+YDVWBKWgK7Pgaj7s=</DigestValue>
      </Reference>
      <Reference URI="/xl/worksheets/sheet3.xml?ContentType=application/vnd.openxmlformats-officedocument.spreadsheetml.worksheet+xml">
        <DigestMethod Algorithm="http://www.w3.org/2001/04/xmlenc#sha256"/>
        <DigestValue>ZGbjq1BKt5usmkhmbYupQBo88x1wXlBY+HnWukd9vKg=</DigestValue>
      </Reference>
      <Reference URI="/xl/worksheets/sheet4.xml?ContentType=application/vnd.openxmlformats-officedocument.spreadsheetml.worksheet+xml">
        <DigestMethod Algorithm="http://www.w3.org/2001/04/xmlenc#sha256"/>
        <DigestValue>1U5bF6b4aPqV2J20TTOPROBZGxdvpcqqQmrjvYACWvQ=</DigestValue>
      </Reference>
      <Reference URI="/xl/worksheets/sheet5.xml?ContentType=application/vnd.openxmlformats-officedocument.spreadsheetml.worksheet+xml">
        <DigestMethod Algorithm="http://www.w3.org/2001/04/xmlenc#sha256"/>
        <DigestValue>sKF/m4cX05fGnCiaY4ig/+W9K+qgPRoZkSBEn9TZ5k4=</DigestValue>
      </Reference>
      <Reference URI="/xl/worksheets/sheet6.xml?ContentType=application/vnd.openxmlformats-officedocument.spreadsheetml.worksheet+xml">
        <DigestMethod Algorithm="http://www.w3.org/2001/04/xmlenc#sha256"/>
        <DigestValue>dJfDp+syIcYMJF4mI28BaG9EHDh5h4vRyHffXHQ2oB8=</DigestValue>
      </Reference>
      <Reference URI="/xl/worksheets/sheet7.xml?ContentType=application/vnd.openxmlformats-officedocument.spreadsheetml.worksheet+xml">
        <DigestMethod Algorithm="http://www.w3.org/2001/04/xmlenc#sha256"/>
        <DigestValue>3E1O8O5c1FcDIhh4DNGge6t9bt3xGg2W/L8IDkEqqBM=</DigestValue>
      </Reference>
      <Reference URI="/xl/worksheets/sheet8.xml?ContentType=application/vnd.openxmlformats-officedocument.spreadsheetml.worksheet+xml">
        <DigestMethod Algorithm="http://www.w3.org/2001/04/xmlenc#sha256"/>
        <DigestValue>0qia37Jz0NKZtiimpQz3kUi2I+gmSTDDYZM6TeTLk40=</DigestValue>
      </Reference>
      <Reference URI="/xl/worksheets/sheet9.xml?ContentType=application/vnd.openxmlformats-officedocument.spreadsheetml.worksheet+xml">
        <DigestMethod Algorithm="http://www.w3.org/2001/04/xmlenc#sha256"/>
        <DigestValue>KNtQd0Vt1yG01zIrtRT9Ed0MW16Pn80lgXjrEfK1pgA=</DigestValue>
      </Reference>
    </Manifest>
    <SignatureProperties>
      <SignatureProperty Id="idSignatureTime" Target="#idPackageSignature">
        <mdssi:SignatureTime xmlns:mdssi="http://schemas.openxmlformats.org/package/2006/digital-signature">
          <mdssi:Format>YYYY-MM-DDThh:mm:ssTZD</mdssi:Format>
          <mdssi:Value>2023-03-16T13:18:15Z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2023-03-16T13:18:15Z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RFb1OShxbT5QpwWSP0VtXXmsZ3CLYyWDBhwgFOYJNGQ=</DigestValue>
    </Reference>
    <Reference Type="http://www.w3.org/2000/09/xmldsig#Object" URI="#idOfficeObject">
      <DigestMethod Algorithm="http://www.w3.org/2001/04/xmlenc#sha256"/>
      <DigestValue>CoonVWyt4qhjEZ37y5JIxAJcBfn15qgD7Bmv45h2/14=</DigestValue>
    </Reference>
    <Reference Type="http://uri.etsi.org/01903#SignedProperties" URI="#idSignedProperties">
      <Transforms>
        <Transform Algorithm="http://www.w3.org/TR/2001/REC-xml-c14n-20010315"/>
      </Transforms>
      <DigestMethod Algorithm="http://www.w3.org/2001/04/xmlenc#sha256"/>
      <DigestValue>FvMmrS1I4bRf+2UVruS/ZfHbg+oDUixyuosJUJFiuSk=</DigestValue>
    </Reference>
  </SignedInfo>
  <SignatureValue>ByCRWhFfeR2ck2Ndc47jeXEIkS4csybUvA+WsxxNFnnGDhXStt4LY85wnK7GQ3pDHJp8WeNdhHvd
IK/ntUMf/LLoPahWTsWmaWOgUVFL1zqOdt5D6kYfrIKsKNvRx/k3yESRI5iswmVaOjuAbUgLc72q
h3vsTCMeK+WmGwPfHn/h0kxyLyl9Gjxtkd+rrHXy2IPCqPVEWhh3rv3jV2rZ9ngl3oBJPsgiV7Et
Hg/MqjVdgzm9GJIXCk+WsYo1n3Gapj0vo63ACkuOKPTAH3qThw3jGxc+PvQZdEUJFBlRnWGVplC1
2RbgwfFkMy8kmzuHF6V5y8o4N8TJK6xfU67tvg==</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IFN60ZfrhKVJdSwKnOfOT6qNvMB8AwRQK218L3uSwzA=</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QXZRx0wsrFUpsKie+wPb+bEYUUQTY9VLf50YFwAMQjI=</DigestValue>
      </Reference>
      <Reference URI="/xl/styles.xml?ContentType=application/vnd.openxmlformats-officedocument.spreadsheetml.styles+xml">
        <DigestMethod Algorithm="http://www.w3.org/2001/04/xmlenc#sha256"/>
        <DigestValue>dvl3zQBqN541262pKqoeMGQY1vPZ5xzWzfAUhXyXkls=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qHw3q/N4dgeH9qB7HYsNzhdTknMKPFh6Xwycl4L02tA=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KF7GbGkgF7ok/k4LF6tVYMryRh/EJ7jTAKPm+mO5L18=</DigestValue>
      </Reference>
      <Reference URI="/xl/worksheets/sheet2.xml?ContentType=application/vnd.openxmlformats-officedocument.spreadsheetml.worksheet+xml">
        <DigestMethod Algorithm="http://www.w3.org/2001/04/xmlenc#sha256"/>
        <DigestValue>w/uT7cHsxCts3nPL5VecYkam2F+YDVWBKWgK7Pgaj7s=</DigestValue>
      </Reference>
      <Reference URI="/xl/worksheets/sheet3.xml?ContentType=application/vnd.openxmlformats-officedocument.spreadsheetml.worksheet+xml">
        <DigestMethod Algorithm="http://www.w3.org/2001/04/xmlenc#sha256"/>
        <DigestValue>ZGbjq1BKt5usmkhmbYupQBo88x1wXlBY+HnWukd9vKg=</DigestValue>
      </Reference>
      <Reference URI="/xl/worksheets/sheet4.xml?ContentType=application/vnd.openxmlformats-officedocument.spreadsheetml.worksheet+xml">
        <DigestMethod Algorithm="http://www.w3.org/2001/04/xmlenc#sha256"/>
        <DigestValue>1U5bF6b4aPqV2J20TTOPROBZGxdvpcqqQmrjvYACWvQ=</DigestValue>
      </Reference>
      <Reference URI="/xl/worksheets/sheet5.xml?ContentType=application/vnd.openxmlformats-officedocument.spreadsheetml.worksheet+xml">
        <DigestMethod Algorithm="http://www.w3.org/2001/04/xmlenc#sha256"/>
        <DigestValue>sKF/m4cX05fGnCiaY4ig/+W9K+qgPRoZkSBEn9TZ5k4=</DigestValue>
      </Reference>
      <Reference URI="/xl/worksheets/sheet6.xml?ContentType=application/vnd.openxmlformats-officedocument.spreadsheetml.worksheet+xml">
        <DigestMethod Algorithm="http://www.w3.org/2001/04/xmlenc#sha256"/>
        <DigestValue>dJfDp+syIcYMJF4mI28BaG9EHDh5h4vRyHffXHQ2oB8=</DigestValue>
      </Reference>
      <Reference URI="/xl/worksheets/sheet7.xml?ContentType=application/vnd.openxmlformats-officedocument.spreadsheetml.worksheet+xml">
        <DigestMethod Algorithm="http://www.w3.org/2001/04/xmlenc#sha256"/>
        <DigestValue>3E1O8O5c1FcDIhh4DNGge6t9bt3xGg2W/L8IDkEqqBM=</DigestValue>
      </Reference>
      <Reference URI="/xl/worksheets/sheet8.xml?ContentType=application/vnd.openxmlformats-officedocument.spreadsheetml.worksheet+xml">
        <DigestMethod Algorithm="http://www.w3.org/2001/04/xmlenc#sha256"/>
        <DigestValue>0qia37Jz0NKZtiimpQz3kUi2I+gmSTDDYZM6TeTLk40=</DigestValue>
      </Reference>
      <Reference URI="/xl/worksheets/sheet9.xml?ContentType=application/vnd.openxmlformats-officedocument.spreadsheetml.worksheet+xml">
        <DigestMethod Algorithm="http://www.w3.org/2001/04/xmlenc#sha256"/>
        <DigestValue>KNtQd0Vt1yG01zIrtRT9Ed0MW16Pn80lgXjrEfK1pgA=</DigestValue>
      </Reference>
    </Manifest>
    <SignatureProperties>
      <SignatureProperty Id="idSignatureTime" Target="#idPackageSignature">
        <mdssi:SignatureTime xmlns:mdssi="http://schemas.openxmlformats.org/package/2006/digital-signature">
          <mdssi:Format>YYYY-MM-DDThh:mm:ssTZD</mdssi:Format>
          <mdssi:Value>2023-03-20T12:35:09Z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2023-03-20T12:35:09Z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t/viR3n7sz7rIlGzgrgwZjlV6jlo4jWyS67pV7D7gng=</DigestValue>
    </Reference>
    <Reference Type="http://www.w3.org/2000/09/xmldsig#Object" URI="#idOfficeObject">
      <DigestMethod Algorithm="http://www.w3.org/2001/04/xmlenc#sha256"/>
      <DigestValue>NYomc9doOcp2fXxsMhQJo2N5fYwbKHKlBRycWgFcy8I=</DigestValue>
    </Reference>
    <Reference Type="http://uri.etsi.org/01903#SignedProperties" URI="#idSignedProperties">
      <Transforms>
        <Transform Algorithm="http://www.w3.org/TR/2001/REC-xml-c14n-20010315"/>
      </Transforms>
      <DigestMethod Algorithm="http://www.w3.org/2001/04/xmlenc#sha256"/>
      <DigestValue>9aIqOA/VSWAgZ1DGRKQRy9jkVMSAVxMvR+Y87smcRtc=</DigestValue>
    </Reference>
  </SignedInfo>
  <SignatureValue>J3XeVzPUOv2f9aqbmQ7aGHYjmC1DzWFJlyPpEVOc/uJW5NMB2EaewQK5de43VYo/3GkHlo0Ci8Yf
6BgDOpKn47SD3NgOhrh5oWvH3M9aKxLsSwJf3IxKPGfBJaMfKZ/XXbaduEZ7z/HVqoVfgRHmSVxJ
llL6/Og89aK7srMFmwGrnKMXC0nOyZ5jsgIsG1q6xvfvUzSROs86GH3t/fTsu17PmCBP6qczl4ev
Hxtii2u+cXydEJfoQbE91dBZkit1wYqtiJ7tvGjk/EyqTRMC1vqXiz3Xzyp3RZZTN5QKZVJSKGJv
HxRsF4WILz4EIUxW0pbH+d8hcm8uRKUTawwwqw==</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IFN60ZfrhKVJdSwKnOfOT6qNvMB8AwRQK218L3uSwzA=</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QXZRx0wsrFUpsKie+wPb+bEYUUQTY9VLf50YFwAMQjI=</DigestValue>
      </Reference>
      <Reference URI="/xl/styles.xml?ContentType=application/vnd.openxmlformats-officedocument.spreadsheetml.styles+xml">
        <DigestMethod Algorithm="http://www.w3.org/2001/04/xmlenc#sha256"/>
        <DigestValue>dvl3zQBqN541262pKqoeMGQY1vPZ5xzWzfAUhXyXkls=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qHw3q/N4dgeH9qB7HYsNzhdTknMKPFh6Xwycl4L02tA=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KF7GbGkgF7ok/k4LF6tVYMryRh/EJ7jTAKPm+mO5L18=</DigestValue>
      </Reference>
      <Reference URI="/xl/worksheets/sheet2.xml?ContentType=application/vnd.openxmlformats-officedocument.spreadsheetml.worksheet+xml">
        <DigestMethod Algorithm="http://www.w3.org/2001/04/xmlenc#sha256"/>
        <DigestValue>w/uT7cHsxCts3nPL5VecYkam2F+YDVWBKWgK7Pgaj7s=</DigestValue>
      </Reference>
      <Reference URI="/xl/worksheets/sheet3.xml?ContentType=application/vnd.openxmlformats-officedocument.spreadsheetml.worksheet+xml">
        <DigestMethod Algorithm="http://www.w3.org/2001/04/xmlenc#sha256"/>
        <DigestValue>ZGbjq1BKt5usmkhmbYupQBo88x1wXlBY+HnWukd9vKg=</DigestValue>
      </Reference>
      <Reference URI="/xl/worksheets/sheet4.xml?ContentType=application/vnd.openxmlformats-officedocument.spreadsheetml.worksheet+xml">
        <DigestMethod Algorithm="http://www.w3.org/2001/04/xmlenc#sha256"/>
        <DigestValue>1U5bF6b4aPqV2J20TTOPROBZGxdvpcqqQmrjvYACWvQ=</DigestValue>
      </Reference>
      <Reference URI="/xl/worksheets/sheet5.xml?ContentType=application/vnd.openxmlformats-officedocument.spreadsheetml.worksheet+xml">
        <DigestMethod Algorithm="http://www.w3.org/2001/04/xmlenc#sha256"/>
        <DigestValue>sKF/m4cX05fGnCiaY4ig/+W9K+qgPRoZkSBEn9TZ5k4=</DigestValue>
      </Reference>
      <Reference URI="/xl/worksheets/sheet6.xml?ContentType=application/vnd.openxmlformats-officedocument.spreadsheetml.worksheet+xml">
        <DigestMethod Algorithm="http://www.w3.org/2001/04/xmlenc#sha256"/>
        <DigestValue>dJfDp+syIcYMJF4mI28BaG9EHDh5h4vRyHffXHQ2oB8=</DigestValue>
      </Reference>
      <Reference URI="/xl/worksheets/sheet7.xml?ContentType=application/vnd.openxmlformats-officedocument.spreadsheetml.worksheet+xml">
        <DigestMethod Algorithm="http://www.w3.org/2001/04/xmlenc#sha256"/>
        <DigestValue>3E1O8O5c1FcDIhh4DNGge6t9bt3xGg2W/L8IDkEqqBM=</DigestValue>
      </Reference>
      <Reference URI="/xl/worksheets/sheet8.xml?ContentType=application/vnd.openxmlformats-officedocument.spreadsheetml.worksheet+xml">
        <DigestMethod Algorithm="http://www.w3.org/2001/04/xmlenc#sha256"/>
        <DigestValue>0qia37Jz0NKZtiimpQz3kUi2I+gmSTDDYZM6TeTLk40=</DigestValue>
      </Reference>
      <Reference URI="/xl/worksheets/sheet9.xml?ContentType=application/vnd.openxmlformats-officedocument.spreadsheetml.worksheet+xml">
        <DigestMethod Algorithm="http://www.w3.org/2001/04/xmlenc#sha256"/>
        <DigestValue>KNtQd0Vt1yG01zIrtRT9Ed0MW16Pn80lgXjrEfK1pgA=</DigestValue>
      </Reference>
    </Manifest>
    <SignatureProperties>
      <SignatureProperty Id="idSignatureTime" Target="#idPackageSignature">
        <mdssi:SignatureTime xmlns:mdssi="http://schemas.openxmlformats.org/package/2006/digital-signature">
          <mdssi:Format>YYYY-MM-DDThh:mm:ssTZD</mdssi:Format>
          <mdssi:Value>2023-03-21T12:49:40Z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2023-03-21T12:49:40Z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ogDIbEUbeTK2J5kJVw0V9e8wqdDjPvm9CAF0aCDYAxo=</DigestValue>
    </Reference>
    <Reference Type="http://www.w3.org/2000/09/xmldsig#Object" URI="#idOfficeObject">
      <DigestMethod Algorithm="http://www.w3.org/2001/04/xmlenc#sha256"/>
      <DigestValue>750Nyzw6OsNyEd3WgMZM0Zi55BIsyLxjS6MpA/3X9QE=</DigestValue>
    </Reference>
    <Reference Type="http://uri.etsi.org/01903#SignedProperties" URI="#idSignedProperties">
      <Transforms>
        <Transform Algorithm="http://www.w3.org/TR/2001/REC-xml-c14n-20010315"/>
      </Transforms>
      <DigestMethod Algorithm="http://www.w3.org/2001/04/xmlenc#sha256"/>
      <DigestValue>ZXk6s+6yDXsWeGWDoeeCTVJbgCr4AGwihbajZWRNStg=</DigestValue>
    </Reference>
  </SignedInfo>
  <SignatureValue>CA0fhLsY+cdor6erTrxp4CLH+9qY9NNq75UriiCYfdvVYgT8BRwjfkQ0nvyofN3WIaH/VDfdmxqj
zH+snAe5FbLGRDDPl+Ag3HPLDrOzqsE42LX1PmeQoJdIEA6VOy2nBSUlevy8AzsHhyTXumZVTbBD
YHsdJ8hX77Mt/++g3UC70Gs9QNUxn0hWCMOgAhK1IWjGEOXLUF7z0ic0jrLEFQ1gaK/IoZrqvXB0
ox2TBlLh6yGJZ0YmB0+HjUN6zsD1zul2kkfspVUKy5V3eMFrehZBQ+dEWvxKjjUc0wQKXztVuNlI
2BZe7RokN0nlvYWfDUn82xgUD08JcqOrCQYQGg==</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IFN60ZfrhKVJdSwKnOfOT6qNvMB8AwRQK218L3uSwzA=</DigestValue>
      </Reference>
      <Reference URI="/xl/printerSettings/printerSettings1.bin?ContentType=application/vnd.openxmlformats-officedocument.spreadsheetml.printerSettings">
        <DigestMethod Algorithm="http://www.w3.org/2001/04/xmlenc#sha256"/>
        <DigestValue>IeWEy5U7ZsdCqcao//JY+ZIKVCcIDuN+sWQ+4JeYjes=</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QXZRx0wsrFUpsKie+wPb+bEYUUQTY9VLf50YFwAMQjI=</DigestValue>
      </Reference>
      <Reference URI="/xl/styles.xml?ContentType=application/vnd.openxmlformats-officedocument.spreadsheetml.styles+xml">
        <DigestMethod Algorithm="http://www.w3.org/2001/04/xmlenc#sha256"/>
        <DigestValue>dvl3zQBqN541262pKqoeMGQY1vPZ5xzWzfAUhXyXkls=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qHw3q/N4dgeH9qB7HYsNzhdTknMKPFh6Xwycl4L02tA=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KF7GbGkgF7ok/k4LF6tVYMryRh/EJ7jTAKPm+mO5L18=</DigestValue>
      </Reference>
      <Reference URI="/xl/worksheets/sheet2.xml?ContentType=application/vnd.openxmlformats-officedocument.spreadsheetml.worksheet+xml">
        <DigestMethod Algorithm="http://www.w3.org/2001/04/xmlenc#sha256"/>
        <DigestValue>w/uT7cHsxCts3nPL5VecYkam2F+YDVWBKWgK7Pgaj7s=</DigestValue>
      </Reference>
      <Reference URI="/xl/worksheets/sheet3.xml?ContentType=application/vnd.openxmlformats-officedocument.spreadsheetml.worksheet+xml">
        <DigestMethod Algorithm="http://www.w3.org/2001/04/xmlenc#sha256"/>
        <DigestValue>ZGbjq1BKt5usmkhmbYupQBo88x1wXlBY+HnWukd9vKg=</DigestValue>
      </Reference>
      <Reference URI="/xl/worksheets/sheet4.xml?ContentType=application/vnd.openxmlformats-officedocument.spreadsheetml.worksheet+xml">
        <DigestMethod Algorithm="http://www.w3.org/2001/04/xmlenc#sha256"/>
        <DigestValue>1U5bF6b4aPqV2J20TTOPROBZGxdvpcqqQmrjvYACWvQ=</DigestValue>
      </Reference>
      <Reference URI="/xl/worksheets/sheet5.xml?ContentType=application/vnd.openxmlformats-officedocument.spreadsheetml.worksheet+xml">
        <DigestMethod Algorithm="http://www.w3.org/2001/04/xmlenc#sha256"/>
        <DigestValue>sKF/m4cX05fGnCiaY4ig/+W9K+qgPRoZkSBEn9TZ5k4=</DigestValue>
      </Reference>
      <Reference URI="/xl/worksheets/sheet6.xml?ContentType=application/vnd.openxmlformats-officedocument.spreadsheetml.worksheet+xml">
        <DigestMethod Algorithm="http://www.w3.org/2001/04/xmlenc#sha256"/>
        <DigestValue>dJfDp+syIcYMJF4mI28BaG9EHDh5h4vRyHffXHQ2oB8=</DigestValue>
      </Reference>
      <Reference URI="/xl/worksheets/sheet7.xml?ContentType=application/vnd.openxmlformats-officedocument.spreadsheetml.worksheet+xml">
        <DigestMethod Algorithm="http://www.w3.org/2001/04/xmlenc#sha256"/>
        <DigestValue>3E1O8O5c1FcDIhh4DNGge6t9bt3xGg2W/L8IDkEqqBM=</DigestValue>
      </Reference>
      <Reference URI="/xl/worksheets/sheet8.xml?ContentType=application/vnd.openxmlformats-officedocument.spreadsheetml.worksheet+xml">
        <DigestMethod Algorithm="http://www.w3.org/2001/04/xmlenc#sha256"/>
        <DigestValue>0qia37Jz0NKZtiimpQz3kUi2I+gmSTDDYZM6TeTLk40=</DigestValue>
      </Reference>
      <Reference URI="/xl/worksheets/sheet9.xml?ContentType=application/vnd.openxmlformats-officedocument.spreadsheetml.worksheet+xml">
        <DigestMethod Algorithm="http://www.w3.org/2001/04/xmlenc#sha256"/>
        <DigestValue>KNtQd0Vt1yG01zIrtRT9Ed0MW16Pn80lgXjrEfK1pgA=</DigestValue>
      </Reference>
    </Manifest>
    <SignatureProperties>
      <SignatureProperty Id="idSignatureTime" Target="#idPackageSignature">
        <mdssi:SignatureTime xmlns:mdssi="http://schemas.openxmlformats.org/package/2006/digital-signature">
          <mdssi:Format>YYYY-MM-DDThh:mm:ssTZD</mdssi:Format>
          <mdssi:Value>2023-03-22T21:55:55Z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2023-03-22T21:55:55Z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Hoja1</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2023-03-15T19:02:02Z</dcterms:modified>
</cp:coreProperties>
</file>