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1307" documentId="10_ncr:200_{D1F3AB3F-82D3-4BC3-A989-9AFF5617213C}" xr6:coauthVersionLast="47" xr6:coauthVersionMax="47" xr10:uidLastSave="{122D47C1-BF40-442C-9633-ACD8B1DE7E9C}"/>
  <bookViews>
    <workbookView xWindow="-120" yWindow="-120" windowWidth="20730" windowHeight="11160" tabRatio="914" activeTab="7"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7" i="5" l="1"/>
  <c r="C18" i="2"/>
  <c r="C19" i="2" l="1"/>
  <c r="C11" i="2"/>
  <c r="D87" i="5"/>
  <c r="C113" i="5" l="1"/>
  <c r="C114" i="5" s="1"/>
  <c r="B2" i="2" l="1"/>
  <c r="B2" i="3" s="1"/>
  <c r="B2" i="4" s="1"/>
  <c r="B2" i="5" s="1"/>
  <c r="B3" i="9" s="1"/>
  <c r="C23" i="4"/>
  <c r="B4" i="2" l="1"/>
  <c r="B4" i="3" s="1"/>
  <c r="B4" i="4" s="1"/>
  <c r="C109" i="5" l="1"/>
  <c r="C17" i="1"/>
  <c r="C12" i="1"/>
  <c r="C12" i="3"/>
  <c r="C18" i="1" l="1"/>
  <c r="C7" i="2" l="1"/>
  <c r="C7" i="4" s="1"/>
  <c r="D86" i="5" s="1"/>
  <c r="C106" i="5" s="1"/>
  <c r="C119" i="5" l="1"/>
  <c r="C126" i="5" s="1"/>
  <c r="C112" i="5"/>
  <c r="C120" i="5"/>
  <c r="C127" i="5"/>
  <c r="C128" i="5" s="1"/>
  <c r="C121" i="5" l="1"/>
  <c r="D89" i="5"/>
  <c r="E8" i="3" l="1"/>
  <c r="C13" i="3" s="1"/>
  <c r="C28" i="4" l="1"/>
  <c r="C30" i="4" l="1"/>
  <c r="D13" i="3" l="1"/>
  <c r="E14" i="3" s="1"/>
</calcChain>
</file>

<file path=xl/sharedStrings.xml><?xml version="1.0" encoding="utf-8"?>
<sst xmlns="http://schemas.openxmlformats.org/spreadsheetml/2006/main" count="1034" uniqueCount="191">
  <si>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</si>
  <si>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</si>
  <si>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</si>
  <si>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</si>
  <si>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</si>
  <si>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</si>
  <si>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</si>
  <si>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</si>
  <si>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</si>
  <si>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</si>
  <si>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</si>
  <si>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</si>
  <si>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</si>
  <si>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</si>
  <si>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</si>
  <si>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</si>
  <si>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</si>
  <si>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</si>
  <si>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</si>
  <si>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</si>
  <si>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</si>
  <si>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</si>
  <si>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</si>
  <si>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</si>
  <si>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</si>
  <si>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</si>
  <si>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</si>
  <si>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</si>
  <si>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</si>
  <si>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</si>
  <si>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</si>
  <si>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</si>
  <si>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</si>
  <si>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</si>
  <si>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</si>
  <si>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</si>
  <si>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</si>
  <si>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</si>
  <si>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</si>
  <si>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</si>
  <si>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</si>
  <si>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</si>
  <si>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</si>
  <si>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</si>
  <si>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</si>
  <si>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</si>
  <si>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</si>
  <si>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</si>
  <si>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</si>
  <si>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</si>
  <si>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</si>
  <si>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</si>
  <si>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</si>
  <si>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</si>
  <si>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</si>
  <si>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</si>
  <si>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</si>
  <si>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</si>
  <si>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</si>
  <si>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</si>
  <si>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</si>
  <si>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</si>
  <si>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</si>
  <si>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</si>
  <si>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</si>
  <si>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</si>
  <si>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</si>
  <si>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</si>
  <si>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</si>
  <si>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COMPOSICIÓN DE LAS INVERSIONES DEL FONDO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</si>
  <si>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</si>
  <si>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</si>
  <si>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</si>
  <si>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</si>
  <si>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</si>
  <si>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</si>
  <si>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</si>
  <si>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</si>
  <si>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</si>
  <si>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</si>
  <si>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</si>
  <si>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</si>
  <si>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</si>
  <si>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</si>
  <si>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</si>
  <si>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</si>
  <si>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</si>
  <si>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</si>
  <si>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</si>
  <si>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</si>
  <si>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</si>
  <si>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</si>
  <si>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</si>
  <si>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</si>
  <si>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</si>
  <si>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</si>
  <si>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</si>
  <si>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</si>
  <si>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</si>
  <si>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</si>
  <si>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</si>
  <si>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</si>
  <si>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</si>
  <si>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</si>
  <si>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</si>
  <si>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</si>
  <si>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</si>
  <si>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</si>
  <si>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</si>
  <si>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</si>
  <si>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</si>
  <si>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</si>
  <si>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</si>
  <si>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</si>
  <si>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</si>
  <si>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</si>
  <si>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</si>
  <si>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</si>
  <si>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</si>
  <si>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</si>
  <si>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</si>
  <si>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</si>
  <si>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Ventas de Instrumentos</t>
  </si>
  <si>
    <t>% Según Reglamento Interno</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</si>
  <si>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</si>
  <si>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</si>
  <si>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</si>
  <si>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</si>
  <si>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</si>
  <si>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</si>
  <si>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ÍNDICE</t>
  </si>
  <si>
    <t>COMPOSICIÓN DE LAS INVERSIONES DEL FONDO ANEXO I</t>
  </si>
  <si>
    <t>COMPOSICIÓN DE LAS INVERSIONES OP REPO ANEXO II</t>
  </si>
  <si>
    <t>TOTAL 31/12/2021</t>
  </si>
  <si>
    <t xml:space="preserve">El período que cubre los Estados Contables es del 01 de enero al 31 de marzo del 2022 de forma comparativa con el mismo periodo del año anterior. </t>
  </si>
  <si>
    <t>FONDO MUTUO PARA TODOS RENTA FIJA EN GUARANÍES</t>
  </si>
  <si>
    <r>
      <rPr>
        <b/>
        <sz val="16"/>
        <color theme="1"/>
        <rFont val="Museo Sans 100"/>
        <family val="3"/>
      </rPr>
      <t xml:space="preserve">ESTADOS FINANCIEROS
FONDO MUTUO PARA TODOS RENTA FIJA EN GUARANÍES
</t>
    </r>
    <r>
      <rPr>
        <u/>
        <sz val="14"/>
        <color theme="1"/>
        <rFont val="Museo Sans 100"/>
        <family val="3"/>
      </rPr>
      <t>s/ Res. N° 30 /2021</t>
    </r>
    <r>
      <rPr>
        <sz val="11"/>
        <color theme="1"/>
        <rFont val="Museo Sans 100"/>
        <family val="3"/>
      </rPr>
      <t xml:space="preserve">
</t>
    </r>
    <r>
      <rPr>
        <b/>
        <sz val="9"/>
        <color theme="1"/>
        <rFont val="Museo Sans 100"/>
        <family val="3"/>
      </rPr>
      <t xml:space="preserve">(*) </t>
    </r>
    <r>
      <rPr>
        <sz val="9"/>
        <color theme="1"/>
        <rFont val="Museo Sans 100"/>
        <family val="3"/>
      </rPr>
      <t>El Fondo fue constituido el 20/12/2021 y por eso no cuenta con cifras comparativas</t>
    </r>
  </si>
  <si>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</si>
  <si>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Financiera UENO</t>
  </si>
  <si>
    <t>Matriculación</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</si>
  <si>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Corresponde al cobro por matriculación que le cobra por única vez a cada cuota partista</t>
    </r>
  </si>
  <si>
    <t>Correspondiente al 30/06/2022</t>
  </si>
  <si>
    <t>TOTAL 31/06/2022</t>
  </si>
  <si>
    <t>2do. TRIMESTRE</t>
  </si>
  <si>
    <t>Abril</t>
  </si>
  <si>
    <t>Mayo</t>
  </si>
  <si>
    <t>Junio</t>
  </si>
  <si>
    <t>BONOS</t>
  </si>
  <si>
    <t>Alpaca S.A.</t>
  </si>
  <si>
    <t>Financiero</t>
  </si>
  <si>
    <t>Paraguay</t>
  </si>
  <si>
    <t>PYG</t>
  </si>
  <si>
    <t>Hasta 10%</t>
  </si>
  <si>
    <t>TOTALES: Alpaca S.A.</t>
  </si>
  <si>
    <t>-</t>
  </si>
  <si>
    <t>Automaq S.A.E.C.A.</t>
  </si>
  <si>
    <t>TOTALES: Automaq S.A.E.C.A.</t>
  </si>
  <si>
    <t xml:space="preserve">BONOS </t>
  </si>
  <si>
    <t>Banco Rio S.A.E.C.A.</t>
  </si>
  <si>
    <t>TOTALES: Banco Rio S.A.E.C.A.</t>
  </si>
  <si>
    <t>Biotec del Paraguay S.A.</t>
  </si>
  <si>
    <t>null</t>
  </si>
  <si>
    <t>TOTALES: Biotec del Paraguay S.A.</t>
  </si>
  <si>
    <t>Cementos Concepción S.A.</t>
  </si>
  <si>
    <t>TOTALES: Cementos Concepción S.A.E.</t>
  </si>
  <si>
    <t>Credicentro S.A.E.C.A</t>
  </si>
  <si>
    <t>TOTALES: Credicentro S.A.E.C.A</t>
  </si>
  <si>
    <t>Electroban S.A.E.C.A.</t>
  </si>
  <si>
    <t>TOTALES: Electroban S.A.E.C.A.</t>
  </si>
  <si>
    <t xml:space="preserve">Financiera Paraguayo </t>
  </si>
  <si>
    <t>TOTALES: Financiera Paraguayo Japonesa</t>
  </si>
  <si>
    <t>Gas Corona S.A.E.C.A.</t>
  </si>
  <si>
    <t>TOTALES: Gas Corona S.A.E.C.A.</t>
  </si>
  <si>
    <t>Grupo Vazquez S.A.E.</t>
  </si>
  <si>
    <t>TOTALES: Grupo Vazquez S.A.E.</t>
  </si>
  <si>
    <t xml:space="preserve">Izaguirre Barrail Inversora </t>
  </si>
  <si>
    <t>TOTALES: Izaguirre Barrail Inversora S.A.E.C.A.</t>
  </si>
  <si>
    <t>Núcleo S.A.</t>
  </si>
  <si>
    <t>TOTALES: Núcleo S.A.</t>
  </si>
  <si>
    <t>Telecel S.A.</t>
  </si>
  <si>
    <t>TOTALES: Telecel S.A.</t>
  </si>
  <si>
    <t>CDA</t>
  </si>
  <si>
    <t>Tu Financiera S.A.</t>
  </si>
  <si>
    <t>TOTALES: Tu Financiera S.A.</t>
  </si>
  <si>
    <t>Vision Banco S.A.E.C.A.</t>
  </si>
  <si>
    <t>TOTALES: Vision Banco S.A.E.C.A.</t>
  </si>
  <si>
    <t>TOTAL DISPONIBILIDADES</t>
  </si>
  <si>
    <t xml:space="preserve">-   </t>
  </si>
  <si>
    <t>TOTAL COMISION ACUMULADA</t>
  </si>
  <si>
    <t>(-) TOTAL DEVOLUCION DE COMISION</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</si>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</sst>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dd/mm/yyyy"/>
    <numFmt numFmtId="170" formatCode="#,##0.00#;\(#,##0.00#\-\)"/>
    <numFmt numFmtId="171" formatCode="#0.00#;\(#0.00#\-\)"/>
    <numFmt numFmtId="172" formatCode="#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b/>
      <sz val="9"/>
      <color theme="1"/>
      <name val="Museo Sans 100"/>
      <family val="3"/>
    </font>
    <font>
      <sz val="9"/>
      <color theme="1"/>
      <name val="Museo Sans 100"/>
      <family val="3"/>
    </font>
    <font>
      <sz val="11"/>
      <color indexed="8"/>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cellStyleXfs>
  <cellXfs count="193">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17" fillId="2" borderId="0" xfId="0" applyNumberFormat="1" applyFont="1" applyFill="1" applyBorder="1" applyAlignment="1">
      <alignment horizontal="center" vertical="center"/>
    </xf>
    <xf numFmtId="41" fontId="18" fillId="2" borderId="0" xfId="1" applyFont="1" applyFill="1" applyBorder="1" applyAlignment="1">
      <alignment horizontal="center" vertical="center"/>
    </xf>
    <xf numFmtId="0" fontId="7" fillId="0" borderId="0" xfId="0" applyFont="1" applyBorder="1"/>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vertical="top" wrapText="1"/>
    </xf>
    <xf numFmtId="0" fontId="7" fillId="0" borderId="0" xfId="0" applyNumberFormat="1" applyFont="1" applyFill="1" applyBorder="1" applyAlignment="1"/>
    <xf numFmtId="166" fontId="21" fillId="0" borderId="0" xfId="0" applyNumberFormat="1" applyFont="1" applyFill="1" applyBorder="1" applyAlignment="1" applyProtection="1">
      <alignment vertical="top" wrapText="1"/>
    </xf>
    <xf numFmtId="0" fontId="21" fillId="0" borderId="0" xfId="0" applyNumberFormat="1" applyFont="1" applyFill="1" applyBorder="1" applyAlignment="1" applyProtection="1">
      <alignment wrapText="1"/>
    </xf>
    <xf numFmtId="0" fontId="21" fillId="0" borderId="1" xfId="0" applyNumberFormat="1" applyFont="1" applyFill="1" applyBorder="1" applyAlignment="1" applyProtection="1">
      <alignment horizontal="center" vertical="center" wrapText="1"/>
    </xf>
    <xf numFmtId="0" fontId="10" fillId="2" borderId="4" xfId="9" applyFont="1" applyFill="1" applyBorder="1" applyAlignment="1">
      <alignment vertical="center"/>
    </xf>
    <xf numFmtId="0" fontId="7" fillId="3" borderId="0" xfId="0" applyFont="1" applyFill="1"/>
    <xf numFmtId="41" fontId="22" fillId="0" borderId="0" xfId="1" applyFont="1" applyBorder="1"/>
    <xf numFmtId="0" fontId="7" fillId="0" borderId="0" xfId="0" applyFont="1" applyBorder="1" applyAlignment="1"/>
    <xf numFmtId="41" fontId="7" fillId="0" borderId="0" xfId="0" applyNumberFormat="1" applyFont="1" applyBorder="1" applyAlignment="1"/>
    <xf numFmtId="41" fontId="17" fillId="0" borderId="1" xfId="1" applyFont="1" applyFill="1" applyBorder="1" applyAlignment="1">
      <alignment horizontal="center" vertical="center"/>
    </xf>
    <xf numFmtId="41" fontId="7" fillId="0" borderId="0" xfId="0" applyNumberFormat="1" applyFont="1" applyAlignment="1"/>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0" fontId="7" fillId="0" borderId="0" xfId="0" applyFont="1" applyAlignment="1">
      <alignment horizontal="left" wrapText="1"/>
    </xf>
    <xf numFmtId="0" fontId="7" fillId="0" borderId="0" xfId="0" applyFont="1" applyAlignment="1">
      <alignment vertical="top" wrapText="1"/>
    </xf>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165" fontId="7" fillId="0" borderId="3" xfId="1" applyNumberFormat="1" applyFont="1" applyBorder="1" applyAlignment="1">
      <alignment horizontal="center" vertical="center"/>
    </xf>
    <xf numFmtId="165" fontId="7" fillId="0" borderId="4" xfId="1" applyNumberFormat="1" applyFont="1" applyBorder="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Border="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5" fillId="0" borderId="0" xfId="0" applyFont="1" applyAlignment="1">
      <alignment horizontal="center" wrapText="1"/>
    </xf>
    <xf numFmtId="0" fontId="11"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0" xfId="0" applyFont="1" applyAlignment="1">
      <alignment horizontal="left"/>
    </xf>
    <xf numFmtId="0" fontId="7" fillId="0" borderId="0" xfId="0" applyFont="1" applyAlignment="1">
      <alignment horizontal="center" wrapText="1"/>
    </xf>
    <xf numFmtId="0" fontId="13" fillId="0" borderId="14" xfId="0" applyNumberFormat="1" applyFont="1" applyFill="1" applyBorder="1" applyAlignment="1" applyProtection="1">
      <alignment horizontal="center" vertical="top" wrapText="1"/>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26" fillId="0" borderId="10" xfId="0" applyFont="1" applyBorder="1" applyAlignment="1">
      <alignment horizontal="center" vertical="top"/>
    </xf>
    <xf numFmtId="0" fontId="26" fillId="0" borderId="11" xfId="0" applyFont="1" applyBorder="1" applyAlignment="1">
      <alignment vertical="top"/>
    </xf>
    <xf numFmtId="0" fontId="26" fillId="0" borderId="11" xfId="0" applyFont="1" applyBorder="1" applyAlignment="1">
      <alignment horizontal="center" vertical="top"/>
    </xf>
    <xf numFmtId="169" fontId="26" fillId="0" borderId="11" xfId="0" applyNumberFormat="1" applyFont="1" applyBorder="1" applyAlignment="1">
      <alignment horizontal="center" vertical="top"/>
    </xf>
    <xf numFmtId="3" fontId="26" fillId="0" borderId="11" xfId="0" applyNumberFormat="1" applyFont="1" applyBorder="1" applyAlignment="1">
      <alignment horizontal="right" vertical="top"/>
    </xf>
    <xf numFmtId="3" fontId="26" fillId="0" borderId="11" xfId="0" applyNumberFormat="1" applyFont="1" applyBorder="1" applyAlignment="1">
      <alignment vertical="top"/>
    </xf>
    <xf numFmtId="170" fontId="26" fillId="0" borderId="11" xfId="0" applyNumberFormat="1" applyFont="1" applyBorder="1" applyAlignment="1">
      <alignment horizontal="center" vertical="top"/>
    </xf>
    <xf numFmtId="171" fontId="26" fillId="0" borderId="11" xfId="0" applyNumberFormat="1" applyFont="1" applyBorder="1" applyAlignment="1">
      <alignment vertical="top"/>
    </xf>
    <xf numFmtId="0" fontId="26" fillId="0" borderId="11" xfId="0" applyFont="1" applyBorder="1" applyAlignment="1">
      <alignment horizontal="left" vertical="top"/>
    </xf>
    <xf numFmtId="0" fontId="7" fillId="0" borderId="12" xfId="0" applyNumberFormat="1" applyFont="1" applyFill="1" applyBorder="1" applyAlignment="1"/>
    <xf numFmtId="0" fontId="26" fillId="0" borderId="8" xfId="0" applyFont="1" applyBorder="1" applyAlignment="1">
      <alignment horizontal="left" vertical="top"/>
    </xf>
    <xf numFmtId="0" fontId="27" fillId="0" borderId="0" xfId="0" applyFont="1" applyBorder="1" applyAlignment="1">
      <alignment vertical="top"/>
    </xf>
    <xf numFmtId="3" fontId="27" fillId="0" borderId="0" xfId="0" applyNumberFormat="1" applyFont="1" applyBorder="1" applyAlignment="1">
      <alignment horizontal="right" vertical="top"/>
    </xf>
    <xf numFmtId="3" fontId="27" fillId="0" borderId="0" xfId="0" applyNumberFormat="1" applyFont="1" applyBorder="1" applyAlignment="1">
      <alignment vertical="top"/>
    </xf>
    <xf numFmtId="0" fontId="26" fillId="0" borderId="0" xfId="0" applyFont="1" applyBorder="1" applyAlignment="1">
      <alignment horizontal="left" vertical="top"/>
    </xf>
    <xf numFmtId="170" fontId="27" fillId="0" borderId="0" xfId="0" applyNumberFormat="1" applyFont="1" applyBorder="1" applyAlignment="1">
      <alignment vertical="top"/>
    </xf>
    <xf numFmtId="0" fontId="27" fillId="0" borderId="0" xfId="0" applyFont="1" applyBorder="1" applyAlignment="1">
      <alignment horizontal="center" vertical="top"/>
    </xf>
    <xf numFmtId="0" fontId="7" fillId="0" borderId="9" xfId="0" applyNumberFormat="1" applyFont="1" applyFill="1" applyBorder="1" applyAlignment="1"/>
    <xf numFmtId="0" fontId="26" fillId="0" borderId="8" xfId="0" applyFont="1" applyBorder="1" applyAlignment="1">
      <alignment horizontal="center" vertical="top"/>
    </xf>
    <xf numFmtId="0" fontId="26" fillId="0" borderId="0" xfId="0" applyFont="1" applyBorder="1" applyAlignment="1">
      <alignment vertical="top"/>
    </xf>
    <xf numFmtId="0" fontId="26" fillId="0" borderId="0" xfId="0" applyFont="1" applyBorder="1" applyAlignment="1">
      <alignment horizontal="center" vertical="top"/>
    </xf>
    <xf numFmtId="169" fontId="26" fillId="0" borderId="0" xfId="0" applyNumberFormat="1" applyFont="1" applyBorder="1" applyAlignment="1">
      <alignment horizontal="center" vertical="top"/>
    </xf>
    <xf numFmtId="3" fontId="26" fillId="0" borderId="0" xfId="0" applyNumberFormat="1" applyFont="1" applyBorder="1" applyAlignment="1">
      <alignment horizontal="right" vertical="top"/>
    </xf>
    <xf numFmtId="3" fontId="26" fillId="0" borderId="0" xfId="0" applyNumberFormat="1" applyFont="1" applyBorder="1" applyAlignment="1">
      <alignment vertical="top"/>
    </xf>
    <xf numFmtId="170" fontId="26" fillId="0" borderId="0" xfId="0" applyNumberFormat="1" applyFont="1" applyBorder="1" applyAlignment="1">
      <alignment horizontal="center" vertical="top"/>
    </xf>
    <xf numFmtId="171" fontId="26" fillId="0" borderId="0" xfId="0" applyNumberFormat="1" applyFont="1" applyBorder="1" applyAlignment="1">
      <alignment vertical="top"/>
    </xf>
    <xf numFmtId="0" fontId="27" fillId="0" borderId="0" xfId="0" applyFont="1" applyBorder="1" applyAlignment="1">
      <alignment horizontal="right" vertical="top"/>
    </xf>
    <xf numFmtId="0" fontId="26" fillId="0" borderId="13" xfId="0" applyFont="1" applyBorder="1" applyAlignment="1">
      <alignment horizontal="left" vertical="top"/>
    </xf>
    <xf numFmtId="0" fontId="26" fillId="0" borderId="14" xfId="0" applyFont="1" applyBorder="1" applyAlignment="1">
      <alignment horizontal="left" vertical="top"/>
    </xf>
    <xf numFmtId="0" fontId="28" fillId="0" borderId="14" xfId="0" applyFont="1" applyBorder="1" applyAlignment="1">
      <alignment vertical="top"/>
    </xf>
    <xf numFmtId="3" fontId="27" fillId="0" borderId="14" xfId="0" applyNumberFormat="1" applyFont="1" applyBorder="1" applyAlignment="1">
      <alignment vertical="top"/>
    </xf>
    <xf numFmtId="172" fontId="27" fillId="0" borderId="14" xfId="0" applyNumberFormat="1" applyFont="1" applyBorder="1" applyAlignment="1">
      <alignment vertical="top"/>
    </xf>
    <xf numFmtId="0" fontId="7" fillId="0" borderId="15" xfId="0" applyNumberFormat="1" applyFont="1" applyFill="1" applyBorder="1" applyAlignment="1"/>
    <xf numFmtId="0" fontId="26" fillId="0" borderId="10" xfId="0" applyFont="1" applyBorder="1" applyAlignment="1">
      <alignment horizontal="left" vertical="top"/>
    </xf>
    <xf numFmtId="0" fontId="27" fillId="0" borderId="11" xfId="0" applyFont="1" applyBorder="1" applyAlignment="1">
      <alignment vertical="top"/>
    </xf>
    <xf numFmtId="3" fontId="27" fillId="0" borderId="11" xfId="0" applyNumberFormat="1" applyFont="1" applyBorder="1" applyAlignment="1">
      <alignment horizontal="right" vertical="top"/>
    </xf>
    <xf numFmtId="0" fontId="27" fillId="0" borderId="11" xfId="0" applyFont="1" applyBorder="1" applyAlignment="1">
      <alignment horizontal="right" vertical="top"/>
    </xf>
    <xf numFmtId="170" fontId="27" fillId="0" borderId="11" xfId="0" applyNumberFormat="1" applyFont="1" applyBorder="1" applyAlignment="1">
      <alignment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16" t="s">
        <v>136</v>
      </c>
      <c r="C2" s="117"/>
      <c r="D2" s="117"/>
      <c r="E2" s="117"/>
      <c r="F2" s="118"/>
    </row>
    <row r="3" spans="2:6" x14ac:dyDescent="0.25">
      <c r="B3" s="119"/>
      <c r="C3" s="120"/>
      <c r="D3" s="120"/>
      <c r="E3" s="120"/>
      <c r="F3" s="121"/>
    </row>
    <row r="4" spans="2:6" x14ac:dyDescent="0.25">
      <c r="B4" s="119"/>
      <c r="C4" s="120"/>
      <c r="D4" s="120"/>
      <c r="E4" s="120"/>
      <c r="F4" s="121"/>
    </row>
    <row r="5" spans="2:6" x14ac:dyDescent="0.25">
      <c r="B5" s="119"/>
      <c r="C5" s="120"/>
      <c r="D5" s="120"/>
      <c r="E5" s="120"/>
      <c r="F5" s="121"/>
    </row>
    <row r="6" spans="2:6" x14ac:dyDescent="0.25">
      <c r="B6" s="119"/>
      <c r="C6" s="120"/>
      <c r="D6" s="120"/>
      <c r="E6" s="120"/>
      <c r="F6" s="121"/>
    </row>
    <row r="7" spans="2:6" x14ac:dyDescent="0.25">
      <c r="B7" s="119"/>
      <c r="C7" s="120"/>
      <c r="D7" s="120"/>
      <c r="E7" s="120"/>
      <c r="F7" s="121"/>
    </row>
    <row r="8" spans="2:6" x14ac:dyDescent="0.25">
      <c r="B8" s="119"/>
      <c r="C8" s="120"/>
      <c r="D8" s="120"/>
      <c r="E8" s="120"/>
      <c r="F8" s="121"/>
    </row>
    <row r="9" spans="2:6" x14ac:dyDescent="0.25">
      <c r="B9" s="119"/>
      <c r="C9" s="120"/>
      <c r="D9" s="120"/>
      <c r="E9" s="120"/>
      <c r="F9" s="121"/>
    </row>
    <row r="10" spans="2:6" x14ac:dyDescent="0.25">
      <c r="B10" s="119"/>
      <c r="C10" s="120"/>
      <c r="D10" s="120"/>
      <c r="E10" s="120"/>
      <c r="F10" s="121"/>
    </row>
    <row r="11" spans="2:6" x14ac:dyDescent="0.25">
      <c r="B11" s="119"/>
      <c r="C11" s="120"/>
      <c r="D11" s="120"/>
      <c r="E11" s="120"/>
      <c r="F11" s="121"/>
    </row>
    <row r="12" spans="2:6" x14ac:dyDescent="0.25">
      <c r="B12" s="119"/>
      <c r="C12" s="120"/>
      <c r="D12" s="120"/>
      <c r="E12" s="120"/>
      <c r="F12" s="121"/>
    </row>
    <row r="13" spans="2:6" x14ac:dyDescent="0.25">
      <c r="B13" s="119"/>
      <c r="C13" s="120"/>
      <c r="D13" s="120"/>
      <c r="E13" s="120"/>
      <c r="F13" s="121"/>
    </row>
    <row r="14" spans="2:6" x14ac:dyDescent="0.25">
      <c r="B14" s="119"/>
      <c r="C14" s="120"/>
      <c r="D14" s="120"/>
      <c r="E14" s="120"/>
      <c r="F14" s="121"/>
    </row>
    <row r="15" spans="2:6" x14ac:dyDescent="0.25">
      <c r="B15" s="119"/>
      <c r="C15" s="120"/>
      <c r="D15" s="120"/>
      <c r="E15" s="120"/>
      <c r="F15" s="121"/>
    </row>
    <row r="16" spans="2:6" x14ac:dyDescent="0.25">
      <c r="B16" s="119"/>
      <c r="C16" s="120"/>
      <c r="D16" s="120"/>
      <c r="E16" s="120"/>
      <c r="F16" s="121"/>
    </row>
    <row r="17" spans="2:6" x14ac:dyDescent="0.25">
      <c r="B17" s="119"/>
      <c r="C17" s="120"/>
      <c r="D17" s="120"/>
      <c r="E17" s="120"/>
      <c r="F17" s="121"/>
    </row>
    <row r="18" spans="2:6" x14ac:dyDescent="0.25">
      <c r="B18" s="119"/>
      <c r="C18" s="120"/>
      <c r="D18" s="120"/>
      <c r="E18" s="120"/>
      <c r="F18" s="121"/>
    </row>
    <row r="19" spans="2:6" x14ac:dyDescent="0.25">
      <c r="B19" s="119"/>
      <c r="C19" s="120"/>
      <c r="D19" s="120"/>
      <c r="E19" s="120"/>
      <c r="F19" s="121"/>
    </row>
    <row r="20" spans="2:6" x14ac:dyDescent="0.25">
      <c r="B20" s="119"/>
      <c r="C20" s="120"/>
      <c r="D20" s="120"/>
      <c r="E20" s="120"/>
      <c r="F20" s="121"/>
    </row>
    <row r="21" spans="2:6" x14ac:dyDescent="0.25">
      <c r="B21" s="119"/>
      <c r="C21" s="120"/>
      <c r="D21" s="120"/>
      <c r="E21" s="120"/>
      <c r="F21" s="121"/>
    </row>
    <row r="22" spans="2:6" x14ac:dyDescent="0.25">
      <c r="B22" s="119"/>
      <c r="C22" s="120"/>
      <c r="D22" s="120"/>
      <c r="E22" s="120"/>
      <c r="F22" s="121"/>
    </row>
    <row r="23" spans="2:6" x14ac:dyDescent="0.25">
      <c r="B23" s="119"/>
      <c r="C23" s="120"/>
      <c r="D23" s="120"/>
      <c r="E23" s="120"/>
      <c r="F23" s="121"/>
    </row>
    <row r="24" spans="2:6" x14ac:dyDescent="0.25">
      <c r="B24" s="122"/>
      <c r="C24" s="123"/>
      <c r="D24" s="123"/>
      <c r="E24" s="123"/>
      <c r="F24" s="12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3" sqref="B3"/>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25" t="s">
        <v>109</v>
      </c>
      <c r="C2" s="125"/>
    </row>
    <row r="3" spans="2:3" x14ac:dyDescent="0.25">
      <c r="B3" s="90" t="s">
        <v>135</v>
      </c>
      <c r="C3" s="99"/>
    </row>
    <row r="4" spans="2:3" x14ac:dyDescent="0.25">
      <c r="B4" s="2" t="s">
        <v>78</v>
      </c>
      <c r="C4" s="91" t="s">
        <v>103</v>
      </c>
    </row>
    <row r="5" spans="2:3" x14ac:dyDescent="0.25">
      <c r="B5" s="2" t="s">
        <v>102</v>
      </c>
      <c r="C5" s="91" t="s">
        <v>104</v>
      </c>
    </row>
    <row r="6" spans="2:3" x14ac:dyDescent="0.25">
      <c r="B6" s="2" t="s">
        <v>80</v>
      </c>
      <c r="C6" s="91" t="s">
        <v>105</v>
      </c>
    </row>
    <row r="7" spans="2:3" x14ac:dyDescent="0.25">
      <c r="B7" s="2" t="s">
        <v>81</v>
      </c>
      <c r="C7" s="91" t="s">
        <v>106</v>
      </c>
    </row>
    <row r="8" spans="2:3" x14ac:dyDescent="0.25">
      <c r="B8" s="2" t="s">
        <v>83</v>
      </c>
      <c r="C8" s="91" t="s">
        <v>107</v>
      </c>
    </row>
    <row r="9" spans="2:3" x14ac:dyDescent="0.25">
      <c r="B9" s="2" t="s">
        <v>131</v>
      </c>
      <c r="C9" s="91" t="s">
        <v>108</v>
      </c>
    </row>
    <row r="10" spans="2:3" x14ac:dyDescent="0.25">
      <c r="B10" s="2" t="s">
        <v>132</v>
      </c>
      <c r="C10" s="91" t="s">
        <v>126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F27"/>
  <sheetViews>
    <sheetView showGridLines="0" topLeftCell="A3" workbookViewId="0">
      <selection activeCell="C20" sqref="C20"/>
    </sheetView>
  </sheetViews>
  <sheetFormatPr baseColWidth="10" defaultColWidth="9.140625" defaultRowHeight="15" x14ac:dyDescent="0.25"/>
  <cols>
    <col min="1" max="1" width="3.5703125" style="1" customWidth="1"/>
    <col min="2" max="2" width="52.7109375" style="1" customWidth="1"/>
    <col min="3" max="3" width="21.28515625" style="1" customWidth="1"/>
    <col min="4" max="4" width="3.5703125" style="1" customWidth="1"/>
    <col min="5" max="5" width="12.7109375" style="1" bestFit="1" customWidth="1"/>
    <col min="6" max="6" width="7" style="32" customWidth="1"/>
    <col min="7" max="16384" width="9.140625" style="1"/>
  </cols>
  <sheetData>
    <row r="1" spans="1:5" x14ac:dyDescent="0.25">
      <c r="A1" s="2" t="s">
        <v>130</v>
      </c>
    </row>
    <row r="2" spans="1:5" x14ac:dyDescent="0.25">
      <c r="B2" s="125" t="s">
        <v>135</v>
      </c>
      <c r="C2" s="125"/>
    </row>
    <row r="3" spans="1:5" x14ac:dyDescent="0.25">
      <c r="B3" s="128" t="s">
        <v>78</v>
      </c>
      <c r="C3" s="128"/>
    </row>
    <row r="4" spans="1:5" x14ac:dyDescent="0.25">
      <c r="B4" s="129" t="s">
        <v>141</v>
      </c>
      <c r="C4" s="129"/>
    </row>
    <row r="5" spans="1:5" x14ac:dyDescent="0.25">
      <c r="B5" s="129" t="s">
        <v>82</v>
      </c>
      <c r="C5" s="129"/>
    </row>
    <row r="7" spans="1:5" x14ac:dyDescent="0.25">
      <c r="B7" s="47" t="s">
        <v>0</v>
      </c>
      <c r="C7" s="48">
        <v>44742</v>
      </c>
      <c r="D7" s="81"/>
    </row>
    <row r="8" spans="1:5" x14ac:dyDescent="0.25">
      <c r="B8" s="49" t="s">
        <v>115</v>
      </c>
      <c r="C8" s="65">
        <v>22944497</v>
      </c>
      <c r="D8" s="82"/>
      <c r="E8" s="83"/>
    </row>
    <row r="9" spans="1:5" x14ac:dyDescent="0.25">
      <c r="B9" s="49" t="s">
        <v>1</v>
      </c>
      <c r="C9" s="66"/>
      <c r="D9" s="82"/>
      <c r="E9" s="83"/>
    </row>
    <row r="10" spans="1:5" x14ac:dyDescent="0.25">
      <c r="B10" s="49" t="s">
        <v>74</v>
      </c>
      <c r="C10" s="84">
        <v>125967</v>
      </c>
      <c r="D10" s="50"/>
      <c r="E10" s="127"/>
    </row>
    <row r="11" spans="1:5" x14ac:dyDescent="0.25">
      <c r="B11" s="98" t="s">
        <v>125</v>
      </c>
      <c r="C11" s="67">
        <v>408003019</v>
      </c>
      <c r="D11" s="50"/>
      <c r="E11" s="127"/>
    </row>
    <row r="12" spans="1:5" x14ac:dyDescent="0.25">
      <c r="B12" s="51" t="s">
        <v>2</v>
      </c>
      <c r="C12" s="68">
        <f>SUM(C8:C11)</f>
        <v>431073483</v>
      </c>
      <c r="D12" s="85"/>
      <c r="E12" s="83"/>
    </row>
    <row r="13" spans="1:5" x14ac:dyDescent="0.25">
      <c r="B13" s="52" t="s">
        <v>3</v>
      </c>
      <c r="C13" s="68"/>
      <c r="D13" s="85"/>
    </row>
    <row r="14" spans="1:5" x14ac:dyDescent="0.25">
      <c r="B14" s="53" t="s">
        <v>4</v>
      </c>
      <c r="C14" s="69">
        <v>17700000</v>
      </c>
      <c r="D14" s="82"/>
    </row>
    <row r="15" spans="1:5" x14ac:dyDescent="0.25">
      <c r="B15" s="54" t="s">
        <v>116</v>
      </c>
      <c r="C15" s="66">
        <v>1697009.9388994991</v>
      </c>
      <c r="D15" s="82"/>
    </row>
    <row r="16" spans="1:5" x14ac:dyDescent="0.25">
      <c r="B16" s="49" t="s">
        <v>5</v>
      </c>
      <c r="C16" s="66"/>
      <c r="D16" s="82"/>
    </row>
    <row r="17" spans="2:5" x14ac:dyDescent="0.25">
      <c r="B17" s="52" t="s">
        <v>77</v>
      </c>
      <c r="C17" s="68">
        <f>+SUM(C14:C16)</f>
        <v>19397009.938899498</v>
      </c>
      <c r="D17" s="85"/>
    </row>
    <row r="18" spans="2:5" x14ac:dyDescent="0.25">
      <c r="B18" s="52" t="s">
        <v>6</v>
      </c>
      <c r="C18" s="103">
        <f>+C12-C17</f>
        <v>411676473.06110048</v>
      </c>
      <c r="D18" s="86"/>
      <c r="E18" s="16"/>
    </row>
    <row r="19" spans="2:5" x14ac:dyDescent="0.25">
      <c r="B19" s="52" t="s">
        <v>7</v>
      </c>
      <c r="C19" s="55">
        <v>4013.5944951215006</v>
      </c>
      <c r="D19" s="86"/>
    </row>
    <row r="20" spans="2:5" x14ac:dyDescent="0.25">
      <c r="B20" s="52" t="s">
        <v>8</v>
      </c>
      <c r="C20" s="87">
        <v>102570.519658</v>
      </c>
    </row>
    <row r="22" spans="2:5" x14ac:dyDescent="0.25">
      <c r="B22" s="126" t="s">
        <v>127</v>
      </c>
      <c r="C22" s="126"/>
      <c r="D22" s="16"/>
    </row>
    <row r="23" spans="2:5" x14ac:dyDescent="0.25">
      <c r="B23" s="12"/>
      <c r="C23" s="88"/>
      <c r="D23" s="15"/>
    </row>
    <row r="24" spans="2:5" x14ac:dyDescent="0.25">
      <c r="C24" s="89"/>
      <c r="D24" s="41"/>
    </row>
    <row r="25" spans="2:5" x14ac:dyDescent="0.25">
      <c r="C25" s="89"/>
    </row>
    <row r="26" spans="2:5" x14ac:dyDescent="0.25">
      <c r="C26" s="56"/>
    </row>
    <row r="27" spans="2:5" x14ac:dyDescent="0.25">
      <c r="C27" s="57"/>
    </row>
  </sheetData>
  <mergeCells count="6">
    <mergeCell ref="B22:C22"/>
    <mergeCell ref="B2:C2"/>
    <mergeCell ref="E10:E11"/>
    <mergeCell ref="B3:C3"/>
    <mergeCell ref="B4:C4"/>
    <mergeCell ref="B5:C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F23"/>
  <sheetViews>
    <sheetView showGridLines="0" workbookViewId="0">
      <selection activeCell="C19" sqref="C19"/>
    </sheetView>
  </sheetViews>
  <sheetFormatPr baseColWidth="10" defaultRowHeight="15" x14ac:dyDescent="0.25"/>
  <cols>
    <col min="1" max="1" width="3.5703125" style="1" customWidth="1"/>
    <col min="2" max="2" width="52.7109375" style="1" customWidth="1"/>
    <col min="3" max="3" width="18.7109375" style="1" customWidth="1"/>
    <col min="4" max="4" width="3.5703125" style="1" customWidth="1"/>
    <col min="5" max="5" width="12.42578125" style="1" bestFit="1" customWidth="1"/>
    <col min="6" max="16384" width="11.42578125" style="1"/>
  </cols>
  <sheetData>
    <row r="1" spans="1:6" x14ac:dyDescent="0.25">
      <c r="A1" s="2" t="s">
        <v>130</v>
      </c>
    </row>
    <row r="2" spans="1:6" x14ac:dyDescent="0.25">
      <c r="B2" s="125" t="str">
        <f>+'01'!B2</f>
        <v>FONDO MUTUO PARA TODOS RENTA FIJA EN GUARANÍES</v>
      </c>
      <c r="C2" s="125"/>
    </row>
    <row r="3" spans="1:6" x14ac:dyDescent="0.25">
      <c r="B3" s="128" t="s">
        <v>79</v>
      </c>
      <c r="C3" s="128"/>
    </row>
    <row r="4" spans="1:6" x14ac:dyDescent="0.25">
      <c r="B4" s="129" t="str">
        <f>+'01'!B4</f>
        <v>Correspondiente al 30/06/2022</v>
      </c>
      <c r="C4" s="129"/>
    </row>
    <row r="5" spans="1:6" x14ac:dyDescent="0.25">
      <c r="B5" s="129" t="s">
        <v>82</v>
      </c>
      <c r="C5" s="129"/>
    </row>
    <row r="7" spans="1:6" s="12" customFormat="1" x14ac:dyDescent="0.25">
      <c r="B7" s="42" t="s">
        <v>9</v>
      </c>
      <c r="C7" s="45">
        <f>+'01'!C7</f>
        <v>44742</v>
      </c>
    </row>
    <row r="8" spans="1:6" x14ac:dyDescent="0.25">
      <c r="B8" s="79" t="s">
        <v>112</v>
      </c>
      <c r="C8" s="80">
        <v>-1559262</v>
      </c>
      <c r="E8" s="32"/>
      <c r="F8" s="33"/>
    </row>
    <row r="9" spans="1:6" x14ac:dyDescent="0.25">
      <c r="B9" s="11" t="s">
        <v>73</v>
      </c>
      <c r="C9" s="20">
        <v>7292187</v>
      </c>
    </row>
    <row r="10" spans="1:6" x14ac:dyDescent="0.25">
      <c r="B10" s="11" t="s">
        <v>113</v>
      </c>
      <c r="C10" s="20">
        <v>148368</v>
      </c>
    </row>
    <row r="11" spans="1:6" s="12" customFormat="1" x14ac:dyDescent="0.25">
      <c r="B11" s="23" t="s">
        <v>10</v>
      </c>
      <c r="C11" s="58">
        <f>SUM(C8:C10)</f>
        <v>5881293</v>
      </c>
    </row>
    <row r="12" spans="1:6" s="12" customFormat="1" x14ac:dyDescent="0.25">
      <c r="B12" s="46" t="s">
        <v>11</v>
      </c>
      <c r="C12" s="64"/>
    </row>
    <row r="13" spans="1:6" x14ac:dyDescent="0.25">
      <c r="B13" s="18" t="s">
        <v>12</v>
      </c>
      <c r="C13" s="19">
        <v>1697010</v>
      </c>
    </row>
    <row r="14" spans="1:6" x14ac:dyDescent="0.25">
      <c r="B14" s="11" t="s">
        <v>120</v>
      </c>
      <c r="C14" s="20">
        <v>0</v>
      </c>
    </row>
    <row r="15" spans="1:6" x14ac:dyDescent="0.25">
      <c r="B15" s="11" t="s">
        <v>14</v>
      </c>
      <c r="C15" s="20">
        <v>0</v>
      </c>
    </row>
    <row r="16" spans="1:6" x14ac:dyDescent="0.25">
      <c r="B16" s="11" t="s">
        <v>13</v>
      </c>
      <c r="C16" s="20">
        <v>0</v>
      </c>
    </row>
    <row r="17" spans="2:3" x14ac:dyDescent="0.25">
      <c r="B17" s="11" t="s">
        <v>114</v>
      </c>
      <c r="C17" s="20">
        <v>0</v>
      </c>
    </row>
    <row r="18" spans="2:3" s="12" customFormat="1" x14ac:dyDescent="0.25">
      <c r="B18" s="23" t="s">
        <v>15</v>
      </c>
      <c r="C18" s="58">
        <f>SUM(C13:C17)</f>
        <v>1697010</v>
      </c>
    </row>
    <row r="19" spans="2:3" s="12" customFormat="1" x14ac:dyDescent="0.25">
      <c r="B19" s="23" t="s">
        <v>16</v>
      </c>
      <c r="C19" s="58">
        <f>+C11-C18</f>
        <v>4184283</v>
      </c>
    </row>
    <row r="21" spans="2:3" x14ac:dyDescent="0.25">
      <c r="B21" s="126" t="s">
        <v>127</v>
      </c>
      <c r="C21" s="126"/>
    </row>
    <row r="22" spans="2:3" x14ac:dyDescent="0.25">
      <c r="C22" s="16"/>
    </row>
    <row r="23" spans="2:3" x14ac:dyDescent="0.25">
      <c r="C23" s="16"/>
    </row>
  </sheetData>
  <mergeCells count="5">
    <mergeCell ref="B3:C3"/>
    <mergeCell ref="B4:C4"/>
    <mergeCell ref="B5:C5"/>
    <mergeCell ref="B21:C21"/>
    <mergeCell ref="B2:C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130</v>
      </c>
    </row>
    <row r="2" spans="1:10" x14ac:dyDescent="0.25">
      <c r="B2" s="125" t="str">
        <f>+'02'!B2</f>
        <v>FONDO MUTUO PARA TODOS RENTA FIJA EN GUARANÍES</v>
      </c>
      <c r="C2" s="125"/>
      <c r="D2" s="125"/>
      <c r="E2" s="125"/>
    </row>
    <row r="3" spans="1:10" x14ac:dyDescent="0.25">
      <c r="B3" s="128" t="s">
        <v>80</v>
      </c>
      <c r="C3" s="128"/>
      <c r="D3" s="128"/>
      <c r="E3" s="128"/>
    </row>
    <row r="4" spans="1:10" x14ac:dyDescent="0.25">
      <c r="B4" s="129" t="str">
        <f>+'02'!B4</f>
        <v>Correspondiente al 30/06/2022</v>
      </c>
      <c r="C4" s="129"/>
      <c r="D4" s="129"/>
      <c r="E4" s="129"/>
    </row>
    <row r="5" spans="1:10" x14ac:dyDescent="0.25">
      <c r="B5" s="129" t="s">
        <v>82</v>
      </c>
      <c r="C5" s="129"/>
      <c r="D5" s="129"/>
      <c r="E5" s="129"/>
    </row>
    <row r="7" spans="1:10" x14ac:dyDescent="0.25">
      <c r="B7" s="42" t="s">
        <v>17</v>
      </c>
      <c r="C7" s="42" t="s">
        <v>18</v>
      </c>
      <c r="D7" s="42" t="s">
        <v>19</v>
      </c>
      <c r="E7" s="42" t="s">
        <v>133</v>
      </c>
    </row>
    <row r="8" spans="1:10" x14ac:dyDescent="0.25">
      <c r="B8" s="23" t="s">
        <v>20</v>
      </c>
      <c r="C8" s="73">
        <v>0</v>
      </c>
      <c r="D8" s="73">
        <v>0</v>
      </c>
      <c r="E8" s="73">
        <f>+C8+D8</f>
        <v>0</v>
      </c>
      <c r="G8" s="32"/>
      <c r="H8" s="32"/>
      <c r="I8" s="32"/>
      <c r="J8" s="33"/>
    </row>
    <row r="9" spans="1:10" x14ac:dyDescent="0.25">
      <c r="B9" s="43" t="s">
        <v>21</v>
      </c>
      <c r="C9" s="74"/>
      <c r="D9" s="74"/>
      <c r="E9" s="74"/>
    </row>
    <row r="10" spans="1:10" x14ac:dyDescent="0.25">
      <c r="B10" s="11" t="s">
        <v>22</v>
      </c>
      <c r="C10" s="75">
        <v>412539190</v>
      </c>
      <c r="D10" s="75"/>
      <c r="E10" s="75"/>
    </row>
    <row r="11" spans="1:10" x14ac:dyDescent="0.25">
      <c r="B11" s="11" t="s">
        <v>23</v>
      </c>
      <c r="C11" s="75">
        <v>-5047000</v>
      </c>
      <c r="D11" s="75"/>
      <c r="E11" s="75"/>
    </row>
    <row r="12" spans="1:10" x14ac:dyDescent="0.25">
      <c r="B12" s="44" t="s">
        <v>24</v>
      </c>
      <c r="C12" s="76">
        <f>+C10+C11</f>
        <v>407492190</v>
      </c>
      <c r="D12" s="77"/>
      <c r="E12" s="77"/>
    </row>
    <row r="13" spans="1:10" x14ac:dyDescent="0.25">
      <c r="B13" s="130" t="s">
        <v>25</v>
      </c>
      <c r="C13" s="132">
        <f>+E8+C12</f>
        <v>407492190</v>
      </c>
      <c r="D13" s="132">
        <f>+'02'!C19</f>
        <v>4184283</v>
      </c>
      <c r="E13" s="78" t="s">
        <v>142</v>
      </c>
    </row>
    <row r="14" spans="1:10" x14ac:dyDescent="0.25">
      <c r="B14" s="131"/>
      <c r="C14" s="133"/>
      <c r="D14" s="133"/>
      <c r="E14" s="76">
        <f>+C13+D13</f>
        <v>411676473</v>
      </c>
      <c r="G14" s="15"/>
      <c r="H14" s="16"/>
    </row>
    <row r="16" spans="1:10" x14ac:dyDescent="0.25">
      <c r="B16" s="126" t="s">
        <v>127</v>
      </c>
      <c r="C16" s="126"/>
      <c r="D16" s="126"/>
      <c r="E16" s="126"/>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C36"/>
  <sheetViews>
    <sheetView showGridLines="0" topLeftCell="A16" workbookViewId="0">
      <selection activeCell="C30" sqref="C30"/>
    </sheetView>
  </sheetViews>
  <sheetFormatPr baseColWidth="10" defaultRowHeight="15" x14ac:dyDescent="0.25"/>
  <cols>
    <col min="1" max="1" width="3.5703125" style="1" customWidth="1"/>
    <col min="2" max="2" width="58.140625" style="1" bestFit="1" customWidth="1"/>
    <col min="3" max="3" width="22.7109375" style="1" customWidth="1"/>
    <col min="4" max="4" width="3.5703125" style="1" customWidth="1"/>
    <col min="5" max="16384" width="11.42578125" style="1"/>
  </cols>
  <sheetData>
    <row r="1" spans="1:3" x14ac:dyDescent="0.25">
      <c r="A1" s="2" t="s">
        <v>130</v>
      </c>
    </row>
    <row r="2" spans="1:3" x14ac:dyDescent="0.25">
      <c r="B2" s="125" t="str">
        <f>+'03'!B2</f>
        <v>FONDO MUTUO PARA TODOS RENTA FIJA EN GUARANÍES</v>
      </c>
      <c r="C2" s="125"/>
    </row>
    <row r="3" spans="1:3" x14ac:dyDescent="0.25">
      <c r="B3" s="128" t="s">
        <v>81</v>
      </c>
      <c r="C3" s="128"/>
    </row>
    <row r="4" spans="1:3" x14ac:dyDescent="0.25">
      <c r="B4" s="129" t="str">
        <f>+'03'!B4</f>
        <v>Correspondiente al 30/06/2022</v>
      </c>
      <c r="C4" s="129"/>
    </row>
    <row r="5" spans="1:3" x14ac:dyDescent="0.25">
      <c r="B5" s="129" t="s">
        <v>82</v>
      </c>
      <c r="C5" s="129"/>
    </row>
    <row r="7" spans="1:3" s="12" customFormat="1" x14ac:dyDescent="0.25">
      <c r="B7" s="3" t="s">
        <v>26</v>
      </c>
      <c r="C7" s="4">
        <f>+'02'!C7</f>
        <v>44742</v>
      </c>
    </row>
    <row r="8" spans="1:3" s="12" customFormat="1" x14ac:dyDescent="0.25">
      <c r="B8" s="23" t="s">
        <v>38</v>
      </c>
      <c r="C8" s="59"/>
    </row>
    <row r="9" spans="1:3" s="12" customFormat="1" x14ac:dyDescent="0.25">
      <c r="B9" s="34" t="s">
        <v>27</v>
      </c>
      <c r="C9" s="59"/>
    </row>
    <row r="10" spans="1:3" s="12" customFormat="1" x14ac:dyDescent="0.25">
      <c r="B10" s="34" t="s">
        <v>28</v>
      </c>
      <c r="C10" s="60"/>
    </row>
    <row r="11" spans="1:3" x14ac:dyDescent="0.25">
      <c r="B11" s="35" t="s">
        <v>75</v>
      </c>
      <c r="C11" s="20">
        <v>148363</v>
      </c>
    </row>
    <row r="12" spans="1:3" x14ac:dyDescent="0.25">
      <c r="B12" s="35" t="s">
        <v>128</v>
      </c>
      <c r="C12" s="20">
        <v>0</v>
      </c>
    </row>
    <row r="13" spans="1:3" x14ac:dyDescent="0.25">
      <c r="B13" s="35" t="s">
        <v>39</v>
      </c>
      <c r="C13" s="20">
        <v>17700000</v>
      </c>
    </row>
    <row r="14" spans="1:3" s="12" customFormat="1" x14ac:dyDescent="0.25">
      <c r="B14" s="36" t="s">
        <v>29</v>
      </c>
      <c r="C14" s="60"/>
    </row>
    <row r="15" spans="1:3" x14ac:dyDescent="0.25">
      <c r="B15" s="35" t="s">
        <v>76</v>
      </c>
      <c r="C15" s="20">
        <v>0</v>
      </c>
    </row>
    <row r="16" spans="1:3" x14ac:dyDescent="0.25">
      <c r="B16" s="35" t="s">
        <v>40</v>
      </c>
      <c r="C16" s="20">
        <v>-419688242</v>
      </c>
    </row>
    <row r="17" spans="2:3" x14ac:dyDescent="0.25">
      <c r="B17" s="35" t="s">
        <v>41</v>
      </c>
      <c r="C17" s="20">
        <v>0</v>
      </c>
    </row>
    <row r="18" spans="2:3" x14ac:dyDescent="0.25">
      <c r="B18" s="35" t="s">
        <v>30</v>
      </c>
      <c r="C18" s="20">
        <v>0</v>
      </c>
    </row>
    <row r="19" spans="2:3" x14ac:dyDescent="0.25">
      <c r="B19" s="35" t="s">
        <v>31</v>
      </c>
      <c r="C19" s="20">
        <v>0</v>
      </c>
    </row>
    <row r="20" spans="2:3" x14ac:dyDescent="0.25">
      <c r="B20" s="35" t="s">
        <v>42</v>
      </c>
      <c r="C20" s="20">
        <v>17292186</v>
      </c>
    </row>
    <row r="21" spans="2:3" x14ac:dyDescent="0.25">
      <c r="B21" s="35" t="s">
        <v>122</v>
      </c>
      <c r="C21" s="20">
        <v>0</v>
      </c>
    </row>
    <row r="22" spans="2:3" x14ac:dyDescent="0.25">
      <c r="B22" s="35" t="s">
        <v>32</v>
      </c>
      <c r="C22" s="22">
        <v>0</v>
      </c>
    </row>
    <row r="23" spans="2:3" s="38" customFormat="1" ht="30" x14ac:dyDescent="0.25">
      <c r="B23" s="37" t="s">
        <v>33</v>
      </c>
      <c r="C23" s="61">
        <f>SUM(C9:C22)</f>
        <v>-384547693</v>
      </c>
    </row>
    <row r="24" spans="2:3" ht="6.75" customHeight="1" x14ac:dyDescent="0.25">
      <c r="B24" s="35"/>
      <c r="C24" s="19"/>
    </row>
    <row r="25" spans="2:3" s="12" customFormat="1" x14ac:dyDescent="0.25">
      <c r="B25" s="34" t="s">
        <v>34</v>
      </c>
      <c r="C25" s="60"/>
    </row>
    <row r="26" spans="2:3" x14ac:dyDescent="0.25">
      <c r="B26" s="35" t="s">
        <v>35</v>
      </c>
      <c r="C26" s="20">
        <v>-5047000</v>
      </c>
    </row>
    <row r="27" spans="2:3" x14ac:dyDescent="0.25">
      <c r="B27" s="35" t="s">
        <v>22</v>
      </c>
      <c r="C27" s="22">
        <v>412539190</v>
      </c>
    </row>
    <row r="28" spans="2:3" s="40" customFormat="1" ht="30" x14ac:dyDescent="0.25">
      <c r="B28" s="39" t="s">
        <v>36</v>
      </c>
      <c r="C28" s="61">
        <f>+C26+C27</f>
        <v>407492190</v>
      </c>
    </row>
    <row r="29" spans="2:3" ht="6.75" customHeight="1" x14ac:dyDescent="0.25">
      <c r="B29" s="35"/>
      <c r="C29" s="62"/>
    </row>
    <row r="30" spans="2:3" s="12" customFormat="1" x14ac:dyDescent="0.25">
      <c r="B30" s="23" t="s">
        <v>37</v>
      </c>
      <c r="C30" s="63">
        <f>+C8+C23+C28</f>
        <v>22944497</v>
      </c>
    </row>
    <row r="32" spans="2:3" x14ac:dyDescent="0.25">
      <c r="B32" s="126" t="s">
        <v>127</v>
      </c>
      <c r="C32" s="126"/>
    </row>
    <row r="33" spans="3:3" x14ac:dyDescent="0.25">
      <c r="C33" s="16"/>
    </row>
    <row r="34" spans="3:3" x14ac:dyDescent="0.25">
      <c r="C34" s="16"/>
    </row>
    <row r="35" spans="3:3" x14ac:dyDescent="0.25">
      <c r="C35" s="15"/>
    </row>
    <row r="36" spans="3:3" x14ac:dyDescent="0.25">
      <c r="C36" s="15"/>
    </row>
  </sheetData>
  <mergeCells count="5">
    <mergeCell ref="B3:C3"/>
    <mergeCell ref="B4:C4"/>
    <mergeCell ref="B5:C5"/>
    <mergeCell ref="B32:C32"/>
    <mergeCell ref="B2:C2"/>
  </mergeCells>
  <hyperlinks>
    <hyperlink ref="A1" location="INDICE!A1" display="INDICE" xr:uid="{630895AD-8647-40C8-91E2-41E112A0799E}"/>
  </hyperlinks>
  <pageMargins left="0.7" right="0.7" top="0.75" bottom="0.75" header="0.3" footer="0.3"/>
  <pageSetup orientation="portrait" r:id="rId1"/>
  <ignoredErrors>
    <ignoredError sqref="C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28"/>
  <sheetViews>
    <sheetView showGridLines="0" workbookViewId="0">
      <pane ySplit="3" topLeftCell="A124" activePane="bottomLeft" state="frozen"/>
      <selection activeCell="H13" sqref="H13"/>
      <selection pane="bottomLeft" activeCell="C142" sqref="C142"/>
    </sheetView>
  </sheetViews>
  <sheetFormatPr baseColWidth="10" defaultRowHeight="15" x14ac:dyDescent="0.25"/>
  <cols>
    <col min="1" max="1" width="3.5703125" style="24" customWidth="1"/>
    <col min="2" max="2" width="34.28515625" style="24" customWidth="1"/>
    <col min="3" max="5" width="19.28515625" style="24" customWidth="1"/>
    <col min="6" max="6" width="24.140625" style="24" customWidth="1"/>
    <col min="7" max="7" width="14.5703125" style="24" customWidth="1"/>
    <col min="8" max="8" width="13.42578125" style="24" bestFit="1" customWidth="1"/>
    <col min="9" max="16384" width="11.42578125" style="24"/>
  </cols>
  <sheetData>
    <row r="1" spans="1:12" x14ac:dyDescent="0.25">
      <c r="A1" s="71" t="s">
        <v>130</v>
      </c>
    </row>
    <row r="2" spans="1:12" s="25" customFormat="1" x14ac:dyDescent="0.25">
      <c r="B2" s="125" t="str">
        <f>+'04'!B2</f>
        <v>FONDO MUTUO PARA TODOS RENTA FIJA EN GUARANÍES</v>
      </c>
      <c r="C2" s="125"/>
      <c r="D2" s="125"/>
      <c r="E2" s="125"/>
      <c r="F2" s="125"/>
    </row>
    <row r="3" spans="1:12" s="25" customFormat="1" x14ac:dyDescent="0.25">
      <c r="B3" s="143" t="s">
        <v>83</v>
      </c>
      <c r="C3" s="143"/>
      <c r="D3" s="143"/>
      <c r="E3" s="143"/>
      <c r="F3" s="143"/>
      <c r="H3" s="32"/>
      <c r="I3" s="32"/>
      <c r="J3" s="32"/>
      <c r="K3" s="33"/>
    </row>
    <row r="4" spans="1:12" s="25" customFormat="1" x14ac:dyDescent="0.25">
      <c r="B4" s="144" t="s">
        <v>84</v>
      </c>
      <c r="C4" s="144"/>
      <c r="D4" s="144"/>
      <c r="E4" s="144"/>
      <c r="F4" s="144"/>
    </row>
    <row r="5" spans="1:12" s="25" customFormat="1" x14ac:dyDescent="0.25">
      <c r="B5" s="40"/>
      <c r="C5" s="40"/>
      <c r="D5" s="40"/>
      <c r="E5" s="40"/>
      <c r="F5" s="40"/>
    </row>
    <row r="6" spans="1:12" s="25" customFormat="1" x14ac:dyDescent="0.25">
      <c r="B6" s="145" t="s">
        <v>137</v>
      </c>
      <c r="C6" s="145"/>
      <c r="D6" s="145"/>
      <c r="E6" s="145"/>
      <c r="F6" s="145"/>
      <c r="H6" s="109"/>
      <c r="I6" s="109"/>
      <c r="J6" s="109"/>
      <c r="K6" s="109"/>
      <c r="L6" s="109"/>
    </row>
    <row r="7" spans="1:12" s="25" customFormat="1" x14ac:dyDescent="0.25">
      <c r="B7" s="145"/>
      <c r="C7" s="145"/>
      <c r="D7" s="145"/>
      <c r="E7" s="145"/>
      <c r="F7" s="145"/>
      <c r="H7" s="109"/>
      <c r="I7" s="109"/>
      <c r="J7" s="109"/>
      <c r="K7" s="109"/>
      <c r="L7" s="109"/>
    </row>
    <row r="8" spans="1:12" s="25" customFormat="1" x14ac:dyDescent="0.25">
      <c r="B8" s="145"/>
      <c r="C8" s="145"/>
      <c r="D8" s="145"/>
      <c r="E8" s="145"/>
      <c r="F8" s="145"/>
      <c r="H8" s="109"/>
      <c r="I8" s="109"/>
      <c r="J8" s="109"/>
      <c r="K8" s="109"/>
      <c r="L8" s="109"/>
    </row>
    <row r="9" spans="1:12" s="25" customFormat="1" x14ac:dyDescent="0.25">
      <c r="B9" s="145"/>
      <c r="C9" s="145"/>
      <c r="D9" s="145"/>
      <c r="E9" s="145"/>
      <c r="F9" s="145"/>
      <c r="H9" s="109"/>
      <c r="I9" s="109"/>
      <c r="J9" s="109"/>
      <c r="K9" s="109"/>
      <c r="L9" s="109"/>
    </row>
    <row r="10" spans="1:12" s="25" customFormat="1" x14ac:dyDescent="0.25">
      <c r="B10" s="145"/>
      <c r="C10" s="145"/>
      <c r="D10" s="145"/>
      <c r="E10" s="145"/>
      <c r="F10" s="145"/>
      <c r="H10" s="109"/>
      <c r="I10" s="109"/>
      <c r="J10" s="109"/>
      <c r="K10" s="109"/>
      <c r="L10" s="109"/>
    </row>
    <row r="11" spans="1:12" s="25" customFormat="1" x14ac:dyDescent="0.25">
      <c r="B11" s="145"/>
      <c r="C11" s="145"/>
      <c r="D11" s="145"/>
      <c r="E11" s="145"/>
      <c r="F11" s="145"/>
      <c r="H11" s="109"/>
      <c r="I11" s="109"/>
      <c r="J11" s="109"/>
      <c r="K11" s="109"/>
      <c r="L11" s="109"/>
    </row>
    <row r="12" spans="1:12" s="25" customFormat="1" x14ac:dyDescent="0.25">
      <c r="B12" s="145"/>
      <c r="C12" s="145"/>
      <c r="D12" s="145"/>
      <c r="E12" s="145"/>
      <c r="F12" s="145"/>
    </row>
    <row r="13" spans="1:12" s="25" customFormat="1" x14ac:dyDescent="0.25">
      <c r="B13" s="145"/>
      <c r="C13" s="145"/>
      <c r="D13" s="145"/>
      <c r="E13" s="145"/>
      <c r="F13" s="145"/>
    </row>
    <row r="14" spans="1:12" s="25" customFormat="1" x14ac:dyDescent="0.25">
      <c r="B14" s="145"/>
      <c r="C14" s="145"/>
      <c r="D14" s="145"/>
      <c r="E14" s="145"/>
      <c r="F14" s="145"/>
    </row>
    <row r="15" spans="1:12" s="25" customFormat="1" x14ac:dyDescent="0.25">
      <c r="B15" s="144" t="s">
        <v>85</v>
      </c>
      <c r="C15" s="144"/>
      <c r="D15" s="144"/>
      <c r="E15" s="144"/>
      <c r="F15" s="144"/>
    </row>
    <row r="16" spans="1:12" s="25" customFormat="1" x14ac:dyDescent="0.25">
      <c r="B16" s="40"/>
      <c r="C16" s="40"/>
      <c r="D16" s="40"/>
      <c r="E16" s="40"/>
      <c r="F16" s="40"/>
    </row>
    <row r="17" spans="2:6" s="25" customFormat="1" x14ac:dyDescent="0.25">
      <c r="B17" s="144" t="s">
        <v>86</v>
      </c>
      <c r="C17" s="144"/>
      <c r="D17" s="144"/>
      <c r="E17" s="144"/>
      <c r="F17" s="144"/>
    </row>
    <row r="18" spans="2:6" s="25" customFormat="1" x14ac:dyDescent="0.25">
      <c r="B18" s="145" t="s">
        <v>110</v>
      </c>
      <c r="C18" s="145"/>
      <c r="D18" s="145"/>
      <c r="E18" s="145"/>
      <c r="F18" s="145"/>
    </row>
    <row r="19" spans="2:6" s="25" customFormat="1" x14ac:dyDescent="0.25">
      <c r="B19" s="145"/>
      <c r="C19" s="145"/>
      <c r="D19" s="145"/>
      <c r="E19" s="145"/>
      <c r="F19" s="145"/>
    </row>
    <row r="20" spans="2:6" s="25" customFormat="1" x14ac:dyDescent="0.25">
      <c r="B20" s="145"/>
      <c r="C20" s="145"/>
      <c r="D20" s="145"/>
      <c r="E20" s="145"/>
      <c r="F20" s="145"/>
    </row>
    <row r="21" spans="2:6" s="25" customFormat="1" x14ac:dyDescent="0.25">
      <c r="B21" s="145"/>
      <c r="C21" s="145"/>
      <c r="D21" s="145"/>
      <c r="E21" s="145"/>
      <c r="F21" s="145"/>
    </row>
    <row r="22" spans="2:6" s="25" customFormat="1" x14ac:dyDescent="0.25">
      <c r="B22" s="145"/>
      <c r="C22" s="145"/>
      <c r="D22" s="145"/>
      <c r="E22" s="145"/>
      <c r="F22" s="145"/>
    </row>
    <row r="23" spans="2:6" s="25" customFormat="1" x14ac:dyDescent="0.25">
      <c r="B23" s="145"/>
      <c r="C23" s="145"/>
      <c r="D23" s="145"/>
      <c r="E23" s="145"/>
      <c r="F23" s="145"/>
    </row>
    <row r="24" spans="2:6" s="25" customFormat="1" x14ac:dyDescent="0.25">
      <c r="B24" s="145"/>
      <c r="C24" s="145"/>
      <c r="D24" s="145"/>
      <c r="E24" s="145"/>
      <c r="F24" s="145"/>
    </row>
    <row r="25" spans="2:6" s="25" customFormat="1" x14ac:dyDescent="0.25">
      <c r="B25" s="145"/>
      <c r="C25" s="145"/>
      <c r="D25" s="145"/>
      <c r="E25" s="145"/>
      <c r="F25" s="145"/>
    </row>
    <row r="26" spans="2:6" s="25" customFormat="1" x14ac:dyDescent="0.25">
      <c r="B26" s="145"/>
      <c r="C26" s="145"/>
      <c r="D26" s="145"/>
      <c r="E26" s="145"/>
      <c r="F26" s="145"/>
    </row>
    <row r="27" spans="2:6" s="25" customFormat="1" x14ac:dyDescent="0.25">
      <c r="B27" s="145"/>
      <c r="C27" s="145"/>
      <c r="D27" s="145"/>
      <c r="E27" s="145"/>
      <c r="F27" s="145"/>
    </row>
    <row r="28" spans="2:6" s="25" customFormat="1" x14ac:dyDescent="0.25">
      <c r="B28" s="145"/>
      <c r="C28" s="145"/>
      <c r="D28" s="145"/>
      <c r="E28" s="145"/>
      <c r="F28" s="145"/>
    </row>
    <row r="29" spans="2:6" s="25" customFormat="1" x14ac:dyDescent="0.25">
      <c r="B29" s="145"/>
      <c r="C29" s="145"/>
      <c r="D29" s="145"/>
      <c r="E29" s="145"/>
      <c r="F29" s="145"/>
    </row>
    <row r="30" spans="2:6" s="25" customFormat="1" x14ac:dyDescent="0.25">
      <c r="B30" s="145"/>
      <c r="C30" s="145"/>
      <c r="D30" s="145"/>
      <c r="E30" s="145"/>
      <c r="F30" s="145"/>
    </row>
    <row r="31" spans="2:6" s="25" customFormat="1" x14ac:dyDescent="0.25">
      <c r="B31" s="145"/>
      <c r="C31" s="145"/>
      <c r="D31" s="145"/>
      <c r="E31" s="145"/>
      <c r="F31" s="145"/>
    </row>
    <row r="32" spans="2:6" s="25" customFormat="1" x14ac:dyDescent="0.25">
      <c r="B32" s="145"/>
      <c r="C32" s="145"/>
      <c r="D32" s="145"/>
      <c r="E32" s="145"/>
      <c r="F32" s="145"/>
    </row>
    <row r="33" spans="2:6" s="25" customFormat="1" x14ac:dyDescent="0.25">
      <c r="B33" s="145"/>
      <c r="C33" s="145"/>
      <c r="D33" s="145"/>
      <c r="E33" s="145"/>
      <c r="F33" s="145"/>
    </row>
    <row r="34" spans="2:6" s="25" customFormat="1" x14ac:dyDescent="0.25">
      <c r="B34" s="145"/>
      <c r="C34" s="145"/>
      <c r="D34" s="145"/>
      <c r="E34" s="145"/>
      <c r="F34" s="145"/>
    </row>
    <row r="35" spans="2:6" s="25" customFormat="1" x14ac:dyDescent="0.25">
      <c r="B35" s="145"/>
      <c r="C35" s="145"/>
      <c r="D35" s="145"/>
      <c r="E35" s="145"/>
      <c r="F35" s="145"/>
    </row>
    <row r="36" spans="2:6" s="25" customFormat="1" x14ac:dyDescent="0.25">
      <c r="B36" s="145"/>
      <c r="C36" s="145"/>
      <c r="D36" s="145"/>
      <c r="E36" s="145"/>
      <c r="F36" s="145"/>
    </row>
    <row r="37" spans="2:6" s="25" customFormat="1" x14ac:dyDescent="0.25">
      <c r="B37" s="145"/>
      <c r="C37" s="145"/>
      <c r="D37" s="145"/>
      <c r="E37" s="145"/>
      <c r="F37" s="145"/>
    </row>
    <row r="38" spans="2:6" s="25" customFormat="1" x14ac:dyDescent="0.25">
      <c r="B38" s="145"/>
      <c r="C38" s="145"/>
      <c r="D38" s="145"/>
      <c r="E38" s="145"/>
      <c r="F38" s="145"/>
    </row>
    <row r="39" spans="2:6" s="25" customFormat="1" x14ac:dyDescent="0.25">
      <c r="B39" s="145"/>
      <c r="C39" s="145"/>
      <c r="D39" s="145"/>
      <c r="E39" s="145"/>
      <c r="F39" s="145"/>
    </row>
    <row r="40" spans="2:6" s="25" customFormat="1" x14ac:dyDescent="0.25">
      <c r="B40" s="145"/>
      <c r="C40" s="145"/>
      <c r="D40" s="145"/>
      <c r="E40" s="145"/>
      <c r="F40" s="145"/>
    </row>
    <row r="41" spans="2:6" s="25" customFormat="1" x14ac:dyDescent="0.25">
      <c r="B41" s="145"/>
      <c r="C41" s="145"/>
      <c r="D41" s="145"/>
      <c r="E41" s="145"/>
      <c r="F41" s="145"/>
    </row>
    <row r="42" spans="2:6" s="25" customFormat="1" x14ac:dyDescent="0.25">
      <c r="B42" s="145"/>
      <c r="C42" s="145"/>
      <c r="D42" s="145"/>
      <c r="E42" s="145"/>
      <c r="F42" s="145"/>
    </row>
    <row r="43" spans="2:6" s="25" customFormat="1" x14ac:dyDescent="0.25">
      <c r="B43" s="145"/>
      <c r="C43" s="145"/>
      <c r="D43" s="145"/>
      <c r="E43" s="145"/>
      <c r="F43" s="145"/>
    </row>
    <row r="44" spans="2:6" s="25" customFormat="1" x14ac:dyDescent="0.25">
      <c r="B44" s="145"/>
      <c r="C44" s="145"/>
      <c r="D44" s="145"/>
      <c r="E44" s="145"/>
      <c r="F44" s="145"/>
    </row>
    <row r="45" spans="2:6" s="25" customFormat="1" x14ac:dyDescent="0.25">
      <c r="B45" s="145"/>
      <c r="C45" s="145"/>
      <c r="D45" s="145"/>
      <c r="E45" s="145"/>
      <c r="F45" s="145"/>
    </row>
    <row r="46" spans="2:6" s="25" customFormat="1" x14ac:dyDescent="0.25">
      <c r="B46" s="145"/>
      <c r="C46" s="145"/>
      <c r="D46" s="145"/>
      <c r="E46" s="145"/>
      <c r="F46" s="145"/>
    </row>
    <row r="47" spans="2:6" s="25" customFormat="1" x14ac:dyDescent="0.25">
      <c r="B47" s="145"/>
      <c r="C47" s="145"/>
      <c r="D47" s="145"/>
      <c r="E47" s="145"/>
      <c r="F47" s="145"/>
    </row>
    <row r="48" spans="2:6" s="25" customFormat="1" x14ac:dyDescent="0.25">
      <c r="B48" s="144" t="s">
        <v>87</v>
      </c>
      <c r="C48" s="144"/>
      <c r="D48" s="144"/>
      <c r="E48" s="144"/>
      <c r="F48" s="144"/>
    </row>
    <row r="49" spans="2:6" s="25" customFormat="1" x14ac:dyDescent="0.25">
      <c r="B49" s="145" t="s">
        <v>121</v>
      </c>
      <c r="C49" s="145"/>
      <c r="D49" s="145"/>
      <c r="E49" s="145"/>
      <c r="F49" s="145"/>
    </row>
    <row r="50" spans="2:6" s="25" customFormat="1" x14ac:dyDescent="0.25">
      <c r="B50" s="145"/>
      <c r="C50" s="145"/>
      <c r="D50" s="145"/>
      <c r="E50" s="145"/>
      <c r="F50" s="145"/>
    </row>
    <row r="51" spans="2:6" s="25" customFormat="1" x14ac:dyDescent="0.25">
      <c r="B51" s="145"/>
      <c r="C51" s="145"/>
      <c r="D51" s="145"/>
      <c r="E51" s="145"/>
      <c r="F51" s="145"/>
    </row>
    <row r="52" spans="2:6" s="25" customFormat="1" x14ac:dyDescent="0.25">
      <c r="B52" s="146" t="s">
        <v>88</v>
      </c>
      <c r="C52" s="146"/>
      <c r="D52" s="146"/>
      <c r="E52" s="146"/>
      <c r="F52" s="146"/>
    </row>
    <row r="53" spans="2:6" s="25" customFormat="1" x14ac:dyDescent="0.25">
      <c r="B53" s="151"/>
      <c r="C53" s="151"/>
      <c r="D53" s="151"/>
      <c r="E53" s="151"/>
      <c r="F53" s="151"/>
    </row>
    <row r="54" spans="2:6" s="25" customFormat="1" x14ac:dyDescent="0.25">
      <c r="B54" s="145" t="s">
        <v>89</v>
      </c>
      <c r="C54" s="145"/>
      <c r="D54" s="145"/>
      <c r="E54" s="145"/>
      <c r="F54" s="145"/>
    </row>
    <row r="55" spans="2:6" s="25" customFormat="1" x14ac:dyDescent="0.25">
      <c r="B55" s="145"/>
      <c r="C55" s="145"/>
      <c r="D55" s="145"/>
      <c r="E55" s="145"/>
      <c r="F55" s="145"/>
    </row>
    <row r="56" spans="2:6" s="25" customFormat="1" x14ac:dyDescent="0.25">
      <c r="B56" s="145"/>
      <c r="C56" s="145"/>
      <c r="D56" s="145"/>
      <c r="E56" s="145"/>
      <c r="F56" s="145"/>
    </row>
    <row r="57" spans="2:6" s="25" customFormat="1" x14ac:dyDescent="0.25">
      <c r="B57" s="145" t="s">
        <v>134</v>
      </c>
      <c r="C57" s="145"/>
      <c r="D57" s="145"/>
      <c r="E57" s="145"/>
      <c r="F57" s="145"/>
    </row>
    <row r="58" spans="2:6" s="25" customFormat="1" x14ac:dyDescent="0.25">
      <c r="B58" s="145"/>
      <c r="C58" s="145"/>
      <c r="D58" s="145"/>
      <c r="E58" s="145"/>
      <c r="F58" s="145"/>
    </row>
    <row r="59" spans="2:6" s="25" customFormat="1" x14ac:dyDescent="0.25">
      <c r="B59" s="145" t="s">
        <v>90</v>
      </c>
      <c r="C59" s="145"/>
      <c r="D59" s="145"/>
      <c r="E59" s="145"/>
      <c r="F59" s="145"/>
    </row>
    <row r="60" spans="2:6" s="25" customFormat="1" x14ac:dyDescent="0.25">
      <c r="B60" s="145"/>
      <c r="C60" s="145"/>
      <c r="D60" s="145"/>
      <c r="E60" s="145"/>
      <c r="F60" s="145"/>
    </row>
    <row r="61" spans="2:6" s="25" customFormat="1" x14ac:dyDescent="0.25">
      <c r="B61" s="145" t="s">
        <v>91</v>
      </c>
      <c r="C61" s="145"/>
      <c r="D61" s="145"/>
      <c r="E61" s="145"/>
      <c r="F61" s="145"/>
    </row>
    <row r="62" spans="2:6" s="25" customFormat="1" x14ac:dyDescent="0.25">
      <c r="B62" s="145"/>
      <c r="C62" s="145"/>
      <c r="D62" s="145"/>
      <c r="E62" s="145"/>
      <c r="F62" s="145"/>
    </row>
    <row r="63" spans="2:6" s="25" customFormat="1" x14ac:dyDescent="0.25">
      <c r="B63" s="147" t="s">
        <v>92</v>
      </c>
      <c r="C63" s="147"/>
      <c r="D63" s="147"/>
      <c r="E63" s="147"/>
      <c r="F63" s="147"/>
    </row>
    <row r="64" spans="2:6" s="25" customFormat="1" x14ac:dyDescent="0.25">
      <c r="B64" s="147"/>
      <c r="C64" s="147"/>
      <c r="D64" s="147"/>
      <c r="E64" s="147"/>
      <c r="F64" s="147"/>
    </row>
    <row r="65" spans="2:6" s="25" customFormat="1" x14ac:dyDescent="0.25">
      <c r="B65" s="134" t="s">
        <v>93</v>
      </c>
      <c r="C65" s="134"/>
      <c r="D65" s="134"/>
      <c r="E65" s="134"/>
      <c r="F65" s="134"/>
    </row>
    <row r="66" spans="2:6" s="25" customFormat="1" x14ac:dyDescent="0.25">
      <c r="B66" s="134"/>
      <c r="C66" s="134"/>
      <c r="D66" s="134"/>
      <c r="E66" s="134"/>
      <c r="F66" s="134"/>
    </row>
    <row r="67" spans="2:6" s="25" customFormat="1" x14ac:dyDescent="0.25">
      <c r="B67" s="134" t="s">
        <v>94</v>
      </c>
      <c r="C67" s="134"/>
      <c r="D67" s="134"/>
      <c r="E67" s="134"/>
      <c r="F67" s="134"/>
    </row>
    <row r="68" spans="2:6" s="25" customFormat="1" x14ac:dyDescent="0.25">
      <c r="B68" s="134"/>
      <c r="C68" s="134"/>
      <c r="D68" s="134"/>
      <c r="E68" s="134"/>
      <c r="F68" s="134"/>
    </row>
    <row r="69" spans="2:6" s="25" customFormat="1" x14ac:dyDescent="0.25"/>
    <row r="70" spans="2:6" s="17" customFormat="1" x14ac:dyDescent="0.25">
      <c r="B70" s="3" t="s">
        <v>26</v>
      </c>
      <c r="C70" s="4">
        <v>44742</v>
      </c>
      <c r="D70" s="4">
        <v>44377</v>
      </c>
      <c r="E70" s="4">
        <v>44561</v>
      </c>
    </row>
    <row r="71" spans="2:6" x14ac:dyDescent="0.25">
      <c r="B71" s="5" t="s">
        <v>43</v>
      </c>
      <c r="C71" s="6">
        <v>6921.52</v>
      </c>
      <c r="D71" s="6">
        <v>6277.54</v>
      </c>
      <c r="E71" s="6">
        <v>6870.81</v>
      </c>
    </row>
    <row r="72" spans="2:6" x14ac:dyDescent="0.25">
      <c r="B72" s="5" t="s">
        <v>44</v>
      </c>
      <c r="C72" s="6">
        <v>6931.47</v>
      </c>
      <c r="D72" s="6">
        <v>6351.33</v>
      </c>
      <c r="E72" s="6">
        <v>6887.4</v>
      </c>
    </row>
    <row r="73" spans="2:6" s="25" customFormat="1" x14ac:dyDescent="0.25"/>
    <row r="74" spans="2:6" s="25" customFormat="1" x14ac:dyDescent="0.25">
      <c r="B74" s="144" t="s">
        <v>95</v>
      </c>
      <c r="C74" s="144"/>
      <c r="D74" s="144"/>
      <c r="E74" s="144"/>
      <c r="F74" s="144"/>
    </row>
    <row r="75" spans="2:6" s="25" customFormat="1" x14ac:dyDescent="0.25">
      <c r="B75" s="145" t="s">
        <v>117</v>
      </c>
      <c r="C75" s="145"/>
      <c r="D75" s="145"/>
      <c r="E75" s="145"/>
      <c r="F75" s="145"/>
    </row>
    <row r="76" spans="2:6" s="25" customFormat="1" x14ac:dyDescent="0.25">
      <c r="B76" s="145"/>
      <c r="C76" s="145"/>
      <c r="D76" s="145"/>
      <c r="E76" s="145"/>
      <c r="F76" s="145"/>
    </row>
    <row r="77" spans="2:6" s="25" customFormat="1" x14ac:dyDescent="0.25">
      <c r="B77" s="144" t="s">
        <v>96</v>
      </c>
      <c r="C77" s="144"/>
      <c r="D77" s="144"/>
      <c r="E77" s="144"/>
      <c r="F77" s="144"/>
    </row>
    <row r="78" spans="2:6" s="25" customFormat="1" x14ac:dyDescent="0.25">
      <c r="B78" s="134" t="s">
        <v>118</v>
      </c>
      <c r="C78" s="134"/>
      <c r="D78" s="134"/>
      <c r="E78" s="134"/>
      <c r="F78" s="134"/>
    </row>
    <row r="79" spans="2:6" s="25" customFormat="1" x14ac:dyDescent="0.25">
      <c r="B79" s="134"/>
      <c r="C79" s="134"/>
      <c r="D79" s="134"/>
      <c r="E79" s="134"/>
      <c r="F79" s="134"/>
    </row>
    <row r="80" spans="2:6" s="25" customFormat="1" x14ac:dyDescent="0.25">
      <c r="B80" s="27"/>
      <c r="C80" s="27"/>
      <c r="D80" s="27"/>
      <c r="E80" s="27"/>
      <c r="F80" s="27"/>
    </row>
    <row r="81" spans="2:6" s="25" customFormat="1" x14ac:dyDescent="0.25">
      <c r="B81" s="150" t="s">
        <v>98</v>
      </c>
      <c r="C81" s="150"/>
      <c r="D81" s="150"/>
      <c r="E81" s="150"/>
      <c r="F81" s="150"/>
    </row>
    <row r="82" spans="2:6" s="25" customFormat="1" x14ac:dyDescent="0.25">
      <c r="B82" s="134" t="s">
        <v>97</v>
      </c>
      <c r="C82" s="134"/>
      <c r="D82" s="134"/>
      <c r="E82" s="134"/>
      <c r="F82" s="134"/>
    </row>
    <row r="83" spans="2:6" s="25" customFormat="1" x14ac:dyDescent="0.25">
      <c r="B83" s="134"/>
      <c r="C83" s="134"/>
      <c r="D83" s="134"/>
      <c r="E83" s="134"/>
      <c r="F83" s="134"/>
    </row>
    <row r="84" spans="2:6" s="25" customFormat="1" x14ac:dyDescent="0.25">
      <c r="B84" s="134"/>
      <c r="C84" s="134"/>
      <c r="D84" s="134"/>
      <c r="E84" s="134"/>
      <c r="F84" s="134"/>
    </row>
    <row r="85" spans="2:6" s="25" customFormat="1" x14ac:dyDescent="0.25">
      <c r="B85" s="27"/>
      <c r="C85" s="27"/>
      <c r="D85" s="27"/>
      <c r="E85" s="27"/>
      <c r="F85" s="27"/>
    </row>
    <row r="86" spans="2:6" s="25" customFormat="1" x14ac:dyDescent="0.25">
      <c r="B86" s="139" t="s">
        <v>26</v>
      </c>
      <c r="C86" s="140"/>
      <c r="D86" s="4">
        <f>+'04'!C7</f>
        <v>44742</v>
      </c>
    </row>
    <row r="87" spans="2:6" s="25" customFormat="1" x14ac:dyDescent="0.25">
      <c r="B87" s="141" t="s">
        <v>12</v>
      </c>
      <c r="C87" s="142"/>
      <c r="D87" s="26">
        <f>+'02'!C13</f>
        <v>1697010</v>
      </c>
    </row>
    <row r="88" spans="2:6" s="25" customFormat="1" x14ac:dyDescent="0.25">
      <c r="B88" s="148" t="s">
        <v>45</v>
      </c>
      <c r="C88" s="149"/>
      <c r="D88" s="10">
        <v>0</v>
      </c>
    </row>
    <row r="89" spans="2:6" s="25" customFormat="1" x14ac:dyDescent="0.25">
      <c r="B89" s="139" t="s">
        <v>47</v>
      </c>
      <c r="C89" s="140"/>
      <c r="D89" s="13">
        <f>SUM(D87:D88)</f>
        <v>1697010</v>
      </c>
    </row>
    <row r="90" spans="2:6" s="25" customFormat="1" x14ac:dyDescent="0.25"/>
    <row r="91" spans="2:6" s="25" customFormat="1" x14ac:dyDescent="0.25">
      <c r="B91" s="144" t="s">
        <v>99</v>
      </c>
      <c r="C91" s="144"/>
      <c r="D91" s="144"/>
      <c r="E91" s="144"/>
      <c r="F91" s="144"/>
    </row>
    <row r="92" spans="2:6" s="25" customFormat="1" x14ac:dyDescent="0.25"/>
    <row r="93" spans="2:6" s="25" customFormat="1" ht="47.25" customHeight="1" x14ac:dyDescent="0.25">
      <c r="B93" s="7" t="s">
        <v>46</v>
      </c>
      <c r="C93" s="7" t="s">
        <v>48</v>
      </c>
      <c r="D93" s="7" t="s">
        <v>49</v>
      </c>
      <c r="E93" s="7" t="s">
        <v>50</v>
      </c>
    </row>
    <row r="94" spans="2:6" s="25" customFormat="1" x14ac:dyDescent="0.25">
      <c r="B94" s="135" t="s">
        <v>51</v>
      </c>
      <c r="C94" s="136"/>
      <c r="D94" s="136"/>
      <c r="E94" s="137"/>
    </row>
    <row r="95" spans="2:6" s="25" customFormat="1" x14ac:dyDescent="0.25">
      <c r="B95" s="18" t="s">
        <v>52</v>
      </c>
      <c r="C95" s="28">
        <v>0</v>
      </c>
      <c r="D95" s="26">
        <v>0</v>
      </c>
      <c r="E95" s="26">
        <v>0</v>
      </c>
    </row>
    <row r="96" spans="2:6" s="25" customFormat="1" x14ac:dyDescent="0.25">
      <c r="B96" s="11" t="s">
        <v>53</v>
      </c>
      <c r="C96" s="29">
        <v>0</v>
      </c>
      <c r="D96" s="9">
        <v>0</v>
      </c>
      <c r="E96" s="9">
        <v>0</v>
      </c>
    </row>
    <row r="97" spans="2:7" s="25" customFormat="1" x14ac:dyDescent="0.25">
      <c r="B97" s="21" t="s">
        <v>54</v>
      </c>
      <c r="C97" s="30">
        <v>100512.572757865</v>
      </c>
      <c r="D97" s="10">
        <v>11343179</v>
      </c>
      <c r="E97" s="10">
        <v>58</v>
      </c>
    </row>
    <row r="98" spans="2:7" s="25" customFormat="1" x14ac:dyDescent="0.25">
      <c r="B98" s="138" t="s">
        <v>143</v>
      </c>
      <c r="C98" s="136"/>
      <c r="D98" s="136"/>
      <c r="E98" s="137"/>
    </row>
    <row r="99" spans="2:7" s="25" customFormat="1" x14ac:dyDescent="0.25">
      <c r="B99" s="110" t="s">
        <v>144</v>
      </c>
      <c r="C99" s="111">
        <v>101159.727777976</v>
      </c>
      <c r="D99" s="112">
        <v>132962256</v>
      </c>
      <c r="E99" s="113">
        <v>125</v>
      </c>
    </row>
    <row r="100" spans="2:7" s="25" customFormat="1" x14ac:dyDescent="0.25">
      <c r="B100" s="11" t="s">
        <v>145</v>
      </c>
      <c r="C100" s="29">
        <v>101895.418418007</v>
      </c>
      <c r="D100" s="114">
        <v>230262935</v>
      </c>
      <c r="E100" s="9">
        <v>201</v>
      </c>
    </row>
    <row r="101" spans="2:7" s="25" customFormat="1" x14ac:dyDescent="0.25">
      <c r="B101" s="21" t="s">
        <v>146</v>
      </c>
      <c r="C101" s="30">
        <v>102570.519657711</v>
      </c>
      <c r="D101" s="115">
        <v>411676473</v>
      </c>
      <c r="E101" s="10">
        <v>280</v>
      </c>
    </row>
    <row r="102" spans="2:7" s="25" customFormat="1" x14ac:dyDescent="0.25">
      <c r="B102" s="83"/>
      <c r="C102" s="105"/>
      <c r="D102" s="106"/>
      <c r="E102" s="107"/>
    </row>
    <row r="103" spans="2:7" s="25" customFormat="1" x14ac:dyDescent="0.25">
      <c r="B103" s="150" t="s">
        <v>100</v>
      </c>
      <c r="C103" s="150"/>
      <c r="D103" s="150"/>
      <c r="E103" s="150"/>
      <c r="F103" s="150"/>
    </row>
    <row r="104" spans="2:7" x14ac:dyDescent="0.25">
      <c r="B104" s="134" t="s">
        <v>111</v>
      </c>
      <c r="C104" s="134"/>
      <c r="D104" s="134"/>
      <c r="E104" s="134"/>
      <c r="F104" s="134"/>
    </row>
    <row r="105" spans="2:7" x14ac:dyDescent="0.25">
      <c r="B105" s="134"/>
      <c r="C105" s="134"/>
      <c r="D105" s="134"/>
      <c r="E105" s="134"/>
      <c r="F105" s="134"/>
    </row>
    <row r="106" spans="2:7" x14ac:dyDescent="0.25">
      <c r="B106" s="8" t="s">
        <v>55</v>
      </c>
      <c r="C106" s="4">
        <f>+D86</f>
        <v>44742</v>
      </c>
    </row>
    <row r="107" spans="2:7" ht="16.5" x14ac:dyDescent="0.3">
      <c r="B107" s="18" t="s">
        <v>138</v>
      </c>
      <c r="C107" s="19">
        <f>+'01'!C8</f>
        <v>22944497</v>
      </c>
      <c r="E107" s="100"/>
      <c r="F107" s="101"/>
      <c r="G107" s="102"/>
    </row>
    <row r="108" spans="2:7" x14ac:dyDescent="0.25">
      <c r="B108" s="21"/>
      <c r="C108" s="22"/>
    </row>
    <row r="109" spans="2:7" x14ac:dyDescent="0.25">
      <c r="B109" s="72" t="s">
        <v>47</v>
      </c>
      <c r="C109" s="13">
        <f>SUM(C107:C108)</f>
        <v>22944497</v>
      </c>
    </row>
    <row r="111" spans="2:7" ht="32.25" customHeight="1" x14ac:dyDescent="0.25">
      <c r="B111" s="147" t="s">
        <v>140</v>
      </c>
      <c r="C111" s="147"/>
      <c r="D111" s="147"/>
      <c r="E111" s="147"/>
      <c r="F111" s="147"/>
    </row>
    <row r="112" spans="2:7" x14ac:dyDescent="0.25">
      <c r="B112" s="3" t="s">
        <v>26</v>
      </c>
      <c r="C112" s="4">
        <f>+C106</f>
        <v>44742</v>
      </c>
      <c r="D112" s="108"/>
      <c r="E112" s="108"/>
      <c r="F112" s="108"/>
    </row>
    <row r="113" spans="2:6" x14ac:dyDescent="0.25">
      <c r="B113" s="31" t="s">
        <v>139</v>
      </c>
      <c r="C113" s="14">
        <f>+'01'!C14</f>
        <v>17700000</v>
      </c>
      <c r="D113" s="108"/>
      <c r="E113" s="108"/>
      <c r="F113" s="108"/>
    </row>
    <row r="114" spans="2:6" x14ac:dyDescent="0.25">
      <c r="B114" s="3" t="s">
        <v>47</v>
      </c>
      <c r="C114" s="13">
        <f>SUM(C113)</f>
        <v>17700000</v>
      </c>
      <c r="D114" s="108"/>
      <c r="E114" s="108"/>
      <c r="F114" s="108"/>
    </row>
    <row r="115" spans="2:6" ht="15" customHeight="1" x14ac:dyDescent="0.25">
      <c r="B115" s="25"/>
      <c r="C115" s="25"/>
      <c r="D115" s="25"/>
      <c r="E115" s="25"/>
      <c r="F115" s="25"/>
    </row>
    <row r="117" spans="2:6" x14ac:dyDescent="0.25">
      <c r="B117" s="134" t="s">
        <v>129</v>
      </c>
      <c r="C117" s="134"/>
      <c r="D117" s="134"/>
      <c r="E117" s="134"/>
      <c r="F117" s="134"/>
    </row>
    <row r="118" spans="2:6" x14ac:dyDescent="0.25">
      <c r="B118" s="134"/>
      <c r="C118" s="134"/>
      <c r="D118" s="134"/>
      <c r="E118" s="134"/>
      <c r="F118" s="134"/>
    </row>
    <row r="119" spans="2:6" x14ac:dyDescent="0.25">
      <c r="B119" s="3" t="s">
        <v>26</v>
      </c>
      <c r="C119" s="4">
        <f>+C106</f>
        <v>44742</v>
      </c>
    </row>
    <row r="120" spans="2:6" ht="22.5" customHeight="1" x14ac:dyDescent="0.25">
      <c r="B120" s="31" t="s">
        <v>12</v>
      </c>
      <c r="C120" s="14">
        <f>+'01'!C15</f>
        <v>1697009.9388994991</v>
      </c>
    </row>
    <row r="121" spans="2:6" x14ac:dyDescent="0.25">
      <c r="B121" s="3" t="s">
        <v>47</v>
      </c>
      <c r="C121" s="13">
        <f>SUM(C120)</f>
        <v>1697009.9388994991</v>
      </c>
      <c r="E121" s="104"/>
      <c r="F121" s="104"/>
    </row>
    <row r="123" spans="2:6" ht="16.5" customHeight="1" x14ac:dyDescent="0.25">
      <c r="B123" s="134" t="s">
        <v>119</v>
      </c>
      <c r="C123" s="134"/>
      <c r="D123" s="134"/>
      <c r="E123" s="134"/>
      <c r="F123" s="134"/>
    </row>
    <row r="124" spans="2:6" x14ac:dyDescent="0.25">
      <c r="B124" s="134"/>
      <c r="C124" s="134"/>
      <c r="D124" s="134"/>
      <c r="E124" s="134"/>
      <c r="F124" s="134"/>
    </row>
    <row r="125" spans="2:6" x14ac:dyDescent="0.25">
      <c r="B125" s="134"/>
      <c r="C125" s="134"/>
      <c r="D125" s="134"/>
      <c r="E125" s="134"/>
      <c r="F125" s="134"/>
    </row>
    <row r="126" spans="2:6" x14ac:dyDescent="0.25">
      <c r="B126" s="3" t="s">
        <v>26</v>
      </c>
      <c r="C126" s="4">
        <f>+C119</f>
        <v>44742</v>
      </c>
    </row>
    <row r="127" spans="2:6" ht="22.5" customHeight="1" x14ac:dyDescent="0.25">
      <c r="B127" s="31" t="s">
        <v>101</v>
      </c>
      <c r="C127" s="14">
        <f>+'02'!C8</f>
        <v>-1559262</v>
      </c>
    </row>
    <row r="128" spans="2:6" x14ac:dyDescent="0.25">
      <c r="B128" s="3" t="s">
        <v>47</v>
      </c>
      <c r="C128" s="13">
        <f>SUM(C127)</f>
        <v>-1559262</v>
      </c>
      <c r="E128" s="104"/>
    </row>
  </sheetData>
  <sortState xmlns:xlrd2="http://schemas.microsoft.com/office/spreadsheetml/2017/richdata2" ref="B107:C108">
    <sortCondition descending="1" ref="C107:C108"/>
  </sortState>
  <mergeCells count="36">
    <mergeCell ref="B2:F2"/>
    <mergeCell ref="B111:F111"/>
    <mergeCell ref="B18:F47"/>
    <mergeCell ref="B48:F48"/>
    <mergeCell ref="B49:F51"/>
    <mergeCell ref="B53:F53"/>
    <mergeCell ref="B89:C89"/>
    <mergeCell ref="B65:F66"/>
    <mergeCell ref="B67:F68"/>
    <mergeCell ref="B74:F74"/>
    <mergeCell ref="B75:F76"/>
    <mergeCell ref="B77:F77"/>
    <mergeCell ref="B81:F81"/>
    <mergeCell ref="B123:F125"/>
    <mergeCell ref="B3:F3"/>
    <mergeCell ref="B4:F4"/>
    <mergeCell ref="B6:F14"/>
    <mergeCell ref="B15:F15"/>
    <mergeCell ref="B17:F17"/>
    <mergeCell ref="B52:F52"/>
    <mergeCell ref="B63:F64"/>
    <mergeCell ref="B88:C88"/>
    <mergeCell ref="B54:F56"/>
    <mergeCell ref="B57:F58"/>
    <mergeCell ref="B59:F60"/>
    <mergeCell ref="B61:F62"/>
    <mergeCell ref="B91:F91"/>
    <mergeCell ref="B103:F103"/>
    <mergeCell ref="B104:F105"/>
    <mergeCell ref="B78:F79"/>
    <mergeCell ref="B117:F118"/>
    <mergeCell ref="B94:E94"/>
    <mergeCell ref="B98:E98"/>
    <mergeCell ref="B82:F84"/>
    <mergeCell ref="B86:C86"/>
    <mergeCell ref="B87:C87"/>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161"/>
  <sheetViews>
    <sheetView showGridLines="0" tabSelected="1" topLeftCell="A141" workbookViewId="0">
      <selection activeCell="I159" activeCellId="2" sqref="I158 K161 I159"/>
    </sheetView>
  </sheetViews>
  <sheetFormatPr baseColWidth="10" defaultColWidth="3.7109375" defaultRowHeight="15" x14ac:dyDescent="0.25"/>
  <cols>
    <col min="1" max="1" width="3.7109375" style="94"/>
    <col min="2" max="2" width="19.85546875" style="94" customWidth="1"/>
    <col min="3" max="3" width="24" style="94" customWidth="1"/>
    <col min="4" max="4" width="10.5703125" style="94" customWidth="1"/>
    <col min="5" max="5" width="9.7109375" style="94" customWidth="1"/>
    <col min="6" max="7" width="14" style="94" bestFit="1" customWidth="1"/>
    <col min="8" max="8" width="14.42578125" style="94" customWidth="1"/>
    <col min="9" max="9" width="18.28515625" style="94" bestFit="1" customWidth="1"/>
    <col min="10" max="10" width="18.5703125" style="94" bestFit="1" customWidth="1"/>
    <col min="11" max="11" width="18.42578125" style="94" bestFit="1" customWidth="1"/>
    <col min="12" max="12" width="18.7109375" style="94" bestFit="1" customWidth="1"/>
    <col min="13" max="13" width="10.28515625" style="94" customWidth="1"/>
    <col min="14" max="14" width="8.28515625" style="94" bestFit="1" customWidth="1"/>
    <col min="15" max="15" width="14.140625" style="94" customWidth="1"/>
    <col min="16" max="17" width="13.5703125" style="94" customWidth="1"/>
    <col min="18" max="18" width="14" style="94" customWidth="1"/>
    <col min="19" max="19" width="13.85546875" style="94" bestFit="1" customWidth="1"/>
    <col min="20" max="20" width="12" style="94" bestFit="1" customWidth="1"/>
    <col min="21" max="21" width="3.7109375" style="94"/>
    <col min="22" max="22" width="12" style="94" bestFit="1" customWidth="1"/>
    <col min="23" max="23" width="3.7109375" style="94"/>
    <col min="24" max="24" width="12.140625" style="94" bestFit="1" customWidth="1"/>
    <col min="25" max="25" width="12" style="94" bestFit="1" customWidth="1"/>
    <col min="26" max="27" width="3.7109375" style="94"/>
    <col min="28" max="29" width="11.85546875" style="94" bestFit="1" customWidth="1"/>
    <col min="30" max="31" width="3.7109375" style="94"/>
    <col min="32" max="32" width="12.42578125" style="94" bestFit="1" customWidth="1"/>
    <col min="33" max="33" width="12" style="94" bestFit="1" customWidth="1"/>
    <col min="34" max="35" width="3.7109375" style="94"/>
    <col min="36" max="36" width="4.140625" style="94" bestFit="1" customWidth="1"/>
    <col min="37" max="38" width="3.7109375" style="94"/>
    <col min="39" max="39" width="4" style="94" bestFit="1" customWidth="1"/>
    <col min="40" max="43" width="3.7109375" style="94"/>
    <col min="44" max="44" width="5.28515625" style="94" bestFit="1" customWidth="1"/>
    <col min="45" max="48" width="3.7109375" style="94"/>
    <col min="49" max="49" width="4.42578125" style="94" bestFit="1" customWidth="1"/>
    <col min="50" max="16384" width="3.7109375" style="94"/>
  </cols>
  <sheetData>
    <row r="1" spans="1:49" ht="18" customHeight="1" x14ac:dyDescent="0.25">
      <c r="A1" s="70" t="s">
        <v>130</v>
      </c>
      <c r="B1" s="92"/>
      <c r="C1" s="92"/>
      <c r="D1" s="92"/>
      <c r="E1" s="92"/>
      <c r="F1" s="93"/>
      <c r="AS1" s="92"/>
      <c r="AT1" s="92"/>
      <c r="AU1" s="92"/>
      <c r="AV1" s="92"/>
      <c r="AW1" s="92"/>
    </row>
    <row r="2" spans="1:49" ht="18" customHeight="1" x14ac:dyDescent="0.25">
      <c r="A2" s="70"/>
      <c r="B2" s="152" t="s">
        <v>124</v>
      </c>
      <c r="C2" s="152"/>
      <c r="D2" s="152"/>
      <c r="E2" s="152"/>
      <c r="F2" s="152"/>
      <c r="G2" s="152"/>
      <c r="H2" s="152"/>
      <c r="I2" s="152"/>
      <c r="J2" s="152"/>
      <c r="K2" s="152"/>
      <c r="L2" s="152"/>
      <c r="M2" s="152"/>
      <c r="N2" s="152"/>
      <c r="O2" s="152"/>
      <c r="P2" s="152"/>
      <c r="Q2" s="152"/>
      <c r="R2" s="152"/>
      <c r="AS2" s="92"/>
      <c r="AT2" s="92"/>
      <c r="AU2" s="92"/>
      <c r="AV2" s="92"/>
      <c r="AW2" s="92"/>
    </row>
    <row r="3" spans="1:49" ht="18" customHeight="1" x14ac:dyDescent="0.25">
      <c r="B3" s="153" t="str">
        <f>+'05'!B2</f>
        <v>FONDO MUTUO PARA TODOS RENTA FIJA EN GUARANÍES</v>
      </c>
      <c r="C3" s="153"/>
      <c r="D3" s="153"/>
      <c r="E3" s="153"/>
      <c r="F3" s="153"/>
      <c r="G3" s="153"/>
      <c r="H3" s="153"/>
      <c r="I3" s="153"/>
      <c r="J3" s="153"/>
      <c r="K3" s="153"/>
      <c r="L3" s="153"/>
      <c r="M3" s="153"/>
      <c r="N3" s="153"/>
      <c r="O3" s="153"/>
      <c r="P3" s="153"/>
      <c r="Q3" s="153"/>
      <c r="R3" s="153"/>
      <c r="AP3" s="92"/>
      <c r="AQ3" s="92"/>
      <c r="AR3" s="92"/>
      <c r="AS3" s="92"/>
      <c r="AT3" s="92"/>
      <c r="AU3" s="92"/>
      <c r="AV3" s="92"/>
      <c r="AW3" s="92"/>
    </row>
    <row r="4" spans="1:49" ht="18" customHeight="1" x14ac:dyDescent="0.25">
      <c r="B4" s="153" t="s">
        <v>69</v>
      </c>
      <c r="C4" s="153"/>
      <c r="D4" s="153"/>
      <c r="E4" s="153"/>
      <c r="F4" s="153"/>
      <c r="G4" s="153"/>
      <c r="H4" s="153"/>
      <c r="I4" s="153"/>
      <c r="J4" s="153"/>
      <c r="K4" s="153"/>
      <c r="L4" s="153"/>
      <c r="M4" s="153"/>
      <c r="N4" s="153"/>
      <c r="O4" s="153"/>
      <c r="P4" s="153"/>
      <c r="Q4" s="153"/>
      <c r="R4" s="153"/>
      <c r="S4" s="95"/>
      <c r="Z4" s="93"/>
      <c r="AH4" s="92"/>
      <c r="AI4" s="92"/>
      <c r="AJ4" s="92"/>
      <c r="AK4" s="92"/>
      <c r="AL4" s="92"/>
      <c r="AM4" s="92"/>
      <c r="AN4" s="92"/>
      <c r="AO4" s="92"/>
      <c r="AP4" s="92"/>
      <c r="AQ4" s="92"/>
      <c r="AR4" s="92"/>
      <c r="AS4" s="92"/>
      <c r="AT4" s="92"/>
      <c r="AU4" s="92"/>
      <c r="AV4" s="92"/>
      <c r="AW4" s="92"/>
    </row>
    <row r="5" spans="1:49" ht="18" customHeight="1" x14ac:dyDescent="0.25">
      <c r="B5" s="154">
        <v>44742</v>
      </c>
      <c r="C5" s="153"/>
      <c r="D5" s="153"/>
      <c r="E5" s="153"/>
      <c r="F5" s="153"/>
      <c r="G5" s="153"/>
      <c r="H5" s="153"/>
      <c r="I5" s="153"/>
      <c r="J5" s="153"/>
      <c r="K5" s="153"/>
      <c r="L5" s="153"/>
      <c r="M5" s="153"/>
      <c r="N5" s="153"/>
      <c r="O5" s="153"/>
      <c r="P5" s="153"/>
      <c r="Q5" s="153"/>
      <c r="R5" s="153"/>
      <c r="S5" s="92"/>
      <c r="T5" s="92"/>
      <c r="U5" s="92"/>
      <c r="V5" s="92"/>
      <c r="W5" s="92"/>
      <c r="X5" s="92"/>
      <c r="Y5" s="92"/>
      <c r="Z5" s="92"/>
      <c r="AA5" s="92"/>
      <c r="AB5" s="92"/>
      <c r="AC5" s="92"/>
      <c r="AD5" s="92"/>
      <c r="AE5" s="92"/>
      <c r="AF5" s="92"/>
      <c r="AG5" s="92"/>
      <c r="AH5" s="92"/>
      <c r="AI5" s="92"/>
      <c r="AJ5" s="92"/>
      <c r="AK5" s="92"/>
      <c r="AL5" s="92"/>
      <c r="AM5" s="92"/>
      <c r="AN5" s="92"/>
      <c r="AO5" s="92"/>
      <c r="AP5" s="92"/>
      <c r="AQ5" s="92"/>
      <c r="AR5" s="96"/>
      <c r="AU5" s="92"/>
      <c r="AV5" s="92"/>
      <c r="AW5" s="92"/>
    </row>
    <row r="6" spans="1:49" ht="75" x14ac:dyDescent="0.25">
      <c r="B6" s="97" t="s">
        <v>57</v>
      </c>
      <c r="C6" s="97" t="s">
        <v>58</v>
      </c>
      <c r="D6" s="97" t="s">
        <v>59</v>
      </c>
      <c r="E6" s="97" t="s">
        <v>60</v>
      </c>
      <c r="F6" s="97" t="s">
        <v>61</v>
      </c>
      <c r="G6" s="97" t="s">
        <v>62</v>
      </c>
      <c r="H6" s="97" t="s">
        <v>63</v>
      </c>
      <c r="I6" s="97" t="s">
        <v>64</v>
      </c>
      <c r="J6" s="97" t="s">
        <v>65</v>
      </c>
      <c r="K6" s="97" t="s">
        <v>66</v>
      </c>
      <c r="L6" s="97" t="s">
        <v>67</v>
      </c>
      <c r="M6" s="97" t="s">
        <v>70</v>
      </c>
      <c r="N6" s="97" t="s">
        <v>68</v>
      </c>
      <c r="O6" s="97" t="s">
        <v>123</v>
      </c>
      <c r="P6" s="97" t="s">
        <v>56</v>
      </c>
      <c r="Q6" s="97" t="s">
        <v>71</v>
      </c>
      <c r="R6" s="97" t="s">
        <v>72</v>
      </c>
    </row>
    <row r="7" spans="1:49" x14ac:dyDescent="0.25">
      <c r="B7" s="155" t="s">
        <v>147</v>
      </c>
      <c r="C7" s="156" t="s">
        <v>148</v>
      </c>
      <c r="D7" s="157" t="s">
        <v>149</v>
      </c>
      <c r="E7" s="156" t="s">
        <v>150</v>
      </c>
      <c r="F7" s="158">
        <v>44701.508668981478</v>
      </c>
      <c r="G7" s="158">
        <v>44929</v>
      </c>
      <c r="H7" s="156" t="s">
        <v>151</v>
      </c>
      <c r="I7" s="159">
        <v>1089754</v>
      </c>
      <c r="J7" s="160">
        <v>1005590</v>
      </c>
      <c r="K7" s="159">
        <v>1019023.4834889722</v>
      </c>
      <c r="L7" s="160">
        <v>1089754</v>
      </c>
      <c r="M7" s="161">
        <v>0.93509496958899996</v>
      </c>
      <c r="N7" s="161">
        <v>12.540419697800001</v>
      </c>
      <c r="O7" s="156" t="s">
        <v>152</v>
      </c>
      <c r="P7" s="162">
        <v>0.2361323947</v>
      </c>
      <c r="Q7" s="163"/>
      <c r="R7" s="164"/>
    </row>
    <row r="8" spans="1:49" x14ac:dyDescent="0.25">
      <c r="B8" s="165"/>
      <c r="C8" s="166" t="s">
        <v>153</v>
      </c>
      <c r="D8" s="166"/>
      <c r="E8" s="166"/>
      <c r="F8" s="166"/>
      <c r="G8" s="166"/>
      <c r="H8" s="166"/>
      <c r="I8" s="167">
        <v>1089754</v>
      </c>
      <c r="J8" s="168">
        <v>1005590</v>
      </c>
      <c r="K8" s="167">
        <v>1019023.4834889722</v>
      </c>
      <c r="L8" s="168">
        <v>1089754</v>
      </c>
      <c r="M8" s="169"/>
      <c r="N8" s="169"/>
      <c r="O8" s="169"/>
      <c r="P8" s="170">
        <v>0.2361323947</v>
      </c>
      <c r="Q8" s="171" t="s">
        <v>154</v>
      </c>
      <c r="R8" s="172"/>
    </row>
    <row r="9" spans="1:49" x14ac:dyDescent="0.25">
      <c r="B9" s="173" t="s">
        <v>147</v>
      </c>
      <c r="C9" s="174" t="s">
        <v>155</v>
      </c>
      <c r="D9" s="175" t="s">
        <v>149</v>
      </c>
      <c r="E9" s="174" t="s">
        <v>150</v>
      </c>
      <c r="F9" s="176">
        <v>44713.522962962961</v>
      </c>
      <c r="G9" s="176">
        <v>45996</v>
      </c>
      <c r="H9" s="174" t="s">
        <v>151</v>
      </c>
      <c r="I9" s="177">
        <v>5571832</v>
      </c>
      <c r="J9" s="178">
        <v>4095508</v>
      </c>
      <c r="K9" s="177">
        <v>4024028.5123114008</v>
      </c>
      <c r="L9" s="178">
        <v>5571832</v>
      </c>
      <c r="M9" s="179">
        <v>0.72220923249500002</v>
      </c>
      <c r="N9" s="179">
        <v>10.920000488299999</v>
      </c>
      <c r="O9" s="174" t="s">
        <v>152</v>
      </c>
      <c r="P9" s="180">
        <v>0.93246476079999996</v>
      </c>
      <c r="Q9" s="169"/>
      <c r="R9" s="172"/>
    </row>
    <row r="10" spans="1:49" x14ac:dyDescent="0.25">
      <c r="B10" s="173" t="s">
        <v>147</v>
      </c>
      <c r="C10" s="174" t="s">
        <v>155</v>
      </c>
      <c r="D10" s="175" t="s">
        <v>149</v>
      </c>
      <c r="E10" s="174" t="s">
        <v>150</v>
      </c>
      <c r="F10" s="176">
        <v>44631.550856481481</v>
      </c>
      <c r="G10" s="176">
        <v>47079</v>
      </c>
      <c r="H10" s="174" t="s">
        <v>151</v>
      </c>
      <c r="I10" s="177">
        <v>1757296</v>
      </c>
      <c r="J10" s="178">
        <v>1002775</v>
      </c>
      <c r="K10" s="177">
        <v>1008887.6860302708</v>
      </c>
      <c r="L10" s="178">
        <v>1757296</v>
      </c>
      <c r="M10" s="179">
        <v>0.57411368718199995</v>
      </c>
      <c r="N10" s="179">
        <v>11.733258597500001</v>
      </c>
      <c r="O10" s="174" t="s">
        <v>152</v>
      </c>
      <c r="P10" s="180">
        <v>0.23378368520000001</v>
      </c>
      <c r="Q10" s="169"/>
      <c r="R10" s="172"/>
    </row>
    <row r="11" spans="1:49" x14ac:dyDescent="0.25">
      <c r="B11" s="173" t="s">
        <v>147</v>
      </c>
      <c r="C11" s="174" t="s">
        <v>155</v>
      </c>
      <c r="D11" s="175" t="s">
        <v>149</v>
      </c>
      <c r="E11" s="174" t="s">
        <v>150</v>
      </c>
      <c r="F11" s="176">
        <v>44679.596168981479</v>
      </c>
      <c r="G11" s="176">
        <v>47079</v>
      </c>
      <c r="H11" s="174" t="s">
        <v>151</v>
      </c>
      <c r="I11" s="177">
        <v>8786480</v>
      </c>
      <c r="J11" s="178">
        <v>5087842</v>
      </c>
      <c r="K11" s="177">
        <v>5044722.6788111934</v>
      </c>
      <c r="L11" s="178">
        <v>8786480</v>
      </c>
      <c r="M11" s="179">
        <v>0.57414603786899998</v>
      </c>
      <c r="N11" s="179">
        <v>11.731892089800001</v>
      </c>
      <c r="O11" s="174" t="s">
        <v>152</v>
      </c>
      <c r="P11" s="180">
        <v>1.1689842932000001</v>
      </c>
      <c r="Q11" s="169"/>
      <c r="R11" s="172"/>
    </row>
    <row r="12" spans="1:49" x14ac:dyDescent="0.25">
      <c r="B12" s="173" t="s">
        <v>147</v>
      </c>
      <c r="C12" s="174" t="s">
        <v>155</v>
      </c>
      <c r="D12" s="175" t="s">
        <v>149</v>
      </c>
      <c r="E12" s="174" t="s">
        <v>150</v>
      </c>
      <c r="F12" s="176">
        <v>44736.544548611113</v>
      </c>
      <c r="G12" s="176">
        <v>47079</v>
      </c>
      <c r="H12" s="174" t="s">
        <v>151</v>
      </c>
      <c r="I12" s="177">
        <v>1729248</v>
      </c>
      <c r="J12" s="178">
        <v>1007089</v>
      </c>
      <c r="K12" s="177">
        <v>1008928.2438012101</v>
      </c>
      <c r="L12" s="178">
        <v>1729248</v>
      </c>
      <c r="M12" s="179">
        <v>0.58344913153099998</v>
      </c>
      <c r="N12" s="179">
        <v>11.732283691399999</v>
      </c>
      <c r="O12" s="174" t="s">
        <v>152</v>
      </c>
      <c r="P12" s="180">
        <v>0.23379308339999999</v>
      </c>
      <c r="Q12" s="169"/>
      <c r="R12" s="172"/>
    </row>
    <row r="13" spans="1:49" x14ac:dyDescent="0.25">
      <c r="B13" s="173" t="s">
        <v>147</v>
      </c>
      <c r="C13" s="174" t="s">
        <v>155</v>
      </c>
      <c r="D13" s="175" t="s">
        <v>149</v>
      </c>
      <c r="E13" s="174" t="s">
        <v>150</v>
      </c>
      <c r="F13" s="176">
        <v>44655.387326388889</v>
      </c>
      <c r="G13" s="176">
        <v>47085</v>
      </c>
      <c r="H13" s="174" t="s">
        <v>151</v>
      </c>
      <c r="I13" s="177">
        <v>5271888</v>
      </c>
      <c r="J13" s="178">
        <v>3030510</v>
      </c>
      <c r="K13" s="177">
        <v>3026824.1538810348</v>
      </c>
      <c r="L13" s="178">
        <v>5271888</v>
      </c>
      <c r="M13" s="179">
        <v>0.57414424469600001</v>
      </c>
      <c r="N13" s="179">
        <v>11.7319678314</v>
      </c>
      <c r="O13" s="174" t="s">
        <v>152</v>
      </c>
      <c r="P13" s="180">
        <v>0.70138838530000003</v>
      </c>
      <c r="Q13" s="169"/>
      <c r="R13" s="172"/>
    </row>
    <row r="14" spans="1:49" x14ac:dyDescent="0.25">
      <c r="B14" s="173" t="s">
        <v>147</v>
      </c>
      <c r="C14" s="174" t="s">
        <v>155</v>
      </c>
      <c r="D14" s="175" t="s">
        <v>149</v>
      </c>
      <c r="E14" s="174" t="s">
        <v>150</v>
      </c>
      <c r="F14" s="176">
        <v>44690.508402777778</v>
      </c>
      <c r="G14" s="176">
        <v>47079</v>
      </c>
      <c r="H14" s="174" t="s">
        <v>151</v>
      </c>
      <c r="I14" s="177">
        <v>1757296</v>
      </c>
      <c r="J14" s="178">
        <v>1056762</v>
      </c>
      <c r="K14" s="177">
        <v>1044180.7983028746</v>
      </c>
      <c r="L14" s="178">
        <v>1757296</v>
      </c>
      <c r="M14" s="179">
        <v>0.59419744784200001</v>
      </c>
      <c r="N14" s="179">
        <v>10.9056694336</v>
      </c>
      <c r="O14" s="174" t="s">
        <v>152</v>
      </c>
      <c r="P14" s="180">
        <v>0.24196195309999999</v>
      </c>
      <c r="Q14" s="169"/>
      <c r="R14" s="172"/>
    </row>
    <row r="15" spans="1:49" x14ac:dyDescent="0.25">
      <c r="B15" s="173" t="s">
        <v>147</v>
      </c>
      <c r="C15" s="174" t="s">
        <v>155</v>
      </c>
      <c r="D15" s="175" t="s">
        <v>149</v>
      </c>
      <c r="E15" s="174" t="s">
        <v>150</v>
      </c>
      <c r="F15" s="176">
        <v>44739.60460648148</v>
      </c>
      <c r="G15" s="176">
        <v>47079</v>
      </c>
      <c r="H15" s="174" t="s">
        <v>151</v>
      </c>
      <c r="I15" s="177">
        <v>8646240</v>
      </c>
      <c r="J15" s="178">
        <v>5040066</v>
      </c>
      <c r="K15" s="177">
        <v>5044671.0806093477</v>
      </c>
      <c r="L15" s="178">
        <v>8646240</v>
      </c>
      <c r="M15" s="179">
        <v>0.58345258523999999</v>
      </c>
      <c r="N15" s="179">
        <v>11.7321401367</v>
      </c>
      <c r="O15" s="174" t="s">
        <v>152</v>
      </c>
      <c r="P15" s="180">
        <v>1.1689723366</v>
      </c>
      <c r="Q15" s="169"/>
      <c r="R15" s="172"/>
    </row>
    <row r="16" spans="1:49" x14ac:dyDescent="0.25">
      <c r="B16" s="173" t="s">
        <v>147</v>
      </c>
      <c r="C16" s="174" t="s">
        <v>155</v>
      </c>
      <c r="D16" s="175" t="s">
        <v>149</v>
      </c>
      <c r="E16" s="174" t="s">
        <v>150</v>
      </c>
      <c r="F16" s="176">
        <v>44658.598761574074</v>
      </c>
      <c r="G16" s="176">
        <v>47079</v>
      </c>
      <c r="H16" s="174" t="s">
        <v>151</v>
      </c>
      <c r="I16" s="177">
        <v>10543776</v>
      </c>
      <c r="J16" s="178">
        <v>6066577</v>
      </c>
      <c r="K16" s="177">
        <v>6053674.09970563</v>
      </c>
      <c r="L16" s="178">
        <v>10543776</v>
      </c>
      <c r="M16" s="179">
        <v>0.57414669087299997</v>
      </c>
      <c r="N16" s="179">
        <v>11.731864507799999</v>
      </c>
      <c r="O16" s="174" t="s">
        <v>152</v>
      </c>
      <c r="P16" s="180">
        <v>1.4027827473000001</v>
      </c>
      <c r="Q16" s="169"/>
      <c r="R16" s="172"/>
    </row>
    <row r="17" spans="2:18" x14ac:dyDescent="0.25">
      <c r="B17" s="173" t="s">
        <v>147</v>
      </c>
      <c r="C17" s="174" t="s">
        <v>155</v>
      </c>
      <c r="D17" s="175" t="s">
        <v>149</v>
      </c>
      <c r="E17" s="174" t="s">
        <v>150</v>
      </c>
      <c r="F17" s="176">
        <v>44712.520555555559</v>
      </c>
      <c r="G17" s="176">
        <v>45996</v>
      </c>
      <c r="H17" s="174" t="s">
        <v>151</v>
      </c>
      <c r="I17" s="177">
        <v>8357748</v>
      </c>
      <c r="J17" s="178">
        <v>6141533</v>
      </c>
      <c r="K17" s="177">
        <v>6036060.5262348773</v>
      </c>
      <c r="L17" s="178">
        <v>8357748</v>
      </c>
      <c r="M17" s="179">
        <v>0.72221135720200003</v>
      </c>
      <c r="N17" s="179">
        <v>10.919888183599999</v>
      </c>
      <c r="O17" s="174" t="s">
        <v>152</v>
      </c>
      <c r="P17" s="180">
        <v>1.3987012562000001</v>
      </c>
      <c r="Q17" s="169"/>
      <c r="R17" s="172"/>
    </row>
    <row r="18" spans="2:18" x14ac:dyDescent="0.25">
      <c r="B18" s="173" t="s">
        <v>147</v>
      </c>
      <c r="C18" s="174" t="s">
        <v>155</v>
      </c>
      <c r="D18" s="175" t="s">
        <v>149</v>
      </c>
      <c r="E18" s="174" t="s">
        <v>150</v>
      </c>
      <c r="F18" s="176">
        <v>44672.564791666664</v>
      </c>
      <c r="G18" s="176">
        <v>47079</v>
      </c>
      <c r="H18" s="174" t="s">
        <v>151</v>
      </c>
      <c r="I18" s="177">
        <v>1757296</v>
      </c>
      <c r="J18" s="178">
        <v>1051216</v>
      </c>
      <c r="K18" s="177">
        <v>1044016.9406255079</v>
      </c>
      <c r="L18" s="178">
        <v>1757296</v>
      </c>
      <c r="M18" s="179">
        <v>0.59410420363200001</v>
      </c>
      <c r="N18" s="179">
        <v>10.909418456999999</v>
      </c>
      <c r="O18" s="174" t="s">
        <v>152</v>
      </c>
      <c r="P18" s="180">
        <v>0.24192398339999999</v>
      </c>
      <c r="Q18" s="169"/>
      <c r="R18" s="172"/>
    </row>
    <row r="19" spans="2:18" x14ac:dyDescent="0.25">
      <c r="B19" s="165"/>
      <c r="C19" s="166" t="s">
        <v>156</v>
      </c>
      <c r="D19" s="166"/>
      <c r="E19" s="166"/>
      <c r="F19" s="166"/>
      <c r="G19" s="166"/>
      <c r="H19" s="166"/>
      <c r="I19" s="167">
        <v>54179100</v>
      </c>
      <c r="J19" s="168">
        <v>33579878</v>
      </c>
      <c r="K19" s="167">
        <v>33335994.720313344</v>
      </c>
      <c r="L19" s="168">
        <v>54179100</v>
      </c>
      <c r="M19" s="169"/>
      <c r="N19" s="169"/>
      <c r="O19" s="169"/>
      <c r="P19" s="170">
        <v>7.7247564845000003</v>
      </c>
      <c r="Q19" s="171" t="s">
        <v>154</v>
      </c>
      <c r="R19" s="172"/>
    </row>
    <row r="20" spans="2:18" x14ac:dyDescent="0.25">
      <c r="B20" s="173" t="s">
        <v>157</v>
      </c>
      <c r="C20" s="174" t="s">
        <v>158</v>
      </c>
      <c r="D20" s="175" t="s">
        <v>149</v>
      </c>
      <c r="E20" s="174" t="s">
        <v>150</v>
      </c>
      <c r="F20" s="176">
        <v>44664.508356481485</v>
      </c>
      <c r="G20" s="176">
        <v>44988</v>
      </c>
      <c r="H20" s="174" t="s">
        <v>151</v>
      </c>
      <c r="I20" s="177">
        <v>1099726</v>
      </c>
      <c r="J20" s="178">
        <v>1010959</v>
      </c>
      <c r="K20" s="177">
        <v>1032210.6371630335</v>
      </c>
      <c r="L20" s="178">
        <v>1099726</v>
      </c>
      <c r="M20" s="179">
        <v>0.93860710500900002</v>
      </c>
      <c r="N20" s="179">
        <v>10.2245699614</v>
      </c>
      <c r="O20" s="174" t="s">
        <v>152</v>
      </c>
      <c r="P20" s="180">
        <v>0.23918817719999999</v>
      </c>
      <c r="Q20" s="169"/>
      <c r="R20" s="172"/>
    </row>
    <row r="21" spans="2:18" x14ac:dyDescent="0.25">
      <c r="B21" s="173" t="s">
        <v>157</v>
      </c>
      <c r="C21" s="174" t="s">
        <v>158</v>
      </c>
      <c r="D21" s="175" t="s">
        <v>149</v>
      </c>
      <c r="E21" s="174" t="s">
        <v>150</v>
      </c>
      <c r="F21" s="176">
        <v>44664.603622685187</v>
      </c>
      <c r="G21" s="176">
        <v>44988</v>
      </c>
      <c r="H21" s="174" t="s">
        <v>151</v>
      </c>
      <c r="I21" s="177">
        <v>2199452</v>
      </c>
      <c r="J21" s="178">
        <v>2021918</v>
      </c>
      <c r="K21" s="177">
        <v>2064421.274326067</v>
      </c>
      <c r="L21" s="178">
        <v>2199452</v>
      </c>
      <c r="M21" s="179">
        <v>0.93860710500900002</v>
      </c>
      <c r="N21" s="179">
        <v>10.2245699614</v>
      </c>
      <c r="O21" s="174" t="s">
        <v>152</v>
      </c>
      <c r="P21" s="180">
        <v>0.47837635439999998</v>
      </c>
      <c r="Q21" s="169"/>
      <c r="R21" s="172"/>
    </row>
    <row r="22" spans="2:18" x14ac:dyDescent="0.25">
      <c r="B22" s="173" t="s">
        <v>157</v>
      </c>
      <c r="C22" s="174" t="s">
        <v>158</v>
      </c>
      <c r="D22" s="175" t="s">
        <v>149</v>
      </c>
      <c r="E22" s="174" t="s">
        <v>150</v>
      </c>
      <c r="F22" s="176">
        <v>44663.529803240737</v>
      </c>
      <c r="G22" s="176">
        <v>44988</v>
      </c>
      <c r="H22" s="174" t="s">
        <v>151</v>
      </c>
      <c r="I22" s="177">
        <v>2199452</v>
      </c>
      <c r="J22" s="178">
        <v>2021370</v>
      </c>
      <c r="K22" s="177">
        <v>2064414.5683545854</v>
      </c>
      <c r="L22" s="178">
        <v>2199452</v>
      </c>
      <c r="M22" s="179">
        <v>0.93860405608099995</v>
      </c>
      <c r="N22" s="179">
        <v>10.225120559300001</v>
      </c>
      <c r="O22" s="174" t="s">
        <v>152</v>
      </c>
      <c r="P22" s="180">
        <v>0.47837480049999997</v>
      </c>
      <c r="Q22" s="169"/>
      <c r="R22" s="172"/>
    </row>
    <row r="23" spans="2:18" x14ac:dyDescent="0.25">
      <c r="B23" s="165"/>
      <c r="C23" s="166" t="s">
        <v>159</v>
      </c>
      <c r="D23" s="166"/>
      <c r="E23" s="166"/>
      <c r="F23" s="166"/>
      <c r="G23" s="166"/>
      <c r="H23" s="166"/>
      <c r="I23" s="167">
        <v>5498630</v>
      </c>
      <c r="J23" s="168">
        <v>5054247</v>
      </c>
      <c r="K23" s="167">
        <v>5161046.4798436854</v>
      </c>
      <c r="L23" s="168">
        <v>5498630</v>
      </c>
      <c r="M23" s="169"/>
      <c r="N23" s="169"/>
      <c r="O23" s="169"/>
      <c r="P23" s="170">
        <v>1.1959393321</v>
      </c>
      <c r="Q23" s="171" t="s">
        <v>154</v>
      </c>
      <c r="R23" s="172"/>
    </row>
    <row r="24" spans="2:18" x14ac:dyDescent="0.25">
      <c r="B24" s="173" t="s">
        <v>147</v>
      </c>
      <c r="C24" s="174" t="s">
        <v>160</v>
      </c>
      <c r="D24" s="175" t="s">
        <v>161</v>
      </c>
      <c r="E24" s="174" t="s">
        <v>150</v>
      </c>
      <c r="F24" s="176">
        <v>44692.519444444442</v>
      </c>
      <c r="G24" s="176">
        <v>45384</v>
      </c>
      <c r="H24" s="174" t="s">
        <v>151</v>
      </c>
      <c r="I24" s="177">
        <v>3769192</v>
      </c>
      <c r="J24" s="178">
        <v>3044014</v>
      </c>
      <c r="K24" s="177">
        <v>3001371.0394853642</v>
      </c>
      <c r="L24" s="178">
        <v>3769192</v>
      </c>
      <c r="M24" s="179">
        <v>0.796290302931</v>
      </c>
      <c r="N24" s="179">
        <v>13.3630937338</v>
      </c>
      <c r="O24" s="174" t="s">
        <v>152</v>
      </c>
      <c r="P24" s="180">
        <v>0.69549028290000003</v>
      </c>
      <c r="Q24" s="169"/>
      <c r="R24" s="172"/>
    </row>
    <row r="25" spans="2:18" x14ac:dyDescent="0.25">
      <c r="B25" s="173" t="s">
        <v>147</v>
      </c>
      <c r="C25" s="174" t="s">
        <v>160</v>
      </c>
      <c r="D25" s="175" t="s">
        <v>161</v>
      </c>
      <c r="E25" s="174" t="s">
        <v>150</v>
      </c>
      <c r="F25" s="176">
        <v>44722.510625000003</v>
      </c>
      <c r="G25" s="176">
        <v>45384</v>
      </c>
      <c r="H25" s="174" t="s">
        <v>151</v>
      </c>
      <c r="I25" s="177">
        <v>3769192</v>
      </c>
      <c r="J25" s="178">
        <v>3075452</v>
      </c>
      <c r="K25" s="177">
        <v>3001269.3578301184</v>
      </c>
      <c r="L25" s="178">
        <v>3769192</v>
      </c>
      <c r="M25" s="179">
        <v>0.79626332588799997</v>
      </c>
      <c r="N25" s="179">
        <v>13.3654898405</v>
      </c>
      <c r="O25" s="174" t="s">
        <v>152</v>
      </c>
      <c r="P25" s="180">
        <v>0.69546672080000005</v>
      </c>
      <c r="Q25" s="169"/>
      <c r="R25" s="172"/>
    </row>
    <row r="26" spans="2:18" x14ac:dyDescent="0.25">
      <c r="B26" s="173" t="s">
        <v>147</v>
      </c>
      <c r="C26" s="174" t="s">
        <v>160</v>
      </c>
      <c r="D26" s="175" t="s">
        <v>161</v>
      </c>
      <c r="E26" s="174" t="s">
        <v>150</v>
      </c>
      <c r="F26" s="176">
        <v>44658.598009259258</v>
      </c>
      <c r="G26" s="176">
        <v>45498</v>
      </c>
      <c r="H26" s="174" t="s">
        <v>151</v>
      </c>
      <c r="I26" s="177">
        <v>7812326</v>
      </c>
      <c r="J26" s="178">
        <v>6086300</v>
      </c>
      <c r="K26" s="177">
        <v>6071940.9612171268</v>
      </c>
      <c r="L26" s="178">
        <v>7812326</v>
      </c>
      <c r="M26" s="179">
        <v>0.77722575340800004</v>
      </c>
      <c r="N26" s="179">
        <v>13.0964958009</v>
      </c>
      <c r="O26" s="174" t="s">
        <v>152</v>
      </c>
      <c r="P26" s="180">
        <v>1.407015621</v>
      </c>
      <c r="Q26" s="169"/>
      <c r="R26" s="172"/>
    </row>
    <row r="27" spans="2:18" x14ac:dyDescent="0.25">
      <c r="B27" s="173" t="s">
        <v>147</v>
      </c>
      <c r="C27" s="174" t="s">
        <v>160</v>
      </c>
      <c r="D27" s="175" t="s">
        <v>161</v>
      </c>
      <c r="E27" s="174" t="s">
        <v>150</v>
      </c>
      <c r="F27" s="176">
        <v>44698.615682870368</v>
      </c>
      <c r="G27" s="176">
        <v>44833</v>
      </c>
      <c r="H27" s="174" t="s">
        <v>151</v>
      </c>
      <c r="I27" s="177">
        <v>1066603</v>
      </c>
      <c r="J27" s="178">
        <v>1021024</v>
      </c>
      <c r="K27" s="177">
        <v>1003844.0038251887</v>
      </c>
      <c r="L27" s="178">
        <v>1066603</v>
      </c>
      <c r="M27" s="179">
        <v>0.94115992906900003</v>
      </c>
      <c r="N27" s="179">
        <v>13.148974776299999</v>
      </c>
      <c r="O27" s="174" t="s">
        <v>152</v>
      </c>
      <c r="P27" s="180">
        <v>0.23261494199999999</v>
      </c>
      <c r="Q27" s="169"/>
      <c r="R27" s="172"/>
    </row>
    <row r="28" spans="2:18" x14ac:dyDescent="0.25">
      <c r="B28" s="173" t="s">
        <v>147</v>
      </c>
      <c r="C28" s="174" t="s">
        <v>160</v>
      </c>
      <c r="D28" s="175" t="s">
        <v>161</v>
      </c>
      <c r="E28" s="174" t="s">
        <v>150</v>
      </c>
      <c r="F28" s="176">
        <v>44676.525659722225</v>
      </c>
      <c r="G28" s="176">
        <v>45189</v>
      </c>
      <c r="H28" s="174" t="s">
        <v>151</v>
      </c>
      <c r="I28" s="177">
        <v>1201948</v>
      </c>
      <c r="J28" s="178">
        <v>1012206</v>
      </c>
      <c r="K28" s="177">
        <v>1003029.8388785584</v>
      </c>
      <c r="L28" s="178">
        <v>1201948</v>
      </c>
      <c r="M28" s="179">
        <v>0.83450352168200004</v>
      </c>
      <c r="N28" s="179">
        <v>14.188372492799999</v>
      </c>
      <c r="O28" s="174" t="s">
        <v>152</v>
      </c>
      <c r="P28" s="180">
        <v>0.23242628030000001</v>
      </c>
      <c r="Q28" s="169"/>
      <c r="R28" s="172"/>
    </row>
    <row r="29" spans="2:18" x14ac:dyDescent="0.25">
      <c r="B29" s="173" t="s">
        <v>147</v>
      </c>
      <c r="C29" s="174" t="s">
        <v>160</v>
      </c>
      <c r="D29" s="175" t="s">
        <v>161</v>
      </c>
      <c r="E29" s="174" t="s">
        <v>150</v>
      </c>
      <c r="F29" s="176">
        <v>44713.603518518517</v>
      </c>
      <c r="G29" s="176">
        <v>44833</v>
      </c>
      <c r="H29" s="174" t="s">
        <v>151</v>
      </c>
      <c r="I29" s="177">
        <v>1066603</v>
      </c>
      <c r="J29" s="178">
        <v>1026366</v>
      </c>
      <c r="K29" s="177">
        <v>1003954.0789844628</v>
      </c>
      <c r="L29" s="178">
        <v>1066603</v>
      </c>
      <c r="M29" s="179">
        <v>0.94126313069099998</v>
      </c>
      <c r="N29" s="179">
        <v>13.0975276232</v>
      </c>
      <c r="O29" s="174" t="s">
        <v>152</v>
      </c>
      <c r="P29" s="180">
        <v>0.23264044910000001</v>
      </c>
      <c r="Q29" s="169"/>
      <c r="R29" s="172"/>
    </row>
    <row r="30" spans="2:18" x14ac:dyDescent="0.25">
      <c r="B30" s="173" t="s">
        <v>147</v>
      </c>
      <c r="C30" s="174" t="s">
        <v>160</v>
      </c>
      <c r="D30" s="175" t="s">
        <v>161</v>
      </c>
      <c r="E30" s="174" t="s">
        <v>150</v>
      </c>
      <c r="F30" s="176">
        <v>44628.662361111114</v>
      </c>
      <c r="G30" s="176">
        <v>45498</v>
      </c>
      <c r="H30" s="174" t="s">
        <v>151</v>
      </c>
      <c r="I30" s="177">
        <v>1302051</v>
      </c>
      <c r="J30" s="178">
        <v>1002741</v>
      </c>
      <c r="K30" s="177">
        <v>1010720.5805296378</v>
      </c>
      <c r="L30" s="178">
        <v>1302051</v>
      </c>
      <c r="M30" s="179">
        <v>0.776252681753</v>
      </c>
      <c r="N30" s="179">
        <v>13.173736720300001</v>
      </c>
      <c r="O30" s="174" t="s">
        <v>152</v>
      </c>
      <c r="P30" s="180">
        <v>0.23420841119999999</v>
      </c>
      <c r="Q30" s="169"/>
      <c r="R30" s="172"/>
    </row>
    <row r="31" spans="2:18" x14ac:dyDescent="0.25">
      <c r="B31" s="173" t="s">
        <v>147</v>
      </c>
      <c r="C31" s="174" t="s">
        <v>160</v>
      </c>
      <c r="D31" s="175" t="s">
        <v>161</v>
      </c>
      <c r="E31" s="174" t="s">
        <v>150</v>
      </c>
      <c r="F31" s="176">
        <v>44679.597615740742</v>
      </c>
      <c r="G31" s="176">
        <v>45384</v>
      </c>
      <c r="H31" s="174" t="s">
        <v>151</v>
      </c>
      <c r="I31" s="177">
        <v>5025591</v>
      </c>
      <c r="J31" s="178">
        <v>4040520</v>
      </c>
      <c r="K31" s="177">
        <v>4001761.3755701534</v>
      </c>
      <c r="L31" s="178">
        <v>5025591</v>
      </c>
      <c r="M31" s="179">
        <v>0.79627677134300001</v>
      </c>
      <c r="N31" s="179">
        <v>13.3642929792</v>
      </c>
      <c r="O31" s="174" t="s">
        <v>152</v>
      </c>
      <c r="P31" s="180">
        <v>0.92730492649999996</v>
      </c>
      <c r="Q31" s="169"/>
      <c r="R31" s="172"/>
    </row>
    <row r="32" spans="2:18" x14ac:dyDescent="0.25">
      <c r="B32" s="173" t="s">
        <v>147</v>
      </c>
      <c r="C32" s="174" t="s">
        <v>160</v>
      </c>
      <c r="D32" s="175" t="s">
        <v>161</v>
      </c>
      <c r="E32" s="174" t="s">
        <v>150</v>
      </c>
      <c r="F32" s="176">
        <v>44718.540208333332</v>
      </c>
      <c r="G32" s="176">
        <v>44833</v>
      </c>
      <c r="H32" s="174" t="s">
        <v>151</v>
      </c>
      <c r="I32" s="177">
        <v>2133206</v>
      </c>
      <c r="J32" s="178">
        <v>2056224</v>
      </c>
      <c r="K32" s="177">
        <v>2007930.334453743</v>
      </c>
      <c r="L32" s="178">
        <v>2133206</v>
      </c>
      <c r="M32" s="179">
        <v>0.94127352653899998</v>
      </c>
      <c r="N32" s="179">
        <v>13.0923467875</v>
      </c>
      <c r="O32" s="174" t="s">
        <v>152</v>
      </c>
      <c r="P32" s="180">
        <v>0.46528603699999999</v>
      </c>
      <c r="Q32" s="169"/>
      <c r="R32" s="172"/>
    </row>
    <row r="33" spans="2:18" x14ac:dyDescent="0.25">
      <c r="B33" s="173" t="s">
        <v>147</v>
      </c>
      <c r="C33" s="174" t="s">
        <v>160</v>
      </c>
      <c r="D33" s="175" t="s">
        <v>161</v>
      </c>
      <c r="E33" s="174" t="s">
        <v>150</v>
      </c>
      <c r="F33" s="176">
        <v>44655.390335648146</v>
      </c>
      <c r="G33" s="176">
        <v>45498</v>
      </c>
      <c r="H33" s="174" t="s">
        <v>151</v>
      </c>
      <c r="I33" s="177">
        <v>3906163</v>
      </c>
      <c r="J33" s="178">
        <v>3040069</v>
      </c>
      <c r="K33" s="177">
        <v>3035965.6916311937</v>
      </c>
      <c r="L33" s="178">
        <v>3906163</v>
      </c>
      <c r="M33" s="179">
        <v>0.77722452740199999</v>
      </c>
      <c r="N33" s="179">
        <v>13.0965930223</v>
      </c>
      <c r="O33" s="174" t="s">
        <v>152</v>
      </c>
      <c r="P33" s="180">
        <v>0.7035067008</v>
      </c>
      <c r="Q33" s="169"/>
      <c r="R33" s="172"/>
    </row>
    <row r="34" spans="2:18" x14ac:dyDescent="0.25">
      <c r="B34" s="165"/>
      <c r="C34" s="166" t="s">
        <v>162</v>
      </c>
      <c r="D34" s="166"/>
      <c r="E34" s="166"/>
      <c r="F34" s="166"/>
      <c r="G34" s="166"/>
      <c r="H34" s="166"/>
      <c r="I34" s="167">
        <v>31052875</v>
      </c>
      <c r="J34" s="168">
        <v>25404916</v>
      </c>
      <c r="K34" s="167">
        <v>25141787.262405548</v>
      </c>
      <c r="L34" s="168">
        <v>31052875</v>
      </c>
      <c r="M34" s="169"/>
      <c r="N34" s="169"/>
      <c r="O34" s="169"/>
      <c r="P34" s="170">
        <v>5.8259603715999999</v>
      </c>
      <c r="Q34" s="171" t="s">
        <v>154</v>
      </c>
      <c r="R34" s="172"/>
    </row>
    <row r="35" spans="2:18" x14ac:dyDescent="0.25">
      <c r="B35" s="173" t="s">
        <v>147</v>
      </c>
      <c r="C35" s="174" t="s">
        <v>163</v>
      </c>
      <c r="D35" s="175" t="s">
        <v>149</v>
      </c>
      <c r="E35" s="174" t="s">
        <v>150</v>
      </c>
      <c r="F35" s="176">
        <v>44712.518020833333</v>
      </c>
      <c r="G35" s="176">
        <v>47560</v>
      </c>
      <c r="H35" s="174" t="s">
        <v>151</v>
      </c>
      <c r="I35" s="177">
        <v>1957376</v>
      </c>
      <c r="J35" s="178">
        <v>1021039</v>
      </c>
      <c r="K35" s="177">
        <v>1001067.7552869966</v>
      </c>
      <c r="L35" s="178">
        <v>1957376</v>
      </c>
      <c r="M35" s="179">
        <v>0.51143354944899999</v>
      </c>
      <c r="N35" s="179">
        <v>12.549408078200001</v>
      </c>
      <c r="O35" s="174" t="s">
        <v>152</v>
      </c>
      <c r="P35" s="180">
        <v>0.23197161799999999</v>
      </c>
      <c r="Q35" s="169"/>
      <c r="R35" s="172"/>
    </row>
    <row r="36" spans="2:18" x14ac:dyDescent="0.25">
      <c r="B36" s="173" t="s">
        <v>147</v>
      </c>
      <c r="C36" s="174" t="s">
        <v>163</v>
      </c>
      <c r="D36" s="175" t="s">
        <v>149</v>
      </c>
      <c r="E36" s="174" t="s">
        <v>150</v>
      </c>
      <c r="F36" s="176">
        <v>44655.389456018522</v>
      </c>
      <c r="G36" s="176">
        <v>47560</v>
      </c>
      <c r="H36" s="174" t="s">
        <v>151</v>
      </c>
      <c r="I36" s="177">
        <v>3914752</v>
      </c>
      <c r="J36" s="178">
        <v>2004605</v>
      </c>
      <c r="K36" s="177">
        <v>2002013.4918988659</v>
      </c>
      <c r="L36" s="178">
        <v>3914752</v>
      </c>
      <c r="M36" s="179">
        <v>0.51140238050800002</v>
      </c>
      <c r="N36" s="179">
        <v>12.5507444143</v>
      </c>
      <c r="O36" s="174" t="s">
        <v>152</v>
      </c>
      <c r="P36" s="180">
        <v>0.46391496139999999</v>
      </c>
      <c r="Q36" s="169"/>
      <c r="R36" s="172"/>
    </row>
    <row r="37" spans="2:18" x14ac:dyDescent="0.25">
      <c r="B37" s="173" t="s">
        <v>147</v>
      </c>
      <c r="C37" s="174" t="s">
        <v>163</v>
      </c>
      <c r="D37" s="175" t="s">
        <v>149</v>
      </c>
      <c r="E37" s="174" t="s">
        <v>150</v>
      </c>
      <c r="F37" s="176">
        <v>44742.518576388888</v>
      </c>
      <c r="G37" s="176">
        <v>47560</v>
      </c>
      <c r="H37" s="174" t="s">
        <v>151</v>
      </c>
      <c r="I37" s="177">
        <v>9637259</v>
      </c>
      <c r="J37" s="178">
        <v>5004932</v>
      </c>
      <c r="K37" s="177">
        <v>5004930.6959284749</v>
      </c>
      <c r="L37" s="178">
        <v>9637259</v>
      </c>
      <c r="M37" s="179">
        <v>0.51933134680000004</v>
      </c>
      <c r="N37" s="179">
        <v>12.551108002699999</v>
      </c>
      <c r="O37" s="174" t="s">
        <v>152</v>
      </c>
      <c r="P37" s="180">
        <v>1.1597635281000001</v>
      </c>
      <c r="Q37" s="169"/>
      <c r="R37" s="172"/>
    </row>
    <row r="38" spans="2:18" x14ac:dyDescent="0.25">
      <c r="B38" s="173" t="s">
        <v>147</v>
      </c>
      <c r="C38" s="174" t="s">
        <v>163</v>
      </c>
      <c r="D38" s="175" t="s">
        <v>149</v>
      </c>
      <c r="E38" s="174" t="s">
        <v>150</v>
      </c>
      <c r="F38" s="176">
        <v>44687.514699074076</v>
      </c>
      <c r="G38" s="176">
        <v>47560</v>
      </c>
      <c r="H38" s="174" t="s">
        <v>151</v>
      </c>
      <c r="I38" s="177">
        <v>9786848</v>
      </c>
      <c r="J38" s="178">
        <v>5064111</v>
      </c>
      <c r="K38" s="177">
        <v>5005393.8426566888</v>
      </c>
      <c r="L38" s="178">
        <v>9786848</v>
      </c>
      <c r="M38" s="179">
        <v>0.51144084823400005</v>
      </c>
      <c r="N38" s="179">
        <v>12.5490790606</v>
      </c>
      <c r="O38" s="174" t="s">
        <v>152</v>
      </c>
      <c r="P38" s="180">
        <v>1.1598708503999999</v>
      </c>
      <c r="Q38" s="169"/>
      <c r="R38" s="172"/>
    </row>
    <row r="39" spans="2:18" x14ac:dyDescent="0.25">
      <c r="B39" s="173" t="s">
        <v>147</v>
      </c>
      <c r="C39" s="174" t="s">
        <v>163</v>
      </c>
      <c r="D39" s="175" t="s">
        <v>149</v>
      </c>
      <c r="E39" s="174" t="s">
        <v>150</v>
      </c>
      <c r="F39" s="176">
        <v>44713.523275462961</v>
      </c>
      <c r="G39" s="176">
        <v>47560</v>
      </c>
      <c r="H39" s="174" t="s">
        <v>151</v>
      </c>
      <c r="I39" s="177">
        <v>5872096</v>
      </c>
      <c r="J39" s="178">
        <v>3064110</v>
      </c>
      <c r="K39" s="177">
        <v>3003177.1816153242</v>
      </c>
      <c r="L39" s="178">
        <v>5872096</v>
      </c>
      <c r="M39" s="179">
        <v>0.51143189444000003</v>
      </c>
      <c r="N39" s="179">
        <v>12.5494521856</v>
      </c>
      <c r="O39" s="174" t="s">
        <v>152</v>
      </c>
      <c r="P39" s="180">
        <v>0.69590880980000003</v>
      </c>
      <c r="Q39" s="169"/>
      <c r="R39" s="172"/>
    </row>
    <row r="40" spans="2:18" x14ac:dyDescent="0.25">
      <c r="B40" s="173" t="s">
        <v>147</v>
      </c>
      <c r="C40" s="174" t="s">
        <v>163</v>
      </c>
      <c r="D40" s="175" t="s">
        <v>149</v>
      </c>
      <c r="E40" s="174" t="s">
        <v>150</v>
      </c>
      <c r="F40" s="176">
        <v>44658.596631944441</v>
      </c>
      <c r="G40" s="176">
        <v>47560</v>
      </c>
      <c r="H40" s="174" t="s">
        <v>151</v>
      </c>
      <c r="I40" s="177">
        <v>11744224</v>
      </c>
      <c r="J40" s="178">
        <v>6019724</v>
      </c>
      <c r="K40" s="177">
        <v>6006090.076171346</v>
      </c>
      <c r="L40" s="178">
        <v>11744224</v>
      </c>
      <c r="M40" s="179">
        <v>0.51140799734200004</v>
      </c>
      <c r="N40" s="179">
        <v>12.550490164899999</v>
      </c>
      <c r="O40" s="174" t="s">
        <v>152</v>
      </c>
      <c r="P40" s="180">
        <v>1.3917563777999999</v>
      </c>
      <c r="Q40" s="169"/>
      <c r="R40" s="172"/>
    </row>
    <row r="41" spans="2:18" x14ac:dyDescent="0.25">
      <c r="B41" s="173" t="s">
        <v>147</v>
      </c>
      <c r="C41" s="174" t="s">
        <v>163</v>
      </c>
      <c r="D41" s="175" t="s">
        <v>149</v>
      </c>
      <c r="E41" s="174" t="s">
        <v>150</v>
      </c>
      <c r="F41" s="176">
        <v>44704.606550925928</v>
      </c>
      <c r="G41" s="176">
        <v>47560</v>
      </c>
      <c r="H41" s="174" t="s">
        <v>151</v>
      </c>
      <c r="I41" s="177">
        <v>3914752</v>
      </c>
      <c r="J41" s="178">
        <v>2036825</v>
      </c>
      <c r="K41" s="177">
        <v>2002159.5672882518</v>
      </c>
      <c r="L41" s="178">
        <v>3914752</v>
      </c>
      <c r="M41" s="179">
        <v>0.51143969459299998</v>
      </c>
      <c r="N41" s="179">
        <v>12.5491446257</v>
      </c>
      <c r="O41" s="174" t="s">
        <v>152</v>
      </c>
      <c r="P41" s="180">
        <v>0.46394881059999998</v>
      </c>
      <c r="Q41" s="169"/>
      <c r="R41" s="172"/>
    </row>
    <row r="42" spans="2:18" x14ac:dyDescent="0.25">
      <c r="B42" s="173" t="s">
        <v>147</v>
      </c>
      <c r="C42" s="174" t="s">
        <v>163</v>
      </c>
      <c r="D42" s="175" t="s">
        <v>149</v>
      </c>
      <c r="E42" s="174" t="s">
        <v>150</v>
      </c>
      <c r="F42" s="176">
        <v>44631.532280092593</v>
      </c>
      <c r="G42" s="176">
        <v>47560</v>
      </c>
      <c r="H42" s="174" t="s">
        <v>151</v>
      </c>
      <c r="I42" s="177">
        <v>1987294</v>
      </c>
      <c r="J42" s="178">
        <v>1024331</v>
      </c>
      <c r="K42" s="177">
        <v>1001038.0252038192</v>
      </c>
      <c r="L42" s="178">
        <v>1987294</v>
      </c>
      <c r="M42" s="179">
        <v>0.50371914029999998</v>
      </c>
      <c r="N42" s="179">
        <v>12.5500592649</v>
      </c>
      <c r="O42" s="174" t="s">
        <v>152</v>
      </c>
      <c r="P42" s="180">
        <v>0.2319647289</v>
      </c>
      <c r="Q42" s="169"/>
      <c r="R42" s="172"/>
    </row>
    <row r="43" spans="2:18" x14ac:dyDescent="0.25">
      <c r="B43" s="173" t="s">
        <v>147</v>
      </c>
      <c r="C43" s="174" t="s">
        <v>163</v>
      </c>
      <c r="D43" s="175" t="s">
        <v>149</v>
      </c>
      <c r="E43" s="174" t="s">
        <v>150</v>
      </c>
      <c r="F43" s="176">
        <v>44715.528784722221</v>
      </c>
      <c r="G43" s="176">
        <v>47560</v>
      </c>
      <c r="H43" s="174" t="s">
        <v>151</v>
      </c>
      <c r="I43" s="177">
        <v>3914752</v>
      </c>
      <c r="J43" s="178">
        <v>2044054</v>
      </c>
      <c r="K43" s="177">
        <v>2002122.8836907835</v>
      </c>
      <c r="L43" s="178">
        <v>3914752</v>
      </c>
      <c r="M43" s="179">
        <v>0.51143032398800004</v>
      </c>
      <c r="N43" s="179">
        <v>12.549546361000001</v>
      </c>
      <c r="O43" s="174" t="s">
        <v>152</v>
      </c>
      <c r="P43" s="180">
        <v>0.46394031009999998</v>
      </c>
      <c r="Q43" s="169"/>
      <c r="R43" s="172"/>
    </row>
    <row r="44" spans="2:18" x14ac:dyDescent="0.25">
      <c r="B44" s="173" t="s">
        <v>147</v>
      </c>
      <c r="C44" s="174" t="s">
        <v>163</v>
      </c>
      <c r="D44" s="175" t="s">
        <v>149</v>
      </c>
      <c r="E44" s="174" t="s">
        <v>150</v>
      </c>
      <c r="F44" s="176">
        <v>44677.522893518515</v>
      </c>
      <c r="G44" s="176">
        <v>47560</v>
      </c>
      <c r="H44" s="174" t="s">
        <v>151</v>
      </c>
      <c r="I44" s="177">
        <v>3914752</v>
      </c>
      <c r="J44" s="178">
        <v>2019070</v>
      </c>
      <c r="K44" s="177">
        <v>2002140.8443788802</v>
      </c>
      <c r="L44" s="178">
        <v>3914752</v>
      </c>
      <c r="M44" s="179">
        <v>0.51143491193799995</v>
      </c>
      <c r="N44" s="179">
        <v>12.549349665599999</v>
      </c>
      <c r="O44" s="174" t="s">
        <v>152</v>
      </c>
      <c r="P44" s="180">
        <v>0.463944472</v>
      </c>
      <c r="Q44" s="169"/>
      <c r="R44" s="172"/>
    </row>
    <row r="45" spans="2:18" x14ac:dyDescent="0.25">
      <c r="B45" s="173" t="s">
        <v>147</v>
      </c>
      <c r="C45" s="174" t="s">
        <v>163</v>
      </c>
      <c r="D45" s="175" t="s">
        <v>149</v>
      </c>
      <c r="E45" s="174" t="s">
        <v>150</v>
      </c>
      <c r="F45" s="176">
        <v>44708.49690972222</v>
      </c>
      <c r="G45" s="176">
        <v>47560</v>
      </c>
      <c r="H45" s="174" t="s">
        <v>151</v>
      </c>
      <c r="I45" s="177">
        <v>1957376</v>
      </c>
      <c r="J45" s="178">
        <v>1019725</v>
      </c>
      <c r="K45" s="177">
        <v>1001074.6130572808</v>
      </c>
      <c r="L45" s="178">
        <v>1957376</v>
      </c>
      <c r="M45" s="179">
        <v>0.51143705300200004</v>
      </c>
      <c r="N45" s="179">
        <v>12.5492578745</v>
      </c>
      <c r="O45" s="174" t="s">
        <v>152</v>
      </c>
      <c r="P45" s="180">
        <v>0.2319732071</v>
      </c>
      <c r="Q45" s="169"/>
      <c r="R45" s="172"/>
    </row>
    <row r="46" spans="2:18" x14ac:dyDescent="0.25">
      <c r="B46" s="173" t="s">
        <v>147</v>
      </c>
      <c r="C46" s="174" t="s">
        <v>163</v>
      </c>
      <c r="D46" s="175" t="s">
        <v>149</v>
      </c>
      <c r="E46" s="174" t="s">
        <v>150</v>
      </c>
      <c r="F46" s="176">
        <v>44652.44358796296</v>
      </c>
      <c r="G46" s="176">
        <v>47560</v>
      </c>
      <c r="H46" s="174" t="s">
        <v>151</v>
      </c>
      <c r="I46" s="177">
        <v>1957376</v>
      </c>
      <c r="J46" s="178">
        <v>1001312</v>
      </c>
      <c r="K46" s="177">
        <v>1000990.3389283683</v>
      </c>
      <c r="L46" s="178">
        <v>1957376</v>
      </c>
      <c r="M46" s="179">
        <v>0.51139399835699995</v>
      </c>
      <c r="N46" s="179">
        <v>12.551103810900001</v>
      </c>
      <c r="O46" s="174" t="s">
        <v>152</v>
      </c>
      <c r="P46" s="180">
        <v>0.23195367880000001</v>
      </c>
      <c r="Q46" s="169"/>
      <c r="R46" s="172"/>
    </row>
    <row r="47" spans="2:18" x14ac:dyDescent="0.25">
      <c r="B47" s="173" t="s">
        <v>147</v>
      </c>
      <c r="C47" s="174" t="s">
        <v>163</v>
      </c>
      <c r="D47" s="175" t="s">
        <v>149</v>
      </c>
      <c r="E47" s="174" t="s">
        <v>150</v>
      </c>
      <c r="F47" s="176">
        <v>44721.502372685187</v>
      </c>
      <c r="G47" s="176">
        <v>47560</v>
      </c>
      <c r="H47" s="174" t="s">
        <v>151</v>
      </c>
      <c r="I47" s="177">
        <v>5872096</v>
      </c>
      <c r="J47" s="178">
        <v>3072001</v>
      </c>
      <c r="K47" s="177">
        <v>3003117.9124851157</v>
      </c>
      <c r="L47" s="178">
        <v>5872096</v>
      </c>
      <c r="M47" s="179">
        <v>0.51142180108900004</v>
      </c>
      <c r="N47" s="179">
        <v>12.5498849154</v>
      </c>
      <c r="O47" s="174" t="s">
        <v>152</v>
      </c>
      <c r="P47" s="180">
        <v>0.69589507569999998</v>
      </c>
      <c r="Q47" s="169"/>
      <c r="R47" s="172"/>
    </row>
    <row r="48" spans="2:18" x14ac:dyDescent="0.25">
      <c r="B48" s="173" t="s">
        <v>147</v>
      </c>
      <c r="C48" s="174" t="s">
        <v>163</v>
      </c>
      <c r="D48" s="175" t="s">
        <v>149</v>
      </c>
      <c r="E48" s="174" t="s">
        <v>150</v>
      </c>
      <c r="F48" s="176">
        <v>44686.532280092593</v>
      </c>
      <c r="G48" s="176">
        <v>47560</v>
      </c>
      <c r="H48" s="174" t="s">
        <v>151</v>
      </c>
      <c r="I48" s="177">
        <v>5872096</v>
      </c>
      <c r="J48" s="178">
        <v>3037479</v>
      </c>
      <c r="K48" s="177">
        <v>3003226.0023862235</v>
      </c>
      <c r="L48" s="178">
        <v>5872096</v>
      </c>
      <c r="M48" s="179">
        <v>0.51144020846799998</v>
      </c>
      <c r="N48" s="179">
        <v>12.549095749899999</v>
      </c>
      <c r="O48" s="174" t="s">
        <v>152</v>
      </c>
      <c r="P48" s="180">
        <v>0.69592012270000003</v>
      </c>
      <c r="Q48" s="169"/>
      <c r="R48" s="172"/>
    </row>
    <row r="49" spans="2:18" x14ac:dyDescent="0.25">
      <c r="B49" s="165"/>
      <c r="C49" s="166" t="s">
        <v>164</v>
      </c>
      <c r="D49" s="166"/>
      <c r="E49" s="166"/>
      <c r="F49" s="166"/>
      <c r="G49" s="166"/>
      <c r="H49" s="166"/>
      <c r="I49" s="167">
        <v>72303049</v>
      </c>
      <c r="J49" s="168">
        <v>37433318</v>
      </c>
      <c r="K49" s="167">
        <v>37038543.230976418</v>
      </c>
      <c r="L49" s="168">
        <v>72303049</v>
      </c>
      <c r="M49" s="169"/>
      <c r="N49" s="169"/>
      <c r="O49" s="169"/>
      <c r="P49" s="170">
        <v>8.5827265514000004</v>
      </c>
      <c r="Q49" s="171" t="s">
        <v>154</v>
      </c>
      <c r="R49" s="172"/>
    </row>
    <row r="50" spans="2:18" x14ac:dyDescent="0.25">
      <c r="B50" s="173" t="s">
        <v>147</v>
      </c>
      <c r="C50" s="174" t="s">
        <v>165</v>
      </c>
      <c r="D50" s="175" t="s">
        <v>149</v>
      </c>
      <c r="E50" s="174" t="s">
        <v>150</v>
      </c>
      <c r="F50" s="176">
        <v>44655.391134259262</v>
      </c>
      <c r="G50" s="176">
        <v>46009</v>
      </c>
      <c r="H50" s="174" t="s">
        <v>151</v>
      </c>
      <c r="I50" s="177">
        <v>3085990</v>
      </c>
      <c r="J50" s="178">
        <v>2058435</v>
      </c>
      <c r="K50" s="177">
        <v>2055373.3816263615</v>
      </c>
      <c r="L50" s="178">
        <v>3085990</v>
      </c>
      <c r="M50" s="179">
        <v>0.66603371418099999</v>
      </c>
      <c r="N50" s="179">
        <v>14.587566256500001</v>
      </c>
      <c r="O50" s="174" t="s">
        <v>152</v>
      </c>
      <c r="P50" s="180">
        <v>0.47627973880000002</v>
      </c>
      <c r="Q50" s="169"/>
      <c r="R50" s="172"/>
    </row>
    <row r="51" spans="2:18" x14ac:dyDescent="0.25">
      <c r="B51" s="173" t="s">
        <v>147</v>
      </c>
      <c r="C51" s="174" t="s">
        <v>165</v>
      </c>
      <c r="D51" s="175" t="s">
        <v>149</v>
      </c>
      <c r="E51" s="174" t="s">
        <v>150</v>
      </c>
      <c r="F51" s="176">
        <v>44742.527222222219</v>
      </c>
      <c r="G51" s="176">
        <v>46009</v>
      </c>
      <c r="H51" s="174" t="s">
        <v>151</v>
      </c>
      <c r="I51" s="177">
        <v>1508465</v>
      </c>
      <c r="J51" s="178">
        <v>1027698</v>
      </c>
      <c r="K51" s="177">
        <v>1027699.3673594998</v>
      </c>
      <c r="L51" s="178">
        <v>1508465</v>
      </c>
      <c r="M51" s="179">
        <v>0.68128817530399999</v>
      </c>
      <c r="N51" s="179">
        <v>14.587054848699999</v>
      </c>
      <c r="O51" s="174" t="s">
        <v>152</v>
      </c>
      <c r="P51" s="180">
        <v>0.2381428069</v>
      </c>
      <c r="Q51" s="169"/>
      <c r="R51" s="172"/>
    </row>
    <row r="52" spans="2:18" x14ac:dyDescent="0.25">
      <c r="B52" s="173" t="s">
        <v>147</v>
      </c>
      <c r="C52" s="174" t="s">
        <v>165</v>
      </c>
      <c r="D52" s="175" t="s">
        <v>149</v>
      </c>
      <c r="E52" s="174" t="s">
        <v>150</v>
      </c>
      <c r="F52" s="176">
        <v>44680.627071759256</v>
      </c>
      <c r="G52" s="176">
        <v>44826</v>
      </c>
      <c r="H52" s="174" t="s">
        <v>151</v>
      </c>
      <c r="I52" s="177">
        <v>2152082</v>
      </c>
      <c r="J52" s="178">
        <v>2030082</v>
      </c>
      <c r="K52" s="177">
        <v>2005946.1154227613</v>
      </c>
      <c r="L52" s="178">
        <v>2152082</v>
      </c>
      <c r="M52" s="179">
        <v>0.93209557787399999</v>
      </c>
      <c r="N52" s="179">
        <v>16.095785644500001</v>
      </c>
      <c r="O52" s="174" t="s">
        <v>152</v>
      </c>
      <c r="P52" s="180">
        <v>0.4648262454</v>
      </c>
      <c r="Q52" s="169"/>
      <c r="R52" s="172"/>
    </row>
    <row r="53" spans="2:18" x14ac:dyDescent="0.25">
      <c r="B53" s="173" t="s">
        <v>147</v>
      </c>
      <c r="C53" s="174" t="s">
        <v>165</v>
      </c>
      <c r="D53" s="175" t="s">
        <v>149</v>
      </c>
      <c r="E53" s="174" t="s">
        <v>150</v>
      </c>
      <c r="F53" s="176">
        <v>44715.544583333336</v>
      </c>
      <c r="G53" s="176">
        <v>45911</v>
      </c>
      <c r="H53" s="174" t="s">
        <v>151</v>
      </c>
      <c r="I53" s="177">
        <v>14886574</v>
      </c>
      <c r="J53" s="178">
        <v>10299178</v>
      </c>
      <c r="K53" s="177">
        <v>10053644.197437303</v>
      </c>
      <c r="L53" s="178">
        <v>14886574</v>
      </c>
      <c r="M53" s="179">
        <v>0.67534976129699997</v>
      </c>
      <c r="N53" s="179">
        <v>14.7498881836</v>
      </c>
      <c r="O53" s="174" t="s">
        <v>152</v>
      </c>
      <c r="P53" s="180">
        <v>2.3296725914</v>
      </c>
      <c r="Q53" s="169"/>
      <c r="R53" s="172"/>
    </row>
    <row r="54" spans="2:18" x14ac:dyDescent="0.25">
      <c r="B54" s="173" t="s">
        <v>147</v>
      </c>
      <c r="C54" s="174" t="s">
        <v>165</v>
      </c>
      <c r="D54" s="175" t="s">
        <v>149</v>
      </c>
      <c r="E54" s="174" t="s">
        <v>150</v>
      </c>
      <c r="F54" s="176">
        <v>44658.597372685188</v>
      </c>
      <c r="G54" s="176">
        <v>46262</v>
      </c>
      <c r="H54" s="174" t="s">
        <v>151</v>
      </c>
      <c r="I54" s="177">
        <v>9449117</v>
      </c>
      <c r="J54" s="178">
        <v>6021370</v>
      </c>
      <c r="K54" s="177">
        <v>6000083.3520073844</v>
      </c>
      <c r="L54" s="178">
        <v>9449117</v>
      </c>
      <c r="M54" s="179">
        <v>0.63498878805400005</v>
      </c>
      <c r="N54" s="179">
        <v>13.799609843500001</v>
      </c>
      <c r="O54" s="174" t="s">
        <v>152</v>
      </c>
      <c r="P54" s="180">
        <v>1.3903644744999999</v>
      </c>
      <c r="Q54" s="169"/>
      <c r="R54" s="172"/>
    </row>
    <row r="55" spans="2:18" x14ac:dyDescent="0.25">
      <c r="B55" s="173" t="s">
        <v>147</v>
      </c>
      <c r="C55" s="174" t="s">
        <v>165</v>
      </c>
      <c r="D55" s="175" t="s">
        <v>149</v>
      </c>
      <c r="E55" s="174" t="s">
        <v>150</v>
      </c>
      <c r="F55" s="176">
        <v>44742.530798611115</v>
      </c>
      <c r="G55" s="176">
        <v>46037</v>
      </c>
      <c r="H55" s="174" t="s">
        <v>151</v>
      </c>
      <c r="I55" s="177">
        <v>3103220</v>
      </c>
      <c r="J55" s="178">
        <v>2056576</v>
      </c>
      <c r="K55" s="177">
        <v>2056575.9706630029</v>
      </c>
      <c r="L55" s="178">
        <v>3103220</v>
      </c>
      <c r="M55" s="179">
        <v>0.66272322641100001</v>
      </c>
      <c r="N55" s="179">
        <v>15.5820844727</v>
      </c>
      <c r="O55" s="174" t="s">
        <v>152</v>
      </c>
      <c r="P55" s="180">
        <v>0.47655840779999997</v>
      </c>
      <c r="Q55" s="169"/>
      <c r="R55" s="172"/>
    </row>
    <row r="56" spans="2:18" x14ac:dyDescent="0.25">
      <c r="B56" s="173" t="s">
        <v>147</v>
      </c>
      <c r="C56" s="174" t="s">
        <v>165</v>
      </c>
      <c r="D56" s="175" t="s">
        <v>149</v>
      </c>
      <c r="E56" s="174" t="s">
        <v>150</v>
      </c>
      <c r="F56" s="176">
        <v>44697.497048611112</v>
      </c>
      <c r="G56" s="176">
        <v>44826</v>
      </c>
      <c r="H56" s="174" t="s">
        <v>151</v>
      </c>
      <c r="I56" s="177">
        <v>1076042</v>
      </c>
      <c r="J56" s="178">
        <v>1022144</v>
      </c>
      <c r="K56" s="177">
        <v>1002988.2664923123</v>
      </c>
      <c r="L56" s="178">
        <v>1076042</v>
      </c>
      <c r="M56" s="179">
        <v>0.93210884565100005</v>
      </c>
      <c r="N56" s="179">
        <v>16.088379394499999</v>
      </c>
      <c r="O56" s="174" t="s">
        <v>152</v>
      </c>
      <c r="P56" s="180">
        <v>0.2324166469</v>
      </c>
      <c r="Q56" s="169"/>
      <c r="R56" s="172"/>
    </row>
    <row r="57" spans="2:18" x14ac:dyDescent="0.25">
      <c r="B57" s="173" t="s">
        <v>147</v>
      </c>
      <c r="C57" s="174" t="s">
        <v>165</v>
      </c>
      <c r="D57" s="175" t="s">
        <v>149</v>
      </c>
      <c r="E57" s="174" t="s">
        <v>150</v>
      </c>
      <c r="F57" s="176">
        <v>44628.660150462965</v>
      </c>
      <c r="G57" s="176">
        <v>44826</v>
      </c>
      <c r="H57" s="174" t="s">
        <v>151</v>
      </c>
      <c r="I57" s="177">
        <v>1114063</v>
      </c>
      <c r="J57" s="178">
        <v>1029663</v>
      </c>
      <c r="K57" s="177">
        <v>1002193.0551803558</v>
      </c>
      <c r="L57" s="178">
        <v>1114063</v>
      </c>
      <c r="M57" s="179">
        <v>0.89958382531400005</v>
      </c>
      <c r="N57" s="179">
        <v>16.489162907400001</v>
      </c>
      <c r="O57" s="174" t="s">
        <v>152</v>
      </c>
      <c r="P57" s="180">
        <v>0.23223237720000001</v>
      </c>
      <c r="Q57" s="169"/>
      <c r="R57" s="172"/>
    </row>
    <row r="58" spans="2:18" x14ac:dyDescent="0.25">
      <c r="B58" s="173" t="s">
        <v>147</v>
      </c>
      <c r="C58" s="174" t="s">
        <v>165</v>
      </c>
      <c r="D58" s="175" t="s">
        <v>149</v>
      </c>
      <c r="E58" s="174" t="s">
        <v>150</v>
      </c>
      <c r="F58" s="176">
        <v>44719.510405092595</v>
      </c>
      <c r="G58" s="176">
        <v>46009</v>
      </c>
      <c r="H58" s="174" t="s">
        <v>151</v>
      </c>
      <c r="I58" s="177">
        <v>1508465</v>
      </c>
      <c r="J58" s="178">
        <v>1164267</v>
      </c>
      <c r="K58" s="177">
        <v>1170816.3891206048</v>
      </c>
      <c r="L58" s="178">
        <v>1508465</v>
      </c>
      <c r="M58" s="179">
        <v>0.77616410663900004</v>
      </c>
      <c r="N58" s="179">
        <v>9.3128827213999994</v>
      </c>
      <c r="O58" s="174" t="s">
        <v>152</v>
      </c>
      <c r="P58" s="180">
        <v>0.27130648330000001</v>
      </c>
      <c r="Q58" s="169"/>
      <c r="R58" s="172"/>
    </row>
    <row r="59" spans="2:18" x14ac:dyDescent="0.25">
      <c r="B59" s="173" t="s">
        <v>147</v>
      </c>
      <c r="C59" s="174" t="s">
        <v>165</v>
      </c>
      <c r="D59" s="175" t="s">
        <v>149</v>
      </c>
      <c r="E59" s="174" t="s">
        <v>150</v>
      </c>
      <c r="F59" s="176">
        <v>44672.563726851855</v>
      </c>
      <c r="G59" s="176">
        <v>44826</v>
      </c>
      <c r="H59" s="174" t="s">
        <v>151</v>
      </c>
      <c r="I59" s="177">
        <v>1076042</v>
      </c>
      <c r="J59" s="178">
        <v>1011700</v>
      </c>
      <c r="K59" s="177">
        <v>1002958.3096054546</v>
      </c>
      <c r="L59" s="178">
        <v>1076042</v>
      </c>
      <c r="M59" s="179">
        <v>0.93208100576499997</v>
      </c>
      <c r="N59" s="179">
        <v>16.1034467773</v>
      </c>
      <c r="O59" s="174" t="s">
        <v>152</v>
      </c>
      <c r="P59" s="180">
        <v>0.23240970520000001</v>
      </c>
      <c r="Q59" s="169"/>
      <c r="R59" s="172"/>
    </row>
    <row r="60" spans="2:18" x14ac:dyDescent="0.25">
      <c r="B60" s="173" t="s">
        <v>147</v>
      </c>
      <c r="C60" s="174" t="s">
        <v>165</v>
      </c>
      <c r="D60" s="175" t="s">
        <v>149</v>
      </c>
      <c r="E60" s="174" t="s">
        <v>150</v>
      </c>
      <c r="F60" s="176">
        <v>44701.507557870369</v>
      </c>
      <c r="G60" s="176">
        <v>46009</v>
      </c>
      <c r="H60" s="174" t="s">
        <v>151</v>
      </c>
      <c r="I60" s="177">
        <v>1508465</v>
      </c>
      <c r="J60" s="178">
        <v>1012144</v>
      </c>
      <c r="K60" s="177">
        <v>1027740.0853925662</v>
      </c>
      <c r="L60" s="178">
        <v>1508465</v>
      </c>
      <c r="M60" s="179">
        <v>0.68131516832799999</v>
      </c>
      <c r="N60" s="179">
        <v>14.5853966475</v>
      </c>
      <c r="O60" s="174" t="s">
        <v>152</v>
      </c>
      <c r="P60" s="180">
        <v>0.2381522422</v>
      </c>
      <c r="Q60" s="169"/>
      <c r="R60" s="172"/>
    </row>
    <row r="61" spans="2:18" x14ac:dyDescent="0.25">
      <c r="B61" s="173" t="s">
        <v>147</v>
      </c>
      <c r="C61" s="174" t="s">
        <v>165</v>
      </c>
      <c r="D61" s="175" t="s">
        <v>149</v>
      </c>
      <c r="E61" s="174" t="s">
        <v>150</v>
      </c>
      <c r="F61" s="176">
        <v>44651.52076388889</v>
      </c>
      <c r="G61" s="176">
        <v>46009</v>
      </c>
      <c r="H61" s="174" t="s">
        <v>151</v>
      </c>
      <c r="I61" s="177">
        <v>1542995</v>
      </c>
      <c r="J61" s="178">
        <v>1027699</v>
      </c>
      <c r="K61" s="177">
        <v>1027703.5487846038</v>
      </c>
      <c r="L61" s="178">
        <v>1542995</v>
      </c>
      <c r="M61" s="179">
        <v>0.66604463966799998</v>
      </c>
      <c r="N61" s="179">
        <v>14.5868845597</v>
      </c>
      <c r="O61" s="174" t="s">
        <v>152</v>
      </c>
      <c r="P61" s="180">
        <v>0.23814377580000001</v>
      </c>
      <c r="Q61" s="169"/>
      <c r="R61" s="172"/>
    </row>
    <row r="62" spans="2:18" x14ac:dyDescent="0.25">
      <c r="B62" s="173" t="s">
        <v>147</v>
      </c>
      <c r="C62" s="174" t="s">
        <v>165</v>
      </c>
      <c r="D62" s="175" t="s">
        <v>149</v>
      </c>
      <c r="E62" s="174" t="s">
        <v>150</v>
      </c>
      <c r="F62" s="176">
        <v>44742.525625000002</v>
      </c>
      <c r="G62" s="176">
        <v>45547</v>
      </c>
      <c r="H62" s="174" t="s">
        <v>151</v>
      </c>
      <c r="I62" s="177">
        <v>6514592</v>
      </c>
      <c r="J62" s="178">
        <v>5025891</v>
      </c>
      <c r="K62" s="177">
        <v>5025892.9511833023</v>
      </c>
      <c r="L62" s="178">
        <v>6514592</v>
      </c>
      <c r="M62" s="179">
        <v>0.77148238158000004</v>
      </c>
      <c r="N62" s="179">
        <v>14.1953833008</v>
      </c>
      <c r="O62" s="174" t="s">
        <v>152</v>
      </c>
      <c r="P62" s="180">
        <v>1.1646209896999999</v>
      </c>
      <c r="Q62" s="169"/>
      <c r="R62" s="172"/>
    </row>
    <row r="63" spans="2:18" x14ac:dyDescent="0.25">
      <c r="B63" s="173" t="s">
        <v>147</v>
      </c>
      <c r="C63" s="174" t="s">
        <v>165</v>
      </c>
      <c r="D63" s="175" t="s">
        <v>149</v>
      </c>
      <c r="E63" s="174" t="s">
        <v>150</v>
      </c>
      <c r="F63" s="176">
        <v>44677.525995370372</v>
      </c>
      <c r="G63" s="176">
        <v>46009</v>
      </c>
      <c r="H63" s="174" t="s">
        <v>151</v>
      </c>
      <c r="I63" s="177">
        <v>1508465</v>
      </c>
      <c r="J63" s="178">
        <v>1003035</v>
      </c>
      <c r="K63" s="177">
        <v>1027657.1297713446</v>
      </c>
      <c r="L63" s="178">
        <v>1508465</v>
      </c>
      <c r="M63" s="179">
        <v>0.68126017492699997</v>
      </c>
      <c r="N63" s="179">
        <v>14.5887750387</v>
      </c>
      <c r="O63" s="174" t="s">
        <v>152</v>
      </c>
      <c r="P63" s="180">
        <v>0.23813301940000001</v>
      </c>
      <c r="Q63" s="169"/>
      <c r="R63" s="172"/>
    </row>
    <row r="64" spans="2:18" x14ac:dyDescent="0.25">
      <c r="B64" s="173" t="s">
        <v>147</v>
      </c>
      <c r="C64" s="174" t="s">
        <v>165</v>
      </c>
      <c r="D64" s="175" t="s">
        <v>149</v>
      </c>
      <c r="E64" s="174" t="s">
        <v>150</v>
      </c>
      <c r="F64" s="176">
        <v>44712.519953703704</v>
      </c>
      <c r="G64" s="176">
        <v>45726</v>
      </c>
      <c r="H64" s="174" t="s">
        <v>151</v>
      </c>
      <c r="I64" s="177">
        <v>1391777</v>
      </c>
      <c r="J64" s="178">
        <v>1022049</v>
      </c>
      <c r="K64" s="177">
        <v>1022117.4117594649</v>
      </c>
      <c r="L64" s="178">
        <v>1391777</v>
      </c>
      <c r="M64" s="179">
        <v>0.73439740113499996</v>
      </c>
      <c r="N64" s="179">
        <v>14.0509013087</v>
      </c>
      <c r="O64" s="174" t="s">
        <v>152</v>
      </c>
      <c r="P64" s="180">
        <v>0.2368493327</v>
      </c>
      <c r="Q64" s="169"/>
      <c r="R64" s="172"/>
    </row>
    <row r="65" spans="2:18" x14ac:dyDescent="0.25">
      <c r="B65" s="165"/>
      <c r="C65" s="166" t="s">
        <v>166</v>
      </c>
      <c r="D65" s="166"/>
      <c r="E65" s="166"/>
      <c r="F65" s="166"/>
      <c r="G65" s="166"/>
      <c r="H65" s="166"/>
      <c r="I65" s="167">
        <v>51426354</v>
      </c>
      <c r="J65" s="168">
        <v>36811931</v>
      </c>
      <c r="K65" s="167">
        <v>36509389.53180632</v>
      </c>
      <c r="L65" s="168">
        <v>51426354</v>
      </c>
      <c r="M65" s="169"/>
      <c r="N65" s="169"/>
      <c r="O65" s="169"/>
      <c r="P65" s="170">
        <v>8.4601088372</v>
      </c>
      <c r="Q65" s="171" t="s">
        <v>154</v>
      </c>
      <c r="R65" s="172"/>
    </row>
    <row r="66" spans="2:18" x14ac:dyDescent="0.25">
      <c r="B66" s="173" t="s">
        <v>147</v>
      </c>
      <c r="C66" s="174" t="s">
        <v>167</v>
      </c>
      <c r="D66" s="175" t="s">
        <v>149</v>
      </c>
      <c r="E66" s="174" t="s">
        <v>150</v>
      </c>
      <c r="F66" s="176">
        <v>44742.541388888887</v>
      </c>
      <c r="G66" s="176">
        <v>45603</v>
      </c>
      <c r="H66" s="174" t="s">
        <v>151</v>
      </c>
      <c r="I66" s="177">
        <v>8047392</v>
      </c>
      <c r="J66" s="178">
        <v>6172068</v>
      </c>
      <c r="K66" s="177">
        <v>6172063.960884193</v>
      </c>
      <c r="L66" s="178">
        <v>8047392</v>
      </c>
      <c r="M66" s="179">
        <v>0.76696449742799999</v>
      </c>
      <c r="N66" s="179">
        <v>13.925074935</v>
      </c>
      <c r="O66" s="174" t="s">
        <v>152</v>
      </c>
      <c r="P66" s="180">
        <v>1.4302165422999999</v>
      </c>
      <c r="Q66" s="169"/>
      <c r="R66" s="172"/>
    </row>
    <row r="67" spans="2:18" x14ac:dyDescent="0.25">
      <c r="B67" s="173" t="s">
        <v>147</v>
      </c>
      <c r="C67" s="174" t="s">
        <v>167</v>
      </c>
      <c r="D67" s="175" t="s">
        <v>149</v>
      </c>
      <c r="E67" s="174" t="s">
        <v>150</v>
      </c>
      <c r="F67" s="176">
        <v>44679.596875000003</v>
      </c>
      <c r="G67" s="176">
        <v>45547</v>
      </c>
      <c r="H67" s="174" t="s">
        <v>151</v>
      </c>
      <c r="I67" s="177">
        <v>6371230</v>
      </c>
      <c r="J67" s="178">
        <v>5063287</v>
      </c>
      <c r="K67" s="177">
        <v>5021284.0432134476</v>
      </c>
      <c r="L67" s="178">
        <v>6371230</v>
      </c>
      <c r="M67" s="179">
        <v>0.78811847056399997</v>
      </c>
      <c r="N67" s="179">
        <v>11.457738280299999</v>
      </c>
      <c r="O67" s="174" t="s">
        <v>152</v>
      </c>
      <c r="P67" s="180">
        <v>1.1635529943</v>
      </c>
      <c r="Q67" s="169"/>
      <c r="R67" s="172"/>
    </row>
    <row r="68" spans="2:18" x14ac:dyDescent="0.25">
      <c r="B68" s="173" t="s">
        <v>147</v>
      </c>
      <c r="C68" s="174" t="s">
        <v>167</v>
      </c>
      <c r="D68" s="175" t="s">
        <v>149</v>
      </c>
      <c r="E68" s="174" t="s">
        <v>150</v>
      </c>
      <c r="F68" s="176">
        <v>44718.546354166669</v>
      </c>
      <c r="G68" s="176">
        <v>45547</v>
      </c>
      <c r="H68" s="174" t="s">
        <v>151</v>
      </c>
      <c r="I68" s="177">
        <v>1274250</v>
      </c>
      <c r="J68" s="178">
        <v>1024411</v>
      </c>
      <c r="K68" s="177">
        <v>1004209.2260175024</v>
      </c>
      <c r="L68" s="178">
        <v>1274250</v>
      </c>
      <c r="M68" s="179">
        <v>0.78807865490899998</v>
      </c>
      <c r="N68" s="179">
        <v>11.4605826139</v>
      </c>
      <c r="O68" s="174" t="s">
        <v>152</v>
      </c>
      <c r="P68" s="180">
        <v>0.2326995728</v>
      </c>
      <c r="Q68" s="169"/>
      <c r="R68" s="172"/>
    </row>
    <row r="69" spans="2:18" x14ac:dyDescent="0.25">
      <c r="B69" s="173" t="s">
        <v>147</v>
      </c>
      <c r="C69" s="174" t="s">
        <v>167</v>
      </c>
      <c r="D69" s="175" t="s">
        <v>149</v>
      </c>
      <c r="E69" s="174" t="s">
        <v>150</v>
      </c>
      <c r="F69" s="176">
        <v>44655.388055555559</v>
      </c>
      <c r="G69" s="176">
        <v>45363</v>
      </c>
      <c r="H69" s="174" t="s">
        <v>151</v>
      </c>
      <c r="I69" s="177">
        <v>2569955</v>
      </c>
      <c r="J69" s="178">
        <v>2059806</v>
      </c>
      <c r="K69" s="177">
        <v>2056903.6024775712</v>
      </c>
      <c r="L69" s="178">
        <v>2569955</v>
      </c>
      <c r="M69" s="179">
        <v>0.80036561047900001</v>
      </c>
      <c r="N69" s="179">
        <v>13.8163870573</v>
      </c>
      <c r="O69" s="174" t="s">
        <v>152</v>
      </c>
      <c r="P69" s="180">
        <v>0.476634328</v>
      </c>
      <c r="Q69" s="169"/>
      <c r="R69" s="172"/>
    </row>
    <row r="70" spans="2:18" x14ac:dyDescent="0.25">
      <c r="B70" s="173" t="s">
        <v>147</v>
      </c>
      <c r="C70" s="174" t="s">
        <v>167</v>
      </c>
      <c r="D70" s="175" t="s">
        <v>149</v>
      </c>
      <c r="E70" s="174" t="s">
        <v>150</v>
      </c>
      <c r="F70" s="176">
        <v>44694.522511574076</v>
      </c>
      <c r="G70" s="176">
        <v>45547</v>
      </c>
      <c r="H70" s="174" t="s">
        <v>151</v>
      </c>
      <c r="I70" s="177">
        <v>2548490</v>
      </c>
      <c r="J70" s="178">
        <v>2034356</v>
      </c>
      <c r="K70" s="177">
        <v>2008504.7177089262</v>
      </c>
      <c r="L70" s="178">
        <v>2548490</v>
      </c>
      <c r="M70" s="179">
        <v>0.788115596965</v>
      </c>
      <c r="N70" s="179">
        <v>11.4579433203</v>
      </c>
      <c r="O70" s="174" t="s">
        <v>152</v>
      </c>
      <c r="P70" s="180">
        <v>0.46541913550000003</v>
      </c>
      <c r="Q70" s="169"/>
      <c r="R70" s="172"/>
    </row>
    <row r="71" spans="2:18" x14ac:dyDescent="0.25">
      <c r="B71" s="173" t="s">
        <v>147</v>
      </c>
      <c r="C71" s="174" t="s">
        <v>167</v>
      </c>
      <c r="D71" s="175" t="s">
        <v>149</v>
      </c>
      <c r="E71" s="174" t="s">
        <v>150</v>
      </c>
      <c r="F71" s="176">
        <v>44721.503923611112</v>
      </c>
      <c r="G71" s="176">
        <v>45547</v>
      </c>
      <c r="H71" s="174" t="s">
        <v>151</v>
      </c>
      <c r="I71" s="177">
        <v>2548490</v>
      </c>
      <c r="J71" s="178">
        <v>2050632</v>
      </c>
      <c r="K71" s="177">
        <v>2008391.269673289</v>
      </c>
      <c r="L71" s="178">
        <v>2548490</v>
      </c>
      <c r="M71" s="179">
        <v>0.78807108117900004</v>
      </c>
      <c r="N71" s="179">
        <v>11.461122632</v>
      </c>
      <c r="O71" s="174" t="s">
        <v>152</v>
      </c>
      <c r="P71" s="180">
        <v>0.46539284679999998</v>
      </c>
      <c r="Q71" s="169"/>
      <c r="R71" s="172"/>
    </row>
    <row r="72" spans="2:18" x14ac:dyDescent="0.25">
      <c r="B72" s="173" t="s">
        <v>147</v>
      </c>
      <c r="C72" s="174" t="s">
        <v>167</v>
      </c>
      <c r="D72" s="175" t="s">
        <v>149</v>
      </c>
      <c r="E72" s="174" t="s">
        <v>150</v>
      </c>
      <c r="F72" s="176">
        <v>44658.599351851852</v>
      </c>
      <c r="G72" s="176">
        <v>45363</v>
      </c>
      <c r="H72" s="174" t="s">
        <v>151</v>
      </c>
      <c r="I72" s="177">
        <v>7709864</v>
      </c>
      <c r="J72" s="178">
        <v>6185900</v>
      </c>
      <c r="K72" s="177">
        <v>6170627.8091870975</v>
      </c>
      <c r="L72" s="178">
        <v>7709864</v>
      </c>
      <c r="M72" s="179">
        <v>0.800354949087</v>
      </c>
      <c r="N72" s="179">
        <v>13.817391880700001</v>
      </c>
      <c r="O72" s="174" t="s">
        <v>152</v>
      </c>
      <c r="P72" s="180">
        <v>1.4298837513</v>
      </c>
      <c r="Q72" s="169"/>
      <c r="R72" s="172"/>
    </row>
    <row r="73" spans="2:18" x14ac:dyDescent="0.25">
      <c r="B73" s="173" t="s">
        <v>147</v>
      </c>
      <c r="C73" s="174" t="s">
        <v>167</v>
      </c>
      <c r="D73" s="175" t="s">
        <v>149</v>
      </c>
      <c r="E73" s="174" t="s">
        <v>150</v>
      </c>
      <c r="F73" s="176">
        <v>44698.615937499999</v>
      </c>
      <c r="G73" s="176">
        <v>45547</v>
      </c>
      <c r="H73" s="174" t="s">
        <v>151</v>
      </c>
      <c r="I73" s="177">
        <v>1274250</v>
      </c>
      <c r="J73" s="178">
        <v>1018384</v>
      </c>
      <c r="K73" s="177">
        <v>1004252.0830270705</v>
      </c>
      <c r="L73" s="178">
        <v>1274250</v>
      </c>
      <c r="M73" s="179">
        <v>0.78811228803400002</v>
      </c>
      <c r="N73" s="179">
        <v>11.4581805468</v>
      </c>
      <c r="O73" s="174" t="s">
        <v>152</v>
      </c>
      <c r="P73" s="180">
        <v>0.23270950379999999</v>
      </c>
      <c r="Q73" s="169"/>
      <c r="R73" s="172"/>
    </row>
    <row r="74" spans="2:18" x14ac:dyDescent="0.25">
      <c r="B74" s="173" t="s">
        <v>147</v>
      </c>
      <c r="C74" s="174" t="s">
        <v>167</v>
      </c>
      <c r="D74" s="175" t="s">
        <v>149</v>
      </c>
      <c r="E74" s="174" t="s">
        <v>150</v>
      </c>
      <c r="F74" s="176">
        <v>44628.661689814813</v>
      </c>
      <c r="G74" s="176">
        <v>45363</v>
      </c>
      <c r="H74" s="174" t="s">
        <v>151</v>
      </c>
      <c r="I74" s="177">
        <v>1284977</v>
      </c>
      <c r="J74" s="178">
        <v>1018734</v>
      </c>
      <c r="K74" s="177">
        <v>1027283.0392549542</v>
      </c>
      <c r="L74" s="178">
        <v>1284977</v>
      </c>
      <c r="M74" s="179">
        <v>0.799456363231</v>
      </c>
      <c r="N74" s="179">
        <v>13.902168770899999</v>
      </c>
      <c r="O74" s="174" t="s">
        <v>152</v>
      </c>
      <c r="P74" s="180">
        <v>0.23804633359999999</v>
      </c>
      <c r="Q74" s="169"/>
      <c r="R74" s="172"/>
    </row>
    <row r="75" spans="2:18" x14ac:dyDescent="0.25">
      <c r="B75" s="173" t="s">
        <v>147</v>
      </c>
      <c r="C75" s="174" t="s">
        <v>167</v>
      </c>
      <c r="D75" s="175" t="s">
        <v>149</v>
      </c>
      <c r="E75" s="174" t="s">
        <v>150</v>
      </c>
      <c r="F75" s="176">
        <v>44740.603738425925</v>
      </c>
      <c r="G75" s="176">
        <v>45603</v>
      </c>
      <c r="H75" s="174" t="s">
        <v>151</v>
      </c>
      <c r="I75" s="177">
        <v>9388633</v>
      </c>
      <c r="J75" s="178">
        <v>7195663</v>
      </c>
      <c r="K75" s="177">
        <v>7200808.8413561229</v>
      </c>
      <c r="L75" s="178">
        <v>9388633</v>
      </c>
      <c r="M75" s="179">
        <v>0.76697095747099997</v>
      </c>
      <c r="N75" s="179">
        <v>13.924602866200001</v>
      </c>
      <c r="O75" s="174" t="s">
        <v>152</v>
      </c>
      <c r="P75" s="180">
        <v>1.6686016199</v>
      </c>
      <c r="Q75" s="169"/>
      <c r="R75" s="172"/>
    </row>
    <row r="76" spans="2:18" x14ac:dyDescent="0.25">
      <c r="B76" s="173" t="s">
        <v>147</v>
      </c>
      <c r="C76" s="174" t="s">
        <v>167</v>
      </c>
      <c r="D76" s="175" t="s">
        <v>149</v>
      </c>
      <c r="E76" s="174" t="s">
        <v>150</v>
      </c>
      <c r="F76" s="176">
        <v>44673.625358796293</v>
      </c>
      <c r="G76" s="176">
        <v>45547</v>
      </c>
      <c r="H76" s="174" t="s">
        <v>151</v>
      </c>
      <c r="I76" s="177">
        <v>1274250</v>
      </c>
      <c r="J76" s="178">
        <v>1010849</v>
      </c>
      <c r="K76" s="177">
        <v>1004253.0855829971</v>
      </c>
      <c r="L76" s="178">
        <v>1274250</v>
      </c>
      <c r="M76" s="179">
        <v>0.78811307481500004</v>
      </c>
      <c r="N76" s="179">
        <v>11.458124357000001</v>
      </c>
      <c r="O76" s="174" t="s">
        <v>152</v>
      </c>
      <c r="P76" s="180">
        <v>0.23270973610000001</v>
      </c>
      <c r="Q76" s="169"/>
      <c r="R76" s="172"/>
    </row>
    <row r="77" spans="2:18" x14ac:dyDescent="0.25">
      <c r="B77" s="173" t="s">
        <v>147</v>
      </c>
      <c r="C77" s="174" t="s">
        <v>167</v>
      </c>
      <c r="D77" s="175" t="s">
        <v>149</v>
      </c>
      <c r="E77" s="174" t="s">
        <v>150</v>
      </c>
      <c r="F77" s="176">
        <v>44700.521701388891</v>
      </c>
      <c r="G77" s="176">
        <v>45547</v>
      </c>
      <c r="H77" s="174" t="s">
        <v>151</v>
      </c>
      <c r="I77" s="177">
        <v>1274250</v>
      </c>
      <c r="J77" s="178">
        <v>1018985</v>
      </c>
      <c r="K77" s="177">
        <v>1004249.4243198732</v>
      </c>
      <c r="L77" s="178">
        <v>1274250</v>
      </c>
      <c r="M77" s="179">
        <v>0.78811020154599998</v>
      </c>
      <c r="N77" s="179">
        <v>11.458329558399999</v>
      </c>
      <c r="O77" s="174" t="s">
        <v>152</v>
      </c>
      <c r="P77" s="180">
        <v>0.23270888770000001</v>
      </c>
      <c r="Q77" s="169"/>
      <c r="R77" s="172"/>
    </row>
    <row r="78" spans="2:18" x14ac:dyDescent="0.25">
      <c r="B78" s="173" t="s">
        <v>147</v>
      </c>
      <c r="C78" s="174" t="s">
        <v>167</v>
      </c>
      <c r="D78" s="175" t="s">
        <v>149</v>
      </c>
      <c r="E78" s="174" t="s">
        <v>150</v>
      </c>
      <c r="F78" s="176">
        <v>44652.444340277776</v>
      </c>
      <c r="G78" s="176">
        <v>46098</v>
      </c>
      <c r="H78" s="174" t="s">
        <v>151</v>
      </c>
      <c r="I78" s="177">
        <v>1558464</v>
      </c>
      <c r="J78" s="178">
        <v>1011335</v>
      </c>
      <c r="K78" s="177">
        <v>1010595.1388383723</v>
      </c>
      <c r="L78" s="178">
        <v>1558464</v>
      </c>
      <c r="M78" s="179">
        <v>0.64845587632299995</v>
      </c>
      <c r="N78" s="179">
        <v>14.4750230167</v>
      </c>
      <c r="O78" s="174" t="s">
        <v>152</v>
      </c>
      <c r="P78" s="180">
        <v>0.23417934330000001</v>
      </c>
      <c r="Q78" s="169"/>
      <c r="R78" s="172"/>
    </row>
    <row r="79" spans="2:18" x14ac:dyDescent="0.25">
      <c r="B79" s="165"/>
      <c r="C79" s="166" t="s">
        <v>168</v>
      </c>
      <c r="D79" s="166"/>
      <c r="E79" s="166"/>
      <c r="F79" s="166"/>
      <c r="G79" s="166"/>
      <c r="H79" s="166"/>
      <c r="I79" s="167">
        <v>47124495</v>
      </c>
      <c r="J79" s="168">
        <v>36864410</v>
      </c>
      <c r="K79" s="167">
        <v>36693426.241541415</v>
      </c>
      <c r="L79" s="168">
        <v>47124495</v>
      </c>
      <c r="M79" s="169"/>
      <c r="N79" s="169"/>
      <c r="O79" s="169"/>
      <c r="P79" s="170">
        <v>8.502754595399999</v>
      </c>
      <c r="Q79" s="171" t="s">
        <v>154</v>
      </c>
      <c r="R79" s="172"/>
    </row>
    <row r="80" spans="2:18" x14ac:dyDescent="0.25">
      <c r="B80" s="173" t="s">
        <v>157</v>
      </c>
      <c r="C80" s="174" t="s">
        <v>169</v>
      </c>
      <c r="D80" s="175" t="s">
        <v>149</v>
      </c>
      <c r="E80" s="174" t="s">
        <v>150</v>
      </c>
      <c r="F80" s="176">
        <v>44722.511793981481</v>
      </c>
      <c r="G80" s="176">
        <v>47232</v>
      </c>
      <c r="H80" s="174" t="s">
        <v>151</v>
      </c>
      <c r="I80" s="177">
        <v>4989540</v>
      </c>
      <c r="J80" s="178">
        <v>3029673</v>
      </c>
      <c r="K80" s="177">
        <v>3045117.572686377</v>
      </c>
      <c r="L80" s="178">
        <v>4989540</v>
      </c>
      <c r="M80" s="179">
        <v>0.61030026268699999</v>
      </c>
      <c r="N80" s="179">
        <v>9.7224622964999998</v>
      </c>
      <c r="O80" s="174" t="s">
        <v>152</v>
      </c>
      <c r="P80" s="180">
        <v>0.70562741299999998</v>
      </c>
      <c r="Q80" s="169"/>
      <c r="R80" s="172"/>
    </row>
    <row r="81" spans="2:18" x14ac:dyDescent="0.25">
      <c r="B81" s="173" t="s">
        <v>157</v>
      </c>
      <c r="C81" s="174" t="s">
        <v>169</v>
      </c>
      <c r="D81" s="175" t="s">
        <v>149</v>
      </c>
      <c r="E81" s="174" t="s">
        <v>150</v>
      </c>
      <c r="F81" s="176">
        <v>44708.539537037039</v>
      </c>
      <c r="G81" s="176">
        <v>47232</v>
      </c>
      <c r="H81" s="174" t="s">
        <v>151</v>
      </c>
      <c r="I81" s="177">
        <v>1663180</v>
      </c>
      <c r="J81" s="178">
        <v>1006249</v>
      </c>
      <c r="K81" s="177">
        <v>1014983.5810396437</v>
      </c>
      <c r="L81" s="178">
        <v>1663180</v>
      </c>
      <c r="M81" s="179">
        <v>0.61026682682599998</v>
      </c>
      <c r="N81" s="179">
        <v>9.7236412764000004</v>
      </c>
      <c r="O81" s="174" t="s">
        <v>152</v>
      </c>
      <c r="P81" s="180">
        <v>0.23519625150000001</v>
      </c>
      <c r="Q81" s="169"/>
      <c r="R81" s="172"/>
    </row>
    <row r="82" spans="2:18" x14ac:dyDescent="0.25">
      <c r="B82" s="173" t="s">
        <v>157</v>
      </c>
      <c r="C82" s="174" t="s">
        <v>169</v>
      </c>
      <c r="D82" s="175" t="s">
        <v>149</v>
      </c>
      <c r="E82" s="174" t="s">
        <v>150</v>
      </c>
      <c r="F82" s="176">
        <v>44699.533101851855</v>
      </c>
      <c r="G82" s="176">
        <v>47232</v>
      </c>
      <c r="H82" s="174" t="s">
        <v>151</v>
      </c>
      <c r="I82" s="177">
        <v>24947672</v>
      </c>
      <c r="J82" s="178">
        <v>15058561</v>
      </c>
      <c r="K82" s="177">
        <v>15224099.910943583</v>
      </c>
      <c r="L82" s="178">
        <v>24947672</v>
      </c>
      <c r="M82" s="179">
        <v>0.610241304717</v>
      </c>
      <c r="N82" s="179">
        <v>9.7245365381000006</v>
      </c>
      <c r="O82" s="174" t="s">
        <v>152</v>
      </c>
      <c r="P82" s="180">
        <v>3.5277922706</v>
      </c>
      <c r="Q82" s="169"/>
      <c r="R82" s="172"/>
    </row>
    <row r="83" spans="2:18" x14ac:dyDescent="0.25">
      <c r="B83" s="173" t="s">
        <v>157</v>
      </c>
      <c r="C83" s="174" t="s">
        <v>169</v>
      </c>
      <c r="D83" s="175" t="s">
        <v>149</v>
      </c>
      <c r="E83" s="174" t="s">
        <v>150</v>
      </c>
      <c r="F83" s="176">
        <v>44708.543715277781</v>
      </c>
      <c r="G83" s="176">
        <v>47232</v>
      </c>
      <c r="H83" s="174" t="s">
        <v>151</v>
      </c>
      <c r="I83" s="177">
        <v>1663180</v>
      </c>
      <c r="J83" s="178">
        <v>1006249</v>
      </c>
      <c r="K83" s="177">
        <v>1014983.5810396437</v>
      </c>
      <c r="L83" s="178">
        <v>1663180</v>
      </c>
      <c r="M83" s="179">
        <v>0.61026682682599998</v>
      </c>
      <c r="N83" s="179">
        <v>9.7236412764000004</v>
      </c>
      <c r="O83" s="174" t="s">
        <v>152</v>
      </c>
      <c r="P83" s="180">
        <v>0.23519625150000001</v>
      </c>
      <c r="Q83" s="169"/>
      <c r="R83" s="172"/>
    </row>
    <row r="84" spans="2:18" x14ac:dyDescent="0.25">
      <c r="B84" s="173" t="s">
        <v>157</v>
      </c>
      <c r="C84" s="174" t="s">
        <v>169</v>
      </c>
      <c r="D84" s="175" t="s">
        <v>149</v>
      </c>
      <c r="E84" s="174" t="s">
        <v>150</v>
      </c>
      <c r="F84" s="176">
        <v>44705.641689814816</v>
      </c>
      <c r="G84" s="176">
        <v>47232</v>
      </c>
      <c r="H84" s="174" t="s">
        <v>151</v>
      </c>
      <c r="I84" s="177">
        <v>1663180</v>
      </c>
      <c r="J84" s="178">
        <v>1005464</v>
      </c>
      <c r="K84" s="177">
        <v>1014970.0306465338</v>
      </c>
      <c r="L84" s="178">
        <v>1663180</v>
      </c>
      <c r="M84" s="179">
        <v>0.61025867954599999</v>
      </c>
      <c r="N84" s="179">
        <v>9.7239285707000001</v>
      </c>
      <c r="O84" s="174" t="s">
        <v>152</v>
      </c>
      <c r="P84" s="180">
        <v>0.2351931116</v>
      </c>
      <c r="Q84" s="169"/>
      <c r="R84" s="172"/>
    </row>
    <row r="85" spans="2:18" x14ac:dyDescent="0.25">
      <c r="B85" s="173" t="s">
        <v>157</v>
      </c>
      <c r="C85" s="174" t="s">
        <v>169</v>
      </c>
      <c r="D85" s="175" t="s">
        <v>149</v>
      </c>
      <c r="E85" s="174" t="s">
        <v>150</v>
      </c>
      <c r="F85" s="176">
        <v>44720.527442129627</v>
      </c>
      <c r="G85" s="176">
        <v>47232</v>
      </c>
      <c r="H85" s="174" t="s">
        <v>151</v>
      </c>
      <c r="I85" s="177">
        <v>4989540</v>
      </c>
      <c r="J85" s="178">
        <v>3028110</v>
      </c>
      <c r="K85" s="177">
        <v>3045095.9802753227</v>
      </c>
      <c r="L85" s="178">
        <v>4989540</v>
      </c>
      <c r="M85" s="179">
        <v>0.610295935151</v>
      </c>
      <c r="N85" s="179">
        <v>9.7226148844000004</v>
      </c>
      <c r="O85" s="174" t="s">
        <v>152</v>
      </c>
      <c r="P85" s="180">
        <v>0.7056224096</v>
      </c>
      <c r="Q85" s="169"/>
      <c r="R85" s="172"/>
    </row>
    <row r="86" spans="2:18" x14ac:dyDescent="0.25">
      <c r="B86" s="173" t="s">
        <v>157</v>
      </c>
      <c r="C86" s="174" t="s">
        <v>169</v>
      </c>
      <c r="D86" s="175" t="s">
        <v>149</v>
      </c>
      <c r="E86" s="174" t="s">
        <v>150</v>
      </c>
      <c r="F86" s="176">
        <v>44707.506307870368</v>
      </c>
      <c r="G86" s="176">
        <v>47232</v>
      </c>
      <c r="H86" s="174" t="s">
        <v>151</v>
      </c>
      <c r="I86" s="177">
        <v>1663180</v>
      </c>
      <c r="J86" s="178">
        <v>1005985</v>
      </c>
      <c r="K86" s="177">
        <v>1014979.1391817564</v>
      </c>
      <c r="L86" s="178">
        <v>1663180</v>
      </c>
      <c r="M86" s="179">
        <v>0.61026415612399998</v>
      </c>
      <c r="N86" s="179">
        <v>9.7237354516999996</v>
      </c>
      <c r="O86" s="174" t="s">
        <v>152</v>
      </c>
      <c r="P86" s="180">
        <v>0.2351952222</v>
      </c>
      <c r="Q86" s="169"/>
      <c r="R86" s="172"/>
    </row>
    <row r="87" spans="2:18" x14ac:dyDescent="0.25">
      <c r="B87" s="165"/>
      <c r="C87" s="166" t="s">
        <v>170</v>
      </c>
      <c r="D87" s="166"/>
      <c r="E87" s="166"/>
      <c r="F87" s="166"/>
      <c r="G87" s="166"/>
      <c r="H87" s="166"/>
      <c r="I87" s="167">
        <v>41579472</v>
      </c>
      <c r="J87" s="168">
        <v>25140291</v>
      </c>
      <c r="K87" s="167">
        <v>25374229.795812856</v>
      </c>
      <c r="L87" s="168">
        <v>41579472</v>
      </c>
      <c r="M87" s="169"/>
      <c r="N87" s="169"/>
      <c r="O87" s="169"/>
      <c r="P87" s="170">
        <v>5.8798229299999996</v>
      </c>
      <c r="Q87" s="171" t="s">
        <v>154</v>
      </c>
      <c r="R87" s="172"/>
    </row>
    <row r="88" spans="2:18" x14ac:dyDescent="0.25">
      <c r="B88" s="173" t="s">
        <v>147</v>
      </c>
      <c r="C88" s="174" t="s">
        <v>171</v>
      </c>
      <c r="D88" s="175" t="s">
        <v>149</v>
      </c>
      <c r="E88" s="174" t="s">
        <v>150</v>
      </c>
      <c r="F88" s="176">
        <v>44685.503958333335</v>
      </c>
      <c r="G88" s="176">
        <v>45484</v>
      </c>
      <c r="H88" s="174" t="s">
        <v>151</v>
      </c>
      <c r="I88" s="177">
        <v>2493641</v>
      </c>
      <c r="J88" s="178">
        <v>2012055</v>
      </c>
      <c r="K88" s="177">
        <v>2046430.3481146831</v>
      </c>
      <c r="L88" s="178">
        <v>2493641</v>
      </c>
      <c r="M88" s="179">
        <v>0.82065956892500003</v>
      </c>
      <c r="N88" s="179">
        <v>11.458991169900001</v>
      </c>
      <c r="O88" s="174" t="s">
        <v>152</v>
      </c>
      <c r="P88" s="180">
        <v>0.47420742160000001</v>
      </c>
      <c r="Q88" s="169"/>
      <c r="R88" s="172"/>
    </row>
    <row r="89" spans="2:18" x14ac:dyDescent="0.25">
      <c r="B89" s="173" t="s">
        <v>147</v>
      </c>
      <c r="C89" s="174" t="s">
        <v>171</v>
      </c>
      <c r="D89" s="175" t="s">
        <v>149</v>
      </c>
      <c r="E89" s="174" t="s">
        <v>150</v>
      </c>
      <c r="F89" s="176">
        <v>44631.532731481479</v>
      </c>
      <c r="G89" s="176">
        <v>45120</v>
      </c>
      <c r="H89" s="174" t="s">
        <v>151</v>
      </c>
      <c r="I89" s="177">
        <v>1149592</v>
      </c>
      <c r="J89" s="178">
        <v>1015615</v>
      </c>
      <c r="K89" s="177">
        <v>1021112.0535340018</v>
      </c>
      <c r="L89" s="178">
        <v>1149592</v>
      </c>
      <c r="M89" s="179">
        <v>0.88823865644</v>
      </c>
      <c r="N89" s="179">
        <v>10.3756878095</v>
      </c>
      <c r="O89" s="174" t="s">
        <v>152</v>
      </c>
      <c r="P89" s="180">
        <v>0.23661636690000001</v>
      </c>
      <c r="Q89" s="169"/>
      <c r="R89" s="172"/>
    </row>
    <row r="90" spans="2:18" x14ac:dyDescent="0.25">
      <c r="B90" s="173" t="s">
        <v>147</v>
      </c>
      <c r="C90" s="174" t="s">
        <v>171</v>
      </c>
      <c r="D90" s="175" t="s">
        <v>149</v>
      </c>
      <c r="E90" s="174" t="s">
        <v>150</v>
      </c>
      <c r="F90" s="176">
        <v>44693.531157407408</v>
      </c>
      <c r="G90" s="176">
        <v>45484</v>
      </c>
      <c r="H90" s="174" t="s">
        <v>151</v>
      </c>
      <c r="I90" s="177">
        <v>1246825</v>
      </c>
      <c r="J90" s="178">
        <v>1008439</v>
      </c>
      <c r="K90" s="177">
        <v>1023234.2997605293</v>
      </c>
      <c r="L90" s="178">
        <v>1246825</v>
      </c>
      <c r="M90" s="179">
        <v>0.82067194655300002</v>
      </c>
      <c r="N90" s="179">
        <v>11.4580816031</v>
      </c>
      <c r="O90" s="174" t="s">
        <v>152</v>
      </c>
      <c r="P90" s="180">
        <v>0.2371081427</v>
      </c>
      <c r="Q90" s="169"/>
      <c r="R90" s="172"/>
    </row>
    <row r="91" spans="2:18" x14ac:dyDescent="0.25">
      <c r="B91" s="173" t="s">
        <v>147</v>
      </c>
      <c r="C91" s="174" t="s">
        <v>171</v>
      </c>
      <c r="D91" s="175" t="s">
        <v>149</v>
      </c>
      <c r="E91" s="174" t="s">
        <v>150</v>
      </c>
      <c r="F91" s="176">
        <v>44678.498298611114</v>
      </c>
      <c r="G91" s="176">
        <v>45484</v>
      </c>
      <c r="H91" s="174" t="s">
        <v>151</v>
      </c>
      <c r="I91" s="177">
        <v>3740466</v>
      </c>
      <c r="J91" s="178">
        <v>3011752</v>
      </c>
      <c r="K91" s="177">
        <v>3069597.5072648935</v>
      </c>
      <c r="L91" s="178">
        <v>3740466</v>
      </c>
      <c r="M91" s="179">
        <v>0.82064574501300003</v>
      </c>
      <c r="N91" s="179">
        <v>11.4600366354</v>
      </c>
      <c r="O91" s="174" t="s">
        <v>152</v>
      </c>
      <c r="P91" s="180">
        <v>0.71130000609999999</v>
      </c>
      <c r="Q91" s="169"/>
      <c r="R91" s="172"/>
    </row>
    <row r="92" spans="2:18" x14ac:dyDescent="0.25">
      <c r="B92" s="173" t="s">
        <v>147</v>
      </c>
      <c r="C92" s="174" t="s">
        <v>171</v>
      </c>
      <c r="D92" s="175" t="s">
        <v>149</v>
      </c>
      <c r="E92" s="174" t="s">
        <v>150</v>
      </c>
      <c r="F92" s="176">
        <v>44699.523252314815</v>
      </c>
      <c r="G92" s="176">
        <v>45484</v>
      </c>
      <c r="H92" s="174" t="s">
        <v>151</v>
      </c>
      <c r="I92" s="177">
        <v>4987291</v>
      </c>
      <c r="J92" s="178">
        <v>4040986</v>
      </c>
      <c r="K92" s="177">
        <v>4092960.9466907885</v>
      </c>
      <c r="L92" s="178">
        <v>4987291</v>
      </c>
      <c r="M92" s="179">
        <v>0.82067818915900004</v>
      </c>
      <c r="N92" s="179">
        <v>11.457602381699999</v>
      </c>
      <c r="O92" s="174" t="s">
        <v>152</v>
      </c>
      <c r="P92" s="180">
        <v>0.94843807359999999</v>
      </c>
      <c r="Q92" s="169"/>
      <c r="R92" s="172"/>
    </row>
    <row r="93" spans="2:18" x14ac:dyDescent="0.25">
      <c r="B93" s="173" t="s">
        <v>147</v>
      </c>
      <c r="C93" s="174" t="s">
        <v>171</v>
      </c>
      <c r="D93" s="175" t="s">
        <v>149</v>
      </c>
      <c r="E93" s="174" t="s">
        <v>150</v>
      </c>
      <c r="F93" s="176">
        <v>44679.501666666663</v>
      </c>
      <c r="G93" s="176">
        <v>45484</v>
      </c>
      <c r="H93" s="174" t="s">
        <v>151</v>
      </c>
      <c r="I93" s="177">
        <v>14961864</v>
      </c>
      <c r="J93" s="178">
        <v>12050631</v>
      </c>
      <c r="K93" s="177">
        <v>12278422.550329918</v>
      </c>
      <c r="L93" s="178">
        <v>14961864</v>
      </c>
      <c r="M93" s="179">
        <v>0.82064791862399999</v>
      </c>
      <c r="N93" s="179">
        <v>11.4598733187</v>
      </c>
      <c r="O93" s="174" t="s">
        <v>152</v>
      </c>
      <c r="P93" s="180">
        <v>2.8452075605</v>
      </c>
      <c r="Q93" s="169"/>
      <c r="R93" s="172"/>
    </row>
    <row r="94" spans="2:18" x14ac:dyDescent="0.25">
      <c r="B94" s="173" t="s">
        <v>147</v>
      </c>
      <c r="C94" s="174" t="s">
        <v>171</v>
      </c>
      <c r="D94" s="175" t="s">
        <v>149</v>
      </c>
      <c r="E94" s="174" t="s">
        <v>150</v>
      </c>
      <c r="F94" s="176">
        <v>44713.523148148146</v>
      </c>
      <c r="G94" s="176">
        <v>45484</v>
      </c>
      <c r="H94" s="174" t="s">
        <v>151</v>
      </c>
      <c r="I94" s="177">
        <v>3740466</v>
      </c>
      <c r="J94" s="178">
        <v>3043397</v>
      </c>
      <c r="K94" s="177">
        <v>3069739.4071381302</v>
      </c>
      <c r="L94" s="178">
        <v>3740466</v>
      </c>
      <c r="M94" s="179">
        <v>0.82068368142799997</v>
      </c>
      <c r="N94" s="179">
        <v>11.4571863413</v>
      </c>
      <c r="O94" s="174" t="s">
        <v>152</v>
      </c>
      <c r="P94" s="180">
        <v>0.71133288780000004</v>
      </c>
      <c r="Q94" s="169"/>
      <c r="R94" s="172"/>
    </row>
    <row r="95" spans="2:18" x14ac:dyDescent="0.25">
      <c r="B95" s="165"/>
      <c r="C95" s="166" t="s">
        <v>172</v>
      </c>
      <c r="D95" s="166"/>
      <c r="E95" s="166"/>
      <c r="F95" s="166"/>
      <c r="G95" s="166"/>
      <c r="H95" s="166"/>
      <c r="I95" s="167">
        <v>32320145</v>
      </c>
      <c r="J95" s="168">
        <v>26182875</v>
      </c>
      <c r="K95" s="167">
        <v>26601497.112832949</v>
      </c>
      <c r="L95" s="168">
        <v>32320145</v>
      </c>
      <c r="M95" s="169"/>
      <c r="N95" s="169"/>
      <c r="O95" s="169"/>
      <c r="P95" s="170">
        <v>6.1642104592000004</v>
      </c>
      <c r="Q95" s="171" t="s">
        <v>154</v>
      </c>
      <c r="R95" s="172"/>
    </row>
    <row r="96" spans="2:18" x14ac:dyDescent="0.25">
      <c r="B96" s="173" t="s">
        <v>147</v>
      </c>
      <c r="C96" s="174" t="s">
        <v>173</v>
      </c>
      <c r="D96" s="175" t="s">
        <v>161</v>
      </c>
      <c r="E96" s="174" t="s">
        <v>161</v>
      </c>
      <c r="F96" s="176">
        <v>44718.540092592593</v>
      </c>
      <c r="G96" s="176">
        <v>46931</v>
      </c>
      <c r="H96" s="174" t="s">
        <v>151</v>
      </c>
      <c r="I96" s="177">
        <v>10030803</v>
      </c>
      <c r="J96" s="178">
        <v>6120164</v>
      </c>
      <c r="K96" s="177">
        <v>6002138.3906854279</v>
      </c>
      <c r="L96" s="178">
        <v>10030803</v>
      </c>
      <c r="M96" s="179">
        <v>0.59837067786999998</v>
      </c>
      <c r="N96" s="179">
        <v>11.1896020174</v>
      </c>
      <c r="O96" s="174" t="s">
        <v>152</v>
      </c>
      <c r="P96" s="180">
        <v>1.3908406766999999</v>
      </c>
      <c r="Q96" s="169"/>
      <c r="R96" s="172"/>
    </row>
    <row r="97" spans="2:18" x14ac:dyDescent="0.25">
      <c r="B97" s="173" t="s">
        <v>147</v>
      </c>
      <c r="C97" s="174" t="s">
        <v>173</v>
      </c>
      <c r="D97" s="175" t="s">
        <v>161</v>
      </c>
      <c r="E97" s="174" t="s">
        <v>161</v>
      </c>
      <c r="F97" s="176">
        <v>44700.523229166669</v>
      </c>
      <c r="G97" s="176">
        <v>46931</v>
      </c>
      <c r="H97" s="174" t="s">
        <v>151</v>
      </c>
      <c r="I97" s="177">
        <v>1671793</v>
      </c>
      <c r="J97" s="178">
        <v>1014726</v>
      </c>
      <c r="K97" s="177">
        <v>1000371.1493904636</v>
      </c>
      <c r="L97" s="178">
        <v>1671793</v>
      </c>
      <c r="M97" s="179">
        <v>0.59838218570699997</v>
      </c>
      <c r="N97" s="179">
        <v>11.189110875100001</v>
      </c>
      <c r="O97" s="174" t="s">
        <v>152</v>
      </c>
      <c r="P97" s="180">
        <v>0.23181019759999999</v>
      </c>
      <c r="Q97" s="169"/>
      <c r="R97" s="172"/>
    </row>
    <row r="98" spans="2:18" x14ac:dyDescent="0.25">
      <c r="B98" s="173" t="s">
        <v>147</v>
      </c>
      <c r="C98" s="174" t="s">
        <v>173</v>
      </c>
      <c r="D98" s="175" t="s">
        <v>161</v>
      </c>
      <c r="E98" s="174" t="s">
        <v>161</v>
      </c>
      <c r="F98" s="176">
        <v>44721.507789351854</v>
      </c>
      <c r="G98" s="176">
        <v>46931</v>
      </c>
      <c r="H98" s="174" t="s">
        <v>151</v>
      </c>
      <c r="I98" s="177">
        <v>3343609</v>
      </c>
      <c r="J98" s="178">
        <v>2041752</v>
      </c>
      <c r="K98" s="177">
        <v>2000636.8984015917</v>
      </c>
      <c r="L98" s="178">
        <v>3343609</v>
      </c>
      <c r="M98" s="179">
        <v>0.59834654662099995</v>
      </c>
      <c r="N98" s="179">
        <v>11.190610528000001</v>
      </c>
      <c r="O98" s="174" t="s">
        <v>152</v>
      </c>
      <c r="P98" s="180">
        <v>0.46359597139999997</v>
      </c>
      <c r="Q98" s="169"/>
      <c r="R98" s="172"/>
    </row>
    <row r="99" spans="2:18" x14ac:dyDescent="0.25">
      <c r="B99" s="173" t="s">
        <v>147</v>
      </c>
      <c r="C99" s="174" t="s">
        <v>173</v>
      </c>
      <c r="D99" s="175" t="s">
        <v>161</v>
      </c>
      <c r="E99" s="174" t="s">
        <v>161</v>
      </c>
      <c r="F99" s="176">
        <v>44714.531354166669</v>
      </c>
      <c r="G99" s="176">
        <v>46931</v>
      </c>
      <c r="H99" s="174" t="s">
        <v>151</v>
      </c>
      <c r="I99" s="177">
        <v>30092429</v>
      </c>
      <c r="J99" s="178">
        <v>18338659</v>
      </c>
      <c r="K99" s="177">
        <v>18005927.616688315</v>
      </c>
      <c r="L99" s="178">
        <v>30092429</v>
      </c>
      <c r="M99" s="179">
        <v>0.59835407825300002</v>
      </c>
      <c r="N99" s="179">
        <v>11.190291047100001</v>
      </c>
      <c r="O99" s="174" t="s">
        <v>152</v>
      </c>
      <c r="P99" s="180">
        <v>4.1724090515999999</v>
      </c>
      <c r="Q99" s="169"/>
      <c r="R99" s="172"/>
    </row>
    <row r="100" spans="2:18" x14ac:dyDescent="0.25">
      <c r="B100" s="173" t="s">
        <v>147</v>
      </c>
      <c r="C100" s="174" t="s">
        <v>173</v>
      </c>
      <c r="D100" s="175" t="s">
        <v>161</v>
      </c>
      <c r="E100" s="174" t="s">
        <v>161</v>
      </c>
      <c r="F100" s="176">
        <v>44715.528819444444</v>
      </c>
      <c r="G100" s="176">
        <v>46931</v>
      </c>
      <c r="H100" s="174" t="s">
        <v>151</v>
      </c>
      <c r="I100" s="177">
        <v>8359009</v>
      </c>
      <c r="J100" s="178">
        <v>5095720</v>
      </c>
      <c r="K100" s="177">
        <v>5001812.8482915917</v>
      </c>
      <c r="L100" s="178">
        <v>8359009</v>
      </c>
      <c r="M100" s="179">
        <v>0.59837390392699996</v>
      </c>
      <c r="N100" s="179">
        <v>11.1894720793</v>
      </c>
      <c r="O100" s="174" t="s">
        <v>152</v>
      </c>
      <c r="P100" s="180">
        <v>1.1590410472999999</v>
      </c>
      <c r="Q100" s="169"/>
      <c r="R100" s="172"/>
    </row>
    <row r="101" spans="2:18" x14ac:dyDescent="0.25">
      <c r="B101" s="165"/>
      <c r="C101" s="166" t="s">
        <v>174</v>
      </c>
      <c r="D101" s="166"/>
      <c r="E101" s="166"/>
      <c r="F101" s="166"/>
      <c r="G101" s="166"/>
      <c r="H101" s="166"/>
      <c r="I101" s="167">
        <v>53497643</v>
      </c>
      <c r="J101" s="168">
        <v>32611021</v>
      </c>
      <c r="K101" s="167">
        <v>32010886.903457388</v>
      </c>
      <c r="L101" s="168">
        <v>53497643</v>
      </c>
      <c r="M101" s="169"/>
      <c r="N101" s="169"/>
      <c r="O101" s="169"/>
      <c r="P101" s="170">
        <v>7.4176969445999994</v>
      </c>
      <c r="Q101" s="171" t="s">
        <v>154</v>
      </c>
      <c r="R101" s="172"/>
    </row>
    <row r="102" spans="2:18" x14ac:dyDescent="0.25">
      <c r="B102" s="173" t="s">
        <v>147</v>
      </c>
      <c r="C102" s="174" t="s">
        <v>175</v>
      </c>
      <c r="D102" s="175" t="s">
        <v>161</v>
      </c>
      <c r="E102" s="174" t="s">
        <v>161</v>
      </c>
      <c r="F102" s="176">
        <v>44699.525312500002</v>
      </c>
      <c r="G102" s="176">
        <v>45964</v>
      </c>
      <c r="H102" s="174" t="s">
        <v>151</v>
      </c>
      <c r="I102" s="177">
        <v>1457672</v>
      </c>
      <c r="J102" s="178">
        <v>1007125</v>
      </c>
      <c r="K102" s="177">
        <v>1022412.6733322024</v>
      </c>
      <c r="L102" s="178">
        <v>1457672</v>
      </c>
      <c r="M102" s="179">
        <v>0.70140105135599995</v>
      </c>
      <c r="N102" s="179">
        <v>13.6428862305</v>
      </c>
      <c r="O102" s="174" t="s">
        <v>152</v>
      </c>
      <c r="P102" s="180">
        <v>0.23691775200000001</v>
      </c>
      <c r="Q102" s="169"/>
      <c r="R102" s="172"/>
    </row>
    <row r="103" spans="2:18" x14ac:dyDescent="0.25">
      <c r="B103" s="173" t="s">
        <v>147</v>
      </c>
      <c r="C103" s="174" t="s">
        <v>175</v>
      </c>
      <c r="D103" s="175" t="s">
        <v>161</v>
      </c>
      <c r="E103" s="174" t="s">
        <v>161</v>
      </c>
      <c r="F103" s="176">
        <v>44734.521192129629</v>
      </c>
      <c r="G103" s="176">
        <v>45379</v>
      </c>
      <c r="H103" s="174" t="s">
        <v>151</v>
      </c>
      <c r="I103" s="177">
        <v>1299176</v>
      </c>
      <c r="J103" s="178">
        <v>1079108</v>
      </c>
      <c r="K103" s="177">
        <v>1044540.7910345409</v>
      </c>
      <c r="L103" s="178">
        <v>1299176</v>
      </c>
      <c r="M103" s="179">
        <v>0.80400253009199996</v>
      </c>
      <c r="N103" s="179">
        <v>12.6933305664</v>
      </c>
      <c r="O103" s="174" t="s">
        <v>152</v>
      </c>
      <c r="P103" s="180">
        <v>0.2420453722</v>
      </c>
      <c r="Q103" s="169"/>
      <c r="R103" s="172"/>
    </row>
    <row r="104" spans="2:18" x14ac:dyDescent="0.25">
      <c r="B104" s="173" t="s">
        <v>147</v>
      </c>
      <c r="C104" s="174" t="s">
        <v>175</v>
      </c>
      <c r="D104" s="175" t="s">
        <v>161</v>
      </c>
      <c r="E104" s="174" t="s">
        <v>161</v>
      </c>
      <c r="F104" s="176">
        <v>44655.388761574075</v>
      </c>
      <c r="G104" s="176">
        <v>45964</v>
      </c>
      <c r="H104" s="174" t="s">
        <v>151</v>
      </c>
      <c r="I104" s="177">
        <v>1490083</v>
      </c>
      <c r="J104" s="178">
        <v>1023863</v>
      </c>
      <c r="K104" s="177">
        <v>1022419.5482346317</v>
      </c>
      <c r="L104" s="178">
        <v>1490083</v>
      </c>
      <c r="M104" s="179">
        <v>0.68614939452000001</v>
      </c>
      <c r="N104" s="179">
        <v>13.6426040129</v>
      </c>
      <c r="O104" s="174" t="s">
        <v>152</v>
      </c>
      <c r="P104" s="180">
        <v>0.236919345</v>
      </c>
      <c r="Q104" s="169"/>
      <c r="R104" s="172"/>
    </row>
    <row r="105" spans="2:18" x14ac:dyDescent="0.25">
      <c r="B105" s="173" t="s">
        <v>147</v>
      </c>
      <c r="C105" s="174" t="s">
        <v>175</v>
      </c>
      <c r="D105" s="175" t="s">
        <v>161</v>
      </c>
      <c r="E105" s="174" t="s">
        <v>161</v>
      </c>
      <c r="F105" s="176">
        <v>44715.543981481482</v>
      </c>
      <c r="G105" s="176">
        <v>46044</v>
      </c>
      <c r="H105" s="174" t="s">
        <v>151</v>
      </c>
      <c r="I105" s="177">
        <v>3009725</v>
      </c>
      <c r="J105" s="178">
        <v>2026629</v>
      </c>
      <c r="K105" s="177">
        <v>2046625.9319922337</v>
      </c>
      <c r="L105" s="178">
        <v>3009725</v>
      </c>
      <c r="M105" s="179">
        <v>0.68000429673499996</v>
      </c>
      <c r="N105" s="179">
        <v>14.194452636699999</v>
      </c>
      <c r="O105" s="174" t="s">
        <v>152</v>
      </c>
      <c r="P105" s="180">
        <v>0.47425274309999998</v>
      </c>
      <c r="Q105" s="169"/>
      <c r="R105" s="172"/>
    </row>
    <row r="106" spans="2:18" x14ac:dyDescent="0.25">
      <c r="B106" s="173" t="s">
        <v>147</v>
      </c>
      <c r="C106" s="174" t="s">
        <v>175</v>
      </c>
      <c r="D106" s="175" t="s">
        <v>161</v>
      </c>
      <c r="E106" s="174" t="s">
        <v>161</v>
      </c>
      <c r="F106" s="176">
        <v>44729.496423611112</v>
      </c>
      <c r="G106" s="176">
        <v>45379</v>
      </c>
      <c r="H106" s="174" t="s">
        <v>151</v>
      </c>
      <c r="I106" s="177">
        <v>7795071</v>
      </c>
      <c r="J106" s="178">
        <v>6462330</v>
      </c>
      <c r="K106" s="177">
        <v>6265550.3606902398</v>
      </c>
      <c r="L106" s="178">
        <v>7795071</v>
      </c>
      <c r="M106" s="179">
        <v>0.803783616684</v>
      </c>
      <c r="N106" s="179">
        <v>12.7128491211</v>
      </c>
      <c r="O106" s="174" t="s">
        <v>152</v>
      </c>
      <c r="P106" s="180">
        <v>1.4518796029000001</v>
      </c>
      <c r="Q106" s="169"/>
      <c r="R106" s="172"/>
    </row>
    <row r="107" spans="2:18" x14ac:dyDescent="0.25">
      <c r="B107" s="173" t="s">
        <v>147</v>
      </c>
      <c r="C107" s="174" t="s">
        <v>175</v>
      </c>
      <c r="D107" s="175" t="s">
        <v>161</v>
      </c>
      <c r="E107" s="174" t="s">
        <v>161</v>
      </c>
      <c r="F107" s="176">
        <v>44742.521180555559</v>
      </c>
      <c r="G107" s="176">
        <v>45964</v>
      </c>
      <c r="H107" s="174" t="s">
        <v>151</v>
      </c>
      <c r="I107" s="177">
        <v>2915344</v>
      </c>
      <c r="J107" s="178">
        <v>2044876</v>
      </c>
      <c r="K107" s="177">
        <v>2044877.8743019167</v>
      </c>
      <c r="L107" s="178">
        <v>2915344</v>
      </c>
      <c r="M107" s="179">
        <v>0.70141906900200002</v>
      </c>
      <c r="N107" s="179">
        <v>13.641808105499999</v>
      </c>
      <c r="O107" s="174" t="s">
        <v>152</v>
      </c>
      <c r="P107" s="180">
        <v>0.47384767579999998</v>
      </c>
      <c r="Q107" s="169"/>
      <c r="R107" s="172"/>
    </row>
    <row r="108" spans="2:18" x14ac:dyDescent="0.25">
      <c r="B108" s="173" t="s">
        <v>147</v>
      </c>
      <c r="C108" s="174" t="s">
        <v>175</v>
      </c>
      <c r="D108" s="175" t="s">
        <v>161</v>
      </c>
      <c r="E108" s="174" t="s">
        <v>161</v>
      </c>
      <c r="F108" s="176">
        <v>44690.509872685187</v>
      </c>
      <c r="G108" s="176">
        <v>44817</v>
      </c>
      <c r="H108" s="174" t="s">
        <v>151</v>
      </c>
      <c r="I108" s="177">
        <v>6377261</v>
      </c>
      <c r="J108" s="178">
        <v>6064110</v>
      </c>
      <c r="K108" s="177">
        <v>6041834.6812898163</v>
      </c>
      <c r="L108" s="178">
        <v>6377261</v>
      </c>
      <c r="M108" s="179">
        <v>0.94740276135599999</v>
      </c>
      <c r="N108" s="179">
        <v>16.0713318735</v>
      </c>
      <c r="O108" s="174" t="s">
        <v>152</v>
      </c>
      <c r="P108" s="180">
        <v>1.4000392676</v>
      </c>
      <c r="Q108" s="169"/>
      <c r="R108" s="172"/>
    </row>
    <row r="109" spans="2:18" x14ac:dyDescent="0.25">
      <c r="B109" s="173" t="s">
        <v>147</v>
      </c>
      <c r="C109" s="174" t="s">
        <v>175</v>
      </c>
      <c r="D109" s="175" t="s">
        <v>161</v>
      </c>
      <c r="E109" s="174" t="s">
        <v>161</v>
      </c>
      <c r="F109" s="176">
        <v>44720.471747685187</v>
      </c>
      <c r="G109" s="176">
        <v>44817</v>
      </c>
      <c r="H109" s="174" t="s">
        <v>151</v>
      </c>
      <c r="I109" s="177">
        <v>1050549</v>
      </c>
      <c r="J109" s="178">
        <v>1010685</v>
      </c>
      <c r="K109" s="177">
        <v>1006976.1263908482</v>
      </c>
      <c r="L109" s="178">
        <v>1050549</v>
      </c>
      <c r="M109" s="179">
        <v>0.95852371130799996</v>
      </c>
      <c r="N109" s="179">
        <v>16.069607809200001</v>
      </c>
      <c r="O109" s="174" t="s">
        <v>152</v>
      </c>
      <c r="P109" s="180">
        <v>0.23334073059999999</v>
      </c>
      <c r="Q109" s="169"/>
      <c r="R109" s="172"/>
    </row>
    <row r="110" spans="2:18" x14ac:dyDescent="0.25">
      <c r="B110" s="173" t="s">
        <v>147</v>
      </c>
      <c r="C110" s="174" t="s">
        <v>175</v>
      </c>
      <c r="D110" s="175" t="s">
        <v>161</v>
      </c>
      <c r="E110" s="174" t="s">
        <v>161</v>
      </c>
      <c r="F110" s="176">
        <v>44732.539317129631</v>
      </c>
      <c r="G110" s="176">
        <v>45379</v>
      </c>
      <c r="H110" s="174" t="s">
        <v>151</v>
      </c>
      <c r="I110" s="177">
        <v>3897536</v>
      </c>
      <c r="J110" s="178">
        <v>3234863</v>
      </c>
      <c r="K110" s="177">
        <v>3133286.9793518772</v>
      </c>
      <c r="L110" s="178">
        <v>3897536</v>
      </c>
      <c r="M110" s="179">
        <v>0.80391482704799999</v>
      </c>
      <c r="N110" s="179">
        <v>12.7011469727</v>
      </c>
      <c r="O110" s="174" t="s">
        <v>152</v>
      </c>
      <c r="P110" s="180">
        <v>0.72605839770000002</v>
      </c>
      <c r="Q110" s="169"/>
      <c r="R110" s="172"/>
    </row>
    <row r="111" spans="2:18" x14ac:dyDescent="0.25">
      <c r="B111" s="173" t="s">
        <v>147</v>
      </c>
      <c r="C111" s="174" t="s">
        <v>175</v>
      </c>
      <c r="D111" s="175" t="s">
        <v>161</v>
      </c>
      <c r="E111" s="174" t="s">
        <v>161</v>
      </c>
      <c r="F111" s="176">
        <v>44628.658935185187</v>
      </c>
      <c r="G111" s="176">
        <v>45964</v>
      </c>
      <c r="H111" s="174" t="s">
        <v>151</v>
      </c>
      <c r="I111" s="177">
        <v>1490083</v>
      </c>
      <c r="J111" s="178">
        <v>1012821</v>
      </c>
      <c r="K111" s="177">
        <v>1021114.4126581688</v>
      </c>
      <c r="L111" s="178">
        <v>1490083</v>
      </c>
      <c r="M111" s="179">
        <v>0.685273513394</v>
      </c>
      <c r="N111" s="179">
        <v>13.6962320591</v>
      </c>
      <c r="O111" s="174" t="s">
        <v>152</v>
      </c>
      <c r="P111" s="180">
        <v>0.2366169135</v>
      </c>
      <c r="Q111" s="169"/>
      <c r="R111" s="172"/>
    </row>
    <row r="112" spans="2:18" x14ac:dyDescent="0.25">
      <c r="B112" s="173" t="s">
        <v>147</v>
      </c>
      <c r="C112" s="174" t="s">
        <v>175</v>
      </c>
      <c r="D112" s="175" t="s">
        <v>161</v>
      </c>
      <c r="E112" s="174" t="s">
        <v>161</v>
      </c>
      <c r="F112" s="176">
        <v>44742.532777777778</v>
      </c>
      <c r="G112" s="176">
        <v>45379</v>
      </c>
      <c r="H112" s="174" t="s">
        <v>151</v>
      </c>
      <c r="I112" s="177">
        <v>2523564</v>
      </c>
      <c r="J112" s="178">
        <v>2000001</v>
      </c>
      <c r="K112" s="177">
        <v>2000001.9609768456</v>
      </c>
      <c r="L112" s="178">
        <v>2523564</v>
      </c>
      <c r="M112" s="179">
        <v>0.79253070695899996</v>
      </c>
      <c r="N112" s="179">
        <v>15.865899902300001</v>
      </c>
      <c r="O112" s="174" t="s">
        <v>152</v>
      </c>
      <c r="P112" s="180">
        <v>0.463448841</v>
      </c>
      <c r="Q112" s="169"/>
      <c r="R112" s="172"/>
    </row>
    <row r="113" spans="2:18" x14ac:dyDescent="0.25">
      <c r="B113" s="173" t="s">
        <v>147</v>
      </c>
      <c r="C113" s="174" t="s">
        <v>175</v>
      </c>
      <c r="D113" s="175" t="s">
        <v>161</v>
      </c>
      <c r="E113" s="174" t="s">
        <v>161</v>
      </c>
      <c r="F113" s="176">
        <v>44691.529247685183</v>
      </c>
      <c r="G113" s="176">
        <v>45964</v>
      </c>
      <c r="H113" s="174" t="s">
        <v>151</v>
      </c>
      <c r="I113" s="177">
        <v>2915344</v>
      </c>
      <c r="J113" s="178">
        <v>2008549</v>
      </c>
      <c r="K113" s="177">
        <v>2044766.8264371066</v>
      </c>
      <c r="L113" s="178">
        <v>2915344</v>
      </c>
      <c r="M113" s="179">
        <v>0.701380978175</v>
      </c>
      <c r="N113" s="179">
        <v>13.6440874023</v>
      </c>
      <c r="O113" s="174" t="s">
        <v>152</v>
      </c>
      <c r="P113" s="180">
        <v>0.47382194329999999</v>
      </c>
      <c r="Q113" s="169"/>
      <c r="R113" s="172"/>
    </row>
    <row r="114" spans="2:18" x14ac:dyDescent="0.25">
      <c r="B114" s="173" t="s">
        <v>147</v>
      </c>
      <c r="C114" s="174" t="s">
        <v>175</v>
      </c>
      <c r="D114" s="175" t="s">
        <v>161</v>
      </c>
      <c r="E114" s="174" t="s">
        <v>161</v>
      </c>
      <c r="F114" s="176">
        <v>44720.47179398148</v>
      </c>
      <c r="G114" s="176">
        <v>45964</v>
      </c>
      <c r="H114" s="174" t="s">
        <v>151</v>
      </c>
      <c r="I114" s="177">
        <v>1457672</v>
      </c>
      <c r="J114" s="178">
        <v>1014602</v>
      </c>
      <c r="K114" s="177">
        <v>1022453.6872084219</v>
      </c>
      <c r="L114" s="178">
        <v>1457672</v>
      </c>
      <c r="M114" s="179">
        <v>0.70142918791599995</v>
      </c>
      <c r="N114" s="179">
        <v>13.641202636699999</v>
      </c>
      <c r="O114" s="174" t="s">
        <v>152</v>
      </c>
      <c r="P114" s="180">
        <v>0.23692725589999999</v>
      </c>
      <c r="Q114" s="169"/>
      <c r="R114" s="172"/>
    </row>
    <row r="115" spans="2:18" x14ac:dyDescent="0.25">
      <c r="B115" s="173" t="s">
        <v>147</v>
      </c>
      <c r="C115" s="174" t="s">
        <v>175</v>
      </c>
      <c r="D115" s="175" t="s">
        <v>161</v>
      </c>
      <c r="E115" s="174" t="s">
        <v>161</v>
      </c>
      <c r="F115" s="176">
        <v>44733.530057870368</v>
      </c>
      <c r="G115" s="176">
        <v>45617</v>
      </c>
      <c r="H115" s="174" t="s">
        <v>151</v>
      </c>
      <c r="I115" s="177">
        <v>8318630</v>
      </c>
      <c r="J115" s="178">
        <v>6920047</v>
      </c>
      <c r="K115" s="177">
        <v>6935082.6519373944</v>
      </c>
      <c r="L115" s="178">
        <v>8318630</v>
      </c>
      <c r="M115" s="179">
        <v>0.83368086475000003</v>
      </c>
      <c r="N115" s="179">
        <v>9.2015781999000001</v>
      </c>
      <c r="O115" s="174" t="s">
        <v>152</v>
      </c>
      <c r="P115" s="180">
        <v>1.6070264329999999</v>
      </c>
      <c r="Q115" s="169"/>
      <c r="R115" s="172"/>
    </row>
    <row r="116" spans="2:18" x14ac:dyDescent="0.25">
      <c r="B116" s="173" t="s">
        <v>147</v>
      </c>
      <c r="C116" s="174" t="s">
        <v>175</v>
      </c>
      <c r="D116" s="175" t="s">
        <v>161</v>
      </c>
      <c r="E116" s="174" t="s">
        <v>161</v>
      </c>
      <c r="F116" s="176">
        <v>44651.544745370367</v>
      </c>
      <c r="G116" s="176">
        <v>45964</v>
      </c>
      <c r="H116" s="174" t="s">
        <v>151</v>
      </c>
      <c r="I116" s="177">
        <v>1490083</v>
      </c>
      <c r="J116" s="178">
        <v>1022438</v>
      </c>
      <c r="K116" s="177">
        <v>1022428.0064994924</v>
      </c>
      <c r="L116" s="178">
        <v>1490083</v>
      </c>
      <c r="M116" s="179">
        <v>0.68615507089200001</v>
      </c>
      <c r="N116" s="179">
        <v>13.6422568016</v>
      </c>
      <c r="O116" s="174" t="s">
        <v>152</v>
      </c>
      <c r="P116" s="180">
        <v>0.236921305</v>
      </c>
      <c r="Q116" s="169"/>
      <c r="R116" s="172"/>
    </row>
    <row r="117" spans="2:18" x14ac:dyDescent="0.25">
      <c r="B117" s="165"/>
      <c r="C117" s="166" t="s">
        <v>176</v>
      </c>
      <c r="D117" s="166"/>
      <c r="E117" s="166"/>
      <c r="F117" s="166"/>
      <c r="G117" s="166"/>
      <c r="H117" s="166"/>
      <c r="I117" s="167">
        <v>47487793</v>
      </c>
      <c r="J117" s="168">
        <v>37932047</v>
      </c>
      <c r="K117" s="167">
        <v>37674372.51233574</v>
      </c>
      <c r="L117" s="168">
        <v>47487793</v>
      </c>
      <c r="M117" s="169"/>
      <c r="N117" s="169"/>
      <c r="O117" s="169"/>
      <c r="P117" s="170">
        <v>8.7300635785999994</v>
      </c>
      <c r="Q117" s="171" t="s">
        <v>154</v>
      </c>
      <c r="R117" s="172"/>
    </row>
    <row r="118" spans="2:18" x14ac:dyDescent="0.25">
      <c r="B118" s="173" t="s">
        <v>147</v>
      </c>
      <c r="C118" s="174" t="s">
        <v>177</v>
      </c>
      <c r="D118" s="175" t="s">
        <v>149</v>
      </c>
      <c r="E118" s="174" t="s">
        <v>150</v>
      </c>
      <c r="F118" s="176">
        <v>44679.595810185187</v>
      </c>
      <c r="G118" s="176">
        <v>45362</v>
      </c>
      <c r="H118" s="174" t="s">
        <v>151</v>
      </c>
      <c r="I118" s="177">
        <v>3541479</v>
      </c>
      <c r="J118" s="178">
        <v>3036246</v>
      </c>
      <c r="K118" s="177">
        <v>3015568.3596831542</v>
      </c>
      <c r="L118" s="178">
        <v>3541479</v>
      </c>
      <c r="M118" s="179">
        <v>0.85149971514300005</v>
      </c>
      <c r="N118" s="179">
        <v>9.3041202425999998</v>
      </c>
      <c r="O118" s="174" t="s">
        <v>152</v>
      </c>
      <c r="P118" s="180">
        <v>0.69878014550000001</v>
      </c>
      <c r="Q118" s="169"/>
      <c r="R118" s="172"/>
    </row>
    <row r="119" spans="2:18" x14ac:dyDescent="0.25">
      <c r="B119" s="173" t="s">
        <v>147</v>
      </c>
      <c r="C119" s="174" t="s">
        <v>177</v>
      </c>
      <c r="D119" s="175" t="s">
        <v>149</v>
      </c>
      <c r="E119" s="174" t="s">
        <v>150</v>
      </c>
      <c r="F119" s="176">
        <v>44628.657442129632</v>
      </c>
      <c r="G119" s="176">
        <v>45362</v>
      </c>
      <c r="H119" s="174" t="s">
        <v>151</v>
      </c>
      <c r="I119" s="177">
        <v>1202929</v>
      </c>
      <c r="J119" s="178">
        <v>1020958</v>
      </c>
      <c r="K119" s="177">
        <v>1004292.5288758314</v>
      </c>
      <c r="L119" s="178">
        <v>1202929</v>
      </c>
      <c r="M119" s="179">
        <v>0.83487265572299996</v>
      </c>
      <c r="N119" s="179">
        <v>9.3655372818</v>
      </c>
      <c r="O119" s="174" t="s">
        <v>152</v>
      </c>
      <c r="P119" s="180">
        <v>0.2327188761</v>
      </c>
      <c r="Q119" s="169"/>
      <c r="R119" s="172"/>
    </row>
    <row r="120" spans="2:18" x14ac:dyDescent="0.25">
      <c r="B120" s="173" t="s">
        <v>147</v>
      </c>
      <c r="C120" s="174" t="s">
        <v>177</v>
      </c>
      <c r="D120" s="175" t="s">
        <v>149</v>
      </c>
      <c r="E120" s="174" t="s">
        <v>150</v>
      </c>
      <c r="F120" s="176">
        <v>44671.492962962962</v>
      </c>
      <c r="G120" s="176">
        <v>45362</v>
      </c>
      <c r="H120" s="174" t="s">
        <v>151</v>
      </c>
      <c r="I120" s="177">
        <v>2360988</v>
      </c>
      <c r="J120" s="178">
        <v>2020219</v>
      </c>
      <c r="K120" s="177">
        <v>2010378.4925150501</v>
      </c>
      <c r="L120" s="178">
        <v>2360988</v>
      </c>
      <c r="M120" s="179">
        <v>0.851498818509</v>
      </c>
      <c r="N120" s="179">
        <v>9.3041869998000006</v>
      </c>
      <c r="O120" s="174" t="s">
        <v>152</v>
      </c>
      <c r="P120" s="180">
        <v>0.46585333439999999</v>
      </c>
      <c r="Q120" s="169"/>
      <c r="R120" s="172"/>
    </row>
    <row r="121" spans="2:18" x14ac:dyDescent="0.25">
      <c r="B121" s="173" t="s">
        <v>147</v>
      </c>
      <c r="C121" s="174" t="s">
        <v>177</v>
      </c>
      <c r="D121" s="175" t="s">
        <v>149</v>
      </c>
      <c r="E121" s="174" t="s">
        <v>150</v>
      </c>
      <c r="F121" s="176">
        <v>44659.630995370368</v>
      </c>
      <c r="G121" s="176">
        <v>45362</v>
      </c>
      <c r="H121" s="174" t="s">
        <v>151</v>
      </c>
      <c r="I121" s="177">
        <v>5902467</v>
      </c>
      <c r="J121" s="178">
        <v>5035753</v>
      </c>
      <c r="K121" s="177">
        <v>5025904.4187833341</v>
      </c>
      <c r="L121" s="178">
        <v>5902467</v>
      </c>
      <c r="M121" s="179">
        <v>0.85149216739099998</v>
      </c>
      <c r="N121" s="179">
        <v>9.3047286378000003</v>
      </c>
      <c r="O121" s="174" t="s">
        <v>152</v>
      </c>
      <c r="P121" s="180">
        <v>1.1646236471</v>
      </c>
      <c r="Q121" s="169"/>
      <c r="R121" s="172"/>
    </row>
    <row r="122" spans="2:18" x14ac:dyDescent="0.25">
      <c r="B122" s="173" t="s">
        <v>147</v>
      </c>
      <c r="C122" s="174" t="s">
        <v>177</v>
      </c>
      <c r="D122" s="175" t="s">
        <v>149</v>
      </c>
      <c r="E122" s="174" t="s">
        <v>150</v>
      </c>
      <c r="F122" s="176">
        <v>44672.562442129631</v>
      </c>
      <c r="G122" s="176">
        <v>45362</v>
      </c>
      <c r="H122" s="174" t="s">
        <v>151</v>
      </c>
      <c r="I122" s="177">
        <v>1180491</v>
      </c>
      <c r="J122" s="178">
        <v>1010358</v>
      </c>
      <c r="K122" s="177">
        <v>1005186.9452573194</v>
      </c>
      <c r="L122" s="178">
        <v>1180491</v>
      </c>
      <c r="M122" s="179">
        <v>0.85149903324700005</v>
      </c>
      <c r="N122" s="179">
        <v>9.3041869998000006</v>
      </c>
      <c r="O122" s="174" t="s">
        <v>152</v>
      </c>
      <c r="P122" s="180">
        <v>0.23292613400000001</v>
      </c>
      <c r="Q122" s="169"/>
      <c r="R122" s="172"/>
    </row>
    <row r="123" spans="2:18" x14ac:dyDescent="0.25">
      <c r="B123" s="173" t="s">
        <v>147</v>
      </c>
      <c r="C123" s="174" t="s">
        <v>177</v>
      </c>
      <c r="D123" s="175" t="s">
        <v>149</v>
      </c>
      <c r="E123" s="174" t="s">
        <v>150</v>
      </c>
      <c r="F123" s="176">
        <v>44662.509305555555</v>
      </c>
      <c r="G123" s="176">
        <v>45362</v>
      </c>
      <c r="H123" s="174" t="s">
        <v>151</v>
      </c>
      <c r="I123" s="177">
        <v>1180491</v>
      </c>
      <c r="J123" s="178">
        <v>1007891</v>
      </c>
      <c r="K123" s="177">
        <v>1005181.7797674519</v>
      </c>
      <c r="L123" s="178">
        <v>1180491</v>
      </c>
      <c r="M123" s="179">
        <v>0.851494657534</v>
      </c>
      <c r="N123" s="179">
        <v>9.3045410513999993</v>
      </c>
      <c r="O123" s="174" t="s">
        <v>152</v>
      </c>
      <c r="P123" s="180">
        <v>0.232924937</v>
      </c>
      <c r="Q123" s="169"/>
      <c r="R123" s="172"/>
    </row>
    <row r="124" spans="2:18" x14ac:dyDescent="0.25">
      <c r="B124" s="173" t="s">
        <v>147</v>
      </c>
      <c r="C124" s="174" t="s">
        <v>177</v>
      </c>
      <c r="D124" s="175" t="s">
        <v>149</v>
      </c>
      <c r="E124" s="174" t="s">
        <v>150</v>
      </c>
      <c r="F124" s="176">
        <v>44676.521412037036</v>
      </c>
      <c r="G124" s="176">
        <v>45362</v>
      </c>
      <c r="H124" s="174" t="s">
        <v>151</v>
      </c>
      <c r="I124" s="177">
        <v>1180491</v>
      </c>
      <c r="J124" s="178">
        <v>1011343</v>
      </c>
      <c r="K124" s="177">
        <v>1005187.9627075326</v>
      </c>
      <c r="L124" s="178">
        <v>1180491</v>
      </c>
      <c r="M124" s="179">
        <v>0.85149989513500002</v>
      </c>
      <c r="N124" s="179">
        <v>9.3041172624000001</v>
      </c>
      <c r="O124" s="174" t="s">
        <v>152</v>
      </c>
      <c r="P124" s="180">
        <v>0.2329263698</v>
      </c>
      <c r="Q124" s="169"/>
      <c r="R124" s="172"/>
    </row>
    <row r="125" spans="2:18" x14ac:dyDescent="0.25">
      <c r="B125" s="173" t="s">
        <v>147</v>
      </c>
      <c r="C125" s="174" t="s">
        <v>177</v>
      </c>
      <c r="D125" s="175" t="s">
        <v>149</v>
      </c>
      <c r="E125" s="174" t="s">
        <v>150</v>
      </c>
      <c r="F125" s="176">
        <v>44670.552662037036</v>
      </c>
      <c r="G125" s="176">
        <v>45362</v>
      </c>
      <c r="H125" s="174" t="s">
        <v>151</v>
      </c>
      <c r="I125" s="177">
        <v>1180491</v>
      </c>
      <c r="J125" s="178">
        <v>1009863</v>
      </c>
      <c r="K125" s="177">
        <v>1005186.580019202</v>
      </c>
      <c r="L125" s="178">
        <v>1180491</v>
      </c>
      <c r="M125" s="179">
        <v>0.85149872385199998</v>
      </c>
      <c r="N125" s="179">
        <v>9.3042120337000007</v>
      </c>
      <c r="O125" s="174" t="s">
        <v>152</v>
      </c>
      <c r="P125" s="180">
        <v>0.2329260494</v>
      </c>
      <c r="Q125" s="169"/>
      <c r="R125" s="172"/>
    </row>
    <row r="126" spans="2:18" x14ac:dyDescent="0.25">
      <c r="B126" s="165"/>
      <c r="C126" s="166" t="s">
        <v>178</v>
      </c>
      <c r="D126" s="166"/>
      <c r="E126" s="166"/>
      <c r="F126" s="166"/>
      <c r="G126" s="166"/>
      <c r="H126" s="166"/>
      <c r="I126" s="167">
        <v>17729827</v>
      </c>
      <c r="J126" s="168">
        <v>15152631</v>
      </c>
      <c r="K126" s="167">
        <v>15076887.067608876</v>
      </c>
      <c r="L126" s="168">
        <v>17729827</v>
      </c>
      <c r="M126" s="169"/>
      <c r="N126" s="169"/>
      <c r="O126" s="169"/>
      <c r="P126" s="170">
        <v>3.4936794932999997</v>
      </c>
      <c r="Q126" s="171" t="s">
        <v>154</v>
      </c>
      <c r="R126" s="172"/>
    </row>
    <row r="127" spans="2:18" x14ac:dyDescent="0.25">
      <c r="B127" s="173" t="s">
        <v>147</v>
      </c>
      <c r="C127" s="174" t="s">
        <v>179</v>
      </c>
      <c r="D127" s="175" t="s">
        <v>149</v>
      </c>
      <c r="E127" s="174" t="s">
        <v>150</v>
      </c>
      <c r="F127" s="176">
        <v>44693.530381944445</v>
      </c>
      <c r="G127" s="176">
        <v>45446</v>
      </c>
      <c r="H127" s="174" t="s">
        <v>151</v>
      </c>
      <c r="I127" s="177">
        <v>1196335</v>
      </c>
      <c r="J127" s="178">
        <v>1015820</v>
      </c>
      <c r="K127" s="177">
        <v>1005751.4589353563</v>
      </c>
      <c r="L127" s="178">
        <v>1196335</v>
      </c>
      <c r="M127" s="179">
        <v>0.840693834867</v>
      </c>
      <c r="N127" s="179">
        <v>9.0389159322000001</v>
      </c>
      <c r="O127" s="174" t="s">
        <v>152</v>
      </c>
      <c r="P127" s="180">
        <v>0.2330569455</v>
      </c>
      <c r="Q127" s="169"/>
      <c r="R127" s="172"/>
    </row>
    <row r="128" spans="2:18" x14ac:dyDescent="0.25">
      <c r="B128" s="173" t="s">
        <v>147</v>
      </c>
      <c r="C128" s="174" t="s">
        <v>179</v>
      </c>
      <c r="D128" s="175" t="s">
        <v>149</v>
      </c>
      <c r="E128" s="174" t="s">
        <v>150</v>
      </c>
      <c r="F128" s="176">
        <v>44713.523229166669</v>
      </c>
      <c r="G128" s="176">
        <v>46171</v>
      </c>
      <c r="H128" s="174" t="s">
        <v>151</v>
      </c>
      <c r="I128" s="177">
        <v>4109235</v>
      </c>
      <c r="J128" s="178">
        <v>3000760</v>
      </c>
      <c r="K128" s="177">
        <v>2999997.6241423497</v>
      </c>
      <c r="L128" s="178">
        <v>4109235</v>
      </c>
      <c r="M128" s="179">
        <v>0.73006231674300004</v>
      </c>
      <c r="N128" s="179">
        <v>9.6523064375000001</v>
      </c>
      <c r="O128" s="174" t="s">
        <v>152</v>
      </c>
      <c r="P128" s="180">
        <v>0.6951720294</v>
      </c>
      <c r="Q128" s="169"/>
      <c r="R128" s="172"/>
    </row>
    <row r="129" spans="2:18" x14ac:dyDescent="0.25">
      <c r="B129" s="173" t="s">
        <v>147</v>
      </c>
      <c r="C129" s="174" t="s">
        <v>179</v>
      </c>
      <c r="D129" s="175" t="s">
        <v>149</v>
      </c>
      <c r="E129" s="174" t="s">
        <v>150</v>
      </c>
      <c r="F129" s="176">
        <v>44676.520405092589</v>
      </c>
      <c r="G129" s="176">
        <v>45446</v>
      </c>
      <c r="H129" s="174" t="s">
        <v>151</v>
      </c>
      <c r="I129" s="177">
        <v>1196335</v>
      </c>
      <c r="J129" s="178">
        <v>1011746</v>
      </c>
      <c r="K129" s="177">
        <v>1005761.199166954</v>
      </c>
      <c r="L129" s="178">
        <v>1196335</v>
      </c>
      <c r="M129" s="179">
        <v>0.84070197659300006</v>
      </c>
      <c r="N129" s="179">
        <v>9.0383246541000002</v>
      </c>
      <c r="O129" s="174" t="s">
        <v>152</v>
      </c>
      <c r="P129" s="180">
        <v>0.23305920250000001</v>
      </c>
      <c r="Q129" s="169"/>
      <c r="R129" s="172"/>
    </row>
    <row r="130" spans="2:18" x14ac:dyDescent="0.25">
      <c r="B130" s="173" t="s">
        <v>147</v>
      </c>
      <c r="C130" s="174" t="s">
        <v>179</v>
      </c>
      <c r="D130" s="175" t="s">
        <v>149</v>
      </c>
      <c r="E130" s="174" t="s">
        <v>150</v>
      </c>
      <c r="F130" s="176">
        <v>44694.522453703707</v>
      </c>
      <c r="G130" s="176">
        <v>45446</v>
      </c>
      <c r="H130" s="174" t="s">
        <v>151</v>
      </c>
      <c r="I130" s="177">
        <v>1196335</v>
      </c>
      <c r="J130" s="178">
        <v>1016063</v>
      </c>
      <c r="K130" s="177">
        <v>1005751.4589353563</v>
      </c>
      <c r="L130" s="178">
        <v>1196335</v>
      </c>
      <c r="M130" s="179">
        <v>0.840693834867</v>
      </c>
      <c r="N130" s="179">
        <v>9.0389159322000001</v>
      </c>
      <c r="O130" s="174" t="s">
        <v>152</v>
      </c>
      <c r="P130" s="180">
        <v>0.2330569455</v>
      </c>
      <c r="Q130" s="169"/>
      <c r="R130" s="172"/>
    </row>
    <row r="131" spans="2:18" x14ac:dyDescent="0.25">
      <c r="B131" s="173" t="s">
        <v>147</v>
      </c>
      <c r="C131" s="174" t="s">
        <v>179</v>
      </c>
      <c r="D131" s="175" t="s">
        <v>149</v>
      </c>
      <c r="E131" s="174" t="s">
        <v>150</v>
      </c>
      <c r="F131" s="176">
        <v>44669.516851851855</v>
      </c>
      <c r="G131" s="176">
        <v>45446</v>
      </c>
      <c r="H131" s="174" t="s">
        <v>151</v>
      </c>
      <c r="I131" s="177">
        <v>4785340</v>
      </c>
      <c r="J131" s="178">
        <v>4040273</v>
      </c>
      <c r="K131" s="177">
        <v>4023042.9114477141</v>
      </c>
      <c r="L131" s="178">
        <v>4785340</v>
      </c>
      <c r="M131" s="179">
        <v>0.84070158263500006</v>
      </c>
      <c r="N131" s="179">
        <v>9.0383532642999995</v>
      </c>
      <c r="O131" s="174" t="s">
        <v>152</v>
      </c>
      <c r="P131" s="180">
        <v>0.93223637329999998</v>
      </c>
      <c r="Q131" s="169"/>
      <c r="R131" s="172"/>
    </row>
    <row r="132" spans="2:18" x14ac:dyDescent="0.25">
      <c r="B132" s="173" t="s">
        <v>147</v>
      </c>
      <c r="C132" s="174" t="s">
        <v>179</v>
      </c>
      <c r="D132" s="175" t="s">
        <v>149</v>
      </c>
      <c r="E132" s="174" t="s">
        <v>150</v>
      </c>
      <c r="F132" s="176">
        <v>44715.52888888889</v>
      </c>
      <c r="G132" s="176">
        <v>46171</v>
      </c>
      <c r="H132" s="174" t="s">
        <v>151</v>
      </c>
      <c r="I132" s="177">
        <v>1369748</v>
      </c>
      <c r="J132" s="178">
        <v>1000758</v>
      </c>
      <c r="K132" s="177">
        <v>1000003.0826068551</v>
      </c>
      <c r="L132" s="178">
        <v>1369748</v>
      </c>
      <c r="M132" s="179">
        <v>0.73006354643799998</v>
      </c>
      <c r="N132" s="179">
        <v>9.6522516011999997</v>
      </c>
      <c r="O132" s="174" t="s">
        <v>152</v>
      </c>
      <c r="P132" s="180">
        <v>0.2317249076</v>
      </c>
      <c r="Q132" s="169"/>
      <c r="R132" s="172"/>
    </row>
    <row r="133" spans="2:18" x14ac:dyDescent="0.25">
      <c r="B133" s="173" t="s">
        <v>147</v>
      </c>
      <c r="C133" s="174" t="s">
        <v>179</v>
      </c>
      <c r="D133" s="175" t="s">
        <v>149</v>
      </c>
      <c r="E133" s="174" t="s">
        <v>150</v>
      </c>
      <c r="F133" s="176">
        <v>44684.750821759262</v>
      </c>
      <c r="G133" s="176">
        <v>45446</v>
      </c>
      <c r="H133" s="174" t="s">
        <v>151</v>
      </c>
      <c r="I133" s="177">
        <v>5981675</v>
      </c>
      <c r="J133" s="178">
        <v>5068321</v>
      </c>
      <c r="K133" s="177">
        <v>5028792.8876863047</v>
      </c>
      <c r="L133" s="178">
        <v>5981675</v>
      </c>
      <c r="M133" s="179">
        <v>0.84069978520800004</v>
      </c>
      <c r="N133" s="179">
        <v>9.0384837984999997</v>
      </c>
      <c r="O133" s="174" t="s">
        <v>152</v>
      </c>
      <c r="P133" s="180">
        <v>1.1652929752000001</v>
      </c>
      <c r="Q133" s="169"/>
      <c r="R133" s="172"/>
    </row>
    <row r="134" spans="2:18" x14ac:dyDescent="0.25">
      <c r="B134" s="173" t="s">
        <v>147</v>
      </c>
      <c r="C134" s="174" t="s">
        <v>179</v>
      </c>
      <c r="D134" s="175" t="s">
        <v>149</v>
      </c>
      <c r="E134" s="174" t="s">
        <v>150</v>
      </c>
      <c r="F134" s="176">
        <v>44699.524710648147</v>
      </c>
      <c r="G134" s="176">
        <v>45446</v>
      </c>
      <c r="H134" s="174" t="s">
        <v>151</v>
      </c>
      <c r="I134" s="177">
        <v>3589005</v>
      </c>
      <c r="J134" s="178">
        <v>3051781</v>
      </c>
      <c r="K134" s="177">
        <v>3017232.6088628429</v>
      </c>
      <c r="L134" s="178">
        <v>3589005</v>
      </c>
      <c r="M134" s="179">
        <v>0.84068776969199999</v>
      </c>
      <c r="N134" s="179">
        <v>9.0393564104999999</v>
      </c>
      <c r="O134" s="174" t="s">
        <v>152</v>
      </c>
      <c r="P134" s="180">
        <v>0.69916579229999998</v>
      </c>
      <c r="Q134" s="169"/>
      <c r="R134" s="172"/>
    </row>
    <row r="135" spans="2:18" x14ac:dyDescent="0.25">
      <c r="B135" s="173" t="s">
        <v>147</v>
      </c>
      <c r="C135" s="174" t="s">
        <v>179</v>
      </c>
      <c r="D135" s="175" t="s">
        <v>149</v>
      </c>
      <c r="E135" s="174" t="s">
        <v>150</v>
      </c>
      <c r="F135" s="176">
        <v>44671.491886574076</v>
      </c>
      <c r="G135" s="176">
        <v>45446</v>
      </c>
      <c r="H135" s="174" t="s">
        <v>151</v>
      </c>
      <c r="I135" s="177">
        <v>7178010</v>
      </c>
      <c r="J135" s="178">
        <v>6063289</v>
      </c>
      <c r="K135" s="177">
        <v>6034566.7236965494</v>
      </c>
      <c r="L135" s="178">
        <v>7178010</v>
      </c>
      <c r="M135" s="179">
        <v>0.84070191093299995</v>
      </c>
      <c r="N135" s="179">
        <v>9.0383294225000004</v>
      </c>
      <c r="O135" s="174" t="s">
        <v>152</v>
      </c>
      <c r="P135" s="180">
        <v>1.3983551059999999</v>
      </c>
      <c r="Q135" s="169"/>
      <c r="R135" s="172"/>
    </row>
    <row r="136" spans="2:18" x14ac:dyDescent="0.25">
      <c r="B136" s="173" t="s">
        <v>147</v>
      </c>
      <c r="C136" s="174" t="s">
        <v>179</v>
      </c>
      <c r="D136" s="175" t="s">
        <v>149</v>
      </c>
      <c r="E136" s="174" t="s">
        <v>150</v>
      </c>
      <c r="F136" s="176">
        <v>44718.540046296293</v>
      </c>
      <c r="G136" s="176">
        <v>45446</v>
      </c>
      <c r="H136" s="174" t="s">
        <v>151</v>
      </c>
      <c r="I136" s="177">
        <v>4698080</v>
      </c>
      <c r="J136" s="178">
        <v>4000000</v>
      </c>
      <c r="K136" s="177">
        <v>4022829.1838404429</v>
      </c>
      <c r="L136" s="178">
        <v>4698080</v>
      </c>
      <c r="M136" s="179">
        <v>0.85627089871600004</v>
      </c>
      <c r="N136" s="179">
        <v>9.0415969491000006</v>
      </c>
      <c r="O136" s="174" t="s">
        <v>152</v>
      </c>
      <c r="P136" s="180">
        <v>0.93218684740000002</v>
      </c>
      <c r="Q136" s="169"/>
      <c r="R136" s="172"/>
    </row>
    <row r="137" spans="2:18" x14ac:dyDescent="0.25">
      <c r="B137" s="173" t="s">
        <v>147</v>
      </c>
      <c r="C137" s="174" t="s">
        <v>179</v>
      </c>
      <c r="D137" s="175" t="s">
        <v>149</v>
      </c>
      <c r="E137" s="174" t="s">
        <v>150</v>
      </c>
      <c r="F137" s="176">
        <v>44687.514745370368</v>
      </c>
      <c r="G137" s="176">
        <v>45446</v>
      </c>
      <c r="H137" s="174" t="s">
        <v>151</v>
      </c>
      <c r="I137" s="177">
        <v>1196335</v>
      </c>
      <c r="J137" s="178">
        <v>1014383</v>
      </c>
      <c r="K137" s="177">
        <v>1005756.702145992</v>
      </c>
      <c r="L137" s="178">
        <v>1196335</v>
      </c>
      <c r="M137" s="179">
        <v>0.84069821759499996</v>
      </c>
      <c r="N137" s="179">
        <v>9.0385976433999993</v>
      </c>
      <c r="O137" s="174" t="s">
        <v>152</v>
      </c>
      <c r="P137" s="180">
        <v>0.2330581605</v>
      </c>
      <c r="Q137" s="169"/>
      <c r="R137" s="172"/>
    </row>
    <row r="138" spans="2:18" x14ac:dyDescent="0.25">
      <c r="B138" s="173" t="s">
        <v>147</v>
      </c>
      <c r="C138" s="174" t="s">
        <v>179</v>
      </c>
      <c r="D138" s="175" t="s">
        <v>149</v>
      </c>
      <c r="E138" s="174" t="s">
        <v>150</v>
      </c>
      <c r="F138" s="176">
        <v>44712.522048611114</v>
      </c>
      <c r="G138" s="176">
        <v>46171</v>
      </c>
      <c r="H138" s="174" t="s">
        <v>151</v>
      </c>
      <c r="I138" s="177">
        <v>1369748</v>
      </c>
      <c r="J138" s="178">
        <v>999998</v>
      </c>
      <c r="K138" s="177">
        <v>1000000.5000384748</v>
      </c>
      <c r="L138" s="178">
        <v>1369748</v>
      </c>
      <c r="M138" s="179">
        <v>0.73006166100500003</v>
      </c>
      <c r="N138" s="179">
        <v>9.6523374318999995</v>
      </c>
      <c r="O138" s="174" t="s">
        <v>152</v>
      </c>
      <c r="P138" s="180">
        <v>0.23172430920000001</v>
      </c>
      <c r="Q138" s="169"/>
      <c r="R138" s="172"/>
    </row>
    <row r="139" spans="2:18" x14ac:dyDescent="0.25">
      <c r="B139" s="173" t="s">
        <v>147</v>
      </c>
      <c r="C139" s="174" t="s">
        <v>179</v>
      </c>
      <c r="D139" s="175" t="s">
        <v>149</v>
      </c>
      <c r="E139" s="174" t="s">
        <v>150</v>
      </c>
      <c r="F139" s="176">
        <v>44672.561296296299</v>
      </c>
      <c r="G139" s="176">
        <v>45446</v>
      </c>
      <c r="H139" s="174" t="s">
        <v>151</v>
      </c>
      <c r="I139" s="177">
        <v>1196335</v>
      </c>
      <c r="J139" s="178">
        <v>1010787</v>
      </c>
      <c r="K139" s="177">
        <v>1005761.1206160918</v>
      </c>
      <c r="L139" s="178">
        <v>1196335</v>
      </c>
      <c r="M139" s="179">
        <v>0.84070191093299995</v>
      </c>
      <c r="N139" s="179">
        <v>9.0383294225000004</v>
      </c>
      <c r="O139" s="174" t="s">
        <v>152</v>
      </c>
      <c r="P139" s="180">
        <v>0.2330591843</v>
      </c>
      <c r="Q139" s="169"/>
      <c r="R139" s="172"/>
    </row>
    <row r="140" spans="2:18" x14ac:dyDescent="0.25">
      <c r="B140" s="173" t="s">
        <v>147</v>
      </c>
      <c r="C140" s="174" t="s">
        <v>179</v>
      </c>
      <c r="D140" s="175" t="s">
        <v>149</v>
      </c>
      <c r="E140" s="174" t="s">
        <v>150</v>
      </c>
      <c r="F140" s="176">
        <v>44727.499120370368</v>
      </c>
      <c r="G140" s="176">
        <v>45446</v>
      </c>
      <c r="H140" s="174" t="s">
        <v>151</v>
      </c>
      <c r="I140" s="177">
        <v>2349040</v>
      </c>
      <c r="J140" s="178">
        <v>2004317</v>
      </c>
      <c r="K140" s="177">
        <v>2011455.6318808687</v>
      </c>
      <c r="L140" s="178">
        <v>2349040</v>
      </c>
      <c r="M140" s="179">
        <v>0.85628836966599997</v>
      </c>
      <c r="N140" s="179">
        <v>9.0403512119999991</v>
      </c>
      <c r="O140" s="174" t="s">
        <v>152</v>
      </c>
      <c r="P140" s="180">
        <v>0.4661029337</v>
      </c>
      <c r="Q140" s="169"/>
      <c r="R140" s="172"/>
    </row>
    <row r="141" spans="2:18" x14ac:dyDescent="0.25">
      <c r="B141" s="165"/>
      <c r="C141" s="166" t="s">
        <v>180</v>
      </c>
      <c r="D141" s="166"/>
      <c r="E141" s="166"/>
      <c r="F141" s="166"/>
      <c r="G141" s="166"/>
      <c r="H141" s="166"/>
      <c r="I141" s="167">
        <v>41411556</v>
      </c>
      <c r="J141" s="168">
        <v>34298296</v>
      </c>
      <c r="K141" s="167">
        <v>34166703.094002157</v>
      </c>
      <c r="L141" s="168">
        <v>41411556</v>
      </c>
      <c r="M141" s="169"/>
      <c r="N141" s="169"/>
      <c r="O141" s="169"/>
      <c r="P141" s="170">
        <v>7.9172517123999979</v>
      </c>
      <c r="Q141" s="171" t="s">
        <v>154</v>
      </c>
      <c r="R141" s="172"/>
    </row>
    <row r="142" spans="2:18" x14ac:dyDescent="0.25">
      <c r="B142" s="173" t="s">
        <v>181</v>
      </c>
      <c r="C142" s="174" t="s">
        <v>182</v>
      </c>
      <c r="D142" s="175" t="s">
        <v>149</v>
      </c>
      <c r="E142" s="174" t="s">
        <v>150</v>
      </c>
      <c r="F142" s="176">
        <v>44715.677118055559</v>
      </c>
      <c r="G142" s="176">
        <v>44746</v>
      </c>
      <c r="H142" s="174" t="s">
        <v>151</v>
      </c>
      <c r="I142" s="177">
        <v>20450822</v>
      </c>
      <c r="J142" s="178">
        <v>20296815</v>
      </c>
      <c r="K142" s="177">
        <v>20430884.621708892</v>
      </c>
      <c r="L142" s="178">
        <v>20450822</v>
      </c>
      <c r="M142" s="179">
        <v>0.99902510626300001</v>
      </c>
      <c r="N142" s="179">
        <v>9.3083329389999996</v>
      </c>
      <c r="O142" s="174" t="s">
        <v>152</v>
      </c>
      <c r="P142" s="180">
        <v>4.7343302573999999</v>
      </c>
      <c r="Q142" s="169"/>
      <c r="R142" s="172"/>
    </row>
    <row r="143" spans="2:18" x14ac:dyDescent="0.25">
      <c r="B143" s="165"/>
      <c r="C143" s="166" t="s">
        <v>183</v>
      </c>
      <c r="D143" s="166"/>
      <c r="E143" s="166"/>
      <c r="F143" s="166"/>
      <c r="G143" s="166"/>
      <c r="H143" s="166"/>
      <c r="I143" s="167">
        <v>20450822</v>
      </c>
      <c r="J143" s="168">
        <v>20296815</v>
      </c>
      <c r="K143" s="167">
        <v>20430884.621708892</v>
      </c>
      <c r="L143" s="168">
        <v>20450822</v>
      </c>
      <c r="M143" s="169"/>
      <c r="N143" s="169"/>
      <c r="O143" s="169"/>
      <c r="P143" s="170">
        <v>4.7343302573999999</v>
      </c>
      <c r="Q143" s="171" t="s">
        <v>154</v>
      </c>
      <c r="R143" s="172"/>
    </row>
    <row r="144" spans="2:18" x14ac:dyDescent="0.25">
      <c r="B144" s="173" t="s">
        <v>157</v>
      </c>
      <c r="C144" s="174" t="s">
        <v>184</v>
      </c>
      <c r="D144" s="175" t="s">
        <v>149</v>
      </c>
      <c r="E144" s="174" t="s">
        <v>150</v>
      </c>
      <c r="F144" s="176">
        <v>44719.527499999997</v>
      </c>
      <c r="G144" s="176">
        <v>45771</v>
      </c>
      <c r="H144" s="174" t="s">
        <v>151</v>
      </c>
      <c r="I144" s="177">
        <v>8154084</v>
      </c>
      <c r="J144" s="178">
        <v>6078903</v>
      </c>
      <c r="K144" s="177">
        <v>6124350.1393080903</v>
      </c>
      <c r="L144" s="178">
        <v>8154084</v>
      </c>
      <c r="M144" s="179">
        <v>0.75107763659399995</v>
      </c>
      <c r="N144" s="179">
        <v>12.546487450600001</v>
      </c>
      <c r="O144" s="174" t="s">
        <v>152</v>
      </c>
      <c r="P144" s="180">
        <v>1.4191600955000001</v>
      </c>
      <c r="Q144" s="169"/>
      <c r="R144" s="172"/>
    </row>
    <row r="145" spans="2:18" x14ac:dyDescent="0.25">
      <c r="B145" s="173" t="s">
        <v>157</v>
      </c>
      <c r="C145" s="174" t="s">
        <v>184</v>
      </c>
      <c r="D145" s="175" t="s">
        <v>149</v>
      </c>
      <c r="E145" s="174" t="s">
        <v>150</v>
      </c>
      <c r="F145" s="176">
        <v>44662.508148148147</v>
      </c>
      <c r="G145" s="176">
        <v>45434</v>
      </c>
      <c r="H145" s="174" t="s">
        <v>151</v>
      </c>
      <c r="I145" s="177">
        <v>2639495</v>
      </c>
      <c r="J145" s="178">
        <v>2036699</v>
      </c>
      <c r="K145" s="177">
        <v>2028096.6073321896</v>
      </c>
      <c r="L145" s="178">
        <v>2639495</v>
      </c>
      <c r="M145" s="179">
        <v>0.76836539085400002</v>
      </c>
      <c r="N145" s="179">
        <v>15.020936131499999</v>
      </c>
      <c r="O145" s="174" t="s">
        <v>152</v>
      </c>
      <c r="P145" s="180">
        <v>0.46995905030000001</v>
      </c>
      <c r="Q145" s="169"/>
      <c r="R145" s="172"/>
    </row>
    <row r="146" spans="2:18" x14ac:dyDescent="0.25">
      <c r="B146" s="173" t="s">
        <v>157</v>
      </c>
      <c r="C146" s="174" t="s">
        <v>184</v>
      </c>
      <c r="D146" s="175" t="s">
        <v>149</v>
      </c>
      <c r="E146" s="174" t="s">
        <v>150</v>
      </c>
      <c r="F146" s="176">
        <v>44711.518796296295</v>
      </c>
      <c r="G146" s="176">
        <v>45763</v>
      </c>
      <c r="H146" s="174" t="s">
        <v>151</v>
      </c>
      <c r="I146" s="177">
        <v>4077036</v>
      </c>
      <c r="J146" s="178">
        <v>3039453</v>
      </c>
      <c r="K146" s="177">
        <v>3070113.1324769715</v>
      </c>
      <c r="L146" s="178">
        <v>4077036</v>
      </c>
      <c r="M146" s="179">
        <v>0.75302576000699994</v>
      </c>
      <c r="N146" s="179">
        <v>12.546487450600001</v>
      </c>
      <c r="O146" s="174" t="s">
        <v>152</v>
      </c>
      <c r="P146" s="180">
        <v>0.71141948899999996</v>
      </c>
      <c r="Q146" s="169"/>
      <c r="R146" s="172"/>
    </row>
    <row r="147" spans="2:18" x14ac:dyDescent="0.25">
      <c r="B147" s="173" t="s">
        <v>157</v>
      </c>
      <c r="C147" s="174" t="s">
        <v>184</v>
      </c>
      <c r="D147" s="175" t="s">
        <v>149</v>
      </c>
      <c r="E147" s="174" t="s">
        <v>150</v>
      </c>
      <c r="F147" s="176">
        <v>44721.500578703701</v>
      </c>
      <c r="G147" s="176">
        <v>45274</v>
      </c>
      <c r="H147" s="174" t="s">
        <v>151</v>
      </c>
      <c r="I147" s="177">
        <v>1261779</v>
      </c>
      <c r="J147" s="178">
        <v>1034520</v>
      </c>
      <c r="K147" s="177">
        <v>1005710.3983925888</v>
      </c>
      <c r="L147" s="178">
        <v>1261779</v>
      </c>
      <c r="M147" s="179">
        <v>0.79705748660599995</v>
      </c>
      <c r="N147" s="179">
        <v>15.8617872</v>
      </c>
      <c r="O147" s="174" t="s">
        <v>152</v>
      </c>
      <c r="P147" s="180">
        <v>0.23304743080000001</v>
      </c>
      <c r="Q147" s="169"/>
      <c r="R147" s="172"/>
    </row>
    <row r="148" spans="2:18" x14ac:dyDescent="0.25">
      <c r="B148" s="173" t="s">
        <v>157</v>
      </c>
      <c r="C148" s="174" t="s">
        <v>184</v>
      </c>
      <c r="D148" s="175" t="s">
        <v>149</v>
      </c>
      <c r="E148" s="174" t="s">
        <v>150</v>
      </c>
      <c r="F148" s="176">
        <v>44684.757951388892</v>
      </c>
      <c r="G148" s="176">
        <v>45771</v>
      </c>
      <c r="H148" s="174" t="s">
        <v>151</v>
      </c>
      <c r="I148" s="177">
        <v>5436052</v>
      </c>
      <c r="J148" s="178">
        <v>4006576</v>
      </c>
      <c r="K148" s="177">
        <v>4082557.2908537281</v>
      </c>
      <c r="L148" s="178">
        <v>5436052</v>
      </c>
      <c r="M148" s="179">
        <v>0.75101512841600004</v>
      </c>
      <c r="N148" s="179">
        <v>12.550411217000001</v>
      </c>
      <c r="O148" s="174" t="s">
        <v>152</v>
      </c>
      <c r="P148" s="180">
        <v>0.94602729480000003</v>
      </c>
      <c r="Q148" s="169"/>
      <c r="R148" s="172"/>
    </row>
    <row r="149" spans="2:18" x14ac:dyDescent="0.25">
      <c r="B149" s="173" t="s">
        <v>157</v>
      </c>
      <c r="C149" s="174" t="s">
        <v>184</v>
      </c>
      <c r="D149" s="175" t="s">
        <v>149</v>
      </c>
      <c r="E149" s="174" t="s">
        <v>150</v>
      </c>
      <c r="F149" s="176">
        <v>44712.518807870372</v>
      </c>
      <c r="G149" s="176">
        <v>45274</v>
      </c>
      <c r="H149" s="174" t="s">
        <v>151</v>
      </c>
      <c r="I149" s="177">
        <v>5047123</v>
      </c>
      <c r="J149" s="178">
        <v>4376365</v>
      </c>
      <c r="K149" s="177">
        <v>4263591.7010153839</v>
      </c>
      <c r="L149" s="178">
        <v>5047123</v>
      </c>
      <c r="M149" s="179">
        <v>0.84475684484299995</v>
      </c>
      <c r="N149" s="179">
        <v>10.9121197462</v>
      </c>
      <c r="O149" s="174" t="s">
        <v>152</v>
      </c>
      <c r="P149" s="180">
        <v>0.98797734749999999</v>
      </c>
      <c r="Q149" s="169"/>
      <c r="R149" s="172"/>
    </row>
    <row r="150" spans="2:18" x14ac:dyDescent="0.25">
      <c r="B150" s="173" t="s">
        <v>157</v>
      </c>
      <c r="C150" s="174" t="s">
        <v>184</v>
      </c>
      <c r="D150" s="175" t="s">
        <v>149</v>
      </c>
      <c r="E150" s="174" t="s">
        <v>150</v>
      </c>
      <c r="F150" s="176">
        <v>44659.629027777781</v>
      </c>
      <c r="G150" s="176">
        <v>45468</v>
      </c>
      <c r="H150" s="174" t="s">
        <v>151</v>
      </c>
      <c r="I150" s="177">
        <v>2617058</v>
      </c>
      <c r="J150" s="178">
        <v>2007534</v>
      </c>
      <c r="K150" s="177">
        <v>2001586.8331687981</v>
      </c>
      <c r="L150" s="178">
        <v>2617058</v>
      </c>
      <c r="M150" s="179">
        <v>0.76482326076399998</v>
      </c>
      <c r="N150" s="179">
        <v>14.4727812374</v>
      </c>
      <c r="O150" s="174" t="s">
        <v>152</v>
      </c>
      <c r="P150" s="180">
        <v>0.46381609419999997</v>
      </c>
      <c r="Q150" s="169"/>
      <c r="R150" s="172"/>
    </row>
    <row r="151" spans="2:18" x14ac:dyDescent="0.25">
      <c r="B151" s="173" t="s">
        <v>157</v>
      </c>
      <c r="C151" s="174" t="s">
        <v>184</v>
      </c>
      <c r="D151" s="175" t="s">
        <v>149</v>
      </c>
      <c r="E151" s="174" t="s">
        <v>150</v>
      </c>
      <c r="F151" s="176">
        <v>44742.534259259257</v>
      </c>
      <c r="G151" s="176">
        <v>45274</v>
      </c>
      <c r="H151" s="174" t="s">
        <v>151</v>
      </c>
      <c r="I151" s="177">
        <v>8570686</v>
      </c>
      <c r="J151" s="178">
        <v>7040273</v>
      </c>
      <c r="K151" s="177">
        <v>7040274.9295393042</v>
      </c>
      <c r="L151" s="178">
        <v>8570686</v>
      </c>
      <c r="M151" s="179">
        <v>0.821436572235</v>
      </c>
      <c r="N151" s="179">
        <v>15.8581775427</v>
      </c>
      <c r="O151" s="174" t="s">
        <v>152</v>
      </c>
      <c r="P151" s="180">
        <v>1.6314020287</v>
      </c>
      <c r="Q151" s="169"/>
      <c r="R151" s="172"/>
    </row>
    <row r="152" spans="2:18" x14ac:dyDescent="0.25">
      <c r="B152" s="173" t="s">
        <v>157</v>
      </c>
      <c r="C152" s="174" t="s">
        <v>184</v>
      </c>
      <c r="D152" s="175" t="s">
        <v>149</v>
      </c>
      <c r="E152" s="174" t="s">
        <v>150</v>
      </c>
      <c r="F152" s="176">
        <v>44691.527546296296</v>
      </c>
      <c r="G152" s="176">
        <v>45274</v>
      </c>
      <c r="H152" s="174" t="s">
        <v>151</v>
      </c>
      <c r="I152" s="177">
        <v>5047123</v>
      </c>
      <c r="J152" s="178">
        <v>4088768</v>
      </c>
      <c r="K152" s="177">
        <v>4023268.5992105552</v>
      </c>
      <c r="L152" s="178">
        <v>5047123</v>
      </c>
      <c r="M152" s="179">
        <v>0.79714098491600005</v>
      </c>
      <c r="N152" s="179">
        <v>15.852649807900001</v>
      </c>
      <c r="O152" s="174" t="s">
        <v>152</v>
      </c>
      <c r="P152" s="180">
        <v>0.93228867059999998</v>
      </c>
      <c r="Q152" s="169"/>
      <c r="R152" s="172"/>
    </row>
    <row r="153" spans="2:18" x14ac:dyDescent="0.25">
      <c r="B153" s="173" t="s">
        <v>157</v>
      </c>
      <c r="C153" s="174" t="s">
        <v>184</v>
      </c>
      <c r="D153" s="175" t="s">
        <v>149</v>
      </c>
      <c r="E153" s="174" t="s">
        <v>150</v>
      </c>
      <c r="F153" s="176">
        <v>44713.523043981484</v>
      </c>
      <c r="G153" s="176">
        <v>45763</v>
      </c>
      <c r="H153" s="174" t="s">
        <v>151</v>
      </c>
      <c r="I153" s="177">
        <v>2718032</v>
      </c>
      <c r="J153" s="178">
        <v>2027616</v>
      </c>
      <c r="K153" s="177">
        <v>2046751.1361830903</v>
      </c>
      <c r="L153" s="178">
        <v>2718032</v>
      </c>
      <c r="M153" s="179">
        <v>0.75302687245099997</v>
      </c>
      <c r="N153" s="179">
        <v>12.546434998500001</v>
      </c>
      <c r="O153" s="174" t="s">
        <v>152</v>
      </c>
      <c r="P153" s="180">
        <v>0.47428175589999999</v>
      </c>
      <c r="Q153" s="169"/>
      <c r="R153" s="172"/>
    </row>
    <row r="154" spans="2:18" x14ac:dyDescent="0.25">
      <c r="B154" s="173" t="s">
        <v>157</v>
      </c>
      <c r="C154" s="174" t="s">
        <v>184</v>
      </c>
      <c r="D154" s="175" t="s">
        <v>149</v>
      </c>
      <c r="E154" s="174" t="s">
        <v>150</v>
      </c>
      <c r="F154" s="176">
        <v>44662.507592592592</v>
      </c>
      <c r="G154" s="176">
        <v>45468</v>
      </c>
      <c r="H154" s="174" t="s">
        <v>151</v>
      </c>
      <c r="I154" s="177">
        <v>2617058</v>
      </c>
      <c r="J154" s="178">
        <v>2009793</v>
      </c>
      <c r="K154" s="177">
        <v>2001613.2980258525</v>
      </c>
      <c r="L154" s="178">
        <v>2617058</v>
      </c>
      <c r="M154" s="179">
        <v>0.76483337321</v>
      </c>
      <c r="N154" s="179">
        <v>14.4719272852</v>
      </c>
      <c r="O154" s="174" t="s">
        <v>152</v>
      </c>
      <c r="P154" s="180">
        <v>0.46382222680000001</v>
      </c>
      <c r="Q154" s="169"/>
      <c r="R154" s="172"/>
    </row>
    <row r="155" spans="2:18" x14ac:dyDescent="0.25">
      <c r="B155" s="173" t="s">
        <v>157</v>
      </c>
      <c r="C155" s="174" t="s">
        <v>184</v>
      </c>
      <c r="D155" s="175" t="s">
        <v>149</v>
      </c>
      <c r="E155" s="174" t="s">
        <v>150</v>
      </c>
      <c r="F155" s="176">
        <v>44742.540046296293</v>
      </c>
      <c r="G155" s="176">
        <v>46063</v>
      </c>
      <c r="H155" s="174" t="s">
        <v>151</v>
      </c>
      <c r="I155" s="177">
        <v>3047120</v>
      </c>
      <c r="J155" s="178">
        <v>2033752</v>
      </c>
      <c r="K155" s="177">
        <v>2033750.8652893191</v>
      </c>
      <c r="L155" s="178">
        <v>3047120</v>
      </c>
      <c r="M155" s="179">
        <v>0.66743379495699995</v>
      </c>
      <c r="N155" s="179">
        <v>14.747079014800001</v>
      </c>
      <c r="O155" s="174" t="s">
        <v>152</v>
      </c>
      <c r="P155" s="180">
        <v>0.47126927860000001</v>
      </c>
      <c r="Q155" s="169"/>
      <c r="R155" s="172"/>
    </row>
    <row r="156" spans="2:18" x14ac:dyDescent="0.25">
      <c r="B156" s="173" t="s">
        <v>157</v>
      </c>
      <c r="C156" s="174" t="s">
        <v>184</v>
      </c>
      <c r="D156" s="175" t="s">
        <v>149</v>
      </c>
      <c r="E156" s="174" t="s">
        <v>150</v>
      </c>
      <c r="F156" s="176">
        <v>44691.528460648151</v>
      </c>
      <c r="G156" s="176">
        <v>45763</v>
      </c>
      <c r="H156" s="174" t="s">
        <v>151</v>
      </c>
      <c r="I156" s="177">
        <v>2718032</v>
      </c>
      <c r="J156" s="178">
        <v>2013149</v>
      </c>
      <c r="K156" s="177">
        <v>2046681.9380518536</v>
      </c>
      <c r="L156" s="178">
        <v>2718032</v>
      </c>
      <c r="M156" s="179">
        <v>0.75300141354200001</v>
      </c>
      <c r="N156" s="179">
        <v>12.548045516</v>
      </c>
      <c r="O156" s="174" t="s">
        <v>152</v>
      </c>
      <c r="P156" s="180">
        <v>0.47426572099999997</v>
      </c>
      <c r="Q156" s="169"/>
      <c r="R156" s="172"/>
    </row>
    <row r="157" spans="2:18" x14ac:dyDescent="0.25">
      <c r="B157" s="165"/>
      <c r="C157" s="166" t="s">
        <v>185</v>
      </c>
      <c r="D157" s="166"/>
      <c r="E157" s="166"/>
      <c r="F157" s="166"/>
      <c r="G157" s="166"/>
      <c r="H157" s="166"/>
      <c r="I157" s="167">
        <v>53950678</v>
      </c>
      <c r="J157" s="168">
        <v>41793401</v>
      </c>
      <c r="K157" s="167">
        <v>41768346.86884772</v>
      </c>
      <c r="L157" s="168">
        <v>53950678</v>
      </c>
      <c r="M157" s="169"/>
      <c r="N157" s="169"/>
      <c r="O157" s="169"/>
      <c r="P157" s="170">
        <v>9.6787364836999998</v>
      </c>
      <c r="Q157" s="171" t="s">
        <v>154</v>
      </c>
      <c r="R157" s="172"/>
    </row>
    <row r="158" spans="2:18" x14ac:dyDescent="0.25">
      <c r="B158" s="188"/>
      <c r="C158" s="163"/>
      <c r="D158" s="163"/>
      <c r="E158" s="163"/>
      <c r="F158" s="189" t="s">
        <v>186</v>
      </c>
      <c r="G158" s="189"/>
      <c r="H158" s="189"/>
      <c r="I158" s="190">
        <v>23544497</v>
      </c>
      <c r="J158" s="189" t="s">
        <v>187</v>
      </c>
      <c r="K158" s="191" t="s">
        <v>187</v>
      </c>
      <c r="L158" s="189" t="s">
        <v>187</v>
      </c>
      <c r="M158" s="163"/>
      <c r="N158" s="163"/>
      <c r="O158" s="163"/>
      <c r="P158" s="192">
        <v>5.455829574</v>
      </c>
      <c r="Q158" s="163"/>
      <c r="R158" s="164"/>
    </row>
    <row r="159" spans="2:18" x14ac:dyDescent="0.25">
      <c r="B159" s="165"/>
      <c r="C159" s="169"/>
      <c r="D159" s="169"/>
      <c r="E159" s="169"/>
      <c r="F159" s="166" t="s">
        <v>188</v>
      </c>
      <c r="G159" s="166"/>
      <c r="H159" s="166"/>
      <c r="I159" s="167">
        <v>935270.7999982154</v>
      </c>
      <c r="J159" s="166" t="s">
        <v>187</v>
      </c>
      <c r="K159" s="181" t="s">
        <v>187</v>
      </c>
      <c r="L159" s="166" t="s">
        <v>187</v>
      </c>
      <c r="M159" s="169"/>
      <c r="N159" s="169"/>
      <c r="O159" s="169"/>
      <c r="P159" s="169"/>
      <c r="Q159" s="169"/>
      <c r="R159" s="172"/>
    </row>
    <row r="160" spans="2:18" x14ac:dyDescent="0.25">
      <c r="B160" s="165"/>
      <c r="C160" s="169"/>
      <c r="D160" s="169"/>
      <c r="E160" s="169"/>
      <c r="F160" s="166" t="s">
        <v>189</v>
      </c>
      <c r="G160" s="166"/>
      <c r="H160" s="166"/>
      <c r="I160" s="167">
        <v>0</v>
      </c>
      <c r="J160" s="166" t="s">
        <v>187</v>
      </c>
      <c r="K160" s="181" t="s">
        <v>187</v>
      </c>
      <c r="L160" s="166" t="s">
        <v>187</v>
      </c>
      <c r="M160" s="169"/>
      <c r="N160" s="169"/>
      <c r="O160" s="169"/>
      <c r="P160" s="169"/>
      <c r="Q160" s="169"/>
      <c r="R160" s="172"/>
    </row>
    <row r="161" spans="2:18" x14ac:dyDescent="0.25">
      <c r="B161" s="182"/>
      <c r="C161" s="183"/>
      <c r="D161" s="183"/>
      <c r="E161" s="183"/>
      <c r="F161" s="184" t="s">
        <v>190</v>
      </c>
      <c r="G161" s="184"/>
      <c r="H161" s="184"/>
      <c r="I161" s="185">
        <v>595581960.79999816</v>
      </c>
      <c r="J161" s="185">
        <v>409561667</v>
      </c>
      <c r="K161" s="185">
        <v>408003018.92698228</v>
      </c>
      <c r="L161" s="185">
        <v>571102193</v>
      </c>
      <c r="M161" s="183"/>
      <c r="N161" s="183"/>
      <c r="O161" s="183"/>
      <c r="P161" s="186">
        <v>100.0000000001</v>
      </c>
      <c r="Q161" s="183"/>
      <c r="R161" s="187"/>
    </row>
  </sheetData>
  <mergeCells count="4">
    <mergeCell ref="B2:R2"/>
    <mergeCell ref="B3:R3"/>
    <mergeCell ref="B4:R4"/>
    <mergeCell ref="B5:R5"/>
  </mergeCells>
  <hyperlinks>
    <hyperlink ref="A1" location="INDICE!A1" display="INDICE" xr:uid="{75911643-DC3D-4121-B4E2-AF1F396436B5}"/>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xjjSpvARvbSd53IskZAdXXo/wyJ4wJOF9YR7Vu04Z9w=</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l/NbjJF0yuE9EFHrfCorMgRxzwipcM6cUZL0z6m2j7g=</DigestValue>
    </Reference>
  </SignedInfo>
  <SignatureValue>UWHfqMLJsMZYnmurYQV1ZjqvSWEzFs7VTUq0HhymIoOX62GMKY9SCi/qO3zTngfkS5BP0oz/raTg
rBhdetu4dCbrOOjF3SfrU0e7bbUJdNT7PiWw0L9igkhdfduu4YKE2csqXtF7OwCH3Pr/8BQEGi7i
JThM2p72rZo4gQhmbFbXshN09E9rveGSE8Cm3CzOGMLcanMLGpk6NsdokKHHshnMfiAugCibO8Kk
ohDTITmSAfNOgNa/bdC3wcb7FpzBDgToc3gi1RdhR9od1rGmK8/cCQY4NVJAiemLAE5sYFzzQWw5
E7IrTyMXKTfjHNkJTyEaWLxsmVhmRIPGhyIHdQ==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G1sGhZEqAFEBq9PZiDlw0d7XUvsajFb2LpeHcMeKXx8=</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BgCYpsw16okIu/JyPF2iVnk/t9CV0qVC+/vcRJS+KCU=</DigestValue>
      </Reference>
      <Reference URI="/xl/styles.xml?ContentType=application/vnd.openxmlformats-officedocument.spreadsheetml.styles+xml">
        <DigestMethod Algorithm="http://www.w3.org/2001/04/xmlenc#sha256"/>
        <DigestValue>q89GnmTFAovlYM6Xhm73dWpeQ8aK1wDLI7gzMVifczc=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OOG/d1+NhZ7QVeP//9OdaxXc20oZm1rxvhhvcFFqKOQ=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Sfc5z7YcWdmSMUyBciu7veBtMUSfmY++YPnoa6l5360=</DigestValue>
      </Reference>
      <Reference URI="/xl/worksheets/sheet2.xml?ContentType=application/vnd.openxmlformats-officedocument.spreadsheetml.worksheet+xml">
        <DigestMethod Algorithm="http://www.w3.org/2001/04/xmlenc#sha256"/>
        <DigestValue>C+sJIF7OeSrLJSZILkFefUfv/uZKft6rVImoAAtqMsM=</DigestValue>
      </Reference>
      <Reference URI="/xl/worksheets/sheet3.xml?ContentType=application/vnd.openxmlformats-officedocument.spreadsheetml.worksheet+xml">
        <DigestMethod Algorithm="http://www.w3.org/2001/04/xmlenc#sha256"/>
        <DigestValue>YZLPP3BMIKLRozwB148Tx3wjxW7RBGJj4IEpSQ4Pp5g=</DigestValue>
      </Reference>
      <Reference URI="/xl/worksheets/sheet4.xml?ContentType=application/vnd.openxmlformats-officedocument.spreadsheetml.worksheet+xml">
        <DigestMethod Algorithm="http://www.w3.org/2001/04/xmlenc#sha256"/>
        <DigestValue>zpofqm0Xs9sobRpeDtjO9/dZH+146SyJ7C3FRfLxnjA=</DigestValue>
      </Reference>
      <Reference URI="/xl/worksheets/sheet5.xml?ContentType=application/vnd.openxmlformats-officedocument.spreadsheetml.worksheet+xml">
        <DigestMethod Algorithm="http://www.w3.org/2001/04/xmlenc#sha256"/>
        <DigestValue>rcKUeHqYzK0+3q0XGDXujRLKcc/vauhoSWDMljgnCp8=</DigestValue>
      </Reference>
      <Reference URI="/xl/worksheets/sheet6.xml?ContentType=application/vnd.openxmlformats-officedocument.spreadsheetml.worksheet+xml">
        <DigestMethod Algorithm="http://www.w3.org/2001/04/xmlenc#sha256"/>
        <DigestValue>0DmsfmiRzzSY0GrWpgkFSz7KCwPVvSD7yQgHeYwSkzc=</DigestValue>
      </Reference>
      <Reference URI="/xl/worksheets/sheet7.xml?ContentType=application/vnd.openxmlformats-officedocument.spreadsheetml.worksheet+xml">
        <DigestMethod Algorithm="http://www.w3.org/2001/04/xmlenc#sha256"/>
        <DigestValue>eCx6TlhSlsTqLdPsgC0z88R4UkuQNSqG+3X79K3vkNo=</DigestValue>
      </Reference>
      <Reference URI="/xl/worksheets/sheet8.xml?ContentType=application/vnd.openxmlformats-officedocument.spreadsheetml.worksheet+xml">
        <DigestMethod Algorithm="http://www.w3.org/2001/04/xmlenc#sha256"/>
        <DigestValue>dvTa8GQN8zx/kzAKjY48Rhlsqk6fXf/KTR1FXuGIfJY=</DigestValue>
      </Reference>
    </Manifest>
    <SignatureProperties>
      <SignatureProperty Id="idSignatureTime" Target="#idPackageSignature">
        <mdssi:SignatureTime xmlns:mdssi="http://schemas.openxmlformats.org/package/2006/digital-signature">
          <mdssi:Format>YYYY-MM-DDThh:mm:ssTZD</mdssi:Format>
          <mdssi:Value>2022-08-01T22:21:05Z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2022-08-01T22:21:05Z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6V+Ka8nt3N9elWv53Ofd7m/9jC4M17bq3RZPJLRkIgc=</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bC4VFsAFOgMJlcEAQyGxepnQAzm7kixkjOA/d/h40W8=</DigestValue>
    </Reference>
  </SignedInfo>
  <SignatureValue>s78Yn2huthMNdVH6lamH9QjzOvXTA/3qYsOhrapEVkFlvRA5N39GBSGbLuaJMnKsiAApkIgPB1rN
CbH1ZFdB+X87WnEoWGipSa0LTfdEa/X4T4gOLJzDBZhKGCaHyr7tmam/8XLLAkONluFO5w9mdC7/
KIsHt/g1t3khdiVpyZ88d5zdaaUg5gQz4Gw40cECFQUF8V0ou9YDzMoKpoIl0dPo0aJnVWYYaXZn
BhTTDPxL0v+WZHzItcnCrnjzZtg+vgN6qYw+otEdBFYvGxwoi/Oj3q/5WiLa5ZEBj75xwiGVLpi4
IZWhBhmUMuRWsN7ajp6HPcyzzMVTBCTXFcdrnA==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G1sGhZEqAFEBq9PZiDlw0d7XUvsajFb2LpeHcMeKXx8=</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BgCYpsw16okIu/JyPF2iVnk/t9CV0qVC+/vcRJS+KCU=</DigestValue>
      </Reference>
      <Reference URI="/xl/styles.xml?ContentType=application/vnd.openxmlformats-officedocument.spreadsheetml.styles+xml">
        <DigestMethod Algorithm="http://www.w3.org/2001/04/xmlenc#sha256"/>
        <DigestValue>q89GnmTFAovlYM6Xhm73dWpeQ8aK1wDLI7gzMVifczc=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OOG/d1+NhZ7QVeP//9OdaxXc20oZm1rxvhhvcFFqKOQ=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Sfc5z7YcWdmSMUyBciu7veBtMUSfmY++YPnoa6l5360=</DigestValue>
      </Reference>
      <Reference URI="/xl/worksheets/sheet2.xml?ContentType=application/vnd.openxmlformats-officedocument.spreadsheetml.worksheet+xml">
        <DigestMethod Algorithm="http://www.w3.org/2001/04/xmlenc#sha256"/>
        <DigestValue>C+sJIF7OeSrLJSZILkFefUfv/uZKft6rVImoAAtqMsM=</DigestValue>
      </Reference>
      <Reference URI="/xl/worksheets/sheet3.xml?ContentType=application/vnd.openxmlformats-officedocument.spreadsheetml.worksheet+xml">
        <DigestMethod Algorithm="http://www.w3.org/2001/04/xmlenc#sha256"/>
        <DigestValue>YZLPP3BMIKLRozwB148Tx3wjxW7RBGJj4IEpSQ4Pp5g=</DigestValue>
      </Reference>
      <Reference URI="/xl/worksheets/sheet4.xml?ContentType=application/vnd.openxmlformats-officedocument.spreadsheetml.worksheet+xml">
        <DigestMethod Algorithm="http://www.w3.org/2001/04/xmlenc#sha256"/>
        <DigestValue>zpofqm0Xs9sobRpeDtjO9/dZH+146SyJ7C3FRfLxnjA=</DigestValue>
      </Reference>
      <Reference URI="/xl/worksheets/sheet5.xml?ContentType=application/vnd.openxmlformats-officedocument.spreadsheetml.worksheet+xml">
        <DigestMethod Algorithm="http://www.w3.org/2001/04/xmlenc#sha256"/>
        <DigestValue>rcKUeHqYzK0+3q0XGDXujRLKcc/vauhoSWDMljgnCp8=</DigestValue>
      </Reference>
      <Reference URI="/xl/worksheets/sheet6.xml?ContentType=application/vnd.openxmlformats-officedocument.spreadsheetml.worksheet+xml">
        <DigestMethod Algorithm="http://www.w3.org/2001/04/xmlenc#sha256"/>
        <DigestValue>0DmsfmiRzzSY0GrWpgkFSz7KCwPVvSD7yQgHeYwSkzc=</DigestValue>
      </Reference>
      <Reference URI="/xl/worksheets/sheet7.xml?ContentType=application/vnd.openxmlformats-officedocument.spreadsheetml.worksheet+xml">
        <DigestMethod Algorithm="http://www.w3.org/2001/04/xmlenc#sha256"/>
        <DigestValue>eCx6TlhSlsTqLdPsgC0z88R4UkuQNSqG+3X79K3vkNo=</DigestValue>
      </Reference>
      <Reference URI="/xl/worksheets/sheet8.xml?ContentType=application/vnd.openxmlformats-officedocument.spreadsheetml.worksheet+xml">
        <DigestMethod Algorithm="http://www.w3.org/2001/04/xmlenc#sha256"/>
        <DigestValue>dvTa8GQN8zx/kzAKjY48Rhlsqk6fXf/KTR1FXuGIfJY=</DigestValue>
      </Reference>
    </Manifest>
    <SignatureProperties>
      <SignatureProperty Id="idSignatureTime" Target="#idPackageSignature">
        <mdssi:SignatureTime xmlns:mdssi="http://schemas.openxmlformats.org/package/2006/digital-signature">
          <mdssi:Format>YYYY-MM-DDThh:mm:ssTZD</mdssi:Format>
          <mdssi:Value>2022-08-01T22:28:12Z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2022-08-01T22:28:12Z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cebEWzB0jh6L9gs0Jkm23frk0qOuAs9h0JqHwqtGJYE=</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Pa/rVj+wBsr7QOgVXQr4Z8NCUPvhCZbaX84Y+kpM29I=</DigestValue>
    </Reference>
  </SignedInfo>
  <SignatureValue>bu2eXcURuVKQfFm8lf99/RplKspUSjKygpRFBKLOKy4UZRHJbYlEffOvOCjOhNS7dUhja+3Yc7C7
Q7txykc5Zj/acx3kOHE3LRdrDcNEk84Ck2JC7CO3QpFd8t54ARFA/6HKAieXCGqy2WgJdVpor+Ex
bLewnFITef3v9XurWBvpBXMj4E0fjmc6AM2OzMFce7snOp+V0bBJuI6rHPvYlWOviZ3RzXuLGV7a
Ir1HUS8SudtTq6adOM3XJbu9OOIV+e/qQ72ou7QjHiHSx52CtWNj678Ch/EVPE1peVIGWY9h1kdS
58ghDajE6mR7Uw23dybppTuPmH+cs9ppT7kXOQ==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G1sGhZEqAFEBq9PZiDlw0d7XUvsajFb2LpeHcMeKXx8=</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BgCYpsw16okIu/JyPF2iVnk/t9CV0qVC+/vcRJS+KCU=</DigestValue>
      </Reference>
      <Reference URI="/xl/styles.xml?ContentType=application/vnd.openxmlformats-officedocument.spreadsheetml.styles+xml">
        <DigestMethod Algorithm="http://www.w3.org/2001/04/xmlenc#sha256"/>
        <DigestValue>q89GnmTFAovlYM6Xhm73dWpeQ8aK1wDLI7gzMVifczc=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OOG/d1+NhZ7QVeP//9OdaxXc20oZm1rxvhhvcFFqKOQ=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Sfc5z7YcWdmSMUyBciu7veBtMUSfmY++YPnoa6l5360=</DigestValue>
      </Reference>
      <Reference URI="/xl/worksheets/sheet2.xml?ContentType=application/vnd.openxmlformats-officedocument.spreadsheetml.worksheet+xml">
        <DigestMethod Algorithm="http://www.w3.org/2001/04/xmlenc#sha256"/>
        <DigestValue>C+sJIF7OeSrLJSZILkFefUfv/uZKft6rVImoAAtqMsM=</DigestValue>
      </Reference>
      <Reference URI="/xl/worksheets/sheet3.xml?ContentType=application/vnd.openxmlformats-officedocument.spreadsheetml.worksheet+xml">
        <DigestMethod Algorithm="http://www.w3.org/2001/04/xmlenc#sha256"/>
        <DigestValue>YZLPP3BMIKLRozwB148Tx3wjxW7RBGJj4IEpSQ4Pp5g=</DigestValue>
      </Reference>
      <Reference URI="/xl/worksheets/sheet4.xml?ContentType=application/vnd.openxmlformats-officedocument.spreadsheetml.worksheet+xml">
        <DigestMethod Algorithm="http://www.w3.org/2001/04/xmlenc#sha256"/>
        <DigestValue>zpofqm0Xs9sobRpeDtjO9/dZH+146SyJ7C3FRfLxnjA=</DigestValue>
      </Reference>
      <Reference URI="/xl/worksheets/sheet5.xml?ContentType=application/vnd.openxmlformats-officedocument.spreadsheetml.worksheet+xml">
        <DigestMethod Algorithm="http://www.w3.org/2001/04/xmlenc#sha256"/>
        <DigestValue>rcKUeHqYzK0+3q0XGDXujRLKcc/vauhoSWDMljgnCp8=</DigestValue>
      </Reference>
      <Reference URI="/xl/worksheets/sheet6.xml?ContentType=application/vnd.openxmlformats-officedocument.spreadsheetml.worksheet+xml">
        <DigestMethod Algorithm="http://www.w3.org/2001/04/xmlenc#sha256"/>
        <DigestValue>0DmsfmiRzzSY0GrWpgkFSz7KCwPVvSD7yQgHeYwSkzc=</DigestValue>
      </Reference>
      <Reference URI="/xl/worksheets/sheet7.xml?ContentType=application/vnd.openxmlformats-officedocument.spreadsheetml.worksheet+xml">
        <DigestMethod Algorithm="http://www.w3.org/2001/04/xmlenc#sha256"/>
        <DigestValue>eCx6TlhSlsTqLdPsgC0z88R4UkuQNSqG+3X79K3vkNo=</DigestValue>
      </Reference>
      <Reference URI="/xl/worksheets/sheet8.xml?ContentType=application/vnd.openxmlformats-officedocument.spreadsheetml.worksheet+xml">
        <DigestMethod Algorithm="http://www.w3.org/2001/04/xmlenc#sha256"/>
        <DigestValue>dvTa8GQN8zx/kzAKjY48Rhlsqk6fXf/KTR1FXuGIfJY=</DigestValue>
      </Reference>
    </Manifest>
    <SignatureProperties>
      <SignatureProperty Id="idSignatureTime" Target="#idPackageSignature">
        <mdssi:SignatureTime xmlns:mdssi="http://schemas.openxmlformats.org/package/2006/digital-signature">
          <mdssi:Format>YYYY-MM-DDThh:mm:ssTZD</mdssi:Format>
          <mdssi:Value>2022-08-02T16:33:08Z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2022-08-02T16:33:08Z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CARATULA</vt:lpstr>
      <vt:lpstr>INDICE</vt:lpstr>
      <vt:lpstr>01</vt:lpstr>
      <vt:lpstr>02</vt:lpstr>
      <vt:lpstr>03</vt:lpstr>
      <vt:lpstr>04</vt:lpstr>
      <vt:lpstr>05</vt:lpstr>
      <vt:lpstr>06</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2022-08-01T22:08:02Z</dcterms:modified>
</cp:coreProperties>
</file>