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xr:revisionPtr revIDLastSave="64" documentId="10_ncr:200_{F294C79E-92EF-40C8-A5F0-000C3E5BDC5D}" xr6:coauthVersionLast="47" xr6:coauthVersionMax="47" xr10:uidLastSave="{3FF05DB2-A18E-4221-8C54-B15CBB9F5DBE}"/>
  <bookViews>
    <workbookView xWindow="-120" yWindow="-120" windowWidth="20730" windowHeight="11160" tabRatio="719"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5" i="5" l="1"/>
  <c r="C135" i="5"/>
  <c r="D134" i="5"/>
  <c r="L338" i="9" l="1"/>
  <c r="K338" i="9"/>
  <c r="J338" i="9"/>
  <c r="M338" i="9"/>
  <c r="C17" i="2"/>
  <c r="E3" i="19" l="1"/>
  <c r="E4" i="19"/>
  <c r="E5" i="19"/>
  <c r="E6" i="19"/>
  <c r="E7" i="19"/>
  <c r="E8" i="19"/>
  <c r="E9" i="19"/>
  <c r="E10" i="19"/>
  <c r="E11" i="19"/>
  <c r="E12" i="19"/>
  <c r="E13" i="19"/>
  <c r="E14" i="19"/>
  <c r="E15" i="19"/>
  <c r="E16" i="19"/>
  <c r="E17" i="19"/>
  <c r="E18" i="19"/>
  <c r="E19" i="19"/>
  <c r="E20" i="19"/>
  <c r="E21" i="19"/>
  <c r="E22" i="19"/>
  <c r="E23" i="19"/>
  <c r="E2" i="19"/>
  <c r="D126" i="5"/>
  <c r="D127" i="5" s="1"/>
  <c r="D119" i="5"/>
  <c r="D120" i="5" s="1"/>
  <c r="D112" i="5"/>
  <c r="D113" i="5" s="1"/>
  <c r="D107" i="5"/>
  <c r="D108" i="5" s="1"/>
  <c r="E87" i="5"/>
  <c r="E89" i="5" s="1"/>
  <c r="D28" i="4"/>
  <c r="D23" i="4"/>
  <c r="D17" i="2"/>
  <c r="D11" i="2"/>
  <c r="D7" i="2"/>
  <c r="D7" i="4" s="1"/>
  <c r="E86" i="5" s="1"/>
  <c r="D106" i="5" s="1"/>
  <c r="D17" i="1"/>
  <c r="D12" i="1"/>
  <c r="D111" i="5" l="1"/>
  <c r="D118" i="5"/>
  <c r="D125" i="5" s="1"/>
  <c r="D131" i="5" s="1"/>
  <c r="E24" i="19"/>
  <c r="F22" i="19" s="1"/>
  <c r="D30" i="4"/>
  <c r="D18" i="2"/>
  <c r="D18" i="1"/>
  <c r="C107" i="5"/>
  <c r="F8" i="19" l="1"/>
  <c r="F2" i="19"/>
  <c r="F17" i="19"/>
  <c r="F10" i="19"/>
  <c r="F12" i="19"/>
  <c r="F5" i="19"/>
  <c r="F21" i="19"/>
  <c r="F14" i="19"/>
  <c r="F16" i="19"/>
  <c r="F9" i="19"/>
  <c r="F18" i="19"/>
  <c r="F3" i="19"/>
  <c r="F7" i="19"/>
  <c r="F11" i="19"/>
  <c r="F15" i="19"/>
  <c r="F19" i="19"/>
  <c r="F4" i="19"/>
  <c r="F20" i="19"/>
  <c r="F13" i="19"/>
  <c r="F6" i="19"/>
  <c r="F23" i="19"/>
  <c r="C11" i="2"/>
  <c r="C18" i="2" s="1"/>
  <c r="D87" i="5"/>
  <c r="C112" i="5" l="1"/>
  <c r="C113" i="5" s="1"/>
  <c r="C114" i="5" s="1"/>
  <c r="B2" i="2" l="1"/>
  <c r="B2" i="3" s="1"/>
  <c r="B2" i="4" s="1"/>
  <c r="B2" i="5" s="1"/>
  <c r="B3" i="9" s="1"/>
  <c r="C23" i="4"/>
  <c r="B4" i="2" l="1"/>
  <c r="B4" i="4" s="1"/>
  <c r="C108" i="5" l="1"/>
  <c r="C109" i="5" s="1"/>
  <c r="C17" i="1"/>
  <c r="C12" i="1"/>
  <c r="C12" i="3"/>
  <c r="C18" i="1" l="1"/>
  <c r="C7" i="2" l="1"/>
  <c r="C7" i="4" s="1"/>
  <c r="D86" i="5" s="1"/>
  <c r="C106" i="5" s="1"/>
  <c r="C118" i="5" l="1"/>
  <c r="C125" i="5" s="1"/>
  <c r="C131" i="5" s="1"/>
  <c r="C111" i="5"/>
  <c r="C119" i="5"/>
  <c r="C121" i="5" s="1"/>
  <c r="C126" i="5"/>
  <c r="C127" i="5" l="1"/>
  <c r="C128" i="5"/>
  <c r="C120" i="5"/>
  <c r="D89" i="5"/>
  <c r="E8" i="3" l="1"/>
  <c r="C13" i="3" s="1"/>
  <c r="C28" i="4" l="1"/>
  <c r="C30" i="4" l="1"/>
  <c r="D13" i="3" l="1"/>
  <c r="E14" i="3" l="1"/>
</calcChain>
</file>

<file path=xl/sharedStrings.xml><?xml version="1.0" encoding="utf-8"?>
<sst xmlns="http://schemas.openxmlformats.org/spreadsheetml/2006/main" count="2711" uniqueCount="215">
  <si>
    <t>ACTIVO</t>
  </si>
  <si>
    <t>Cuentas a cobrar</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</si>
  <si>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</si>
  <si>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</si>
  <si>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</si>
  <si>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</si>
  <si>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</si>
  <si>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</si>
  <si>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</si>
  <si>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</si>
  <si>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</si>
  <si>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</si>
  <si>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</si>
  <si>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</si>
  <si>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</si>
  <si>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</si>
  <si>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</si>
  <si>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</si>
  <si>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</si>
  <si>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</si>
  <si>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</si>
  <si>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</si>
  <si>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</si>
  <si>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</si>
  <si>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</si>
  <si>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</si>
  <si>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</si>
  <si>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</si>
  <si>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</si>
  <si>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</si>
  <si>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</si>
  <si>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</si>
  <si>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</si>
  <si>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</si>
  <si>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</si>
  <si>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</si>
  <si>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</si>
  <si>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</si>
  <si>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</si>
  <si>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</si>
  <si>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</si>
  <si>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</si>
  <si>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</si>
  <si>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</si>
  <si>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</si>
  <si>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</si>
  <si>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</si>
  <si>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</si>
  <si>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</si>
  <si>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</si>
  <si>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</si>
  <si>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</si>
  <si>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</si>
  <si>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</si>
  <si>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</si>
  <si>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</si>
  <si>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</si>
  <si>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</si>
  <si>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</si>
  <si>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</si>
  <si>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</si>
  <si>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</si>
  <si>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</si>
  <si>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</si>
  <si>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</si>
  <si>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</si>
  <si>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</si>
  <si>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</si>
  <si>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</si>
  <si>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</si>
  <si>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</si>
  <si>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</si>
  <si>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</si>
  <si>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</si>
  <si>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</si>
  <si>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</si>
  <si>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</si>
  <si>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</si>
  <si>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</si>
  <si>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</si>
  <si>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</si>
  <si>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</si>
  <si>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</si>
  <si>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</si>
  <si>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</si>
  <si>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</si>
  <si>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</si>
  <si>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</si>
  <si>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</si>
  <si>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</si>
  <si>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</si>
  <si>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</si>
  <si>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</si>
  <si>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</si>
  <si>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</si>
  <si>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</si>
  <si>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ESTADO DE INGRESO Y EGRESOS</t>
  </si>
  <si>
    <t>01</t>
  </si>
  <si>
    <t>02</t>
  </si>
  <si>
    <t>03</t>
  </si>
  <si>
    <t>04</t>
  </si>
  <si>
    <t>05</t>
  </si>
  <si>
    <t>06</t>
  </si>
  <si>
    <t>INDICE</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</si>
  <si>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</si>
  <si>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</si>
  <si>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</si>
  <si>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</si>
  <si>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</si>
  <si>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</si>
  <si>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</si>
  <si>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</si>
  <si>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</si>
  <si>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</si>
  <si>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</si>
  <si>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Ventas de Instrumentos</t>
  </si>
  <si>
    <t>ANEXO I</t>
  </si>
  <si>
    <r>
      <t xml:space="preserve">Inversiones </t>
    </r>
    <r>
      <rPr>
        <b/>
        <u/>
        <sz val="11"/>
        <color theme="10"/>
        <rFont val="Museo Sans 100"/>
        <family val="3"/>
      </rPr>
      <t>Anexo I</t>
    </r>
  </si>
  <si>
    <t>07</t>
  </si>
  <si>
    <t>Las 4 Notas y el Anexo I, II que acompañan son parte integrante de estos Estados Financieros</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</si>
  <si>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</si>
  <si>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</si>
  <si>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ÍNDICE</t>
  </si>
  <si>
    <t>COMPOSICIÓN DE LAS INVERSIONES DEL FONDO ANEXO I</t>
  </si>
  <si>
    <t>COMPOSICIÓN DE LAS INVERSIONES OP REPO ANEXO II</t>
  </si>
  <si>
    <t>FONDO MUTUO PARA TODOS RENTA FIJA EN GUARANÍES</t>
  </si>
  <si>
    <t>Financiera UENO</t>
  </si>
  <si>
    <t>Matriculación</t>
  </si>
  <si>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Corresponde al cobro por matriculación que le cobra por única vez a cada cuota partista</t>
    </r>
  </si>
  <si>
    <r>
      <t xml:space="preserve">Acreedores por Operaciones </t>
    </r>
    <r>
      <rPr>
        <b/>
        <sz val="11"/>
        <color rgb="FF000000"/>
        <rFont val="Museo Sans 100"/>
        <family val="3"/>
      </rPr>
      <t>(Nota 4.2)</t>
    </r>
  </si>
  <si>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</si>
  <si>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OTROS INGRESOS</t>
  </si>
  <si>
    <t>Ajuste por Redondeo Decimales</t>
  </si>
  <si>
    <t>BONOS</t>
  </si>
  <si>
    <t>Alpaca S.A.</t>
  </si>
  <si>
    <t>Automaq S.A.E.C.A.</t>
  </si>
  <si>
    <t>Banco Familiar S.A.E.C.A.</t>
  </si>
  <si>
    <t>Banco Itaú Paraguay S.A.</t>
  </si>
  <si>
    <t>Banco Regional S.A.E.C.A.</t>
  </si>
  <si>
    <t>Banco Rio S.A.E.C.A.</t>
  </si>
  <si>
    <t>Biotec del Paraguay S.A.</t>
  </si>
  <si>
    <t>Electroban S.A.E.C.A.</t>
  </si>
  <si>
    <t>Finexpar S.A.E.C.A.</t>
  </si>
  <si>
    <t>Gas Corona S.A.E.C.A.</t>
  </si>
  <si>
    <t>Grupo Vazquez S.A.E.</t>
  </si>
  <si>
    <t>Interfisa Banco S.A.E.C.A.</t>
  </si>
  <si>
    <t>ITTI S.A.E.C.A.</t>
  </si>
  <si>
    <t>Núcleo S.A.</t>
  </si>
  <si>
    <t>Telecel S.A.</t>
  </si>
  <si>
    <t>Vision Banco S.A.E.C.A.</t>
  </si>
  <si>
    <t>Financiero</t>
  </si>
  <si>
    <t>Paraguay</t>
  </si>
  <si>
    <t>PYG</t>
  </si>
  <si>
    <t>TOTAL GENERAL</t>
  </si>
  <si>
    <t>TOTAL 31/12/2022</t>
  </si>
  <si>
    <t>% De las Inversiones con Relac. al Pat. Neto del Fondo</t>
  </si>
  <si>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</si>
  <si>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</si>
  <si>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Cementos Concepción S.A.</t>
  </si>
  <si>
    <t xml:space="preserve">Financiera Paraguayo </t>
  </si>
  <si>
    <t>Frigorífico Concepción S.A.</t>
  </si>
  <si>
    <t xml:space="preserve">Izaguirre Barrail Inversora </t>
  </si>
  <si>
    <t>Sudameris Bank S.A.E.C.A.</t>
  </si>
  <si>
    <t>ueno Holding S.A.E.C.A.</t>
  </si>
  <si>
    <t>SOLO</t>
  </si>
  <si>
    <t>GRUPO VAZQUEZ</t>
  </si>
  <si>
    <t>GRUPO CARTES</t>
  </si>
  <si>
    <t>Grupo</t>
  </si>
  <si>
    <r>
      <rPr>
        <b/>
        <sz val="16"/>
        <color theme="1"/>
        <rFont val="Museo Sans 100"/>
        <family val="3"/>
      </rPr>
      <t xml:space="preserve">ESTADOS FINANCIEROS
FONDO MUTUO PARA TODOS RENTA FIJA EN GUARANÍES
</t>
    </r>
    <r>
      <rPr>
        <u/>
        <sz val="14"/>
        <color theme="1"/>
        <rFont val="Museo Sans 100"/>
        <family val="3"/>
      </rPr>
      <t>s/ Res. N° 35/2023</t>
    </r>
  </si>
  <si>
    <t>Credicentro S.A.E.C.A</t>
  </si>
  <si>
    <t>TOTAL DISPONIBILIDADES</t>
  </si>
  <si>
    <t>TOTAL COMISION ACUMULADA</t>
  </si>
  <si>
    <t>(-) TOTAL DEVOLUCION DE COMISION</t>
  </si>
  <si>
    <t>% Precio de Mercado</t>
  </si>
  <si>
    <t>% Según Reglamento Interno</t>
  </si>
  <si>
    <t>% De las Inversiones por Grupo Económico</t>
  </si>
  <si>
    <t>% De las Inversiones en Relac. al Pat. Neto del Emisor</t>
  </si>
  <si>
    <t>CDA</t>
  </si>
  <si>
    <t>Correspondiente al 30/06/2023 comparativo al 30/06/2022</t>
  </si>
  <si>
    <t>Correspondiente al 30/06/2023 comparativo al 31/12/2022</t>
  </si>
  <si>
    <t>TOTAL 30/06/2023</t>
  </si>
  <si>
    <t xml:space="preserve">El período que cubre los Estados Contables es del 01 de enero al 30 de junio del 2023 de forma comparativa con el mismo periodo del año anterior. </t>
  </si>
  <si>
    <t>Hasta 10%</t>
  </si>
  <si>
    <t>TOTALES: Alpaca S.A.</t>
  </si>
  <si>
    <t>-</t>
  </si>
  <si>
    <t>TOTALES: Automaq S.A.E.C.A.</t>
  </si>
  <si>
    <t xml:space="preserve">BONOS </t>
  </si>
  <si>
    <t>TOTALES: Banco Rio S.A.E.C.A.</t>
  </si>
  <si>
    <t>null</t>
  </si>
  <si>
    <t>TOTALES: Biotec del Paraguay S.A.</t>
  </si>
  <si>
    <t>TOTALES: Cementos Concepción S.A.E.</t>
  </si>
  <si>
    <t>TOTALES: Credicentro S.A.E.C.A</t>
  </si>
  <si>
    <t>TOTALES: Electroban S.A.E.C.A.</t>
  </si>
  <si>
    <t>TOTALES: Financiera Paraguayo Japonesa</t>
  </si>
  <si>
    <t>TOTALES: Gas Corona S.A.E.C.A.</t>
  </si>
  <si>
    <t>TOTALES: Grupo Vazquez S.A.E.</t>
  </si>
  <si>
    <t>TOTALES: Izaguirre Barrail Inversora S.A.E.C.A.</t>
  </si>
  <si>
    <t>TOTALES: Núcleo S.A.</t>
  </si>
  <si>
    <t>TOTALES: Telecel S.A.</t>
  </si>
  <si>
    <t>Tu Financiera S.A.</t>
  </si>
  <si>
    <t>TOTALES: Tu Financiera S.A.</t>
  </si>
  <si>
    <t>TOTALES: Vision Banco S.A.E.C.A.</t>
  </si>
  <si>
    <t xml:space="preserve">-   </t>
  </si>
  <si>
    <t>Abril</t>
  </si>
  <si>
    <t>Mayo</t>
  </si>
  <si>
    <t>Junio</t>
  </si>
  <si>
    <t>BONOS SUBORDINADOS</t>
  </si>
  <si>
    <t>BBCP</t>
  </si>
  <si>
    <t>Banco Continental S.A.E.C.A.</t>
  </si>
  <si>
    <t>Cementos Concepción S.A.E.</t>
  </si>
  <si>
    <t>Financiera Paraguayo Japonesa</t>
  </si>
  <si>
    <t>Izaguirre Barrail Inversora S.A.E.C.A.</t>
  </si>
  <si>
    <t>Grupo Vazquez</t>
  </si>
  <si>
    <t>Penalización</t>
  </si>
  <si>
    <t>Interese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</si>
</sst>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0.00#;\(#,##0.00#\-\)"/>
    <numFmt numFmtId="170" formatCode="dd/mm/yyyy"/>
    <numFmt numFmtId="171" formatCode="#0.00#;\(#0.00#\-\)"/>
    <numFmt numFmtId="172" formatCode="#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sz val="11"/>
      <color indexed="8"/>
      <name val="Museo Sans 100"/>
      <family val="3"/>
    </font>
    <font>
      <sz val="11"/>
      <color rgb="FFFF0000"/>
      <name val="Museo Sans 100"/>
      <family val="3"/>
    </font>
    <font>
      <b/>
      <sz val="11"/>
      <color theme="1"/>
      <name val="Calibri"/>
      <family val="2"/>
      <scheme val="minor"/>
    </font>
    <font>
      <b/>
      <sz val="11"/>
      <color indexed="8"/>
      <name val="Museo Sans 100"/>
      <family val="3"/>
    </font>
    <font>
      <b/>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08">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41" fontId="18" fillId="2" borderId="8" xfId="1" applyFont="1" applyFill="1" applyBorder="1" applyAlignment="1">
      <alignment horizontal="center"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4" fontId="17"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18" fillId="0" borderId="3" xfId="1" applyFont="1" applyBorder="1" applyAlignment="1">
      <alignment horizontal="center" vertical="center"/>
    </xf>
    <xf numFmtId="41" fontId="18" fillId="2" borderId="3" xfId="1" applyFont="1" applyFill="1" applyBorder="1" applyAlignment="1">
      <alignment horizontal="center" vertical="center"/>
    </xf>
    <xf numFmtId="41" fontId="18" fillId="2" borderId="4" xfId="1" applyFont="1" applyFill="1" applyBorder="1" applyAlignment="1">
      <alignment horizontal="center" vertical="center"/>
    </xf>
    <xf numFmtId="41" fontId="17" fillId="2" borderId="1" xfId="1" applyFont="1" applyFill="1" applyBorder="1" applyAlignment="1">
      <alignment horizontal="center" vertical="center"/>
    </xf>
    <xf numFmtId="41"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41" fontId="7" fillId="0" borderId="2" xfId="1" applyFont="1" applyBorder="1" applyAlignment="1"/>
    <xf numFmtId="14" fontId="17" fillId="2" borderId="0" xfId="0" applyNumberFormat="1" applyFont="1" applyFill="1" applyAlignment="1">
      <alignment horizontal="center" vertical="center"/>
    </xf>
    <xf numFmtId="41" fontId="18" fillId="2" borderId="0" xfId="1" applyFont="1" applyFill="1" applyBorder="1" applyAlignment="1">
      <alignment horizontal="center" vertical="center"/>
    </xf>
    <xf numFmtId="41" fontId="18" fillId="0" borderId="3" xfId="1" applyFont="1" applyFill="1" applyBorder="1" applyAlignment="1">
      <alignment horizontal="center" vertical="center"/>
    </xf>
    <xf numFmtId="41" fontId="17" fillId="2" borderId="0" xfId="1" applyFont="1" applyFill="1" applyBorder="1" applyAlignment="1">
      <alignment horizontal="center" vertical="center"/>
    </xf>
    <xf numFmtId="164" fontId="17" fillId="2" borderId="0" xfId="1" applyNumberFormat="1" applyFont="1" applyFill="1" applyBorder="1" applyAlignment="1">
      <alignment horizontal="center" vertical="center"/>
    </xf>
    <xf numFmtId="164" fontId="17" fillId="0" borderId="1" xfId="1" applyNumberFormat="1" applyFont="1" applyFill="1" applyBorder="1" applyAlignment="1">
      <alignment horizontal="center" vertical="center"/>
    </xf>
    <xf numFmtId="3" fontId="19" fillId="0" borderId="0" xfId="0" applyNumberFormat="1" applyFont="1" applyAlignment="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0" fillId="2" borderId="4" xfId="9" applyFont="1" applyFill="1" applyBorder="1" applyAlignment="1">
      <alignment vertical="center"/>
    </xf>
    <xf numFmtId="0" fontId="7" fillId="3" borderId="0" xfId="0" applyFont="1" applyFill="1"/>
    <xf numFmtId="41" fontId="22" fillId="0" borderId="0" xfId="1" applyFont="1" applyBorder="1"/>
    <xf numFmtId="41" fontId="17" fillId="0" borderId="1" xfId="1" applyFont="1" applyFill="1" applyBorder="1" applyAlignment="1">
      <alignment horizontal="center" vertical="center"/>
    </xf>
    <xf numFmtId="164" fontId="7" fillId="0" borderId="0" xfId="1" applyNumberFormat="1" applyFont="1" applyBorder="1" applyAlignment="1">
      <alignment horizontal="right" vertical="center"/>
    </xf>
    <xf numFmtId="41" fontId="18" fillId="0" borderId="0" xfId="1" applyFont="1" applyBorder="1"/>
    <xf numFmtId="41" fontId="7" fillId="0" borderId="0" xfId="1" applyFont="1" applyBorder="1" applyAlignment="1">
      <alignment horizontal="center" vertical="center"/>
    </xf>
    <xf numFmtId="0" fontId="7" fillId="0" borderId="0" xfId="0" applyFont="1" applyAlignment="1">
      <alignment vertical="top" wrapText="1"/>
    </xf>
    <xf numFmtId="41" fontId="25" fillId="0" borderId="0" xfId="0" applyNumberFormat="1" applyFont="1"/>
    <xf numFmtId="0" fontId="16" fillId="0" borderId="0" xfId="0" applyFont="1" applyAlignment="1">
      <alignment horizontal="left"/>
    </xf>
    <xf numFmtId="0" fontId="14" fillId="0" borderId="0" xfId="0" applyFont="1" applyAlignment="1">
      <alignment vertical="top"/>
    </xf>
    <xf numFmtId="0" fontId="14" fillId="0" borderId="0" xfId="0" applyFont="1" applyAlignment="1">
      <alignment horizontal="left" vertical="top"/>
    </xf>
    <xf numFmtId="0" fontId="21" fillId="0" borderId="0" xfId="0" applyFont="1" applyAlignment="1">
      <alignment vertical="top"/>
    </xf>
    <xf numFmtId="166" fontId="21" fillId="0" borderId="0" xfId="0" applyNumberFormat="1" applyFont="1" applyAlignment="1">
      <alignment vertical="top"/>
    </xf>
    <xf numFmtId="0" fontId="21" fillId="0" borderId="0" xfId="0" applyFont="1"/>
    <xf numFmtId="0" fontId="24" fillId="0" borderId="8" xfId="0" applyFont="1" applyBorder="1" applyAlignment="1">
      <alignment horizontal="center" vertical="top"/>
    </xf>
    <xf numFmtId="0" fontId="24" fillId="0" borderId="0" xfId="0" applyFont="1" applyAlignment="1">
      <alignment vertical="top"/>
    </xf>
    <xf numFmtId="0" fontId="24" fillId="0" borderId="0" xfId="0" applyFont="1" applyAlignment="1">
      <alignment horizontal="center" vertical="top"/>
    </xf>
    <xf numFmtId="3" fontId="24" fillId="0" borderId="0" xfId="0" applyNumberFormat="1" applyFont="1" applyAlignment="1">
      <alignment horizontal="right" vertical="top"/>
    </xf>
    <xf numFmtId="3" fontId="24" fillId="0" borderId="0" xfId="0" applyNumberFormat="1" applyFont="1" applyAlignment="1">
      <alignment vertical="top"/>
    </xf>
    <xf numFmtId="169" fontId="24" fillId="0" borderId="9" xfId="0" applyNumberFormat="1" applyFont="1" applyBorder="1" applyAlignment="1">
      <alignment horizontal="center" vertical="top"/>
    </xf>
    <xf numFmtId="41" fontId="0" fillId="0" borderId="0" xfId="1" applyFont="1"/>
    <xf numFmtId="41" fontId="26" fillId="0" borderId="0" xfId="0" applyNumberFormat="1" applyFont="1"/>
    <xf numFmtId="10" fontId="0" fillId="0" borderId="0" xfId="10" applyNumberFormat="1" applyFont="1"/>
    <xf numFmtId="0" fontId="14" fillId="0" borderId="0" xfId="0" applyFont="1" applyAlignment="1">
      <alignment horizontal="center" vertical="center"/>
    </xf>
    <xf numFmtId="14" fontId="14" fillId="0" borderId="0" xfId="0" applyNumberFormat="1" applyFont="1" applyAlignment="1">
      <alignment horizontal="center" vertical="center"/>
    </xf>
    <xf numFmtId="0" fontId="21" fillId="0" borderId="1" xfId="0" applyFont="1" applyBorder="1" applyAlignment="1">
      <alignment horizontal="center" vertical="center" wrapText="1"/>
    </xf>
    <xf numFmtId="41" fontId="7" fillId="0" borderId="0" xfId="0" applyNumberFormat="1" applyFont="1" applyAlignment="1">
      <alignment wrapText="1"/>
    </xf>
    <xf numFmtId="0" fontId="24" fillId="0" borderId="10" xfId="0" applyFont="1" applyBorder="1" applyAlignment="1">
      <alignment horizontal="center" vertical="top"/>
    </xf>
    <xf numFmtId="0" fontId="24" fillId="0" borderId="11" xfId="0" applyFont="1" applyBorder="1" applyAlignment="1">
      <alignment vertical="top"/>
    </xf>
    <xf numFmtId="0" fontId="24" fillId="0" borderId="11" xfId="0" applyFont="1" applyBorder="1" applyAlignment="1">
      <alignment horizontal="center" vertical="top"/>
    </xf>
    <xf numFmtId="0" fontId="24" fillId="0" borderId="11" xfId="0" applyFont="1" applyBorder="1" applyAlignment="1">
      <alignment horizontal="left" vertical="top"/>
    </xf>
    <xf numFmtId="0" fontId="24" fillId="0" borderId="8" xfId="0" applyFont="1" applyBorder="1" applyAlignment="1">
      <alignment horizontal="left" vertical="top"/>
    </xf>
    <xf numFmtId="0" fontId="24" fillId="0" borderId="0" xfId="0" applyFont="1" applyAlignment="1">
      <alignment horizontal="left" vertical="top"/>
    </xf>
    <xf numFmtId="0" fontId="24" fillId="0" borderId="10" xfId="0" applyFont="1" applyBorder="1" applyAlignment="1">
      <alignment horizontal="left" vertical="top"/>
    </xf>
    <xf numFmtId="0" fontId="27" fillId="0" borderId="11" xfId="0" applyFont="1" applyBorder="1" applyAlignment="1">
      <alignment vertical="top"/>
    </xf>
    <xf numFmtId="3" fontId="27" fillId="0" borderId="11" xfId="0" applyNumberFormat="1" applyFont="1" applyBorder="1" applyAlignment="1">
      <alignment horizontal="right" vertical="top"/>
    </xf>
    <xf numFmtId="169" fontId="27" fillId="0" borderId="11" xfId="0" applyNumberFormat="1" applyFont="1" applyBorder="1" applyAlignment="1">
      <alignment vertical="top"/>
    </xf>
    <xf numFmtId="0" fontId="27" fillId="0" borderId="0" xfId="0" applyFont="1" applyAlignment="1">
      <alignment vertical="top"/>
    </xf>
    <xf numFmtId="3" fontId="27" fillId="0" borderId="0" xfId="0" applyNumberFormat="1" applyFont="1" applyAlignment="1">
      <alignment horizontal="right" vertical="top"/>
    </xf>
    <xf numFmtId="0" fontId="27" fillId="0" borderId="0" xfId="0" applyFont="1" applyAlignment="1">
      <alignment horizontal="right" vertical="top"/>
    </xf>
    <xf numFmtId="0" fontId="24" fillId="0" borderId="13" xfId="0" applyFont="1" applyBorder="1" applyAlignment="1">
      <alignment horizontal="left" vertical="top"/>
    </xf>
    <xf numFmtId="0" fontId="24" fillId="0" borderId="14" xfId="0" applyFont="1" applyBorder="1" applyAlignment="1">
      <alignment horizontal="left" vertical="top"/>
    </xf>
    <xf numFmtId="0" fontId="28" fillId="0" borderId="14" xfId="0" applyFont="1" applyBorder="1" applyAlignment="1">
      <alignment vertical="top"/>
    </xf>
    <xf numFmtId="3" fontId="28" fillId="0" borderId="14" xfId="0" applyNumberFormat="1" applyFont="1" applyBorder="1" applyAlignment="1">
      <alignment vertical="top"/>
    </xf>
    <xf numFmtId="0" fontId="24" fillId="0" borderId="15" xfId="0" applyFont="1" applyBorder="1" applyAlignment="1">
      <alignment horizontal="left" vertical="top"/>
    </xf>
    <xf numFmtId="170" fontId="24" fillId="0" borderId="11" xfId="0" applyNumberFormat="1" applyFont="1" applyBorder="1" applyAlignment="1">
      <alignment horizontal="center" vertical="top"/>
    </xf>
    <xf numFmtId="3" fontId="24" fillId="0" borderId="11" xfId="0" applyNumberFormat="1" applyFont="1" applyBorder="1" applyAlignment="1">
      <alignment horizontal="right" vertical="top"/>
    </xf>
    <xf numFmtId="3" fontId="24" fillId="0" borderId="11" xfId="0" applyNumberFormat="1" applyFont="1" applyBorder="1" applyAlignment="1">
      <alignment vertical="top"/>
    </xf>
    <xf numFmtId="169" fontId="24" fillId="0" borderId="11" xfId="0" applyNumberFormat="1" applyFont="1" applyBorder="1" applyAlignment="1">
      <alignment horizontal="center" vertical="top"/>
    </xf>
    <xf numFmtId="171" fontId="24" fillId="0" borderId="11" xfId="0" applyNumberFormat="1" applyFont="1" applyBorder="1" applyAlignment="1">
      <alignment vertical="top"/>
    </xf>
    <xf numFmtId="3" fontId="27" fillId="0" borderId="0" xfId="0" applyNumberFormat="1" applyFont="1" applyAlignment="1">
      <alignment vertical="top"/>
    </xf>
    <xf numFmtId="169" fontId="27" fillId="0" borderId="0" xfId="0" applyNumberFormat="1" applyFont="1" applyAlignment="1">
      <alignment vertical="top"/>
    </xf>
    <xf numFmtId="0" fontId="27" fillId="0" borderId="0" xfId="0" applyFont="1" applyAlignment="1">
      <alignment horizontal="center" vertical="top"/>
    </xf>
    <xf numFmtId="170" fontId="24" fillId="0" borderId="0" xfId="0" applyNumberFormat="1" applyFont="1" applyAlignment="1">
      <alignment horizontal="center" vertical="top"/>
    </xf>
    <xf numFmtId="169" fontId="24" fillId="0" borderId="0" xfId="0" applyNumberFormat="1" applyFont="1" applyAlignment="1">
      <alignment horizontal="center" vertical="top"/>
    </xf>
    <xf numFmtId="171" fontId="24" fillId="0" borderId="0" xfId="0" applyNumberFormat="1" applyFont="1" applyAlignment="1">
      <alignment vertical="top"/>
    </xf>
    <xf numFmtId="0" fontId="27" fillId="0" borderId="11" xfId="0" applyFont="1" applyBorder="1" applyAlignment="1">
      <alignment horizontal="right" vertical="top"/>
    </xf>
    <xf numFmtId="3" fontId="27" fillId="0" borderId="14" xfId="0" applyNumberFormat="1" applyFont="1" applyBorder="1" applyAlignment="1">
      <alignment vertical="top"/>
    </xf>
    <xf numFmtId="172" fontId="27" fillId="0" borderId="14" xfId="0" applyNumberFormat="1" applyFont="1" applyBorder="1" applyAlignment="1">
      <alignment vertical="top"/>
    </xf>
    <xf numFmtId="0" fontId="21" fillId="0" borderId="1" xfId="0" applyFont="1" applyBorder="1" applyAlignment="1">
      <alignment horizontal="center" vertical="center"/>
    </xf>
    <xf numFmtId="0" fontId="7" fillId="0" borderId="12" xfId="0" applyFont="1" applyBorder="1"/>
    <xf numFmtId="0" fontId="7" fillId="0" borderId="9" xfId="0" applyFont="1" applyBorder="1"/>
    <xf numFmtId="0" fontId="7" fillId="0" borderId="15" xfId="0" applyFont="1" applyBorder="1"/>
    <xf numFmtId="0" fontId="7" fillId="0" borderId="10" xfId="0" applyFont="1" applyBorder="1"/>
    <xf numFmtId="41" fontId="7" fillId="0" borderId="12" xfId="1" applyFont="1" applyBorder="1" applyAlignment="1">
      <alignment horizontal="center" vertical="center"/>
    </xf>
    <xf numFmtId="41" fontId="7" fillId="0" borderId="9" xfId="1" applyFont="1" applyBorder="1" applyAlignment="1">
      <alignment horizontal="center" vertical="center"/>
    </xf>
    <xf numFmtId="0" fontId="7" fillId="0" borderId="13" xfId="0" applyFont="1" applyBorder="1"/>
    <xf numFmtId="41" fontId="7" fillId="0" borderId="15" xfId="1" applyFont="1" applyBorder="1" applyAlignment="1">
      <alignment horizontal="center" vertical="center"/>
    </xf>
    <xf numFmtId="164" fontId="7" fillId="0" borderId="2" xfId="1" applyNumberFormat="1" applyFont="1" applyBorder="1" applyAlignment="1">
      <alignment horizontal="right" vertical="center"/>
    </xf>
    <xf numFmtId="164" fontId="7" fillId="0" borderId="3" xfId="1" applyNumberFormat="1" applyFont="1" applyBorder="1" applyAlignment="1">
      <alignment horizontal="right" vertical="center"/>
    </xf>
    <xf numFmtId="164" fontId="7" fillId="0" borderId="4" xfId="1" applyNumberFormat="1" applyFont="1" applyBorder="1" applyAlignment="1">
      <alignment horizontal="right" vertical="center"/>
    </xf>
    <xf numFmtId="41" fontId="18" fillId="0" borderId="2" xfId="1" applyFont="1" applyBorder="1"/>
    <xf numFmtId="41" fontId="18" fillId="0" borderId="3" xfId="1" applyFont="1" applyBorder="1"/>
    <xf numFmtId="41" fontId="18" fillId="0" borderId="4" xfId="1" applyFont="1" applyBorder="1"/>
    <xf numFmtId="0" fontId="7" fillId="0" borderId="11" xfId="0" applyFont="1" applyBorder="1"/>
    <xf numFmtId="14" fontId="24" fillId="0" borderId="11" xfId="0" applyNumberFormat="1" applyFont="1" applyBorder="1" applyAlignment="1">
      <alignment horizontal="center" vertical="top"/>
    </xf>
    <xf numFmtId="41" fontId="7" fillId="0" borderId="11" xfId="1" applyFont="1" applyBorder="1"/>
    <xf numFmtId="165" fontId="7" fillId="0" borderId="12" xfId="1" applyNumberFormat="1" applyFont="1" applyBorder="1"/>
    <xf numFmtId="14" fontId="24" fillId="0" borderId="0" xfId="0" applyNumberFormat="1" applyFont="1" applyAlignment="1">
      <alignment horizontal="center" vertical="top"/>
    </xf>
    <xf numFmtId="165" fontId="7" fillId="0" borderId="9" xfId="1" applyNumberFormat="1" applyFont="1" applyBorder="1"/>
    <xf numFmtId="9" fontId="7" fillId="0" borderId="0" xfId="10" applyFont="1"/>
    <xf numFmtId="10" fontId="7" fillId="0" borderId="0" xfId="10" applyNumberFormat="1" applyFont="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11" fillId="0" borderId="0" xfId="0" applyFont="1" applyAlignment="1">
      <alignment horizontal="left" wrapText="1"/>
    </xf>
    <xf numFmtId="0" fontId="11" fillId="0" borderId="0" xfId="0" applyFont="1" applyAlignment="1">
      <alignment horizontal="left"/>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vertical="center" wrapText="1"/>
    </xf>
    <xf numFmtId="0" fontId="7"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horizontal="left" vertical="top"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5" fillId="0" borderId="0" xfId="0" applyFont="1" applyAlignment="1">
      <alignment horizontal="center" wrapText="1"/>
    </xf>
    <xf numFmtId="0" fontId="7" fillId="0" borderId="0" xfId="0" applyFont="1" applyAlignment="1">
      <alignment horizontal="center"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14" xfId="0"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3"/>
  <sheetViews>
    <sheetView showGridLines="0" tabSelected="1" workbookViewId="0">
      <selection activeCell="H14" sqref="H14"/>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70" t="s">
        <v>168</v>
      </c>
      <c r="C2" s="171"/>
      <c r="D2" s="171"/>
      <c r="E2" s="171"/>
      <c r="F2" s="172"/>
    </row>
    <row r="3" spans="2:6" x14ac:dyDescent="0.25">
      <c r="B3" s="173"/>
      <c r="C3" s="174"/>
      <c r="D3" s="174"/>
      <c r="E3" s="174"/>
      <c r="F3" s="175"/>
    </row>
    <row r="4" spans="2:6" x14ac:dyDescent="0.25">
      <c r="B4" s="173"/>
      <c r="C4" s="174"/>
      <c r="D4" s="174"/>
      <c r="E4" s="174"/>
      <c r="F4" s="175"/>
    </row>
    <row r="5" spans="2:6" x14ac:dyDescent="0.25">
      <c r="B5" s="173"/>
      <c r="C5" s="174"/>
      <c r="D5" s="174"/>
      <c r="E5" s="174"/>
      <c r="F5" s="175"/>
    </row>
    <row r="6" spans="2:6" x14ac:dyDescent="0.25">
      <c r="B6" s="173"/>
      <c r="C6" s="174"/>
      <c r="D6" s="174"/>
      <c r="E6" s="174"/>
      <c r="F6" s="175"/>
    </row>
    <row r="7" spans="2:6" x14ac:dyDescent="0.25">
      <c r="B7" s="173"/>
      <c r="C7" s="174"/>
      <c r="D7" s="174"/>
      <c r="E7" s="174"/>
      <c r="F7" s="175"/>
    </row>
    <row r="8" spans="2:6" x14ac:dyDescent="0.25">
      <c r="B8" s="173"/>
      <c r="C8" s="174"/>
      <c r="D8" s="174"/>
      <c r="E8" s="174"/>
      <c r="F8" s="175"/>
    </row>
    <row r="9" spans="2:6" x14ac:dyDescent="0.25">
      <c r="B9" s="173"/>
      <c r="C9" s="174"/>
      <c r="D9" s="174"/>
      <c r="E9" s="174"/>
      <c r="F9" s="175"/>
    </row>
    <row r="10" spans="2:6" x14ac:dyDescent="0.25">
      <c r="B10" s="173"/>
      <c r="C10" s="174"/>
      <c r="D10" s="174"/>
      <c r="E10" s="174"/>
      <c r="F10" s="175"/>
    </row>
    <row r="11" spans="2:6" x14ac:dyDescent="0.25">
      <c r="B11" s="173"/>
      <c r="C11" s="174"/>
      <c r="D11" s="174"/>
      <c r="E11" s="174"/>
      <c r="F11" s="175"/>
    </row>
    <row r="12" spans="2:6" x14ac:dyDescent="0.25">
      <c r="B12" s="173"/>
      <c r="C12" s="174"/>
      <c r="D12" s="174"/>
      <c r="E12" s="174"/>
      <c r="F12" s="175"/>
    </row>
    <row r="13" spans="2:6" x14ac:dyDescent="0.25">
      <c r="B13" s="173"/>
      <c r="C13" s="174"/>
      <c r="D13" s="174"/>
      <c r="E13" s="174"/>
      <c r="F13" s="175"/>
    </row>
    <row r="14" spans="2:6" x14ac:dyDescent="0.25">
      <c r="B14" s="173"/>
      <c r="C14" s="174"/>
      <c r="D14" s="174"/>
      <c r="E14" s="174"/>
      <c r="F14" s="175"/>
    </row>
    <row r="15" spans="2:6" x14ac:dyDescent="0.25">
      <c r="B15" s="173"/>
      <c r="C15" s="174"/>
      <c r="D15" s="174"/>
      <c r="E15" s="174"/>
      <c r="F15" s="175"/>
    </row>
    <row r="16" spans="2:6" x14ac:dyDescent="0.25">
      <c r="B16" s="173"/>
      <c r="C16" s="174"/>
      <c r="D16" s="174"/>
      <c r="E16" s="174"/>
      <c r="F16" s="175"/>
    </row>
    <row r="17" spans="2:6" x14ac:dyDescent="0.25">
      <c r="B17" s="173"/>
      <c r="C17" s="174"/>
      <c r="D17" s="174"/>
      <c r="E17" s="174"/>
      <c r="F17" s="175"/>
    </row>
    <row r="18" spans="2:6" x14ac:dyDescent="0.25">
      <c r="B18" s="173"/>
      <c r="C18" s="174"/>
      <c r="D18" s="174"/>
      <c r="E18" s="174"/>
      <c r="F18" s="175"/>
    </row>
    <row r="19" spans="2:6" x14ac:dyDescent="0.25">
      <c r="B19" s="173"/>
      <c r="C19" s="174"/>
      <c r="D19" s="174"/>
      <c r="E19" s="174"/>
      <c r="F19" s="175"/>
    </row>
    <row r="20" spans="2:6" x14ac:dyDescent="0.25">
      <c r="B20" s="173"/>
      <c r="C20" s="174"/>
      <c r="D20" s="174"/>
      <c r="E20" s="174"/>
      <c r="F20" s="175"/>
    </row>
    <row r="21" spans="2:6" x14ac:dyDescent="0.25">
      <c r="B21" s="173"/>
      <c r="C21" s="174"/>
      <c r="D21" s="174"/>
      <c r="E21" s="174"/>
      <c r="F21" s="175"/>
    </row>
    <row r="22" spans="2:6" x14ac:dyDescent="0.25">
      <c r="B22" s="173"/>
      <c r="C22" s="174"/>
      <c r="D22" s="174"/>
      <c r="E22" s="174"/>
      <c r="F22" s="175"/>
    </row>
    <row r="23" spans="2:6" x14ac:dyDescent="0.25">
      <c r="B23" s="176"/>
      <c r="C23" s="177"/>
      <c r="D23" s="177"/>
      <c r="E23" s="177"/>
      <c r="F23" s="178"/>
    </row>
  </sheetData>
  <mergeCells count="1">
    <mergeCell ref="B2:F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I12" sqref="I12"/>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79" t="s">
        <v>103</v>
      </c>
      <c r="C2" s="179"/>
    </row>
    <row r="3" spans="2:3" x14ac:dyDescent="0.25">
      <c r="B3" s="85" t="s">
        <v>125</v>
      </c>
      <c r="C3" s="88"/>
    </row>
    <row r="4" spans="2:3" x14ac:dyDescent="0.25">
      <c r="B4" s="2" t="s">
        <v>72</v>
      </c>
      <c r="C4" s="86" t="s">
        <v>97</v>
      </c>
    </row>
    <row r="5" spans="2:3" x14ac:dyDescent="0.25">
      <c r="B5" s="2" t="s">
        <v>96</v>
      </c>
      <c r="C5" s="86" t="s">
        <v>98</v>
      </c>
    </row>
    <row r="6" spans="2:3" x14ac:dyDescent="0.25">
      <c r="B6" s="2" t="s">
        <v>74</v>
      </c>
      <c r="C6" s="86" t="s">
        <v>99</v>
      </c>
    </row>
    <row r="7" spans="2:3" x14ac:dyDescent="0.25">
      <c r="B7" s="2" t="s">
        <v>75</v>
      </c>
      <c r="C7" s="86" t="s">
        <v>100</v>
      </c>
    </row>
    <row r="8" spans="2:3" x14ac:dyDescent="0.25">
      <c r="B8" s="2" t="s">
        <v>77</v>
      </c>
      <c r="C8" s="86" t="s">
        <v>101</v>
      </c>
    </row>
    <row r="9" spans="2:3" x14ac:dyDescent="0.25">
      <c r="B9" s="2" t="s">
        <v>123</v>
      </c>
      <c r="C9" s="86" t="s">
        <v>102</v>
      </c>
    </row>
    <row r="10" spans="2:3" x14ac:dyDescent="0.25">
      <c r="B10" s="2" t="s">
        <v>124</v>
      </c>
      <c r="C10" s="86" t="s">
        <v>118</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7"/>
  <sheetViews>
    <sheetView showGridLines="0" workbookViewId="0">
      <selection activeCell="C12" sqref="C12"/>
    </sheetView>
  </sheetViews>
  <sheetFormatPr baseColWidth="10" defaultColWidth="9.140625" defaultRowHeight="15" x14ac:dyDescent="0.25"/>
  <cols>
    <col min="1" max="1" width="3.5703125" style="1" customWidth="1"/>
    <col min="2" max="2" width="52.7109375" style="1" customWidth="1"/>
    <col min="3" max="3" width="22.140625" style="1" bestFit="1" customWidth="1"/>
    <col min="4" max="4" width="21.28515625" style="1" customWidth="1"/>
    <col min="5" max="5" width="3.5703125" style="1" customWidth="1"/>
    <col min="6" max="6" width="12.7109375" style="1" bestFit="1" customWidth="1"/>
    <col min="7" max="7" width="7" style="31" customWidth="1"/>
    <col min="8" max="16384" width="9.140625" style="1"/>
  </cols>
  <sheetData>
    <row r="1" spans="1:6" x14ac:dyDescent="0.25">
      <c r="A1" s="2" t="s">
        <v>122</v>
      </c>
    </row>
    <row r="2" spans="1:6" x14ac:dyDescent="0.25">
      <c r="B2" s="179" t="s">
        <v>125</v>
      </c>
      <c r="C2" s="179"/>
      <c r="D2" s="179"/>
    </row>
    <row r="3" spans="1:6" x14ac:dyDescent="0.25">
      <c r="B3" s="182" t="s">
        <v>72</v>
      </c>
      <c r="C3" s="182"/>
      <c r="D3" s="182"/>
    </row>
    <row r="4" spans="1:6" x14ac:dyDescent="0.25">
      <c r="B4" s="183" t="s">
        <v>178</v>
      </c>
      <c r="C4" s="183"/>
      <c r="D4" s="183"/>
    </row>
    <row r="5" spans="1:6" x14ac:dyDescent="0.25">
      <c r="B5" s="183" t="s">
        <v>76</v>
      </c>
      <c r="C5" s="183"/>
      <c r="D5" s="183"/>
    </row>
    <row r="7" spans="1:6" x14ac:dyDescent="0.25">
      <c r="B7" s="46" t="s">
        <v>0</v>
      </c>
      <c r="C7" s="47">
        <v>45107</v>
      </c>
      <c r="D7" s="47">
        <v>44742</v>
      </c>
      <c r="E7" s="77"/>
    </row>
    <row r="8" spans="1:6" x14ac:dyDescent="0.25">
      <c r="B8" s="48" t="s">
        <v>108</v>
      </c>
      <c r="C8" s="64">
        <v>49663632</v>
      </c>
      <c r="D8" s="64">
        <v>22944497</v>
      </c>
      <c r="E8" s="78"/>
    </row>
    <row r="9" spans="1:6" x14ac:dyDescent="0.25">
      <c r="B9" s="48" t="s">
        <v>1</v>
      </c>
      <c r="C9" s="65">
        <v>0</v>
      </c>
      <c r="D9" s="65">
        <v>0</v>
      </c>
      <c r="E9" s="78"/>
    </row>
    <row r="10" spans="1:6" x14ac:dyDescent="0.25">
      <c r="B10" s="48" t="s">
        <v>68</v>
      </c>
      <c r="C10" s="79">
        <v>1388215</v>
      </c>
      <c r="D10" s="79">
        <v>125967</v>
      </c>
      <c r="E10" s="49"/>
      <c r="F10" s="181"/>
    </row>
    <row r="11" spans="1:6" x14ac:dyDescent="0.25">
      <c r="B11" s="87" t="s">
        <v>117</v>
      </c>
      <c r="C11" s="66">
        <v>4505215302</v>
      </c>
      <c r="D11" s="66">
        <v>408003019</v>
      </c>
      <c r="E11" s="49"/>
      <c r="F11" s="181"/>
    </row>
    <row r="12" spans="1:6" x14ac:dyDescent="0.25">
      <c r="B12" s="50" t="s">
        <v>2</v>
      </c>
      <c r="C12" s="67">
        <f>SUM(C8:C11)</f>
        <v>4556267149</v>
      </c>
      <c r="D12" s="67">
        <f>SUM(D8:D11)</f>
        <v>431073483</v>
      </c>
      <c r="E12" s="80"/>
    </row>
    <row r="13" spans="1:6" x14ac:dyDescent="0.25">
      <c r="B13" s="51" t="s">
        <v>3</v>
      </c>
      <c r="C13" s="67"/>
      <c r="D13" s="67"/>
      <c r="E13" s="80"/>
    </row>
    <row r="14" spans="1:6" x14ac:dyDescent="0.25">
      <c r="B14" s="52" t="s">
        <v>129</v>
      </c>
      <c r="C14" s="68">
        <v>20000000</v>
      </c>
      <c r="D14" s="68">
        <v>17700000</v>
      </c>
      <c r="E14" s="78"/>
    </row>
    <row r="15" spans="1:6" x14ac:dyDescent="0.25">
      <c r="B15" s="53" t="s">
        <v>109</v>
      </c>
      <c r="C15" s="65">
        <v>11897059</v>
      </c>
      <c r="D15" s="65">
        <v>1697009.9388994991</v>
      </c>
      <c r="E15" s="78"/>
    </row>
    <row r="16" spans="1:6" x14ac:dyDescent="0.25">
      <c r="B16" s="48" t="s">
        <v>4</v>
      </c>
      <c r="C16" s="65">
        <v>0</v>
      </c>
      <c r="D16" s="65">
        <v>0</v>
      </c>
      <c r="E16" s="78"/>
    </row>
    <row r="17" spans="2:6" x14ac:dyDescent="0.25">
      <c r="B17" s="51" t="s">
        <v>71</v>
      </c>
      <c r="C17" s="67">
        <f>+SUM(C14:C16)</f>
        <v>31897059</v>
      </c>
      <c r="D17" s="67">
        <f>+SUM(D14:D16)</f>
        <v>19397009.938899498</v>
      </c>
      <c r="E17" s="80"/>
    </row>
    <row r="18" spans="2:6" x14ac:dyDescent="0.25">
      <c r="B18" s="51" t="s">
        <v>5</v>
      </c>
      <c r="C18" s="90">
        <f>+C12-C17</f>
        <v>4524370090</v>
      </c>
      <c r="D18" s="90">
        <f>+D12-D17</f>
        <v>411676473.06110048</v>
      </c>
      <c r="E18" s="81"/>
      <c r="F18" s="16"/>
    </row>
    <row r="19" spans="2:6" x14ac:dyDescent="0.25">
      <c r="B19" s="51" t="s">
        <v>6</v>
      </c>
      <c r="C19" s="54">
        <v>40178.424889520953</v>
      </c>
      <c r="D19" s="54">
        <v>4013.5944951215006</v>
      </c>
      <c r="E19" s="81"/>
    </row>
    <row r="20" spans="2:6" x14ac:dyDescent="0.25">
      <c r="B20" s="51" t="s">
        <v>7</v>
      </c>
      <c r="C20" s="82">
        <v>112606.959791</v>
      </c>
      <c r="D20" s="82">
        <v>102570.519658</v>
      </c>
    </row>
    <row r="22" spans="2:6" x14ac:dyDescent="0.25">
      <c r="B22" s="180" t="s">
        <v>119</v>
      </c>
      <c r="C22" s="180"/>
      <c r="D22" s="96"/>
      <c r="E22" s="16"/>
    </row>
    <row r="23" spans="2:6" x14ac:dyDescent="0.25">
      <c r="B23" s="12"/>
      <c r="C23" s="83"/>
      <c r="D23" s="83"/>
      <c r="E23" s="15"/>
    </row>
    <row r="24" spans="2:6" x14ac:dyDescent="0.25">
      <c r="C24" s="84"/>
      <c r="D24" s="84"/>
      <c r="E24" s="40"/>
    </row>
    <row r="25" spans="2:6" x14ac:dyDescent="0.25">
      <c r="C25" s="84"/>
      <c r="D25" s="84"/>
    </row>
    <row r="26" spans="2:6" x14ac:dyDescent="0.25">
      <c r="C26" s="55"/>
      <c r="D26" s="55"/>
    </row>
    <row r="27" spans="2:6" x14ac:dyDescent="0.25">
      <c r="C27" s="56"/>
      <c r="D27" s="56"/>
    </row>
  </sheetData>
  <mergeCells count="6">
    <mergeCell ref="B22:C22"/>
    <mergeCell ref="F10:F11"/>
    <mergeCell ref="B2:D2"/>
    <mergeCell ref="B3:D3"/>
    <mergeCell ref="B4:D4"/>
    <mergeCell ref="B5:D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workbookViewId="0">
      <selection activeCell="C11" sqref="C11"/>
    </sheetView>
  </sheetViews>
  <sheetFormatPr baseColWidth="10" defaultColWidth="11.42578125" defaultRowHeight="15" x14ac:dyDescent="0.25"/>
  <cols>
    <col min="1" max="1" width="3.5703125" style="1" customWidth="1"/>
    <col min="2" max="2" width="52.7109375" style="1" customWidth="1"/>
    <col min="3" max="4" width="18.7109375" style="1" customWidth="1"/>
    <col min="5" max="5" width="3.5703125" style="1" customWidth="1"/>
    <col min="6" max="6" width="12.42578125" style="1" bestFit="1" customWidth="1"/>
    <col min="7" max="16384" width="11.42578125" style="1"/>
  </cols>
  <sheetData>
    <row r="1" spans="1:7" x14ac:dyDescent="0.25">
      <c r="A1" s="2" t="s">
        <v>122</v>
      </c>
    </row>
    <row r="2" spans="1:7" x14ac:dyDescent="0.25">
      <c r="B2" s="179" t="str">
        <f>+'01'!B2</f>
        <v>FONDO MUTUO PARA TODOS RENTA FIJA EN GUARANÍES</v>
      </c>
      <c r="C2" s="179"/>
      <c r="D2" s="179"/>
    </row>
    <row r="3" spans="1:7" x14ac:dyDescent="0.25">
      <c r="B3" s="182" t="s">
        <v>73</v>
      </c>
      <c r="C3" s="182"/>
      <c r="D3" s="182"/>
    </row>
    <row r="4" spans="1:7" x14ac:dyDescent="0.25">
      <c r="B4" s="183" t="str">
        <f>+'01'!B4</f>
        <v>Correspondiente al 30/06/2023 comparativo al 30/06/2022</v>
      </c>
      <c r="C4" s="183"/>
      <c r="D4" s="183"/>
    </row>
    <row r="5" spans="1:7" x14ac:dyDescent="0.25">
      <c r="B5" s="183" t="s">
        <v>76</v>
      </c>
      <c r="C5" s="183"/>
      <c r="D5" s="183"/>
    </row>
    <row r="7" spans="1:7" s="12" customFormat="1" x14ac:dyDescent="0.25">
      <c r="B7" s="41" t="s">
        <v>8</v>
      </c>
      <c r="C7" s="44">
        <f>+'01'!C7</f>
        <v>45107</v>
      </c>
      <c r="D7" s="44">
        <f>+'01'!D7</f>
        <v>44742</v>
      </c>
    </row>
    <row r="8" spans="1:7" x14ac:dyDescent="0.25">
      <c r="B8" s="11" t="s">
        <v>105</v>
      </c>
      <c r="C8" s="76">
        <v>-11687546</v>
      </c>
      <c r="D8" s="76">
        <v>-1559262</v>
      </c>
      <c r="F8" s="31"/>
      <c r="G8" s="32"/>
    </row>
    <row r="9" spans="1:7" x14ac:dyDescent="0.25">
      <c r="B9" s="11" t="s">
        <v>67</v>
      </c>
      <c r="C9" s="20">
        <v>187971272</v>
      </c>
      <c r="D9" s="20">
        <v>7292187</v>
      </c>
    </row>
    <row r="10" spans="1:7" x14ac:dyDescent="0.25">
      <c r="B10" s="11" t="s">
        <v>106</v>
      </c>
      <c r="C10" s="20">
        <v>15404387</v>
      </c>
      <c r="D10" s="20">
        <v>148368</v>
      </c>
    </row>
    <row r="11" spans="1:7" s="12" customFormat="1" x14ac:dyDescent="0.25">
      <c r="B11" s="23" t="s">
        <v>9</v>
      </c>
      <c r="C11" s="57">
        <f>SUM(C8:C10)</f>
        <v>191688113</v>
      </c>
      <c r="D11" s="57">
        <f>SUM(D8:D10)</f>
        <v>5881293</v>
      </c>
    </row>
    <row r="12" spans="1:7" s="12" customFormat="1" x14ac:dyDescent="0.25">
      <c r="B12" s="45" t="s">
        <v>10</v>
      </c>
      <c r="C12" s="63"/>
      <c r="D12" s="63"/>
    </row>
    <row r="13" spans="1:7" x14ac:dyDescent="0.25">
      <c r="B13" s="18" t="s">
        <v>11</v>
      </c>
      <c r="C13" s="19">
        <v>53250161</v>
      </c>
      <c r="D13" s="19">
        <v>1697010</v>
      </c>
    </row>
    <row r="14" spans="1:7" x14ac:dyDescent="0.25">
      <c r="B14" s="11" t="s">
        <v>113</v>
      </c>
      <c r="C14" s="20">
        <v>0</v>
      </c>
      <c r="D14" s="20">
        <v>0</v>
      </c>
    </row>
    <row r="15" spans="1:7" x14ac:dyDescent="0.25">
      <c r="B15" s="11" t="s">
        <v>12</v>
      </c>
      <c r="C15" s="20">
        <v>0</v>
      </c>
      <c r="D15" s="20">
        <v>0</v>
      </c>
    </row>
    <row r="16" spans="1:7" x14ac:dyDescent="0.25">
      <c r="B16" s="11" t="s">
        <v>107</v>
      </c>
      <c r="C16" s="20">
        <v>0</v>
      </c>
      <c r="D16" s="20">
        <v>0</v>
      </c>
    </row>
    <row r="17" spans="2:4" s="12" customFormat="1" x14ac:dyDescent="0.25">
      <c r="B17" s="23" t="s">
        <v>13</v>
      </c>
      <c r="C17" s="57">
        <f>SUM(C13:C16)</f>
        <v>53250161</v>
      </c>
      <c r="D17" s="57">
        <f>SUM(D13:D16)</f>
        <v>1697010</v>
      </c>
    </row>
    <row r="18" spans="2:4" s="12" customFormat="1" x14ac:dyDescent="0.25">
      <c r="B18" s="23" t="s">
        <v>14</v>
      </c>
      <c r="C18" s="57">
        <f>+C11-C17</f>
        <v>138437952</v>
      </c>
      <c r="D18" s="57">
        <f>+D11-D17</f>
        <v>4184283</v>
      </c>
    </row>
    <row r="20" spans="2:4" x14ac:dyDescent="0.25">
      <c r="B20" s="180" t="s">
        <v>119</v>
      </c>
      <c r="C20" s="180"/>
      <c r="D20" s="96"/>
    </row>
    <row r="21" spans="2:4" x14ac:dyDescent="0.25">
      <c r="C21" s="16"/>
      <c r="D21" s="16"/>
    </row>
    <row r="22" spans="2:4" x14ac:dyDescent="0.25">
      <c r="C22" s="16"/>
      <c r="D22" s="16"/>
    </row>
  </sheetData>
  <mergeCells count="5">
    <mergeCell ref="B20:C20"/>
    <mergeCell ref="B2:D2"/>
    <mergeCell ref="B3:D3"/>
    <mergeCell ref="B4:D4"/>
    <mergeCell ref="B5:D5"/>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4" sqref="E14"/>
    </sheetView>
  </sheetViews>
  <sheetFormatPr baseColWidth="10" defaultColWidth="11.42578125" defaultRowHeight="15" x14ac:dyDescent="0.25"/>
  <cols>
    <col min="1" max="1" width="3.5703125" style="1" customWidth="1"/>
    <col min="2" max="2" width="30.85546875" style="1" customWidth="1"/>
    <col min="3" max="3" width="20.7109375" style="1" bestFit="1" customWidth="1"/>
    <col min="4"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122</v>
      </c>
    </row>
    <row r="2" spans="1:10" x14ac:dyDescent="0.25">
      <c r="B2" s="179" t="str">
        <f>+'02'!B2</f>
        <v>FONDO MUTUO PARA TODOS RENTA FIJA EN GUARANÍES</v>
      </c>
      <c r="C2" s="179"/>
      <c r="D2" s="179"/>
      <c r="E2" s="179"/>
    </row>
    <row r="3" spans="1:10" x14ac:dyDescent="0.25">
      <c r="B3" s="182" t="s">
        <v>74</v>
      </c>
      <c r="C3" s="182"/>
      <c r="D3" s="182"/>
      <c r="E3" s="182"/>
    </row>
    <row r="4" spans="1:10" x14ac:dyDescent="0.25">
      <c r="B4" s="183" t="s">
        <v>179</v>
      </c>
      <c r="C4" s="183"/>
      <c r="D4" s="183"/>
      <c r="E4" s="183"/>
    </row>
    <row r="5" spans="1:10" x14ac:dyDescent="0.25">
      <c r="B5" s="183" t="s">
        <v>76</v>
      </c>
      <c r="C5" s="183"/>
      <c r="D5" s="183"/>
      <c r="E5" s="183"/>
    </row>
    <row r="7" spans="1:10" x14ac:dyDescent="0.25">
      <c r="B7" s="41" t="s">
        <v>15</v>
      </c>
      <c r="C7" s="41" t="s">
        <v>16</v>
      </c>
      <c r="D7" s="41" t="s">
        <v>17</v>
      </c>
      <c r="E7" s="41" t="s">
        <v>154</v>
      </c>
    </row>
    <row r="8" spans="1:10" x14ac:dyDescent="0.25">
      <c r="B8" s="23" t="s">
        <v>18</v>
      </c>
      <c r="C8" s="71">
        <v>1944834259</v>
      </c>
      <c r="D8" s="71">
        <v>43663140</v>
      </c>
      <c r="E8" s="71">
        <f>+C8+D8</f>
        <v>1988497399</v>
      </c>
      <c r="G8" s="31"/>
      <c r="H8" s="31"/>
      <c r="I8" s="31"/>
      <c r="J8" s="32"/>
    </row>
    <row r="9" spans="1:10" x14ac:dyDescent="0.25">
      <c r="B9" s="42" t="s">
        <v>19</v>
      </c>
      <c r="C9" s="72"/>
      <c r="D9" s="72"/>
      <c r="E9" s="72"/>
    </row>
    <row r="10" spans="1:10" x14ac:dyDescent="0.25">
      <c r="B10" s="11" t="s">
        <v>20</v>
      </c>
      <c r="C10" s="73">
        <v>2996204423</v>
      </c>
      <c r="D10" s="73"/>
      <c r="E10" s="73"/>
    </row>
    <row r="11" spans="1:10" x14ac:dyDescent="0.25">
      <c r="B11" s="11" t="s">
        <v>21</v>
      </c>
      <c r="C11" s="73">
        <v>-598769684</v>
      </c>
      <c r="D11" s="73"/>
      <c r="E11" s="73"/>
    </row>
    <row r="12" spans="1:10" x14ac:dyDescent="0.25">
      <c r="B12" s="43" t="s">
        <v>22</v>
      </c>
      <c r="C12" s="74">
        <f>+C10+C11</f>
        <v>2397434739</v>
      </c>
      <c r="D12" s="75"/>
      <c r="E12" s="75"/>
    </row>
    <row r="13" spans="1:10" x14ac:dyDescent="0.25">
      <c r="B13" s="184" t="s">
        <v>23</v>
      </c>
      <c r="C13" s="186">
        <f>+E8+C12</f>
        <v>4385932138</v>
      </c>
      <c r="D13" s="186">
        <f>+'02'!C18</f>
        <v>138437952</v>
      </c>
      <c r="E13" s="42" t="s">
        <v>180</v>
      </c>
    </row>
    <row r="14" spans="1:10" x14ac:dyDescent="0.25">
      <c r="B14" s="185"/>
      <c r="C14" s="187"/>
      <c r="D14" s="187"/>
      <c r="E14" s="74">
        <f>+C13+D13</f>
        <v>4524370090</v>
      </c>
      <c r="G14" s="15"/>
      <c r="H14" s="16"/>
    </row>
    <row r="15" spans="1:10" x14ac:dyDescent="0.25">
      <c r="D15" s="16"/>
      <c r="E15" s="16"/>
    </row>
    <row r="16" spans="1:10" x14ac:dyDescent="0.25">
      <c r="B16" s="180" t="s">
        <v>119</v>
      </c>
      <c r="C16" s="180"/>
      <c r="D16" s="180"/>
      <c r="E16" s="180"/>
    </row>
    <row r="17" spans="3:3" x14ac:dyDescent="0.25">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G36"/>
  <sheetViews>
    <sheetView showGridLines="0" workbookViewId="0">
      <selection activeCell="C30" sqref="C30"/>
    </sheetView>
  </sheetViews>
  <sheetFormatPr baseColWidth="10" defaultColWidth="11.42578125" defaultRowHeight="15" x14ac:dyDescent="0.25"/>
  <cols>
    <col min="1" max="1" width="3.5703125" style="1" customWidth="1"/>
    <col min="2" max="2" width="58.140625" style="1" bestFit="1" customWidth="1"/>
    <col min="3" max="4" width="22.7109375" style="1" customWidth="1"/>
    <col min="5" max="5" width="3.5703125" style="1" customWidth="1"/>
    <col min="6" max="16384" width="11.42578125" style="1"/>
  </cols>
  <sheetData>
    <row r="1" spans="1:4" x14ac:dyDescent="0.25">
      <c r="A1" s="2" t="s">
        <v>122</v>
      </c>
    </row>
    <row r="2" spans="1:4" x14ac:dyDescent="0.25">
      <c r="B2" s="179" t="str">
        <f>+'03'!B2</f>
        <v>FONDO MUTUO PARA TODOS RENTA FIJA EN GUARANÍES</v>
      </c>
      <c r="C2" s="179"/>
      <c r="D2" s="179"/>
    </row>
    <row r="3" spans="1:4" x14ac:dyDescent="0.25">
      <c r="B3" s="182" t="s">
        <v>75</v>
      </c>
      <c r="C3" s="182"/>
      <c r="D3" s="182"/>
    </row>
    <row r="4" spans="1:4" x14ac:dyDescent="0.25">
      <c r="B4" s="183" t="str">
        <f>+'02'!B4</f>
        <v>Correspondiente al 30/06/2023 comparativo al 30/06/2022</v>
      </c>
      <c r="C4" s="183"/>
      <c r="D4" s="183"/>
    </row>
    <row r="5" spans="1:4" x14ac:dyDescent="0.25">
      <c r="B5" s="183" t="s">
        <v>76</v>
      </c>
      <c r="C5" s="183"/>
      <c r="D5" s="183"/>
    </row>
    <row r="7" spans="1:4" s="12" customFormat="1" x14ac:dyDescent="0.25">
      <c r="B7" s="3" t="s">
        <v>24</v>
      </c>
      <c r="C7" s="4">
        <f>+'02'!C7</f>
        <v>45107</v>
      </c>
      <c r="D7" s="4">
        <f>+'02'!D7</f>
        <v>44742</v>
      </c>
    </row>
    <row r="8" spans="1:4" s="12" customFormat="1" x14ac:dyDescent="0.25">
      <c r="B8" s="23" t="s">
        <v>36</v>
      </c>
      <c r="C8" s="58">
        <v>73252746</v>
      </c>
      <c r="D8" s="58">
        <v>0</v>
      </c>
    </row>
    <row r="9" spans="1:4" s="12" customFormat="1" x14ac:dyDescent="0.25">
      <c r="B9" s="33" t="s">
        <v>25</v>
      </c>
      <c r="C9" s="58"/>
      <c r="D9" s="58"/>
    </row>
    <row r="10" spans="1:4" s="12" customFormat="1" x14ac:dyDescent="0.25">
      <c r="B10" s="33" t="s">
        <v>26</v>
      </c>
      <c r="C10" s="59"/>
      <c r="D10" s="59"/>
    </row>
    <row r="11" spans="1:4" x14ac:dyDescent="0.25">
      <c r="B11" s="34" t="s">
        <v>69</v>
      </c>
      <c r="C11" s="20">
        <v>77863</v>
      </c>
      <c r="D11" s="20">
        <v>148363</v>
      </c>
    </row>
    <row r="12" spans="1:4" x14ac:dyDescent="0.25">
      <c r="B12" s="34" t="s">
        <v>120</v>
      </c>
      <c r="C12" s="20">
        <v>0</v>
      </c>
      <c r="D12" s="20">
        <v>0</v>
      </c>
    </row>
    <row r="13" spans="1:4" x14ac:dyDescent="0.25">
      <c r="B13" s="34" t="s">
        <v>37</v>
      </c>
      <c r="C13" s="20">
        <v>0</v>
      </c>
      <c r="D13" s="20">
        <v>17700000</v>
      </c>
    </row>
    <row r="14" spans="1:4" s="12" customFormat="1" x14ac:dyDescent="0.25">
      <c r="B14" s="35" t="s">
        <v>27</v>
      </c>
      <c r="C14" s="59"/>
      <c r="D14" s="59"/>
    </row>
    <row r="15" spans="1:4" x14ac:dyDescent="0.25">
      <c r="B15" s="34" t="s">
        <v>70</v>
      </c>
      <c r="C15" s="20">
        <v>0</v>
      </c>
      <c r="D15" s="20">
        <v>0</v>
      </c>
    </row>
    <row r="16" spans="1:4" x14ac:dyDescent="0.25">
      <c r="B16" s="34" t="s">
        <v>38</v>
      </c>
      <c r="C16" s="20">
        <v>-3283074513</v>
      </c>
      <c r="D16" s="20">
        <v>-419688242</v>
      </c>
    </row>
    <row r="17" spans="2:7" x14ac:dyDescent="0.25">
      <c r="B17" s="34" t="s">
        <v>39</v>
      </c>
      <c r="C17" s="20">
        <v>-46391167</v>
      </c>
      <c r="D17" s="20">
        <v>0</v>
      </c>
    </row>
    <row r="18" spans="2:7" x14ac:dyDescent="0.25">
      <c r="B18" s="34" t="s">
        <v>28</v>
      </c>
      <c r="C18" s="20">
        <v>0</v>
      </c>
      <c r="D18" s="20">
        <v>0</v>
      </c>
    </row>
    <row r="19" spans="2:7" x14ac:dyDescent="0.25">
      <c r="B19" s="34" t="s">
        <v>29</v>
      </c>
      <c r="C19" s="20">
        <v>0</v>
      </c>
      <c r="D19" s="20">
        <v>0</v>
      </c>
    </row>
    <row r="20" spans="2:7" x14ac:dyDescent="0.25">
      <c r="B20" s="34" t="s">
        <v>40</v>
      </c>
      <c r="C20" s="20">
        <v>569216144</v>
      </c>
      <c r="D20" s="20">
        <v>17292186</v>
      </c>
    </row>
    <row r="21" spans="2:7" x14ac:dyDescent="0.25">
      <c r="B21" s="34" t="s">
        <v>115</v>
      </c>
      <c r="C21" s="20">
        <v>347901290</v>
      </c>
      <c r="D21" s="20">
        <v>0</v>
      </c>
    </row>
    <row r="22" spans="2:7" x14ac:dyDescent="0.25">
      <c r="B22" s="34" t="s">
        <v>30</v>
      </c>
      <c r="C22" s="22">
        <v>-24080000</v>
      </c>
      <c r="D22" s="22">
        <v>0</v>
      </c>
    </row>
    <row r="23" spans="2:7" s="37" customFormat="1" ht="30" x14ac:dyDescent="0.25">
      <c r="B23" s="36" t="s">
        <v>31</v>
      </c>
      <c r="C23" s="60">
        <f>SUM(C9:C22)</f>
        <v>-2436350383</v>
      </c>
      <c r="D23" s="60">
        <f>SUM(D9:D22)</f>
        <v>-384547693</v>
      </c>
    </row>
    <row r="24" spans="2:7" ht="6.75" customHeight="1" x14ac:dyDescent="0.25">
      <c r="B24" s="34"/>
      <c r="C24" s="19"/>
      <c r="D24" s="19"/>
    </row>
    <row r="25" spans="2:7" s="12" customFormat="1" x14ac:dyDescent="0.25">
      <c r="B25" s="33" t="s">
        <v>32</v>
      </c>
      <c r="C25" s="59"/>
      <c r="D25" s="59"/>
    </row>
    <row r="26" spans="2:7" x14ac:dyDescent="0.25">
      <c r="B26" s="34" t="s">
        <v>33</v>
      </c>
      <c r="C26" s="20">
        <v>-583443154</v>
      </c>
      <c r="D26" s="20">
        <v>-5047000</v>
      </c>
      <c r="F26" s="169"/>
      <c r="G26" s="168"/>
    </row>
    <row r="27" spans="2:7" x14ac:dyDescent="0.25">
      <c r="B27" s="34" t="s">
        <v>20</v>
      </c>
      <c r="C27" s="22">
        <v>2996204423</v>
      </c>
      <c r="D27" s="22">
        <v>412539190</v>
      </c>
    </row>
    <row r="28" spans="2:7" s="39" customFormat="1" ht="30" x14ac:dyDescent="0.25">
      <c r="B28" s="38" t="s">
        <v>34</v>
      </c>
      <c r="C28" s="60">
        <f>+C26+C27</f>
        <v>2412761269</v>
      </c>
      <c r="D28" s="60">
        <f>+D26+D27</f>
        <v>407492190</v>
      </c>
    </row>
    <row r="29" spans="2:7" ht="6.75" customHeight="1" x14ac:dyDescent="0.25">
      <c r="B29" s="34"/>
      <c r="C29" s="61"/>
      <c r="D29" s="61"/>
    </row>
    <row r="30" spans="2:7" s="12" customFormat="1" x14ac:dyDescent="0.25">
      <c r="B30" s="23" t="s">
        <v>35</v>
      </c>
      <c r="C30" s="62">
        <f>+C8+C23+C28</f>
        <v>49663632</v>
      </c>
      <c r="D30" s="62">
        <f>+D8+D23+D28</f>
        <v>22944497</v>
      </c>
    </row>
    <row r="32" spans="2:7" x14ac:dyDescent="0.25">
      <c r="B32" s="180" t="s">
        <v>119</v>
      </c>
      <c r="C32" s="180"/>
      <c r="D32" s="96"/>
    </row>
    <row r="33" spans="3:4" x14ac:dyDescent="0.25">
      <c r="C33" s="16"/>
      <c r="D33" s="16"/>
    </row>
    <row r="34" spans="3:4" x14ac:dyDescent="0.25">
      <c r="C34" s="16"/>
      <c r="D34" s="16"/>
    </row>
    <row r="35" spans="3:4" x14ac:dyDescent="0.25">
      <c r="C35" s="15"/>
      <c r="D35" s="15"/>
    </row>
    <row r="36" spans="3:4" x14ac:dyDescent="0.25">
      <c r="C36" s="15"/>
      <c r="D36" s="15"/>
    </row>
  </sheetData>
  <mergeCells count="5">
    <mergeCell ref="B32:C32"/>
    <mergeCell ref="B2:D2"/>
    <mergeCell ref="B3:D3"/>
    <mergeCell ref="B4:D4"/>
    <mergeCell ref="B5:D5"/>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L136"/>
  <sheetViews>
    <sheetView showGridLines="0" workbookViewId="0">
      <pane ySplit="3" topLeftCell="A126" activePane="bottomLeft" state="frozen"/>
      <selection activeCell="H13" sqref="H13"/>
      <selection pane="bottomLeft" activeCell="D134" sqref="D134"/>
    </sheetView>
  </sheetViews>
  <sheetFormatPr baseColWidth="10" defaultColWidth="11.42578125" defaultRowHeight="15" x14ac:dyDescent="0.25"/>
  <cols>
    <col min="1" max="1" width="3.5703125" style="1" customWidth="1"/>
    <col min="2" max="2" width="34.28515625" style="1" customWidth="1"/>
    <col min="3" max="4" width="22.140625" style="1" bestFit="1" customWidth="1"/>
    <col min="5" max="5" width="19.28515625" style="1" customWidth="1"/>
    <col min="6" max="6" width="24.140625" style="1" customWidth="1"/>
    <col min="7" max="7" width="14.5703125" style="1" customWidth="1"/>
    <col min="8" max="8" width="13.42578125" style="1" bestFit="1" customWidth="1"/>
    <col min="9" max="16384" width="11.42578125" style="1"/>
  </cols>
  <sheetData>
    <row r="1" spans="1:12" x14ac:dyDescent="0.25">
      <c r="A1" s="70" t="s">
        <v>122</v>
      </c>
    </row>
    <row r="2" spans="1:12" s="24" customFormat="1" x14ac:dyDescent="0.25">
      <c r="B2" s="179" t="str">
        <f>+'04'!B2</f>
        <v>FONDO MUTUO PARA TODOS RENTA FIJA EN GUARANÍES</v>
      </c>
      <c r="C2" s="179"/>
      <c r="D2" s="179"/>
      <c r="E2" s="179"/>
      <c r="F2" s="179"/>
    </row>
    <row r="3" spans="1:12" s="24" customFormat="1" x14ac:dyDescent="0.25">
      <c r="B3" s="203" t="s">
        <v>77</v>
      </c>
      <c r="C3" s="203"/>
      <c r="D3" s="203"/>
      <c r="E3" s="203"/>
      <c r="F3" s="203"/>
      <c r="H3" s="31"/>
      <c r="I3" s="31"/>
      <c r="J3" s="31"/>
      <c r="K3" s="32"/>
    </row>
    <row r="4" spans="1:12" s="24" customFormat="1" x14ac:dyDescent="0.25">
      <c r="B4" s="188" t="s">
        <v>78</v>
      </c>
      <c r="C4" s="188"/>
      <c r="D4" s="188"/>
      <c r="E4" s="188"/>
      <c r="F4" s="188"/>
    </row>
    <row r="5" spans="1:12" s="24" customFormat="1" x14ac:dyDescent="0.25">
      <c r="B5" s="39"/>
      <c r="C5" s="39"/>
      <c r="D5" s="39"/>
      <c r="E5" s="39"/>
      <c r="F5" s="39"/>
    </row>
    <row r="6" spans="1:12" s="24" customFormat="1" x14ac:dyDescent="0.25">
      <c r="B6" s="198" t="s">
        <v>156</v>
      </c>
      <c r="C6" s="198"/>
      <c r="D6" s="198"/>
      <c r="E6" s="198"/>
      <c r="F6" s="198"/>
      <c r="H6" s="94"/>
      <c r="I6" s="94"/>
      <c r="J6" s="94"/>
      <c r="K6" s="94"/>
      <c r="L6" s="94"/>
    </row>
    <row r="7" spans="1:12" s="24" customFormat="1" x14ac:dyDescent="0.25">
      <c r="B7" s="198"/>
      <c r="C7" s="198"/>
      <c r="D7" s="198"/>
      <c r="E7" s="198"/>
      <c r="F7" s="198"/>
      <c r="H7" s="94"/>
      <c r="I7" s="94"/>
      <c r="J7" s="94"/>
      <c r="K7" s="94"/>
      <c r="L7" s="94"/>
    </row>
    <row r="8" spans="1:12" s="24" customFormat="1" x14ac:dyDescent="0.25">
      <c r="B8" s="198"/>
      <c r="C8" s="198"/>
      <c r="D8" s="198"/>
      <c r="E8" s="198"/>
      <c r="F8" s="198"/>
      <c r="H8" s="94"/>
      <c r="I8" s="94"/>
      <c r="J8" s="94"/>
      <c r="K8" s="94"/>
      <c r="L8" s="94"/>
    </row>
    <row r="9" spans="1:12" s="24" customFormat="1" x14ac:dyDescent="0.25">
      <c r="B9" s="198"/>
      <c r="C9" s="198"/>
      <c r="D9" s="198"/>
      <c r="E9" s="198"/>
      <c r="F9" s="198"/>
      <c r="H9" s="94"/>
      <c r="I9" s="94"/>
      <c r="J9" s="94"/>
      <c r="K9" s="94"/>
      <c r="L9" s="94"/>
    </row>
    <row r="10" spans="1:12" s="24" customFormat="1" x14ac:dyDescent="0.25">
      <c r="B10" s="198"/>
      <c r="C10" s="198"/>
      <c r="D10" s="198"/>
      <c r="E10" s="198"/>
      <c r="F10" s="198"/>
      <c r="H10" s="94"/>
      <c r="I10" s="94"/>
      <c r="J10" s="94"/>
      <c r="K10" s="94"/>
      <c r="L10" s="94"/>
    </row>
    <row r="11" spans="1:12" s="24" customFormat="1" x14ac:dyDescent="0.25">
      <c r="B11" s="198"/>
      <c r="C11" s="198"/>
      <c r="D11" s="198"/>
      <c r="E11" s="198"/>
      <c r="F11" s="198"/>
      <c r="H11" s="94"/>
      <c r="I11" s="94"/>
      <c r="J11" s="94"/>
      <c r="K11" s="94"/>
      <c r="L11" s="94"/>
    </row>
    <row r="12" spans="1:12" s="24" customFormat="1" x14ac:dyDescent="0.25">
      <c r="B12" s="198"/>
      <c r="C12" s="198"/>
      <c r="D12" s="198"/>
      <c r="E12" s="198"/>
      <c r="F12" s="198"/>
    </row>
    <row r="13" spans="1:12" s="24" customFormat="1" x14ac:dyDescent="0.25">
      <c r="B13" s="198"/>
      <c r="C13" s="198"/>
      <c r="D13" s="198"/>
      <c r="E13" s="198"/>
      <c r="F13" s="198"/>
    </row>
    <row r="14" spans="1:12" s="24" customFormat="1" x14ac:dyDescent="0.25">
      <c r="B14" s="198"/>
      <c r="C14" s="198"/>
      <c r="D14" s="198"/>
      <c r="E14" s="198"/>
      <c r="F14" s="198"/>
    </row>
    <row r="15" spans="1:12" s="24" customFormat="1" x14ac:dyDescent="0.25">
      <c r="B15" s="188" t="s">
        <v>79</v>
      </c>
      <c r="C15" s="188"/>
      <c r="D15" s="188"/>
      <c r="E15" s="188"/>
      <c r="F15" s="188"/>
    </row>
    <row r="16" spans="1:12" s="24" customFormat="1" x14ac:dyDescent="0.25">
      <c r="B16" s="39"/>
      <c r="C16" s="39"/>
      <c r="D16" s="39"/>
      <c r="E16" s="39"/>
      <c r="F16" s="39"/>
    </row>
    <row r="17" spans="2:6" s="24" customFormat="1" x14ac:dyDescent="0.25">
      <c r="B17" s="188" t="s">
        <v>80</v>
      </c>
      <c r="C17" s="188"/>
      <c r="D17" s="188"/>
      <c r="E17" s="188"/>
      <c r="F17" s="188"/>
    </row>
    <row r="18" spans="2:6" s="24" customFormat="1" x14ac:dyDescent="0.25">
      <c r="B18" s="198" t="s">
        <v>157</v>
      </c>
      <c r="C18" s="198"/>
      <c r="D18" s="198"/>
      <c r="E18" s="198"/>
      <c r="F18" s="198"/>
    </row>
    <row r="19" spans="2:6" s="24" customFormat="1" x14ac:dyDescent="0.25">
      <c r="B19" s="198"/>
      <c r="C19" s="198"/>
      <c r="D19" s="198"/>
      <c r="E19" s="198"/>
      <c r="F19" s="198"/>
    </row>
    <row r="20" spans="2:6" s="24" customFormat="1" x14ac:dyDescent="0.25">
      <c r="B20" s="198"/>
      <c r="C20" s="198"/>
      <c r="D20" s="198"/>
      <c r="E20" s="198"/>
      <c r="F20" s="198"/>
    </row>
    <row r="21" spans="2:6" s="24" customFormat="1" x14ac:dyDescent="0.25">
      <c r="B21" s="198"/>
      <c r="C21" s="198"/>
      <c r="D21" s="198"/>
      <c r="E21" s="198"/>
      <c r="F21" s="198"/>
    </row>
    <row r="22" spans="2:6" s="24" customFormat="1" x14ac:dyDescent="0.25">
      <c r="B22" s="198"/>
      <c r="C22" s="198"/>
      <c r="D22" s="198"/>
      <c r="E22" s="198"/>
      <c r="F22" s="198"/>
    </row>
    <row r="23" spans="2:6" s="24" customFormat="1" x14ac:dyDescent="0.25">
      <c r="B23" s="198"/>
      <c r="C23" s="198"/>
      <c r="D23" s="198"/>
      <c r="E23" s="198"/>
      <c r="F23" s="198"/>
    </row>
    <row r="24" spans="2:6" s="24" customFormat="1" x14ac:dyDescent="0.25">
      <c r="B24" s="198"/>
      <c r="C24" s="198"/>
      <c r="D24" s="198"/>
      <c r="E24" s="198"/>
      <c r="F24" s="198"/>
    </row>
    <row r="25" spans="2:6" s="24" customFormat="1" x14ac:dyDescent="0.25">
      <c r="B25" s="198"/>
      <c r="C25" s="198"/>
      <c r="D25" s="198"/>
      <c r="E25" s="198"/>
      <c r="F25" s="198"/>
    </row>
    <row r="26" spans="2:6" s="24" customFormat="1" x14ac:dyDescent="0.25">
      <c r="B26" s="198"/>
      <c r="C26" s="198"/>
      <c r="D26" s="198"/>
      <c r="E26" s="198"/>
      <c r="F26" s="198"/>
    </row>
    <row r="27" spans="2:6" s="24" customFormat="1" x14ac:dyDescent="0.25">
      <c r="B27" s="198"/>
      <c r="C27" s="198"/>
      <c r="D27" s="198"/>
      <c r="E27" s="198"/>
      <c r="F27" s="198"/>
    </row>
    <row r="28" spans="2:6" s="24" customFormat="1" x14ac:dyDescent="0.25">
      <c r="B28" s="198"/>
      <c r="C28" s="198"/>
      <c r="D28" s="198"/>
      <c r="E28" s="198"/>
      <c r="F28" s="198"/>
    </row>
    <row r="29" spans="2:6" s="24" customFormat="1" x14ac:dyDescent="0.25">
      <c r="B29" s="198"/>
      <c r="C29" s="198"/>
      <c r="D29" s="198"/>
      <c r="E29" s="198"/>
      <c r="F29" s="198"/>
    </row>
    <row r="30" spans="2:6" s="24" customFormat="1" x14ac:dyDescent="0.25">
      <c r="B30" s="198"/>
      <c r="C30" s="198"/>
      <c r="D30" s="198"/>
      <c r="E30" s="198"/>
      <c r="F30" s="198"/>
    </row>
    <row r="31" spans="2:6" s="24" customFormat="1" x14ac:dyDescent="0.25">
      <c r="B31" s="198"/>
      <c r="C31" s="198"/>
      <c r="D31" s="198"/>
      <c r="E31" s="198"/>
      <c r="F31" s="198"/>
    </row>
    <row r="32" spans="2:6" s="24" customFormat="1" x14ac:dyDescent="0.25">
      <c r="B32" s="198"/>
      <c r="C32" s="198"/>
      <c r="D32" s="198"/>
      <c r="E32" s="198"/>
      <c r="F32" s="198"/>
    </row>
    <row r="33" spans="2:6" s="24" customFormat="1" x14ac:dyDescent="0.25">
      <c r="B33" s="198"/>
      <c r="C33" s="198"/>
      <c r="D33" s="198"/>
      <c r="E33" s="198"/>
      <c r="F33" s="198"/>
    </row>
    <row r="34" spans="2:6" s="24" customFormat="1" x14ac:dyDescent="0.25">
      <c r="B34" s="198"/>
      <c r="C34" s="198"/>
      <c r="D34" s="198"/>
      <c r="E34" s="198"/>
      <c r="F34" s="198"/>
    </row>
    <row r="35" spans="2:6" s="24" customFormat="1" x14ac:dyDescent="0.25">
      <c r="B35" s="198"/>
      <c r="C35" s="198"/>
      <c r="D35" s="198"/>
      <c r="E35" s="198"/>
      <c r="F35" s="198"/>
    </row>
    <row r="36" spans="2:6" s="24" customFormat="1" x14ac:dyDescent="0.25">
      <c r="B36" s="198"/>
      <c r="C36" s="198"/>
      <c r="D36" s="198"/>
      <c r="E36" s="198"/>
      <c r="F36" s="198"/>
    </row>
    <row r="37" spans="2:6" s="24" customFormat="1" x14ac:dyDescent="0.25">
      <c r="B37" s="198"/>
      <c r="C37" s="198"/>
      <c r="D37" s="198"/>
      <c r="E37" s="198"/>
      <c r="F37" s="198"/>
    </row>
    <row r="38" spans="2:6" s="24" customFormat="1" x14ac:dyDescent="0.25">
      <c r="B38" s="198"/>
      <c r="C38" s="198"/>
      <c r="D38" s="198"/>
      <c r="E38" s="198"/>
      <c r="F38" s="198"/>
    </row>
    <row r="39" spans="2:6" s="24" customFormat="1" x14ac:dyDescent="0.25">
      <c r="B39" s="198"/>
      <c r="C39" s="198"/>
      <c r="D39" s="198"/>
      <c r="E39" s="198"/>
      <c r="F39" s="198"/>
    </row>
    <row r="40" spans="2:6" s="24" customFormat="1" x14ac:dyDescent="0.25">
      <c r="B40" s="198"/>
      <c r="C40" s="198"/>
      <c r="D40" s="198"/>
      <c r="E40" s="198"/>
      <c r="F40" s="198"/>
    </row>
    <row r="41" spans="2:6" s="24" customFormat="1" x14ac:dyDescent="0.25">
      <c r="B41" s="198"/>
      <c r="C41" s="198"/>
      <c r="D41" s="198"/>
      <c r="E41" s="198"/>
      <c r="F41" s="198"/>
    </row>
    <row r="42" spans="2:6" s="24" customFormat="1" x14ac:dyDescent="0.25">
      <c r="B42" s="198"/>
      <c r="C42" s="198"/>
      <c r="D42" s="198"/>
      <c r="E42" s="198"/>
      <c r="F42" s="198"/>
    </row>
    <row r="43" spans="2:6" s="24" customFormat="1" x14ac:dyDescent="0.25">
      <c r="B43" s="198"/>
      <c r="C43" s="198"/>
      <c r="D43" s="198"/>
      <c r="E43" s="198"/>
      <c r="F43" s="198"/>
    </row>
    <row r="44" spans="2:6" s="24" customFormat="1" x14ac:dyDescent="0.25">
      <c r="B44" s="198"/>
      <c r="C44" s="198"/>
      <c r="D44" s="198"/>
      <c r="E44" s="198"/>
      <c r="F44" s="198"/>
    </row>
    <row r="45" spans="2:6" s="24" customFormat="1" x14ac:dyDescent="0.25">
      <c r="B45" s="198"/>
      <c r="C45" s="198"/>
      <c r="D45" s="198"/>
      <c r="E45" s="198"/>
      <c r="F45" s="198"/>
    </row>
    <row r="46" spans="2:6" s="24" customFormat="1" x14ac:dyDescent="0.25">
      <c r="B46" s="198"/>
      <c r="C46" s="198"/>
      <c r="D46" s="198"/>
      <c r="E46" s="198"/>
      <c r="F46" s="198"/>
    </row>
    <row r="47" spans="2:6" s="24" customFormat="1" x14ac:dyDescent="0.25">
      <c r="B47" s="198"/>
      <c r="C47" s="198"/>
      <c r="D47" s="198"/>
      <c r="E47" s="198"/>
      <c r="F47" s="198"/>
    </row>
    <row r="48" spans="2:6" s="24" customFormat="1" x14ac:dyDescent="0.25">
      <c r="B48" s="188" t="s">
        <v>81</v>
      </c>
      <c r="C48" s="188"/>
      <c r="D48" s="188"/>
      <c r="E48" s="188"/>
      <c r="F48" s="188"/>
    </row>
    <row r="49" spans="2:6" s="24" customFormat="1" x14ac:dyDescent="0.25">
      <c r="B49" s="198" t="s">
        <v>114</v>
      </c>
      <c r="C49" s="198"/>
      <c r="D49" s="198"/>
      <c r="E49" s="198"/>
      <c r="F49" s="198"/>
    </row>
    <row r="50" spans="2:6" s="24" customFormat="1" x14ac:dyDescent="0.25">
      <c r="B50" s="198"/>
      <c r="C50" s="198"/>
      <c r="D50" s="198"/>
      <c r="E50" s="198"/>
      <c r="F50" s="198"/>
    </row>
    <row r="51" spans="2:6" s="24" customFormat="1" x14ac:dyDescent="0.25">
      <c r="B51" s="198"/>
      <c r="C51" s="198"/>
      <c r="D51" s="198"/>
      <c r="E51" s="198"/>
      <c r="F51" s="198"/>
    </row>
    <row r="52" spans="2:6" s="24" customFormat="1" x14ac:dyDescent="0.25">
      <c r="B52" s="194" t="s">
        <v>82</v>
      </c>
      <c r="C52" s="194"/>
      <c r="D52" s="194"/>
      <c r="E52" s="194"/>
      <c r="F52" s="194"/>
    </row>
    <row r="53" spans="2:6" s="24" customFormat="1" x14ac:dyDescent="0.25">
      <c r="B53" s="204"/>
      <c r="C53" s="204"/>
      <c r="D53" s="204"/>
      <c r="E53" s="204"/>
      <c r="F53" s="204"/>
    </row>
    <row r="54" spans="2:6" s="24" customFormat="1" x14ac:dyDescent="0.25">
      <c r="B54" s="198" t="s">
        <v>83</v>
      </c>
      <c r="C54" s="198"/>
      <c r="D54" s="198"/>
      <c r="E54" s="198"/>
      <c r="F54" s="198"/>
    </row>
    <row r="55" spans="2:6" s="24" customFormat="1" x14ac:dyDescent="0.25">
      <c r="B55" s="198"/>
      <c r="C55" s="198"/>
      <c r="D55" s="198"/>
      <c r="E55" s="198"/>
      <c r="F55" s="198"/>
    </row>
    <row r="56" spans="2:6" s="24" customFormat="1" x14ac:dyDescent="0.25">
      <c r="B56" s="198"/>
      <c r="C56" s="198"/>
      <c r="D56" s="198"/>
      <c r="E56" s="198"/>
      <c r="F56" s="198"/>
    </row>
    <row r="57" spans="2:6" s="24" customFormat="1" x14ac:dyDescent="0.25">
      <c r="B57" s="198" t="s">
        <v>181</v>
      </c>
      <c r="C57" s="198"/>
      <c r="D57" s="198"/>
      <c r="E57" s="198"/>
      <c r="F57" s="198"/>
    </row>
    <row r="58" spans="2:6" s="24" customFormat="1" x14ac:dyDescent="0.25">
      <c r="B58" s="198"/>
      <c r="C58" s="198"/>
      <c r="D58" s="198"/>
      <c r="E58" s="198"/>
      <c r="F58" s="198"/>
    </row>
    <row r="59" spans="2:6" s="24" customFormat="1" x14ac:dyDescent="0.25">
      <c r="B59" s="198" t="s">
        <v>84</v>
      </c>
      <c r="C59" s="198"/>
      <c r="D59" s="198"/>
      <c r="E59" s="198"/>
      <c r="F59" s="198"/>
    </row>
    <row r="60" spans="2:6" s="24" customFormat="1" x14ac:dyDescent="0.25">
      <c r="B60" s="198"/>
      <c r="C60" s="198"/>
      <c r="D60" s="198"/>
      <c r="E60" s="198"/>
      <c r="F60" s="198"/>
    </row>
    <row r="61" spans="2:6" s="24" customFormat="1" x14ac:dyDescent="0.25">
      <c r="B61" s="198" t="s">
        <v>85</v>
      </c>
      <c r="C61" s="198"/>
      <c r="D61" s="198"/>
      <c r="E61" s="198"/>
      <c r="F61" s="198"/>
    </row>
    <row r="62" spans="2:6" s="24" customFormat="1" x14ac:dyDescent="0.25">
      <c r="B62" s="198"/>
      <c r="C62" s="198"/>
      <c r="D62" s="198"/>
      <c r="E62" s="198"/>
      <c r="F62" s="198"/>
    </row>
    <row r="63" spans="2:6" s="24" customFormat="1" x14ac:dyDescent="0.25">
      <c r="B63" s="195" t="s">
        <v>86</v>
      </c>
      <c r="C63" s="195"/>
      <c r="D63" s="195"/>
      <c r="E63" s="195"/>
      <c r="F63" s="195"/>
    </row>
    <row r="64" spans="2:6" s="24" customFormat="1" x14ac:dyDescent="0.25">
      <c r="B64" s="195"/>
      <c r="C64" s="195"/>
      <c r="D64" s="195"/>
      <c r="E64" s="195"/>
      <c r="F64" s="195"/>
    </row>
    <row r="65" spans="2:6" s="24" customFormat="1" x14ac:dyDescent="0.25">
      <c r="B65" s="190" t="s">
        <v>87</v>
      </c>
      <c r="C65" s="190"/>
      <c r="D65" s="190"/>
      <c r="E65" s="190"/>
      <c r="F65" s="190"/>
    </row>
    <row r="66" spans="2:6" s="24" customFormat="1" x14ac:dyDescent="0.25">
      <c r="B66" s="190"/>
      <c r="C66" s="190"/>
      <c r="D66" s="190"/>
      <c r="E66" s="190"/>
      <c r="F66" s="190"/>
    </row>
    <row r="67" spans="2:6" s="24" customFormat="1" x14ac:dyDescent="0.25">
      <c r="B67" s="190" t="s">
        <v>88</v>
      </c>
      <c r="C67" s="190"/>
      <c r="D67" s="190"/>
      <c r="E67" s="190"/>
      <c r="F67" s="190"/>
    </row>
    <row r="68" spans="2:6" s="24" customFormat="1" x14ac:dyDescent="0.25">
      <c r="B68" s="190"/>
      <c r="C68" s="190"/>
      <c r="D68" s="190"/>
      <c r="E68" s="190"/>
      <c r="F68" s="190"/>
    </row>
    <row r="69" spans="2:6" s="24" customFormat="1" x14ac:dyDescent="0.25"/>
    <row r="70" spans="2:6" s="17" customFormat="1" x14ac:dyDescent="0.25">
      <c r="B70" s="3" t="s">
        <v>24</v>
      </c>
      <c r="C70" s="4">
        <v>45107</v>
      </c>
      <c r="D70" s="4">
        <v>44742</v>
      </c>
      <c r="E70" s="4">
        <v>44926</v>
      </c>
    </row>
    <row r="71" spans="2:6" x14ac:dyDescent="0.25">
      <c r="B71" s="5" t="s">
        <v>41</v>
      </c>
      <c r="C71" s="6">
        <v>7258.03</v>
      </c>
      <c r="D71" s="6">
        <v>6837.9</v>
      </c>
      <c r="E71" s="6">
        <v>7322.9</v>
      </c>
    </row>
    <row r="72" spans="2:6" x14ac:dyDescent="0.25">
      <c r="B72" s="5" t="s">
        <v>42</v>
      </c>
      <c r="C72" s="6">
        <v>7262.6</v>
      </c>
      <c r="D72" s="6">
        <v>6850.05</v>
      </c>
      <c r="E72" s="6">
        <v>7339.62</v>
      </c>
    </row>
    <row r="73" spans="2:6" s="24" customFormat="1" x14ac:dyDescent="0.25"/>
    <row r="74" spans="2:6" s="24" customFormat="1" x14ac:dyDescent="0.25">
      <c r="B74" s="188" t="s">
        <v>89</v>
      </c>
      <c r="C74" s="188"/>
      <c r="D74" s="188"/>
      <c r="E74" s="188"/>
      <c r="F74" s="188"/>
    </row>
    <row r="75" spans="2:6" s="24" customFormat="1" x14ac:dyDescent="0.25">
      <c r="B75" s="198" t="s">
        <v>110</v>
      </c>
      <c r="C75" s="198"/>
      <c r="D75" s="198"/>
      <c r="E75" s="198"/>
      <c r="F75" s="198"/>
    </row>
    <row r="76" spans="2:6" s="24" customFormat="1" x14ac:dyDescent="0.25">
      <c r="B76" s="198"/>
      <c r="C76" s="198"/>
      <c r="D76" s="198"/>
      <c r="E76" s="198"/>
      <c r="F76" s="198"/>
    </row>
    <row r="77" spans="2:6" s="24" customFormat="1" x14ac:dyDescent="0.25">
      <c r="B77" s="188" t="s">
        <v>90</v>
      </c>
      <c r="C77" s="188"/>
      <c r="D77" s="188"/>
      <c r="E77" s="188"/>
      <c r="F77" s="188"/>
    </row>
    <row r="78" spans="2:6" s="24" customFormat="1" x14ac:dyDescent="0.25">
      <c r="B78" s="190" t="s">
        <v>111</v>
      </c>
      <c r="C78" s="190"/>
      <c r="D78" s="190"/>
      <c r="E78" s="190"/>
      <c r="F78" s="190"/>
    </row>
    <row r="79" spans="2:6" s="24" customFormat="1" x14ac:dyDescent="0.25">
      <c r="B79" s="190"/>
      <c r="C79" s="190"/>
      <c r="D79" s="190"/>
      <c r="E79" s="190"/>
      <c r="F79" s="190"/>
    </row>
    <row r="80" spans="2:6" s="24" customFormat="1" x14ac:dyDescent="0.25">
      <c r="B80" s="26"/>
      <c r="C80" s="26"/>
      <c r="D80" s="26"/>
      <c r="E80" s="26"/>
      <c r="F80" s="26"/>
    </row>
    <row r="81" spans="2:6" s="24" customFormat="1" x14ac:dyDescent="0.25">
      <c r="B81" s="189" t="s">
        <v>92</v>
      </c>
      <c r="C81" s="189"/>
      <c r="D81" s="189"/>
      <c r="E81" s="189"/>
      <c r="F81" s="189"/>
    </row>
    <row r="82" spans="2:6" s="24" customFormat="1" x14ac:dyDescent="0.25">
      <c r="B82" s="190" t="s">
        <v>91</v>
      </c>
      <c r="C82" s="190"/>
      <c r="D82" s="190"/>
      <c r="E82" s="190"/>
      <c r="F82" s="190"/>
    </row>
    <row r="83" spans="2:6" s="24" customFormat="1" x14ac:dyDescent="0.25">
      <c r="B83" s="190"/>
      <c r="C83" s="190"/>
      <c r="D83" s="190"/>
      <c r="E83" s="190"/>
      <c r="F83" s="190"/>
    </row>
    <row r="84" spans="2:6" s="24" customFormat="1" x14ac:dyDescent="0.25">
      <c r="B84" s="190"/>
      <c r="C84" s="190"/>
      <c r="D84" s="190"/>
      <c r="E84" s="190"/>
      <c r="F84" s="190"/>
    </row>
    <row r="85" spans="2:6" s="24" customFormat="1" x14ac:dyDescent="0.25">
      <c r="B85" s="26"/>
      <c r="C85" s="26"/>
      <c r="D85" s="26"/>
      <c r="E85" s="26"/>
      <c r="F85" s="26"/>
    </row>
    <row r="86" spans="2:6" s="24" customFormat="1" x14ac:dyDescent="0.25">
      <c r="B86" s="199" t="s">
        <v>24</v>
      </c>
      <c r="C86" s="200"/>
      <c r="D86" s="4">
        <f>+'04'!C7</f>
        <v>45107</v>
      </c>
      <c r="E86" s="4">
        <f>+'04'!D7</f>
        <v>44742</v>
      </c>
    </row>
    <row r="87" spans="2:6" s="24" customFormat="1" x14ac:dyDescent="0.25">
      <c r="B87" s="201" t="s">
        <v>11</v>
      </c>
      <c r="C87" s="202"/>
      <c r="D87" s="25">
        <f>+'02'!C13</f>
        <v>53250161</v>
      </c>
      <c r="E87" s="25">
        <f>+'02'!D13</f>
        <v>1697010</v>
      </c>
    </row>
    <row r="88" spans="2:6" s="24" customFormat="1" x14ac:dyDescent="0.25">
      <c r="B88" s="196" t="s">
        <v>43</v>
      </c>
      <c r="C88" s="197"/>
      <c r="D88" s="10">
        <v>0</v>
      </c>
      <c r="E88" s="10">
        <v>0</v>
      </c>
    </row>
    <row r="89" spans="2:6" s="24" customFormat="1" x14ac:dyDescent="0.25">
      <c r="B89" s="199" t="s">
        <v>45</v>
      </c>
      <c r="C89" s="200"/>
      <c r="D89" s="13">
        <f>SUM(D87:D88)</f>
        <v>53250161</v>
      </c>
      <c r="E89" s="13">
        <f>SUM(E87:E88)</f>
        <v>1697010</v>
      </c>
    </row>
    <row r="90" spans="2:6" s="24" customFormat="1" x14ac:dyDescent="0.25"/>
    <row r="91" spans="2:6" s="24" customFormat="1" x14ac:dyDescent="0.25">
      <c r="B91" s="188" t="s">
        <v>93</v>
      </c>
      <c r="C91" s="188"/>
      <c r="D91" s="188"/>
      <c r="E91" s="188"/>
      <c r="F91" s="188"/>
    </row>
    <row r="92" spans="2:6" s="24" customFormat="1" x14ac:dyDescent="0.25"/>
    <row r="93" spans="2:6" s="24" customFormat="1" ht="47.25" customHeight="1" x14ac:dyDescent="0.25">
      <c r="B93" s="7" t="s">
        <v>44</v>
      </c>
      <c r="C93" s="7" t="s">
        <v>46</v>
      </c>
      <c r="D93" s="7" t="s">
        <v>47</v>
      </c>
      <c r="E93" s="7" t="s">
        <v>48</v>
      </c>
    </row>
    <row r="94" spans="2:6" s="24" customFormat="1" x14ac:dyDescent="0.25">
      <c r="B94" s="191" t="s">
        <v>49</v>
      </c>
      <c r="C94" s="192"/>
      <c r="D94" s="192"/>
      <c r="E94" s="193"/>
    </row>
    <row r="95" spans="2:6" s="24" customFormat="1" x14ac:dyDescent="0.25">
      <c r="B95" s="18" t="s">
        <v>50</v>
      </c>
      <c r="C95" s="27">
        <v>108733.092102205</v>
      </c>
      <c r="D95" s="25">
        <v>2436409210</v>
      </c>
      <c r="E95" s="25">
        <v>952</v>
      </c>
    </row>
    <row r="96" spans="2:6" s="24" customFormat="1" x14ac:dyDescent="0.25">
      <c r="B96" s="11" t="s">
        <v>51</v>
      </c>
      <c r="C96" s="28">
        <v>109466.069321926</v>
      </c>
      <c r="D96" s="9">
        <v>2769718555</v>
      </c>
      <c r="E96" s="9">
        <v>1000</v>
      </c>
    </row>
    <row r="97" spans="2:7" s="24" customFormat="1" x14ac:dyDescent="0.25">
      <c r="B97" s="21" t="s">
        <v>52</v>
      </c>
      <c r="C97" s="29">
        <v>110295.612057826</v>
      </c>
      <c r="D97" s="10">
        <v>3105990435</v>
      </c>
      <c r="E97" s="10">
        <v>1042</v>
      </c>
    </row>
    <row r="98" spans="2:7" s="24" customFormat="1" x14ac:dyDescent="0.25">
      <c r="B98" s="151" t="s">
        <v>203</v>
      </c>
      <c r="C98" s="156">
        <v>111012.65596781101</v>
      </c>
      <c r="D98" s="159">
        <v>3459627075</v>
      </c>
      <c r="E98" s="152">
        <v>1094</v>
      </c>
    </row>
    <row r="99" spans="2:7" s="24" customFormat="1" x14ac:dyDescent="0.25">
      <c r="B99" s="34" t="s">
        <v>204</v>
      </c>
      <c r="C99" s="157">
        <v>111815.696967364</v>
      </c>
      <c r="D99" s="160">
        <v>4060816721</v>
      </c>
      <c r="E99" s="153">
        <v>1159</v>
      </c>
    </row>
    <row r="100" spans="2:7" s="24" customFormat="1" x14ac:dyDescent="0.25">
      <c r="B100" s="154" t="s">
        <v>205</v>
      </c>
      <c r="C100" s="158">
        <v>112606.95979115801</v>
      </c>
      <c r="D100" s="161">
        <v>4524370090</v>
      </c>
      <c r="E100" s="155">
        <v>1221</v>
      </c>
    </row>
    <row r="101" spans="2:7" s="24" customFormat="1" x14ac:dyDescent="0.25">
      <c r="B101" s="1"/>
      <c r="C101" s="91"/>
      <c r="D101" s="92"/>
      <c r="E101" s="93"/>
    </row>
    <row r="102" spans="2:7" s="24" customFormat="1" x14ac:dyDescent="0.25">
      <c r="B102" s="1"/>
      <c r="C102" s="91"/>
      <c r="D102" s="92"/>
      <c r="E102" s="93"/>
    </row>
    <row r="103" spans="2:7" s="24" customFormat="1" x14ac:dyDescent="0.25">
      <c r="B103" s="189" t="s">
        <v>94</v>
      </c>
      <c r="C103" s="189"/>
      <c r="D103" s="189"/>
      <c r="E103" s="189"/>
      <c r="F103" s="189"/>
    </row>
    <row r="104" spans="2:7" x14ac:dyDescent="0.25">
      <c r="B104" s="190" t="s">
        <v>104</v>
      </c>
      <c r="C104" s="190"/>
      <c r="D104" s="190"/>
      <c r="E104" s="190"/>
      <c r="F104" s="190"/>
    </row>
    <row r="105" spans="2:7" x14ac:dyDescent="0.25">
      <c r="B105" s="190"/>
      <c r="C105" s="190"/>
      <c r="D105" s="190"/>
      <c r="E105" s="190"/>
      <c r="F105" s="190"/>
    </row>
    <row r="106" spans="2:7" x14ac:dyDescent="0.25">
      <c r="B106" s="8" t="s">
        <v>53</v>
      </c>
      <c r="C106" s="4">
        <f>+D86</f>
        <v>45107</v>
      </c>
      <c r="D106" s="4">
        <f>+E86</f>
        <v>44742</v>
      </c>
    </row>
    <row r="107" spans="2:7" ht="16.5" x14ac:dyDescent="0.3">
      <c r="B107" s="18" t="s">
        <v>126</v>
      </c>
      <c r="C107" s="19">
        <f>+'01'!C8</f>
        <v>49663632</v>
      </c>
      <c r="D107" s="19">
        <f>+'01'!D8</f>
        <v>22944497</v>
      </c>
      <c r="E107" s="89"/>
      <c r="G107" s="16"/>
    </row>
    <row r="108" spans="2:7" x14ac:dyDescent="0.25">
      <c r="B108" s="3" t="s">
        <v>45</v>
      </c>
      <c r="C108" s="13">
        <f>SUM(C107:C107)</f>
        <v>49663632</v>
      </c>
      <c r="D108" s="13">
        <f>SUM(D107:D107)</f>
        <v>22944497</v>
      </c>
    </row>
    <row r="109" spans="2:7" x14ac:dyDescent="0.25">
      <c r="C109" s="16">
        <f>+C108-'01'!C8</f>
        <v>0</v>
      </c>
    </row>
    <row r="110" spans="2:7" ht="32.25" customHeight="1" x14ac:dyDescent="0.25">
      <c r="B110" s="195" t="s">
        <v>128</v>
      </c>
      <c r="C110" s="195"/>
      <c r="D110" s="195"/>
      <c r="E110" s="195"/>
      <c r="F110" s="195"/>
    </row>
    <row r="111" spans="2:7" x14ac:dyDescent="0.25">
      <c r="B111" s="3" t="s">
        <v>24</v>
      </c>
      <c r="C111" s="4">
        <f>+C106</f>
        <v>45107</v>
      </c>
      <c r="D111" s="4">
        <f>+D106</f>
        <v>44742</v>
      </c>
      <c r="E111" s="26"/>
      <c r="F111" s="26"/>
    </row>
    <row r="112" spans="2:7" x14ac:dyDescent="0.25">
      <c r="B112" s="30" t="s">
        <v>127</v>
      </c>
      <c r="C112" s="14">
        <f>+'01'!C14</f>
        <v>20000000</v>
      </c>
      <c r="D112" s="14">
        <f>+'01'!D14</f>
        <v>17700000</v>
      </c>
      <c r="E112" s="26"/>
      <c r="F112" s="26"/>
    </row>
    <row r="113" spans="2:6" x14ac:dyDescent="0.25">
      <c r="B113" s="3" t="s">
        <v>45</v>
      </c>
      <c r="C113" s="13">
        <f>SUM(C112)</f>
        <v>20000000</v>
      </c>
      <c r="D113" s="13">
        <f>SUM(D112)</f>
        <v>17700000</v>
      </c>
      <c r="E113" s="26"/>
      <c r="F113" s="26"/>
    </row>
    <row r="114" spans="2:6" ht="15" customHeight="1" x14ac:dyDescent="0.25">
      <c r="B114" s="24"/>
      <c r="C114" s="114">
        <f>+C113-'01'!C14</f>
        <v>0</v>
      </c>
      <c r="D114" s="24"/>
      <c r="E114" s="24"/>
      <c r="F114" s="24"/>
    </row>
    <row r="116" spans="2:6" x14ac:dyDescent="0.25">
      <c r="B116" s="190" t="s">
        <v>121</v>
      </c>
      <c r="C116" s="190"/>
      <c r="D116" s="190"/>
      <c r="E116" s="190"/>
      <c r="F116" s="190"/>
    </row>
    <row r="117" spans="2:6" x14ac:dyDescent="0.25">
      <c r="B117" s="190"/>
      <c r="C117" s="190"/>
      <c r="D117" s="190"/>
      <c r="E117" s="190"/>
      <c r="F117" s="190"/>
    </row>
    <row r="118" spans="2:6" x14ac:dyDescent="0.25">
      <c r="B118" s="3" t="s">
        <v>24</v>
      </c>
      <c r="C118" s="4">
        <f>+C106</f>
        <v>45107</v>
      </c>
      <c r="D118" s="4">
        <f>+D106</f>
        <v>44742</v>
      </c>
    </row>
    <row r="119" spans="2:6" x14ac:dyDescent="0.25">
      <c r="B119" s="30" t="s">
        <v>11</v>
      </c>
      <c r="C119" s="14">
        <f>+'01'!C15</f>
        <v>11897059</v>
      </c>
      <c r="D119" s="14">
        <f>+'01'!D15</f>
        <v>1697009.9388994991</v>
      </c>
    </row>
    <row r="120" spans="2:6" x14ac:dyDescent="0.25">
      <c r="B120" s="3" t="s">
        <v>45</v>
      </c>
      <c r="C120" s="13">
        <f>SUM(C119)</f>
        <v>11897059</v>
      </c>
      <c r="D120" s="13">
        <f>SUM(D119)</f>
        <v>1697009.9388994991</v>
      </c>
      <c r="E120" s="16"/>
      <c r="F120" s="16"/>
    </row>
    <row r="121" spans="2:6" x14ac:dyDescent="0.25">
      <c r="C121" s="16">
        <f>+C119-'01'!C15</f>
        <v>0</v>
      </c>
    </row>
    <row r="122" spans="2:6" ht="16.5" customHeight="1" x14ac:dyDescent="0.25">
      <c r="B122" s="190" t="s">
        <v>112</v>
      </c>
      <c r="C122" s="190"/>
      <c r="D122" s="190"/>
      <c r="E122" s="190"/>
      <c r="F122" s="190"/>
    </row>
    <row r="123" spans="2:6" x14ac:dyDescent="0.25">
      <c r="B123" s="190"/>
      <c r="C123" s="190"/>
      <c r="D123" s="190"/>
      <c r="E123" s="190"/>
      <c r="F123" s="190"/>
    </row>
    <row r="124" spans="2:6" x14ac:dyDescent="0.25">
      <c r="B124" s="190"/>
      <c r="C124" s="190"/>
      <c r="D124" s="190"/>
      <c r="E124" s="190"/>
      <c r="F124" s="190"/>
    </row>
    <row r="125" spans="2:6" x14ac:dyDescent="0.25">
      <c r="B125" s="3" t="s">
        <v>24</v>
      </c>
      <c r="C125" s="4">
        <f>+C118</f>
        <v>45107</v>
      </c>
      <c r="D125" s="4">
        <f>+D118</f>
        <v>44742</v>
      </c>
    </row>
    <row r="126" spans="2:6" x14ac:dyDescent="0.25">
      <c r="B126" s="30" t="s">
        <v>95</v>
      </c>
      <c r="C126" s="14">
        <f>+'02'!C8</f>
        <v>-11687546</v>
      </c>
      <c r="D126" s="14">
        <f>+'02'!D8</f>
        <v>-1559262</v>
      </c>
    </row>
    <row r="127" spans="2:6" x14ac:dyDescent="0.25">
      <c r="B127" s="3" t="s">
        <v>45</v>
      </c>
      <c r="C127" s="13">
        <f>SUM(C126)</f>
        <v>-11687546</v>
      </c>
      <c r="D127" s="13">
        <f>SUM(D126)</f>
        <v>-1559262</v>
      </c>
      <c r="E127" s="16"/>
    </row>
    <row r="128" spans="2:6" x14ac:dyDescent="0.25">
      <c r="C128" s="16">
        <f>+C126-'02'!C8</f>
        <v>0</v>
      </c>
    </row>
    <row r="129" spans="2:6" x14ac:dyDescent="0.25">
      <c r="B129" s="190" t="s">
        <v>130</v>
      </c>
      <c r="C129" s="190"/>
      <c r="D129" s="190"/>
      <c r="E129" s="190"/>
      <c r="F129" s="190"/>
    </row>
    <row r="130" spans="2:6" x14ac:dyDescent="0.25">
      <c r="B130" s="190"/>
      <c r="C130" s="190"/>
      <c r="D130" s="190"/>
      <c r="E130" s="190"/>
      <c r="F130" s="190"/>
    </row>
    <row r="131" spans="2:6" x14ac:dyDescent="0.25">
      <c r="B131" s="3" t="s">
        <v>131</v>
      </c>
      <c r="C131" s="4">
        <f>+C125</f>
        <v>45107</v>
      </c>
      <c r="D131" s="4">
        <f>+D125</f>
        <v>44742</v>
      </c>
    </row>
    <row r="132" spans="2:6" x14ac:dyDescent="0.25">
      <c r="B132" s="30" t="s">
        <v>213</v>
      </c>
      <c r="C132" s="14">
        <v>15326524</v>
      </c>
      <c r="D132" s="14">
        <v>0</v>
      </c>
    </row>
    <row r="133" spans="2:6" x14ac:dyDescent="0.25">
      <c r="B133" s="30" t="s">
        <v>214</v>
      </c>
      <c r="C133" s="14">
        <v>77863</v>
      </c>
      <c r="D133" s="14">
        <v>0</v>
      </c>
    </row>
    <row r="134" spans="2:6" x14ac:dyDescent="0.25">
      <c r="B134" s="30" t="s">
        <v>132</v>
      </c>
      <c r="C134" s="14">
        <v>0</v>
      </c>
      <c r="D134" s="14">
        <f>+'02'!D11</f>
        <v>5881293</v>
      </c>
    </row>
    <row r="135" spans="2:6" x14ac:dyDescent="0.25">
      <c r="B135" s="3" t="s">
        <v>45</v>
      </c>
      <c r="C135" s="13">
        <f>SUM(C132:C134)</f>
        <v>15404387</v>
      </c>
      <c r="D135" s="13">
        <f>SUM(D132:D134)</f>
        <v>5881293</v>
      </c>
      <c r="E135" s="95"/>
    </row>
    <row r="136" spans="2:6" x14ac:dyDescent="0.25">
      <c r="C136" s="16"/>
    </row>
  </sheetData>
  <sortState xmlns:xlrd2="http://schemas.microsoft.com/office/spreadsheetml/2017/richdata2" ref="B107:C107">
    <sortCondition descending="1" ref="C107"/>
  </sortState>
  <mergeCells count="36">
    <mergeCell ref="B129:F130"/>
    <mergeCell ref="B2:F2"/>
    <mergeCell ref="B110:F110"/>
    <mergeCell ref="B18:F47"/>
    <mergeCell ref="B48:F48"/>
    <mergeCell ref="B49:F51"/>
    <mergeCell ref="B53:F53"/>
    <mergeCell ref="B89:C89"/>
    <mergeCell ref="B65:F66"/>
    <mergeCell ref="B67:F68"/>
    <mergeCell ref="B74:F74"/>
    <mergeCell ref="B75:F76"/>
    <mergeCell ref="B77:F77"/>
    <mergeCell ref="B81:F81"/>
    <mergeCell ref="B78:F79"/>
    <mergeCell ref="B122:F124"/>
    <mergeCell ref="B3:F3"/>
    <mergeCell ref="B4:F4"/>
    <mergeCell ref="B6:F14"/>
    <mergeCell ref="B15:F15"/>
    <mergeCell ref="B17:F17"/>
    <mergeCell ref="B52:F52"/>
    <mergeCell ref="B63:F64"/>
    <mergeCell ref="B88:C88"/>
    <mergeCell ref="B54:F56"/>
    <mergeCell ref="B57:F58"/>
    <mergeCell ref="B59:F60"/>
    <mergeCell ref="B61:F62"/>
    <mergeCell ref="B82:F84"/>
    <mergeCell ref="B86:C86"/>
    <mergeCell ref="B87:C87"/>
    <mergeCell ref="B91:F91"/>
    <mergeCell ref="B103:F103"/>
    <mergeCell ref="B104:F105"/>
    <mergeCell ref="B116:F117"/>
    <mergeCell ref="B94:E94"/>
  </mergeCells>
  <hyperlinks>
    <hyperlink ref="A1" location="INDICE!A1" display="INDICE" xr:uid="{4997CFCE-4BD7-4BCF-B991-EBEABD2AFD85}"/>
  </hyperlinks>
  <pageMargins left="0.7" right="0.7" top="0.75" bottom="0.75" header="0.3" footer="0.3"/>
  <pageSetup paperSize="9" orientation="portrait" r:id="rId1"/>
  <ignoredErrors>
    <ignoredError sqref="D8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AS498"/>
  <sheetViews>
    <sheetView showGridLines="0" topLeftCell="D115" workbookViewId="0">
      <selection activeCell="L338" sqref="L338"/>
    </sheetView>
  </sheetViews>
  <sheetFormatPr baseColWidth="10" defaultColWidth="3.7109375" defaultRowHeight="15" x14ac:dyDescent="0.25"/>
  <cols>
    <col min="1" max="1" width="3.7109375" style="1"/>
    <col min="2" max="2" width="19.85546875" style="1" customWidth="1"/>
    <col min="3" max="4" width="24" style="1" customWidth="1"/>
    <col min="5" max="5" width="10.5703125" style="1" customWidth="1"/>
    <col min="6" max="6" width="38.85546875" style="1" bestFit="1" customWidth="1"/>
    <col min="7" max="8" width="14" style="1" bestFit="1" customWidth="1"/>
    <col min="9" max="9" width="16.140625" style="1" bestFit="1" customWidth="1"/>
    <col min="10" max="13" width="20.7109375" style="1" bestFit="1" customWidth="1"/>
    <col min="14" max="14" width="8.28515625" style="1" bestFit="1" customWidth="1"/>
    <col min="15" max="15" width="16.5703125" style="1" bestFit="1" customWidth="1"/>
    <col min="16" max="16" width="14.28515625" style="1" customWidth="1"/>
    <col min="17" max="17" width="9.42578125" style="1" customWidth="1"/>
    <col min="18" max="18" width="12" style="1" bestFit="1" customWidth="1"/>
    <col min="19" max="19" width="3.7109375" style="1"/>
    <col min="20" max="20" width="12.140625" style="1" bestFit="1" customWidth="1"/>
    <col min="21" max="21" width="12" style="1" bestFit="1" customWidth="1"/>
    <col min="22" max="23" width="3.7109375" style="1"/>
    <col min="24" max="25" width="11.85546875" style="1" bestFit="1" customWidth="1"/>
    <col min="26" max="27" width="3.7109375" style="1"/>
    <col min="28" max="28" width="12.42578125" style="1" bestFit="1" customWidth="1"/>
    <col min="29" max="29" width="12" style="1" bestFit="1" customWidth="1"/>
    <col min="30" max="31" width="3.7109375" style="1"/>
    <col min="32" max="32" width="4.140625" style="1" bestFit="1" customWidth="1"/>
    <col min="33" max="34" width="3.7109375" style="1"/>
    <col min="35" max="35" width="4" style="1" bestFit="1" customWidth="1"/>
    <col min="36" max="39" width="3.7109375" style="1"/>
    <col min="40" max="40" width="5.28515625" style="1" bestFit="1" customWidth="1"/>
    <col min="41" max="44" width="3.7109375" style="1"/>
    <col min="45" max="45" width="4.42578125" style="1" bestFit="1" customWidth="1"/>
    <col min="46" max="16384" width="3.7109375" style="1"/>
  </cols>
  <sheetData>
    <row r="1" spans="1:45" ht="18" customHeight="1" x14ac:dyDescent="0.25">
      <c r="A1" s="69" t="s">
        <v>122</v>
      </c>
      <c r="B1" s="97"/>
      <c r="C1" s="98"/>
      <c r="D1" s="98"/>
      <c r="E1" s="98"/>
      <c r="F1" s="98"/>
      <c r="G1" s="99"/>
      <c r="AO1" s="98"/>
      <c r="AP1" s="98"/>
      <c r="AQ1" s="98"/>
      <c r="AR1" s="98"/>
      <c r="AS1" s="98"/>
    </row>
    <row r="2" spans="1:45" ht="18" customHeight="1" x14ac:dyDescent="0.25">
      <c r="A2" s="69"/>
      <c r="B2" s="207" t="s">
        <v>116</v>
      </c>
      <c r="C2" s="207"/>
      <c r="D2" s="207"/>
      <c r="E2" s="207"/>
      <c r="F2" s="207"/>
      <c r="G2" s="207"/>
      <c r="H2" s="207"/>
      <c r="I2" s="207"/>
      <c r="J2" s="207"/>
      <c r="K2" s="207"/>
      <c r="L2" s="207"/>
      <c r="M2" s="207"/>
      <c r="N2" s="207"/>
      <c r="AO2" s="98"/>
      <c r="AP2" s="98"/>
      <c r="AQ2" s="98"/>
      <c r="AR2" s="98"/>
      <c r="AS2" s="98"/>
    </row>
    <row r="3" spans="1:45" ht="18" customHeight="1" x14ac:dyDescent="0.25">
      <c r="B3" s="205" t="str">
        <f>+'05'!B2</f>
        <v>FONDO MUTUO PARA TODOS RENTA FIJA EN GUARANÍES</v>
      </c>
      <c r="C3" s="205"/>
      <c r="D3" s="205"/>
      <c r="E3" s="205"/>
      <c r="F3" s="205"/>
      <c r="G3" s="205"/>
      <c r="H3" s="205"/>
      <c r="I3" s="205"/>
      <c r="J3" s="205"/>
      <c r="K3" s="205"/>
      <c r="L3" s="205"/>
      <c r="M3" s="205"/>
      <c r="N3" s="205"/>
      <c r="AL3" s="98"/>
      <c r="AM3" s="98"/>
      <c r="AN3" s="98"/>
      <c r="AO3" s="98"/>
      <c r="AP3" s="98"/>
      <c r="AQ3" s="98"/>
      <c r="AR3" s="98"/>
      <c r="AS3" s="98"/>
    </row>
    <row r="4" spans="1:45" ht="18" customHeight="1" x14ac:dyDescent="0.25">
      <c r="B4" s="205" t="s">
        <v>66</v>
      </c>
      <c r="C4" s="205"/>
      <c r="D4" s="205"/>
      <c r="E4" s="205"/>
      <c r="F4" s="205"/>
      <c r="G4" s="205"/>
      <c r="H4" s="205"/>
      <c r="I4" s="205"/>
      <c r="J4" s="205"/>
      <c r="K4" s="205"/>
      <c r="L4" s="205"/>
      <c r="M4" s="205"/>
      <c r="N4" s="205"/>
      <c r="O4" s="100"/>
      <c r="V4" s="99"/>
      <c r="AD4" s="98"/>
      <c r="AE4" s="98"/>
      <c r="AF4" s="98"/>
      <c r="AG4" s="98"/>
      <c r="AH4" s="98"/>
      <c r="AI4" s="98"/>
      <c r="AJ4" s="98"/>
      <c r="AK4" s="98"/>
      <c r="AL4" s="98"/>
      <c r="AM4" s="98"/>
      <c r="AN4" s="98"/>
      <c r="AO4" s="98"/>
      <c r="AP4" s="98"/>
      <c r="AQ4" s="98"/>
      <c r="AR4" s="98"/>
      <c r="AS4" s="98"/>
    </row>
    <row r="5" spans="1:45" ht="18" customHeight="1" x14ac:dyDescent="0.25">
      <c r="B5" s="206">
        <v>45107</v>
      </c>
      <c r="C5" s="205"/>
      <c r="D5" s="205"/>
      <c r="E5" s="205"/>
      <c r="F5" s="205"/>
      <c r="G5" s="205"/>
      <c r="H5" s="205"/>
      <c r="I5" s="205"/>
      <c r="J5" s="205"/>
      <c r="K5" s="205"/>
      <c r="L5" s="205"/>
      <c r="M5" s="205"/>
      <c r="N5" s="205"/>
      <c r="O5" s="98"/>
      <c r="P5" s="98"/>
      <c r="Q5" s="98"/>
      <c r="R5" s="98"/>
      <c r="S5" s="98"/>
      <c r="T5" s="98"/>
      <c r="U5" s="98"/>
      <c r="V5" s="98"/>
      <c r="W5" s="98"/>
      <c r="X5" s="98"/>
      <c r="Y5" s="98"/>
      <c r="Z5" s="98"/>
      <c r="AA5" s="98"/>
      <c r="AB5" s="98"/>
      <c r="AC5" s="98"/>
      <c r="AD5" s="98"/>
      <c r="AE5" s="98"/>
      <c r="AF5" s="98"/>
      <c r="AG5" s="98"/>
      <c r="AH5" s="98"/>
      <c r="AI5" s="98"/>
      <c r="AJ5" s="98"/>
      <c r="AK5" s="101"/>
      <c r="AN5" s="98"/>
      <c r="AO5" s="98"/>
      <c r="AP5" s="98"/>
    </row>
    <row r="6" spans="1:45" ht="18" customHeight="1" x14ac:dyDescent="0.25">
      <c r="B6" s="112"/>
      <c r="C6" s="111"/>
      <c r="D6" s="111"/>
      <c r="E6" s="111"/>
      <c r="F6" s="111"/>
      <c r="G6" s="111"/>
      <c r="H6" s="111"/>
      <c r="I6" s="111"/>
      <c r="J6" s="111"/>
      <c r="K6" s="111"/>
      <c r="L6" s="111"/>
      <c r="M6" s="111"/>
      <c r="N6" s="111"/>
      <c r="O6" s="98"/>
      <c r="P6" s="98"/>
      <c r="Q6" s="98"/>
      <c r="R6" s="98"/>
      <c r="S6" s="98"/>
      <c r="T6" s="98"/>
      <c r="U6" s="98"/>
      <c r="V6" s="98"/>
      <c r="W6" s="98"/>
      <c r="X6" s="98"/>
      <c r="Y6" s="98"/>
      <c r="Z6" s="98"/>
      <c r="AA6" s="98"/>
      <c r="AB6" s="98"/>
      <c r="AC6" s="98"/>
      <c r="AD6" s="98"/>
      <c r="AE6" s="98"/>
      <c r="AF6" s="98"/>
      <c r="AG6" s="98"/>
      <c r="AH6" s="98"/>
      <c r="AI6" s="98"/>
      <c r="AJ6" s="98"/>
      <c r="AK6" s="101"/>
      <c r="AN6" s="98"/>
      <c r="AO6" s="98"/>
      <c r="AP6" s="98"/>
    </row>
    <row r="7" spans="1:45" s="24" customFormat="1" ht="30" x14ac:dyDescent="0.25">
      <c r="B7" s="113" t="s">
        <v>54</v>
      </c>
      <c r="C7" s="113" t="s">
        <v>55</v>
      </c>
      <c r="D7" s="113" t="s">
        <v>167</v>
      </c>
      <c r="E7" s="113" t="s">
        <v>56</v>
      </c>
      <c r="F7" s="113" t="s">
        <v>57</v>
      </c>
      <c r="G7" s="113" t="s">
        <v>58</v>
      </c>
      <c r="H7" s="113" t="s">
        <v>59</v>
      </c>
      <c r="I7" s="113" t="s">
        <v>60</v>
      </c>
      <c r="J7" s="113" t="s">
        <v>61</v>
      </c>
      <c r="K7" s="113" t="s">
        <v>62</v>
      </c>
      <c r="L7" s="113" t="s">
        <v>63</v>
      </c>
      <c r="M7" s="113" t="s">
        <v>64</v>
      </c>
      <c r="N7" s="113" t="s">
        <v>65</v>
      </c>
    </row>
    <row r="8" spans="1:45" x14ac:dyDescent="0.25">
      <c r="B8" s="151" t="s">
        <v>133</v>
      </c>
      <c r="C8" s="162" t="s">
        <v>134</v>
      </c>
      <c r="D8" s="117"/>
      <c r="E8" s="162" t="s">
        <v>150</v>
      </c>
      <c r="F8" s="162" t="s">
        <v>151</v>
      </c>
      <c r="G8" s="163">
        <v>44781.532048611116</v>
      </c>
      <c r="H8" s="163">
        <v>45685</v>
      </c>
      <c r="I8" s="116" t="s">
        <v>152</v>
      </c>
      <c r="J8" s="164">
        <v>19730750</v>
      </c>
      <c r="K8" s="164">
        <v>15031193</v>
      </c>
      <c r="L8" s="164">
        <v>15305343.687161068</v>
      </c>
      <c r="M8" s="164">
        <v>19730750</v>
      </c>
      <c r="N8" s="165">
        <v>77.571018269299998</v>
      </c>
    </row>
    <row r="9" spans="1:45" x14ac:dyDescent="0.25">
      <c r="B9" s="34" t="s">
        <v>133</v>
      </c>
      <c r="C9" s="1" t="s">
        <v>134</v>
      </c>
      <c r="D9" s="104"/>
      <c r="E9" s="1" t="s">
        <v>150</v>
      </c>
      <c r="F9" s="1" t="s">
        <v>151</v>
      </c>
      <c r="G9" s="166">
        <v>45034.492997685193</v>
      </c>
      <c r="H9" s="166">
        <v>46049</v>
      </c>
      <c r="I9" s="103" t="s">
        <v>152</v>
      </c>
      <c r="J9" s="84">
        <v>34723288</v>
      </c>
      <c r="K9" s="84">
        <v>25685615</v>
      </c>
      <c r="L9" s="84">
        <v>25523977.507561229</v>
      </c>
      <c r="M9" s="84">
        <v>34723288</v>
      </c>
      <c r="N9" s="167">
        <v>73.506798974700004</v>
      </c>
    </row>
    <row r="10" spans="1:45" x14ac:dyDescent="0.25">
      <c r="B10" s="34" t="s">
        <v>133</v>
      </c>
      <c r="C10" s="1" t="s">
        <v>135</v>
      </c>
      <c r="D10" s="104"/>
      <c r="E10" s="1" t="s">
        <v>150</v>
      </c>
      <c r="F10" s="1" t="s">
        <v>151</v>
      </c>
      <c r="G10" s="166">
        <v>44631.550856481481</v>
      </c>
      <c r="H10" s="166">
        <v>47079</v>
      </c>
      <c r="I10" s="103" t="s">
        <v>152</v>
      </c>
      <c r="J10" s="84">
        <v>1757296</v>
      </c>
      <c r="K10" s="84">
        <v>1002775</v>
      </c>
      <c r="L10" s="84">
        <v>1009190.613926418</v>
      </c>
      <c r="M10" s="84">
        <v>1757296</v>
      </c>
      <c r="N10" s="167">
        <v>57.428607014800001</v>
      </c>
    </row>
    <row r="11" spans="1:45" x14ac:dyDescent="0.25">
      <c r="B11" s="34" t="s">
        <v>133</v>
      </c>
      <c r="C11" s="1" t="s">
        <v>135</v>
      </c>
      <c r="D11" s="104"/>
      <c r="E11" s="1" t="s">
        <v>150</v>
      </c>
      <c r="F11" s="1" t="s">
        <v>151</v>
      </c>
      <c r="G11" s="166">
        <v>44655.387326388889</v>
      </c>
      <c r="H11" s="166">
        <v>47085</v>
      </c>
      <c r="I11" s="103" t="s">
        <v>152</v>
      </c>
      <c r="J11" s="84">
        <v>5271888</v>
      </c>
      <c r="K11" s="84">
        <v>3030510</v>
      </c>
      <c r="L11" s="84">
        <v>3027714.6720250836</v>
      </c>
      <c r="M11" s="84">
        <v>5271888</v>
      </c>
      <c r="N11" s="167">
        <v>57.431316295499997</v>
      </c>
    </row>
    <row r="12" spans="1:45" x14ac:dyDescent="0.25">
      <c r="B12" s="34" t="s">
        <v>133</v>
      </c>
      <c r="C12" s="1" t="s">
        <v>135</v>
      </c>
      <c r="D12" s="104"/>
      <c r="E12" s="1" t="s">
        <v>150</v>
      </c>
      <c r="F12" s="1" t="s">
        <v>151</v>
      </c>
      <c r="G12" s="166">
        <v>44658.598761574074</v>
      </c>
      <c r="H12" s="166">
        <v>47079</v>
      </c>
      <c r="I12" s="103" t="s">
        <v>152</v>
      </c>
      <c r="J12" s="84">
        <v>10543776</v>
      </c>
      <c r="K12" s="84">
        <v>6066577</v>
      </c>
      <c r="L12" s="84">
        <v>6055452.211510567</v>
      </c>
      <c r="M12" s="84">
        <v>10543776</v>
      </c>
      <c r="N12" s="167">
        <v>57.431533176599999</v>
      </c>
    </row>
    <row r="13" spans="1:45" x14ac:dyDescent="0.25">
      <c r="B13" s="34" t="s">
        <v>133</v>
      </c>
      <c r="C13" s="1" t="s">
        <v>135</v>
      </c>
      <c r="D13" s="104"/>
      <c r="E13" s="1" t="s">
        <v>150</v>
      </c>
      <c r="F13" s="1" t="s">
        <v>151</v>
      </c>
      <c r="G13" s="166">
        <v>44672.564791666664</v>
      </c>
      <c r="H13" s="166">
        <v>47079</v>
      </c>
      <c r="I13" s="103" t="s">
        <v>152</v>
      </c>
      <c r="J13" s="84">
        <v>1757296</v>
      </c>
      <c r="K13" s="84">
        <v>1051216</v>
      </c>
      <c r="L13" s="84">
        <v>1040245.8262645782</v>
      </c>
      <c r="M13" s="84">
        <v>1757296</v>
      </c>
      <c r="N13" s="167">
        <v>59.1958228019</v>
      </c>
    </row>
    <row r="14" spans="1:45" x14ac:dyDescent="0.25">
      <c r="B14" s="34" t="s">
        <v>133</v>
      </c>
      <c r="C14" s="1" t="s">
        <v>135</v>
      </c>
      <c r="D14" s="104"/>
      <c r="E14" s="1" t="s">
        <v>150</v>
      </c>
      <c r="F14" s="1" t="s">
        <v>151</v>
      </c>
      <c r="G14" s="166">
        <v>44679.596168981479</v>
      </c>
      <c r="H14" s="166">
        <v>47079</v>
      </c>
      <c r="I14" s="103" t="s">
        <v>152</v>
      </c>
      <c r="J14" s="84">
        <v>8786480</v>
      </c>
      <c r="K14" s="84">
        <v>5087842</v>
      </c>
      <c r="L14" s="84">
        <v>5046205.0892230794</v>
      </c>
      <c r="M14" s="84">
        <v>8786480</v>
      </c>
      <c r="N14" s="167">
        <v>57.431475280500003</v>
      </c>
    </row>
    <row r="15" spans="1:45" x14ac:dyDescent="0.25">
      <c r="B15" s="34" t="s">
        <v>133</v>
      </c>
      <c r="C15" s="1" t="s">
        <v>135</v>
      </c>
      <c r="D15" s="104"/>
      <c r="E15" s="1" t="s">
        <v>150</v>
      </c>
      <c r="F15" s="1" t="s">
        <v>151</v>
      </c>
      <c r="G15" s="166">
        <v>44690.508402777778</v>
      </c>
      <c r="H15" s="166">
        <v>47079</v>
      </c>
      <c r="I15" s="103" t="s">
        <v>152</v>
      </c>
      <c r="J15" s="84">
        <v>1757296</v>
      </c>
      <c r="K15" s="84">
        <v>1056762</v>
      </c>
      <c r="L15" s="84">
        <v>1040390.2596573953</v>
      </c>
      <c r="M15" s="84">
        <v>1757296</v>
      </c>
      <c r="N15" s="167">
        <v>59.204041872099999</v>
      </c>
    </row>
    <row r="16" spans="1:45" x14ac:dyDescent="0.25">
      <c r="B16" s="34" t="s">
        <v>133</v>
      </c>
      <c r="C16" s="1" t="s">
        <v>135</v>
      </c>
      <c r="D16" s="104"/>
      <c r="E16" s="1" t="s">
        <v>150</v>
      </c>
      <c r="F16" s="1" t="s">
        <v>151</v>
      </c>
      <c r="G16" s="166">
        <v>44736.544548611113</v>
      </c>
      <c r="H16" s="166">
        <v>47079</v>
      </c>
      <c r="I16" s="103" t="s">
        <v>152</v>
      </c>
      <c r="J16" s="84">
        <v>1729248</v>
      </c>
      <c r="K16" s="84">
        <v>1007089</v>
      </c>
      <c r="L16" s="84">
        <v>1009226.5731703662</v>
      </c>
      <c r="M16" s="84">
        <v>1729248</v>
      </c>
      <c r="N16" s="167">
        <v>58.362165124400001</v>
      </c>
    </row>
    <row r="17" spans="2:14" x14ac:dyDescent="0.25">
      <c r="B17" s="34" t="s">
        <v>133</v>
      </c>
      <c r="C17" s="1" t="s">
        <v>135</v>
      </c>
      <c r="D17" s="104"/>
      <c r="E17" s="1" t="s">
        <v>150</v>
      </c>
      <c r="F17" s="1" t="s">
        <v>151</v>
      </c>
      <c r="G17" s="166">
        <v>44739.604606481487</v>
      </c>
      <c r="H17" s="166">
        <v>47079</v>
      </c>
      <c r="I17" s="103" t="s">
        <v>152</v>
      </c>
      <c r="J17" s="84">
        <v>8646240</v>
      </c>
      <c r="K17" s="84">
        <v>5040066</v>
      </c>
      <c r="L17" s="84">
        <v>5046159.3415785534</v>
      </c>
      <c r="M17" s="84">
        <v>8646240</v>
      </c>
      <c r="N17" s="167">
        <v>58.3624713353</v>
      </c>
    </row>
    <row r="18" spans="2:14" x14ac:dyDescent="0.25">
      <c r="B18" s="34" t="s">
        <v>133</v>
      </c>
      <c r="C18" s="1" t="s">
        <v>135</v>
      </c>
      <c r="D18" s="104"/>
      <c r="E18" s="1" t="s">
        <v>150</v>
      </c>
      <c r="F18" s="1" t="s">
        <v>151</v>
      </c>
      <c r="G18" s="166">
        <v>44743.618680555555</v>
      </c>
      <c r="H18" s="166">
        <v>47079</v>
      </c>
      <c r="I18" s="103" t="s">
        <v>152</v>
      </c>
      <c r="J18" s="84">
        <v>15563232</v>
      </c>
      <c r="K18" s="84">
        <v>9083219</v>
      </c>
      <c r="L18" s="84">
        <v>9083139.9828473199</v>
      </c>
      <c r="M18" s="84">
        <v>15563232</v>
      </c>
      <c r="N18" s="167">
        <v>58.362812961000003</v>
      </c>
    </row>
    <row r="19" spans="2:14" x14ac:dyDescent="0.25">
      <c r="B19" s="34" t="s">
        <v>133</v>
      </c>
      <c r="C19" s="1" t="s">
        <v>135</v>
      </c>
      <c r="D19" s="104"/>
      <c r="E19" s="1" t="s">
        <v>150</v>
      </c>
      <c r="F19" s="1" t="s">
        <v>151</v>
      </c>
      <c r="G19" s="166">
        <v>44753.616932870369</v>
      </c>
      <c r="H19" s="166">
        <v>45996</v>
      </c>
      <c r="I19" s="103" t="s">
        <v>152</v>
      </c>
      <c r="J19" s="84">
        <v>6833900</v>
      </c>
      <c r="K19" s="84">
        <v>5046026</v>
      </c>
      <c r="L19" s="84">
        <v>5030206.6332424777</v>
      </c>
      <c r="M19" s="84">
        <v>6833900</v>
      </c>
      <c r="N19" s="167">
        <v>73.606676030399996</v>
      </c>
    </row>
    <row r="20" spans="2:14" x14ac:dyDescent="0.25">
      <c r="B20" s="34" t="s">
        <v>133</v>
      </c>
      <c r="C20" s="1" t="s">
        <v>135</v>
      </c>
      <c r="D20" s="104"/>
      <c r="E20" s="1" t="s">
        <v>150</v>
      </c>
      <c r="F20" s="1" t="s">
        <v>151</v>
      </c>
      <c r="G20" s="166">
        <v>44763.593148148153</v>
      </c>
      <c r="H20" s="166">
        <v>45996</v>
      </c>
      <c r="I20" s="103" t="s">
        <v>152</v>
      </c>
      <c r="J20" s="84">
        <v>6833900</v>
      </c>
      <c r="K20" s="84">
        <v>5060410</v>
      </c>
      <c r="L20" s="84">
        <v>5030235.1505505219</v>
      </c>
      <c r="M20" s="84">
        <v>6833900</v>
      </c>
      <c r="N20" s="167">
        <v>73.607093322300003</v>
      </c>
    </row>
    <row r="21" spans="2:14" x14ac:dyDescent="0.25">
      <c r="B21" s="34" t="s">
        <v>133</v>
      </c>
      <c r="C21" s="1" t="s">
        <v>135</v>
      </c>
      <c r="D21" s="104"/>
      <c r="E21" s="1" t="s">
        <v>150</v>
      </c>
      <c r="F21" s="1" t="s">
        <v>151</v>
      </c>
      <c r="G21" s="166">
        <v>44767.526203703703</v>
      </c>
      <c r="H21" s="166">
        <v>45996</v>
      </c>
      <c r="I21" s="103" t="s">
        <v>152</v>
      </c>
      <c r="J21" s="84">
        <v>6833900</v>
      </c>
      <c r="K21" s="84">
        <v>5066165</v>
      </c>
      <c r="L21" s="84">
        <v>5030238.0311005162</v>
      </c>
      <c r="M21" s="84">
        <v>6833900</v>
      </c>
      <c r="N21" s="167">
        <v>73.607135473200003</v>
      </c>
    </row>
    <row r="22" spans="2:14" x14ac:dyDescent="0.25">
      <c r="B22" s="34" t="s">
        <v>133</v>
      </c>
      <c r="C22" s="1" t="s">
        <v>135</v>
      </c>
      <c r="D22" s="104"/>
      <c r="E22" s="1" t="s">
        <v>150</v>
      </c>
      <c r="F22" s="1" t="s">
        <v>151</v>
      </c>
      <c r="G22" s="166">
        <v>44776.606250000004</v>
      </c>
      <c r="H22" s="166">
        <v>45996</v>
      </c>
      <c r="I22" s="103" t="s">
        <v>152</v>
      </c>
      <c r="J22" s="84">
        <v>13667811</v>
      </c>
      <c r="K22" s="84">
        <v>10158219</v>
      </c>
      <c r="L22" s="84">
        <v>10060459.654579975</v>
      </c>
      <c r="M22" s="84">
        <v>13667811</v>
      </c>
      <c r="N22" s="167">
        <v>73.606956187600005</v>
      </c>
    </row>
    <row r="23" spans="2:14" x14ac:dyDescent="0.25">
      <c r="B23" s="34" t="s">
        <v>133</v>
      </c>
      <c r="C23" s="1" t="s">
        <v>135</v>
      </c>
      <c r="D23" s="104"/>
      <c r="E23" s="1" t="s">
        <v>150</v>
      </c>
      <c r="F23" s="1" t="s">
        <v>151</v>
      </c>
      <c r="G23" s="166">
        <v>44809.594652777778</v>
      </c>
      <c r="H23" s="166">
        <v>45996</v>
      </c>
      <c r="I23" s="103" t="s">
        <v>152</v>
      </c>
      <c r="J23" s="84">
        <v>6833900</v>
      </c>
      <c r="K23" s="84">
        <v>5126577</v>
      </c>
      <c r="L23" s="84">
        <v>5029960.5497644981</v>
      </c>
      <c r="M23" s="84">
        <v>6833900</v>
      </c>
      <c r="N23" s="167">
        <v>73.603075107400002</v>
      </c>
    </row>
    <row r="24" spans="2:14" x14ac:dyDescent="0.25">
      <c r="B24" s="34" t="s">
        <v>133</v>
      </c>
      <c r="C24" s="1" t="s">
        <v>135</v>
      </c>
      <c r="D24" s="104"/>
      <c r="E24" s="1" t="s">
        <v>150</v>
      </c>
      <c r="F24" s="1" t="s">
        <v>151</v>
      </c>
      <c r="G24" s="166">
        <v>44854.531099537038</v>
      </c>
      <c r="H24" s="166">
        <v>45996</v>
      </c>
      <c r="I24" s="103" t="s">
        <v>152</v>
      </c>
      <c r="J24" s="84">
        <v>2681205</v>
      </c>
      <c r="K24" s="84">
        <v>2024164</v>
      </c>
      <c r="L24" s="84">
        <v>2012103.4342418837</v>
      </c>
      <c r="M24" s="84">
        <v>2681205</v>
      </c>
      <c r="N24" s="167">
        <v>75.044744219199998</v>
      </c>
    </row>
    <row r="25" spans="2:14" x14ac:dyDescent="0.25">
      <c r="B25" s="34" t="s">
        <v>133</v>
      </c>
      <c r="C25" s="1" t="s">
        <v>135</v>
      </c>
      <c r="D25" s="104"/>
      <c r="E25" s="1" t="s">
        <v>150</v>
      </c>
      <c r="F25" s="1" t="s">
        <v>151</v>
      </c>
      <c r="G25" s="166">
        <v>44865.592222222222</v>
      </c>
      <c r="H25" s="166">
        <v>45996</v>
      </c>
      <c r="I25" s="103" t="s">
        <v>152</v>
      </c>
      <c r="J25" s="84">
        <v>16087233</v>
      </c>
      <c r="K25" s="84">
        <v>12182960</v>
      </c>
      <c r="L25" s="84">
        <v>12072614.89157181</v>
      </c>
      <c r="M25" s="84">
        <v>16087233</v>
      </c>
      <c r="N25" s="167">
        <v>75.044694706499996</v>
      </c>
    </row>
    <row r="26" spans="2:14" x14ac:dyDescent="0.25">
      <c r="B26" s="34" t="s">
        <v>133</v>
      </c>
      <c r="C26" s="1" t="s">
        <v>135</v>
      </c>
      <c r="D26" s="104"/>
      <c r="E26" s="1" t="s">
        <v>150</v>
      </c>
      <c r="F26" s="1" t="s">
        <v>151</v>
      </c>
      <c r="G26" s="166">
        <v>44900.594826388893</v>
      </c>
      <c r="H26" s="166">
        <v>45996</v>
      </c>
      <c r="I26" s="103" t="s">
        <v>152</v>
      </c>
      <c r="J26" s="84">
        <v>26812058</v>
      </c>
      <c r="K26" s="84">
        <v>20506302</v>
      </c>
      <c r="L26" s="84">
        <v>20119872.361187756</v>
      </c>
      <c r="M26" s="84">
        <v>26812058</v>
      </c>
      <c r="N26" s="167">
        <v>75.040388026900004</v>
      </c>
    </row>
    <row r="27" spans="2:14" x14ac:dyDescent="0.25">
      <c r="B27" s="34" t="s">
        <v>133</v>
      </c>
      <c r="C27" s="1" t="s">
        <v>135</v>
      </c>
      <c r="D27" s="104"/>
      <c r="E27" s="1" t="s">
        <v>150</v>
      </c>
      <c r="F27" s="1" t="s">
        <v>151</v>
      </c>
      <c r="G27" s="166">
        <v>44909.544814814813</v>
      </c>
      <c r="H27" s="166">
        <v>45996</v>
      </c>
      <c r="I27" s="103" t="s">
        <v>152</v>
      </c>
      <c r="J27" s="84">
        <v>15769644</v>
      </c>
      <c r="K27" s="84">
        <v>12017259</v>
      </c>
      <c r="L27" s="84">
        <v>12071952.389429601</v>
      </c>
      <c r="M27" s="84">
        <v>15769644</v>
      </c>
      <c r="N27" s="167">
        <v>76.5518383892</v>
      </c>
    </row>
    <row r="28" spans="2:14" x14ac:dyDescent="0.25">
      <c r="B28" s="34" t="s">
        <v>133</v>
      </c>
      <c r="C28" s="1" t="s">
        <v>135</v>
      </c>
      <c r="D28" s="104"/>
      <c r="E28" s="1" t="s">
        <v>150</v>
      </c>
      <c r="F28" s="1" t="s">
        <v>151</v>
      </c>
      <c r="G28" s="166">
        <v>44915.501666666663</v>
      </c>
      <c r="H28" s="166">
        <v>47079</v>
      </c>
      <c r="I28" s="103" t="s">
        <v>152</v>
      </c>
      <c r="J28" s="84">
        <v>8365760</v>
      </c>
      <c r="K28" s="84">
        <v>5030822</v>
      </c>
      <c r="L28" s="84">
        <v>5046119.718115977</v>
      </c>
      <c r="M28" s="84">
        <v>8365760</v>
      </c>
      <c r="N28" s="167">
        <v>60.318724396999997</v>
      </c>
    </row>
    <row r="29" spans="2:14" x14ac:dyDescent="0.25">
      <c r="B29" s="34" t="s">
        <v>133</v>
      </c>
      <c r="C29" s="1" t="s">
        <v>135</v>
      </c>
      <c r="D29" s="104"/>
      <c r="E29" s="1" t="s">
        <v>150</v>
      </c>
      <c r="F29" s="1" t="s">
        <v>151</v>
      </c>
      <c r="G29" s="166">
        <v>44921.589618055557</v>
      </c>
      <c r="H29" s="166">
        <v>45996</v>
      </c>
      <c r="I29" s="103" t="s">
        <v>152</v>
      </c>
      <c r="J29" s="84">
        <v>10513099</v>
      </c>
      <c r="K29" s="84">
        <v>8039122</v>
      </c>
      <c r="L29" s="84">
        <v>8048200.2513411772</v>
      </c>
      <c r="M29" s="84">
        <v>10513099</v>
      </c>
      <c r="N29" s="167">
        <v>76.554023236500001</v>
      </c>
    </row>
    <row r="30" spans="2:14" x14ac:dyDescent="0.25">
      <c r="B30" s="34" t="s">
        <v>133</v>
      </c>
      <c r="C30" s="1" t="s">
        <v>135</v>
      </c>
      <c r="D30" s="104"/>
      <c r="E30" s="1" t="s">
        <v>150</v>
      </c>
      <c r="F30" s="1" t="s">
        <v>151</v>
      </c>
      <c r="G30" s="166">
        <v>44924.618113425924</v>
      </c>
      <c r="H30" s="166">
        <v>45996</v>
      </c>
      <c r="I30" s="103" t="s">
        <v>152</v>
      </c>
      <c r="J30" s="84">
        <v>13141372</v>
      </c>
      <c r="K30" s="84">
        <v>10057533</v>
      </c>
      <c r="L30" s="84">
        <v>10060304.75333502</v>
      </c>
      <c r="M30" s="84">
        <v>13141372</v>
      </c>
      <c r="N30" s="167">
        <v>76.554447688799996</v>
      </c>
    </row>
    <row r="31" spans="2:14" x14ac:dyDescent="0.25">
      <c r="B31" s="34" t="s">
        <v>133</v>
      </c>
      <c r="C31" s="1" t="s">
        <v>135</v>
      </c>
      <c r="D31" s="104"/>
      <c r="E31" s="1" t="s">
        <v>150</v>
      </c>
      <c r="F31" s="1" t="s">
        <v>151</v>
      </c>
      <c r="G31" s="166">
        <v>44972.498726851853</v>
      </c>
      <c r="H31" s="166">
        <v>45996</v>
      </c>
      <c r="I31" s="103" t="s">
        <v>152</v>
      </c>
      <c r="J31" s="84">
        <v>78848220</v>
      </c>
      <c r="K31" s="84">
        <v>61173699</v>
      </c>
      <c r="L31" s="84">
        <v>60362273.668781497</v>
      </c>
      <c r="M31" s="84">
        <v>78848220</v>
      </c>
      <c r="N31" s="167">
        <v>76.555023903899993</v>
      </c>
    </row>
    <row r="32" spans="2:14" x14ac:dyDescent="0.25">
      <c r="B32" s="34" t="s">
        <v>133</v>
      </c>
      <c r="C32" s="1" t="s">
        <v>135</v>
      </c>
      <c r="D32" s="104"/>
      <c r="E32" s="1" t="s">
        <v>150</v>
      </c>
      <c r="F32" s="1" t="s">
        <v>151</v>
      </c>
      <c r="G32" s="166">
        <v>44993.606099537043</v>
      </c>
      <c r="H32" s="166">
        <v>45996</v>
      </c>
      <c r="I32" s="103" t="s">
        <v>152</v>
      </c>
      <c r="J32" s="84">
        <v>32853424</v>
      </c>
      <c r="K32" s="84">
        <v>27485067</v>
      </c>
      <c r="L32" s="84">
        <v>26803846.994268499</v>
      </c>
      <c r="M32" s="84">
        <v>32853424</v>
      </c>
      <c r="N32" s="167">
        <v>81.586159769099993</v>
      </c>
    </row>
    <row r="33" spans="2:14" x14ac:dyDescent="0.25">
      <c r="B33" s="34" t="s">
        <v>133</v>
      </c>
      <c r="C33" s="1" t="s">
        <v>135</v>
      </c>
      <c r="D33" s="104"/>
      <c r="E33" s="1" t="s">
        <v>150</v>
      </c>
      <c r="F33" s="1" t="s">
        <v>151</v>
      </c>
      <c r="G33" s="166">
        <v>45020.613020833334</v>
      </c>
      <c r="H33" s="166">
        <v>45996</v>
      </c>
      <c r="I33" s="103" t="s">
        <v>152</v>
      </c>
      <c r="J33" s="84">
        <v>57958153</v>
      </c>
      <c r="K33" s="84">
        <v>45323629</v>
      </c>
      <c r="L33" s="84">
        <v>45271947.583742835</v>
      </c>
      <c r="M33" s="84">
        <v>57958153</v>
      </c>
      <c r="N33" s="167">
        <v>78.111439444499993</v>
      </c>
    </row>
    <row r="34" spans="2:14" x14ac:dyDescent="0.25">
      <c r="B34" s="34" t="s">
        <v>133</v>
      </c>
      <c r="C34" s="1" t="s">
        <v>135</v>
      </c>
      <c r="D34" s="104"/>
      <c r="E34" s="1" t="s">
        <v>150</v>
      </c>
      <c r="F34" s="1" t="s">
        <v>151</v>
      </c>
      <c r="G34" s="166">
        <v>45069.605787037042</v>
      </c>
      <c r="H34" s="166">
        <v>45996</v>
      </c>
      <c r="I34" s="103" t="s">
        <v>152</v>
      </c>
      <c r="J34" s="84">
        <v>32198972</v>
      </c>
      <c r="K34" s="84">
        <v>25950942</v>
      </c>
      <c r="L34" s="84">
        <v>25554310.299013544</v>
      </c>
      <c r="M34" s="84">
        <v>32198972</v>
      </c>
      <c r="N34" s="167">
        <v>79.363745833300001</v>
      </c>
    </row>
    <row r="35" spans="2:14" x14ac:dyDescent="0.25">
      <c r="B35" s="34" t="s">
        <v>133</v>
      </c>
      <c r="C35" s="1" t="s">
        <v>135</v>
      </c>
      <c r="D35" s="104"/>
      <c r="E35" s="1" t="s">
        <v>150</v>
      </c>
      <c r="F35" s="1" t="s">
        <v>151</v>
      </c>
      <c r="G35" s="166">
        <v>45099.528611111113</v>
      </c>
      <c r="H35" s="166">
        <v>45996</v>
      </c>
      <c r="I35" s="103" t="s">
        <v>152</v>
      </c>
      <c r="J35" s="84">
        <v>18926710</v>
      </c>
      <c r="K35" s="84">
        <v>15056096</v>
      </c>
      <c r="L35" s="84">
        <v>15090330.606250407</v>
      </c>
      <c r="M35" s="84">
        <v>18926710</v>
      </c>
      <c r="N35" s="167">
        <v>79.730341967800001</v>
      </c>
    </row>
    <row r="36" spans="2:14" x14ac:dyDescent="0.25">
      <c r="B36" s="34" t="s">
        <v>206</v>
      </c>
      <c r="C36" s="1" t="s">
        <v>208</v>
      </c>
      <c r="D36" s="104"/>
      <c r="E36" s="1" t="s">
        <v>150</v>
      </c>
      <c r="F36" s="1" t="s">
        <v>151</v>
      </c>
      <c r="G36" s="166">
        <v>45001.528333333335</v>
      </c>
      <c r="H36" s="166">
        <v>45418</v>
      </c>
      <c r="I36" s="103" t="s">
        <v>152</v>
      </c>
      <c r="J36" s="84">
        <v>128032877</v>
      </c>
      <c r="K36" s="84">
        <v>115854641</v>
      </c>
      <c r="L36" s="84">
        <v>113635972.63878064</v>
      </c>
      <c r="M36" s="84">
        <v>128032877</v>
      </c>
      <c r="N36" s="167">
        <v>88.755306684800004</v>
      </c>
    </row>
    <row r="37" spans="2:14" x14ac:dyDescent="0.25">
      <c r="B37" s="34" t="s">
        <v>206</v>
      </c>
      <c r="C37" s="1" t="s">
        <v>208</v>
      </c>
      <c r="D37" s="104"/>
      <c r="E37" s="1" t="s">
        <v>150</v>
      </c>
      <c r="F37" s="1" t="s">
        <v>151</v>
      </c>
      <c r="G37" s="166">
        <v>45054.603819444448</v>
      </c>
      <c r="H37" s="166">
        <v>45827</v>
      </c>
      <c r="I37" s="103" t="s">
        <v>152</v>
      </c>
      <c r="J37" s="84">
        <v>34037671</v>
      </c>
      <c r="K37" s="84">
        <v>27941234</v>
      </c>
      <c r="L37" s="84">
        <v>26569287.371438127</v>
      </c>
      <c r="M37" s="84">
        <v>34037671</v>
      </c>
      <c r="N37" s="167">
        <v>78.058476361199993</v>
      </c>
    </row>
    <row r="38" spans="2:14" x14ac:dyDescent="0.25">
      <c r="B38" s="34" t="s">
        <v>177</v>
      </c>
      <c r="C38" s="1" t="s">
        <v>138</v>
      </c>
      <c r="D38" s="104"/>
      <c r="E38" s="1" t="s">
        <v>150</v>
      </c>
      <c r="F38" s="1" t="s">
        <v>151</v>
      </c>
      <c r="G38" s="166">
        <v>44810.536921296298</v>
      </c>
      <c r="H38" s="166">
        <v>45594</v>
      </c>
      <c r="I38" s="103" t="s">
        <v>152</v>
      </c>
      <c r="J38" s="84">
        <v>17666304</v>
      </c>
      <c r="K38" s="84">
        <v>14231448</v>
      </c>
      <c r="L38" s="84">
        <v>14522840.802379167</v>
      </c>
      <c r="M38" s="84">
        <v>17666304</v>
      </c>
      <c r="N38" s="167">
        <v>82.206446817499994</v>
      </c>
    </row>
    <row r="39" spans="2:14" x14ac:dyDescent="0.25">
      <c r="B39" s="34" t="s">
        <v>177</v>
      </c>
      <c r="C39" s="1" t="s">
        <v>138</v>
      </c>
      <c r="D39" s="104"/>
      <c r="E39" s="1" t="s">
        <v>150</v>
      </c>
      <c r="F39" s="1" t="s">
        <v>151</v>
      </c>
      <c r="G39" s="166">
        <v>44813.598506944443</v>
      </c>
      <c r="H39" s="166">
        <v>45642</v>
      </c>
      <c r="I39" s="103" t="s">
        <v>152</v>
      </c>
      <c r="J39" s="84">
        <v>14209317</v>
      </c>
      <c r="K39" s="84">
        <v>11308349</v>
      </c>
      <c r="L39" s="84">
        <v>11525280.894601548</v>
      </c>
      <c r="M39" s="84">
        <v>14209317</v>
      </c>
      <c r="N39" s="167">
        <v>81.110731040800005</v>
      </c>
    </row>
    <row r="40" spans="2:14" x14ac:dyDescent="0.25">
      <c r="B40" s="34" t="s">
        <v>177</v>
      </c>
      <c r="C40" s="1" t="s">
        <v>138</v>
      </c>
      <c r="D40" s="104"/>
      <c r="E40" s="1" t="s">
        <v>150</v>
      </c>
      <c r="F40" s="1" t="s">
        <v>151</v>
      </c>
      <c r="G40" s="166">
        <v>44819.529988425929</v>
      </c>
      <c r="H40" s="166">
        <v>45432</v>
      </c>
      <c r="I40" s="103" t="s">
        <v>152</v>
      </c>
      <c r="J40" s="84">
        <v>17330135</v>
      </c>
      <c r="K40" s="84">
        <v>14604748</v>
      </c>
      <c r="L40" s="84">
        <v>14772476.130867811</v>
      </c>
      <c r="M40" s="84">
        <v>17330135</v>
      </c>
      <c r="N40" s="167">
        <v>85.241552537600001</v>
      </c>
    </row>
    <row r="41" spans="2:14" x14ac:dyDescent="0.25">
      <c r="B41" s="34" t="s">
        <v>177</v>
      </c>
      <c r="C41" s="1" t="s">
        <v>138</v>
      </c>
      <c r="D41" s="104"/>
      <c r="E41" s="1" t="s">
        <v>150</v>
      </c>
      <c r="F41" s="1" t="s">
        <v>151</v>
      </c>
      <c r="G41" s="166">
        <v>44819.530405092599</v>
      </c>
      <c r="H41" s="166">
        <v>45594</v>
      </c>
      <c r="I41" s="103" t="s">
        <v>152</v>
      </c>
      <c r="J41" s="84">
        <v>17567674</v>
      </c>
      <c r="K41" s="84">
        <v>14171117</v>
      </c>
      <c r="L41" s="84">
        <v>14522840.802379167</v>
      </c>
      <c r="M41" s="84">
        <v>17567674</v>
      </c>
      <c r="N41" s="167">
        <v>82.667977572799998</v>
      </c>
    </row>
    <row r="42" spans="2:14" x14ac:dyDescent="0.25">
      <c r="B42" s="34" t="s">
        <v>177</v>
      </c>
      <c r="C42" s="1" t="s">
        <v>138</v>
      </c>
      <c r="D42" s="104"/>
      <c r="E42" s="1" t="s">
        <v>150</v>
      </c>
      <c r="F42" s="1" t="s">
        <v>151</v>
      </c>
      <c r="G42" s="166">
        <v>44826.540023148147</v>
      </c>
      <c r="H42" s="166">
        <v>45642</v>
      </c>
      <c r="I42" s="103" t="s">
        <v>152</v>
      </c>
      <c r="J42" s="84">
        <v>15393428</v>
      </c>
      <c r="K42" s="84">
        <v>12298595</v>
      </c>
      <c r="L42" s="84">
        <v>12485730.33758918</v>
      </c>
      <c r="M42" s="84">
        <v>15393428</v>
      </c>
      <c r="N42" s="167">
        <v>81.110785314300003</v>
      </c>
    </row>
    <row r="43" spans="2:14" x14ac:dyDescent="0.25">
      <c r="B43" s="34" t="s">
        <v>177</v>
      </c>
      <c r="C43" s="1" t="s">
        <v>138</v>
      </c>
      <c r="D43" s="104"/>
      <c r="E43" s="1" t="s">
        <v>150</v>
      </c>
      <c r="F43" s="1" t="s">
        <v>151</v>
      </c>
      <c r="G43" s="166">
        <v>44833.537164351852</v>
      </c>
      <c r="H43" s="166">
        <v>45327</v>
      </c>
      <c r="I43" s="103" t="s">
        <v>152</v>
      </c>
      <c r="J43" s="84">
        <v>11259997</v>
      </c>
      <c r="K43" s="84">
        <v>9791448</v>
      </c>
      <c r="L43" s="84">
        <v>9935599.2883350085</v>
      </c>
      <c r="M43" s="84">
        <v>11259997</v>
      </c>
      <c r="N43" s="167">
        <v>88.238027846099996</v>
      </c>
    </row>
    <row r="44" spans="2:14" x14ac:dyDescent="0.25">
      <c r="B44" s="34" t="s">
        <v>177</v>
      </c>
      <c r="C44" s="1" t="s">
        <v>138</v>
      </c>
      <c r="D44" s="104"/>
      <c r="E44" s="1" t="s">
        <v>150</v>
      </c>
      <c r="F44" s="1" t="s">
        <v>151</v>
      </c>
      <c r="G44" s="166">
        <v>44839.512465277781</v>
      </c>
      <c r="H44" s="166">
        <v>45559</v>
      </c>
      <c r="I44" s="103" t="s">
        <v>152</v>
      </c>
      <c r="J44" s="84">
        <v>50953207</v>
      </c>
      <c r="K44" s="84">
        <v>42057666</v>
      </c>
      <c r="L44" s="84">
        <v>43007643.85613811</v>
      </c>
      <c r="M44" s="84">
        <v>50953207</v>
      </c>
      <c r="N44" s="167">
        <v>84.406156919899999</v>
      </c>
    </row>
    <row r="45" spans="2:14" x14ac:dyDescent="0.25">
      <c r="B45" s="34" t="s">
        <v>177</v>
      </c>
      <c r="C45" s="1" t="s">
        <v>138</v>
      </c>
      <c r="D45" s="104"/>
      <c r="E45" s="1" t="s">
        <v>150</v>
      </c>
      <c r="F45" s="1" t="s">
        <v>151</v>
      </c>
      <c r="G45" s="166">
        <v>44896.463043981486</v>
      </c>
      <c r="H45" s="166">
        <v>45981</v>
      </c>
      <c r="I45" s="103" t="s">
        <v>152</v>
      </c>
      <c r="J45" s="84">
        <v>17402959</v>
      </c>
      <c r="K45" s="84">
        <v>12679425</v>
      </c>
      <c r="L45" s="84">
        <v>12916327.980618825</v>
      </c>
      <c r="M45" s="84">
        <v>17402959</v>
      </c>
      <c r="N45" s="167">
        <v>74.219148482799994</v>
      </c>
    </row>
    <row r="46" spans="2:14" x14ac:dyDescent="0.25">
      <c r="B46" s="34" t="s">
        <v>177</v>
      </c>
      <c r="C46" s="1" t="s">
        <v>138</v>
      </c>
      <c r="D46" s="104"/>
      <c r="E46" s="1" t="s">
        <v>150</v>
      </c>
      <c r="F46" s="1" t="s">
        <v>151</v>
      </c>
      <c r="G46" s="166">
        <v>44896.470740740748</v>
      </c>
      <c r="H46" s="166">
        <v>45846</v>
      </c>
      <c r="I46" s="103" t="s">
        <v>152</v>
      </c>
      <c r="J46" s="84">
        <v>15735353</v>
      </c>
      <c r="K46" s="84">
        <v>11871010</v>
      </c>
      <c r="L46" s="84">
        <v>12100892.136022072</v>
      </c>
      <c r="M46" s="84">
        <v>15735353</v>
      </c>
      <c r="N46" s="167">
        <v>76.902578137399999</v>
      </c>
    </row>
    <row r="47" spans="2:14" x14ac:dyDescent="0.25">
      <c r="B47" s="34" t="s">
        <v>177</v>
      </c>
      <c r="C47" s="1" t="s">
        <v>138</v>
      </c>
      <c r="D47" s="104"/>
      <c r="E47" s="1" t="s">
        <v>150</v>
      </c>
      <c r="F47" s="1" t="s">
        <v>151</v>
      </c>
      <c r="G47" s="166">
        <v>44907.47932870371</v>
      </c>
      <c r="H47" s="166">
        <v>45846</v>
      </c>
      <c r="I47" s="103" t="s">
        <v>152</v>
      </c>
      <c r="J47" s="84">
        <v>26629039</v>
      </c>
      <c r="K47" s="84">
        <v>20161821</v>
      </c>
      <c r="L47" s="84">
        <v>20478239.105653729</v>
      </c>
      <c r="M47" s="84">
        <v>26629039</v>
      </c>
      <c r="N47" s="167">
        <v>76.901908122400002</v>
      </c>
    </row>
    <row r="48" spans="2:14" x14ac:dyDescent="0.25">
      <c r="B48" s="34" t="s">
        <v>177</v>
      </c>
      <c r="C48" s="1" t="s">
        <v>138</v>
      </c>
      <c r="D48" s="104"/>
      <c r="E48" s="1" t="s">
        <v>150</v>
      </c>
      <c r="F48" s="1" t="s">
        <v>151</v>
      </c>
      <c r="G48" s="166">
        <v>44932.641990740747</v>
      </c>
      <c r="H48" s="166">
        <v>45846</v>
      </c>
      <c r="I48" s="103" t="s">
        <v>152</v>
      </c>
      <c r="J48" s="84">
        <v>27693258</v>
      </c>
      <c r="K48" s="84">
        <v>21104351</v>
      </c>
      <c r="L48" s="84">
        <v>21409068.638574239</v>
      </c>
      <c r="M48" s="84">
        <v>27693258</v>
      </c>
      <c r="N48" s="167">
        <v>77.307872690799996</v>
      </c>
    </row>
    <row r="49" spans="2:14" x14ac:dyDescent="0.25">
      <c r="B49" s="34" t="s">
        <v>133</v>
      </c>
      <c r="C49" s="1" t="s">
        <v>140</v>
      </c>
      <c r="D49" s="104"/>
      <c r="E49" s="1" t="s">
        <v>150</v>
      </c>
      <c r="F49" s="1" t="s">
        <v>151</v>
      </c>
      <c r="G49" s="166">
        <v>44628.662361111114</v>
      </c>
      <c r="H49" s="166">
        <v>45498</v>
      </c>
      <c r="I49" s="103" t="s">
        <v>152</v>
      </c>
      <c r="J49" s="84">
        <v>1302051</v>
      </c>
      <c r="K49" s="84">
        <v>1002741</v>
      </c>
      <c r="L49" s="84">
        <v>1011627.4937297022</v>
      </c>
      <c r="M49" s="84">
        <v>1302051</v>
      </c>
      <c r="N49" s="167">
        <v>77.6949208387</v>
      </c>
    </row>
    <row r="50" spans="2:14" x14ac:dyDescent="0.25">
      <c r="B50" s="34" t="s">
        <v>133</v>
      </c>
      <c r="C50" s="1" t="s">
        <v>140</v>
      </c>
      <c r="D50" s="104"/>
      <c r="E50" s="1" t="s">
        <v>150</v>
      </c>
      <c r="F50" s="1" t="s">
        <v>151</v>
      </c>
      <c r="G50" s="166">
        <v>44679.597615740742</v>
      </c>
      <c r="H50" s="166">
        <v>45384</v>
      </c>
      <c r="I50" s="103" t="s">
        <v>152</v>
      </c>
      <c r="J50" s="84">
        <v>5025591</v>
      </c>
      <c r="K50" s="84">
        <v>4040520</v>
      </c>
      <c r="L50" s="84">
        <v>4123108.2858193181</v>
      </c>
      <c r="M50" s="84">
        <v>5025591</v>
      </c>
      <c r="N50" s="167">
        <v>82.042257036400002</v>
      </c>
    </row>
    <row r="51" spans="2:14" x14ac:dyDescent="0.25">
      <c r="B51" s="34" t="s">
        <v>133</v>
      </c>
      <c r="C51" s="1" t="s">
        <v>140</v>
      </c>
      <c r="D51" s="104"/>
      <c r="E51" s="1" t="s">
        <v>150</v>
      </c>
      <c r="F51" s="1" t="s">
        <v>151</v>
      </c>
      <c r="G51" s="166">
        <v>44692.519444444442</v>
      </c>
      <c r="H51" s="166">
        <v>45384</v>
      </c>
      <c r="I51" s="103" t="s">
        <v>152</v>
      </c>
      <c r="J51" s="84">
        <v>3769192</v>
      </c>
      <c r="K51" s="84">
        <v>3044014</v>
      </c>
      <c r="L51" s="84">
        <v>3092353.8365974068</v>
      </c>
      <c r="M51" s="84">
        <v>3769192</v>
      </c>
      <c r="N51" s="167">
        <v>82.042884432500003</v>
      </c>
    </row>
    <row r="52" spans="2:14" x14ac:dyDescent="0.25">
      <c r="B52" s="34" t="s">
        <v>133</v>
      </c>
      <c r="C52" s="1" t="s">
        <v>140</v>
      </c>
      <c r="D52" s="104"/>
      <c r="E52" s="1" t="s">
        <v>150</v>
      </c>
      <c r="F52" s="1" t="s">
        <v>151</v>
      </c>
      <c r="G52" s="166">
        <v>44722.510624999995</v>
      </c>
      <c r="H52" s="166">
        <v>45384</v>
      </c>
      <c r="I52" s="103" t="s">
        <v>152</v>
      </c>
      <c r="J52" s="84">
        <v>3769192</v>
      </c>
      <c r="K52" s="84">
        <v>3075452</v>
      </c>
      <c r="L52" s="84">
        <v>3092307.200777072</v>
      </c>
      <c r="M52" s="84">
        <v>3769192</v>
      </c>
      <c r="N52" s="167">
        <v>82.041647142900004</v>
      </c>
    </row>
    <row r="53" spans="2:14" x14ac:dyDescent="0.25">
      <c r="B53" s="34" t="s">
        <v>133</v>
      </c>
      <c r="C53" s="1" t="s">
        <v>140</v>
      </c>
      <c r="D53" s="104"/>
      <c r="E53" s="1" t="s">
        <v>150</v>
      </c>
      <c r="F53" s="1" t="s">
        <v>151</v>
      </c>
      <c r="G53" s="166">
        <v>44746.512303240743</v>
      </c>
      <c r="H53" s="166">
        <v>45498</v>
      </c>
      <c r="I53" s="103" t="s">
        <v>152</v>
      </c>
      <c r="J53" s="84">
        <v>8896235</v>
      </c>
      <c r="K53" s="84">
        <v>7094248</v>
      </c>
      <c r="L53" s="84">
        <v>7086691.0566560505</v>
      </c>
      <c r="M53" s="84">
        <v>8896235</v>
      </c>
      <c r="N53" s="167">
        <v>79.659440838199998</v>
      </c>
    </row>
    <row r="54" spans="2:14" x14ac:dyDescent="0.25">
      <c r="B54" s="34" t="s">
        <v>133</v>
      </c>
      <c r="C54" s="1" t="s">
        <v>140</v>
      </c>
      <c r="D54" s="104"/>
      <c r="E54" s="1" t="s">
        <v>150</v>
      </c>
      <c r="F54" s="1" t="s">
        <v>151</v>
      </c>
      <c r="G54" s="166">
        <v>44748.543657407405</v>
      </c>
      <c r="H54" s="166">
        <v>45384</v>
      </c>
      <c r="I54" s="103" t="s">
        <v>152</v>
      </c>
      <c r="J54" s="84">
        <v>1224611</v>
      </c>
      <c r="K54" s="84">
        <v>1002445</v>
      </c>
      <c r="L54" s="84">
        <v>1030750.1502482443</v>
      </c>
      <c r="M54" s="84">
        <v>1224611</v>
      </c>
      <c r="N54" s="167">
        <v>84.169597549599999</v>
      </c>
    </row>
    <row r="55" spans="2:14" x14ac:dyDescent="0.25">
      <c r="B55" s="34" t="s">
        <v>133</v>
      </c>
      <c r="C55" s="1" t="s">
        <v>140</v>
      </c>
      <c r="D55" s="104"/>
      <c r="E55" s="1" t="s">
        <v>150</v>
      </c>
      <c r="F55" s="1" t="s">
        <v>151</v>
      </c>
      <c r="G55" s="166">
        <v>44775.641817129632</v>
      </c>
      <c r="H55" s="166">
        <v>45498</v>
      </c>
      <c r="I55" s="103" t="s">
        <v>152</v>
      </c>
      <c r="J55" s="84">
        <v>7625340</v>
      </c>
      <c r="K55" s="84">
        <v>6140371</v>
      </c>
      <c r="L55" s="84">
        <v>6074228.3854132798</v>
      </c>
      <c r="M55" s="84">
        <v>7625340</v>
      </c>
      <c r="N55" s="167">
        <v>79.658459628200006</v>
      </c>
    </row>
    <row r="56" spans="2:14" x14ac:dyDescent="0.25">
      <c r="B56" s="34" t="s">
        <v>133</v>
      </c>
      <c r="C56" s="1" t="s">
        <v>140</v>
      </c>
      <c r="D56" s="104"/>
      <c r="E56" s="1" t="s">
        <v>150</v>
      </c>
      <c r="F56" s="1" t="s">
        <v>151</v>
      </c>
      <c r="G56" s="166">
        <v>44799.513564814813</v>
      </c>
      <c r="H56" s="166">
        <v>45498</v>
      </c>
      <c r="I56" s="103" t="s">
        <v>152</v>
      </c>
      <c r="J56" s="84">
        <v>1239723</v>
      </c>
      <c r="K56" s="84">
        <v>1000450</v>
      </c>
      <c r="L56" s="84">
        <v>1012321.3064341912</v>
      </c>
      <c r="M56" s="84">
        <v>1239723</v>
      </c>
      <c r="N56" s="167">
        <v>81.657056167700006</v>
      </c>
    </row>
    <row r="57" spans="2:14" x14ac:dyDescent="0.25">
      <c r="B57" s="34" t="s">
        <v>133</v>
      </c>
      <c r="C57" s="1" t="s">
        <v>140</v>
      </c>
      <c r="D57" s="104"/>
      <c r="E57" s="1" t="s">
        <v>150</v>
      </c>
      <c r="F57" s="1" t="s">
        <v>151</v>
      </c>
      <c r="G57" s="166">
        <v>44802.534942129627</v>
      </c>
      <c r="H57" s="166">
        <v>45498</v>
      </c>
      <c r="I57" s="103" t="s">
        <v>152</v>
      </c>
      <c r="J57" s="84">
        <v>11157531</v>
      </c>
      <c r="K57" s="84">
        <v>9013300</v>
      </c>
      <c r="L57" s="84">
        <v>9110984.7489972506</v>
      </c>
      <c r="M57" s="84">
        <v>11157531</v>
      </c>
      <c r="N57" s="167">
        <v>81.657713960199999</v>
      </c>
    </row>
    <row r="58" spans="2:14" x14ac:dyDescent="0.25">
      <c r="B58" s="34" t="s">
        <v>133</v>
      </c>
      <c r="C58" s="1" t="s">
        <v>140</v>
      </c>
      <c r="D58" s="104"/>
      <c r="E58" s="1" t="s">
        <v>150</v>
      </c>
      <c r="F58" s="1" t="s">
        <v>151</v>
      </c>
      <c r="G58" s="166">
        <v>44811.531377314815</v>
      </c>
      <c r="H58" s="166">
        <v>45384</v>
      </c>
      <c r="I58" s="103" t="s">
        <v>152</v>
      </c>
      <c r="J58" s="84">
        <v>4898440</v>
      </c>
      <c r="K58" s="84">
        <v>4097808</v>
      </c>
      <c r="L58" s="84">
        <v>4123119.5155777</v>
      </c>
      <c r="M58" s="84">
        <v>4898440</v>
      </c>
      <c r="N58" s="167">
        <v>84.172093882499993</v>
      </c>
    </row>
    <row r="59" spans="2:14" x14ac:dyDescent="0.25">
      <c r="B59" s="34" t="s">
        <v>133</v>
      </c>
      <c r="C59" s="1" t="s">
        <v>140</v>
      </c>
      <c r="D59" s="104"/>
      <c r="E59" s="1" t="s">
        <v>150</v>
      </c>
      <c r="F59" s="1" t="s">
        <v>151</v>
      </c>
      <c r="G59" s="166">
        <v>44827.529131944444</v>
      </c>
      <c r="H59" s="166">
        <v>45384</v>
      </c>
      <c r="I59" s="103" t="s">
        <v>152</v>
      </c>
      <c r="J59" s="84">
        <v>1224611</v>
      </c>
      <c r="K59" s="84">
        <v>1030041</v>
      </c>
      <c r="L59" s="84">
        <v>1030749.678507324</v>
      </c>
      <c r="M59" s="84">
        <v>1224611</v>
      </c>
      <c r="N59" s="167">
        <v>84.169559027899993</v>
      </c>
    </row>
    <row r="60" spans="2:14" x14ac:dyDescent="0.25">
      <c r="B60" s="34" t="s">
        <v>133</v>
      </c>
      <c r="C60" s="1" t="s">
        <v>140</v>
      </c>
      <c r="D60" s="104"/>
      <c r="E60" s="1" t="s">
        <v>150</v>
      </c>
      <c r="F60" s="1" t="s">
        <v>151</v>
      </c>
      <c r="G60" s="166">
        <v>44830.546307870369</v>
      </c>
      <c r="H60" s="166">
        <v>45384</v>
      </c>
      <c r="I60" s="103" t="s">
        <v>152</v>
      </c>
      <c r="J60" s="84">
        <v>3673829</v>
      </c>
      <c r="K60" s="84">
        <v>3093267</v>
      </c>
      <c r="L60" s="84">
        <v>3092222.7734439583</v>
      </c>
      <c r="M60" s="84">
        <v>3673829</v>
      </c>
      <c r="N60" s="167">
        <v>84.168935828100004</v>
      </c>
    </row>
    <row r="61" spans="2:14" x14ac:dyDescent="0.25">
      <c r="B61" s="34" t="s">
        <v>133</v>
      </c>
      <c r="C61" s="1" t="s">
        <v>140</v>
      </c>
      <c r="D61" s="104"/>
      <c r="E61" s="1" t="s">
        <v>150</v>
      </c>
      <c r="F61" s="1" t="s">
        <v>151</v>
      </c>
      <c r="G61" s="166">
        <v>44886.552881944444</v>
      </c>
      <c r="H61" s="166">
        <v>45747</v>
      </c>
      <c r="I61" s="103" t="s">
        <v>152</v>
      </c>
      <c r="J61" s="84">
        <v>13321572</v>
      </c>
      <c r="K61" s="84">
        <v>10044727</v>
      </c>
      <c r="L61" s="84">
        <v>10203546.969589446</v>
      </c>
      <c r="M61" s="84">
        <v>13321572</v>
      </c>
      <c r="N61" s="167">
        <v>76.594165985700002</v>
      </c>
    </row>
    <row r="62" spans="2:14" x14ac:dyDescent="0.25">
      <c r="B62" s="34" t="s">
        <v>133</v>
      </c>
      <c r="C62" s="1" t="s">
        <v>140</v>
      </c>
      <c r="D62" s="104"/>
      <c r="E62" s="1" t="s">
        <v>150</v>
      </c>
      <c r="F62" s="1" t="s">
        <v>151</v>
      </c>
      <c r="G62" s="166">
        <v>44894.527488425927</v>
      </c>
      <c r="H62" s="166">
        <v>45747</v>
      </c>
      <c r="I62" s="103" t="s">
        <v>152</v>
      </c>
      <c r="J62" s="84">
        <v>19982365</v>
      </c>
      <c r="K62" s="84">
        <v>15110654</v>
      </c>
      <c r="L62" s="84">
        <v>15303787.303995227</v>
      </c>
      <c r="M62" s="84">
        <v>19982365</v>
      </c>
      <c r="N62" s="167">
        <v>76.586466636899999</v>
      </c>
    </row>
    <row r="63" spans="2:14" x14ac:dyDescent="0.25">
      <c r="B63" s="34" t="s">
        <v>133</v>
      </c>
      <c r="C63" s="1" t="s">
        <v>140</v>
      </c>
      <c r="D63" s="104"/>
      <c r="E63" s="1" t="s">
        <v>150</v>
      </c>
      <c r="F63" s="1" t="s">
        <v>151</v>
      </c>
      <c r="G63" s="166">
        <v>44900.595740740748</v>
      </c>
      <c r="H63" s="166">
        <v>45747</v>
      </c>
      <c r="I63" s="103" t="s">
        <v>152</v>
      </c>
      <c r="J63" s="84">
        <v>33303938</v>
      </c>
      <c r="K63" s="84">
        <v>25238874</v>
      </c>
      <c r="L63" s="84">
        <v>25504242.322123956</v>
      </c>
      <c r="M63" s="84">
        <v>33303938</v>
      </c>
      <c r="N63" s="167">
        <v>76.5802600345</v>
      </c>
    </row>
    <row r="64" spans="2:14" x14ac:dyDescent="0.25">
      <c r="B64" s="34" t="s">
        <v>133</v>
      </c>
      <c r="C64" s="1" t="s">
        <v>140</v>
      </c>
      <c r="D64" s="104"/>
      <c r="E64" s="1" t="s">
        <v>150</v>
      </c>
      <c r="F64" s="1" t="s">
        <v>151</v>
      </c>
      <c r="G64" s="166">
        <v>44908.506562499999</v>
      </c>
      <c r="H64" s="166">
        <v>45384</v>
      </c>
      <c r="I64" s="103" t="s">
        <v>152</v>
      </c>
      <c r="J64" s="84">
        <v>3578466</v>
      </c>
      <c r="K64" s="84">
        <v>3079645</v>
      </c>
      <c r="L64" s="84">
        <v>3092338.871183746</v>
      </c>
      <c r="M64" s="84">
        <v>3578466</v>
      </c>
      <c r="N64" s="167">
        <v>86.415208952200004</v>
      </c>
    </row>
    <row r="65" spans="2:14" x14ac:dyDescent="0.25">
      <c r="B65" s="34" t="s">
        <v>133</v>
      </c>
      <c r="C65" s="1" t="s">
        <v>140</v>
      </c>
      <c r="D65" s="104"/>
      <c r="E65" s="1" t="s">
        <v>150</v>
      </c>
      <c r="F65" s="1" t="s">
        <v>151</v>
      </c>
      <c r="G65" s="166">
        <v>44924.617002314815</v>
      </c>
      <c r="H65" s="166">
        <v>45747</v>
      </c>
      <c r="I65" s="103" t="s">
        <v>152</v>
      </c>
      <c r="J65" s="84">
        <v>7794737</v>
      </c>
      <c r="K65" s="84">
        <v>5917377</v>
      </c>
      <c r="L65" s="84">
        <v>6123594.3291449612</v>
      </c>
      <c r="M65" s="84">
        <v>7794737</v>
      </c>
      <c r="N65" s="167">
        <v>78.560627884499993</v>
      </c>
    </row>
    <row r="66" spans="2:14" x14ac:dyDescent="0.25">
      <c r="B66" s="34" t="s">
        <v>133</v>
      </c>
      <c r="C66" s="1" t="s">
        <v>140</v>
      </c>
      <c r="D66" s="104"/>
      <c r="E66" s="1" t="s">
        <v>150</v>
      </c>
      <c r="F66" s="1" t="s">
        <v>151</v>
      </c>
      <c r="G66" s="166">
        <v>44928.643379629633</v>
      </c>
      <c r="H66" s="166">
        <v>45498</v>
      </c>
      <c r="I66" s="103" t="s">
        <v>152</v>
      </c>
      <c r="J66" s="84">
        <v>7251368</v>
      </c>
      <c r="K66" s="84">
        <v>6015426</v>
      </c>
      <c r="L66" s="84">
        <v>6028171.5965254726</v>
      </c>
      <c r="M66" s="84">
        <v>7251368</v>
      </c>
      <c r="N66" s="167">
        <v>83.1315083792</v>
      </c>
    </row>
    <row r="67" spans="2:14" x14ac:dyDescent="0.25">
      <c r="B67" s="34" t="s">
        <v>133</v>
      </c>
      <c r="C67" s="1" t="s">
        <v>140</v>
      </c>
      <c r="D67" s="104"/>
      <c r="E67" s="1" t="s">
        <v>150</v>
      </c>
      <c r="F67" s="1" t="s">
        <v>151</v>
      </c>
      <c r="G67" s="166">
        <v>45001.529432870368</v>
      </c>
      <c r="H67" s="166">
        <v>45498</v>
      </c>
      <c r="I67" s="103" t="s">
        <v>152</v>
      </c>
      <c r="J67" s="84">
        <v>14128769</v>
      </c>
      <c r="K67" s="84">
        <v>11835501</v>
      </c>
      <c r="L67" s="84">
        <v>11946353.846949503</v>
      </c>
      <c r="M67" s="84">
        <v>14128769</v>
      </c>
      <c r="N67" s="167">
        <v>84.553394899099999</v>
      </c>
    </row>
    <row r="68" spans="2:14" x14ac:dyDescent="0.25">
      <c r="B68" s="34" t="s">
        <v>133</v>
      </c>
      <c r="C68" s="1" t="s">
        <v>140</v>
      </c>
      <c r="D68" s="104"/>
      <c r="E68" s="1" t="s">
        <v>150</v>
      </c>
      <c r="F68" s="1" t="s">
        <v>151</v>
      </c>
      <c r="G68" s="166">
        <v>45001.529976851853</v>
      </c>
      <c r="H68" s="166">
        <v>45498</v>
      </c>
      <c r="I68" s="103" t="s">
        <v>152</v>
      </c>
      <c r="J68" s="84">
        <v>11773973</v>
      </c>
      <c r="K68" s="84">
        <v>10071918</v>
      </c>
      <c r="L68" s="84">
        <v>10123026.981058825</v>
      </c>
      <c r="M68" s="84">
        <v>11773973</v>
      </c>
      <c r="N68" s="167">
        <v>85.978004035300003</v>
      </c>
    </row>
    <row r="69" spans="2:14" x14ac:dyDescent="0.25">
      <c r="B69" s="34" t="s">
        <v>133</v>
      </c>
      <c r="C69" s="1" t="s">
        <v>140</v>
      </c>
      <c r="D69" s="104"/>
      <c r="E69" s="1" t="s">
        <v>150</v>
      </c>
      <c r="F69" s="1" t="s">
        <v>151</v>
      </c>
      <c r="G69" s="166">
        <v>45020.613715277781</v>
      </c>
      <c r="H69" s="166">
        <v>46077</v>
      </c>
      <c r="I69" s="103" t="s">
        <v>152</v>
      </c>
      <c r="J69" s="84">
        <v>72114851</v>
      </c>
      <c r="K69" s="84">
        <v>53696985</v>
      </c>
      <c r="L69" s="84">
        <v>53626962.834626742</v>
      </c>
      <c r="M69" s="84">
        <v>72114851</v>
      </c>
      <c r="N69" s="167">
        <v>74.363272045900004</v>
      </c>
    </row>
    <row r="70" spans="2:14" x14ac:dyDescent="0.25">
      <c r="B70" s="34" t="s">
        <v>133</v>
      </c>
      <c r="C70" s="1" t="s">
        <v>140</v>
      </c>
      <c r="D70" s="104"/>
      <c r="E70" s="1" t="s">
        <v>150</v>
      </c>
      <c r="F70" s="1" t="s">
        <v>151</v>
      </c>
      <c r="G70" s="166">
        <v>45049.490821759267</v>
      </c>
      <c r="H70" s="166">
        <v>45863</v>
      </c>
      <c r="I70" s="103" t="s">
        <v>152</v>
      </c>
      <c r="J70" s="84">
        <v>1177395</v>
      </c>
      <c r="K70" s="84">
        <v>1023630</v>
      </c>
      <c r="L70" s="84">
        <v>1012302.4170990949</v>
      </c>
      <c r="M70" s="84">
        <v>1177395</v>
      </c>
      <c r="N70" s="167">
        <v>85.978148123500006</v>
      </c>
    </row>
    <row r="71" spans="2:14" x14ac:dyDescent="0.25">
      <c r="B71" s="34" t="s">
        <v>133</v>
      </c>
      <c r="C71" s="1" t="s">
        <v>140</v>
      </c>
      <c r="D71" s="104"/>
      <c r="E71" s="1" t="s">
        <v>150</v>
      </c>
      <c r="F71" s="1" t="s">
        <v>151</v>
      </c>
      <c r="G71" s="166">
        <v>45063.493101851855</v>
      </c>
      <c r="H71" s="166">
        <v>46505</v>
      </c>
      <c r="I71" s="103" t="s">
        <v>152</v>
      </c>
      <c r="J71" s="84">
        <v>30013703</v>
      </c>
      <c r="K71" s="84">
        <v>20136985</v>
      </c>
      <c r="L71" s="84">
        <v>20437937.372494269</v>
      </c>
      <c r="M71" s="84">
        <v>30013703</v>
      </c>
      <c r="N71" s="167">
        <v>68.095354220399997</v>
      </c>
    </row>
    <row r="72" spans="2:14" x14ac:dyDescent="0.25">
      <c r="B72" s="34" t="s">
        <v>133</v>
      </c>
      <c r="C72" s="1" t="s">
        <v>140</v>
      </c>
      <c r="D72" s="104"/>
      <c r="E72" s="1" t="s">
        <v>150</v>
      </c>
      <c r="F72" s="1" t="s">
        <v>151</v>
      </c>
      <c r="G72" s="166">
        <v>45079.551377314812</v>
      </c>
      <c r="H72" s="166">
        <v>46674</v>
      </c>
      <c r="I72" s="103" t="s">
        <v>152</v>
      </c>
      <c r="J72" s="84">
        <v>82677466</v>
      </c>
      <c r="K72" s="84">
        <v>53148107</v>
      </c>
      <c r="L72" s="84">
        <v>53662361.294720307</v>
      </c>
      <c r="M72" s="84">
        <v>82677466</v>
      </c>
      <c r="N72" s="167">
        <v>64.905667639499995</v>
      </c>
    </row>
    <row r="73" spans="2:14" x14ac:dyDescent="0.25">
      <c r="B73" s="34" t="s">
        <v>133</v>
      </c>
      <c r="C73" s="1" t="s">
        <v>140</v>
      </c>
      <c r="D73" s="104"/>
      <c r="E73" s="1" t="s">
        <v>150</v>
      </c>
      <c r="F73" s="1" t="s">
        <v>151</v>
      </c>
      <c r="G73" s="166">
        <v>45083.63344907407</v>
      </c>
      <c r="H73" s="166">
        <v>46527</v>
      </c>
      <c r="I73" s="103" t="s">
        <v>152</v>
      </c>
      <c r="J73" s="84">
        <v>90157152</v>
      </c>
      <c r="K73" s="84">
        <v>60248548</v>
      </c>
      <c r="L73" s="84">
        <v>60741965.157134891</v>
      </c>
      <c r="M73" s="84">
        <v>90157152</v>
      </c>
      <c r="N73" s="167">
        <v>67.373429405899998</v>
      </c>
    </row>
    <row r="74" spans="2:14" x14ac:dyDescent="0.25">
      <c r="B74" s="34" t="s">
        <v>133</v>
      </c>
      <c r="C74" s="1" t="s">
        <v>140</v>
      </c>
      <c r="D74" s="104"/>
      <c r="E74" s="1" t="s">
        <v>150</v>
      </c>
      <c r="F74" s="1" t="s">
        <v>151</v>
      </c>
      <c r="G74" s="166">
        <v>45093.597083333334</v>
      </c>
      <c r="H74" s="166">
        <v>45747</v>
      </c>
      <c r="I74" s="103" t="s">
        <v>152</v>
      </c>
      <c r="J74" s="84">
        <v>2528545</v>
      </c>
      <c r="K74" s="84">
        <v>2053727</v>
      </c>
      <c r="L74" s="84">
        <v>2064013.8631057956</v>
      </c>
      <c r="M74" s="84">
        <v>2528545</v>
      </c>
      <c r="N74" s="167">
        <v>81.628520081900007</v>
      </c>
    </row>
    <row r="75" spans="2:14" x14ac:dyDescent="0.25">
      <c r="B75" s="34" t="s">
        <v>207</v>
      </c>
      <c r="C75" s="1" t="s">
        <v>140</v>
      </c>
      <c r="D75" s="104"/>
      <c r="E75" s="1" t="s">
        <v>150</v>
      </c>
      <c r="F75" s="1" t="s">
        <v>151</v>
      </c>
      <c r="G75" s="166">
        <v>45093.599421296298</v>
      </c>
      <c r="H75" s="166">
        <v>45384</v>
      </c>
      <c r="I75" s="103" t="s">
        <v>152</v>
      </c>
      <c r="J75" s="84">
        <v>3382500</v>
      </c>
      <c r="K75" s="84">
        <v>3077548</v>
      </c>
      <c r="L75" s="84">
        <v>3092387.4340173481</v>
      </c>
      <c r="M75" s="84">
        <v>3382500</v>
      </c>
      <c r="N75" s="167">
        <v>91.423131826100004</v>
      </c>
    </row>
    <row r="76" spans="2:14" x14ac:dyDescent="0.25">
      <c r="B76" s="34" t="s">
        <v>133</v>
      </c>
      <c r="C76" s="1" t="s">
        <v>209</v>
      </c>
      <c r="D76" s="104"/>
      <c r="E76" s="1" t="s">
        <v>150</v>
      </c>
      <c r="F76" s="1" t="s">
        <v>151</v>
      </c>
      <c r="G76" s="166">
        <v>44631.532280092593</v>
      </c>
      <c r="H76" s="166">
        <v>47560</v>
      </c>
      <c r="I76" s="103" t="s">
        <v>152</v>
      </c>
      <c r="J76" s="84">
        <v>1987294</v>
      </c>
      <c r="K76" s="84">
        <v>1024331</v>
      </c>
      <c r="L76" s="84">
        <v>1001356.8102835011</v>
      </c>
      <c r="M76" s="84">
        <v>1987294</v>
      </c>
      <c r="N76" s="167">
        <v>50.387955193499998</v>
      </c>
    </row>
    <row r="77" spans="2:14" x14ac:dyDescent="0.25">
      <c r="B77" s="34" t="s">
        <v>133</v>
      </c>
      <c r="C77" s="1" t="s">
        <v>209</v>
      </c>
      <c r="D77" s="104"/>
      <c r="E77" s="1" t="s">
        <v>150</v>
      </c>
      <c r="F77" s="1" t="s">
        <v>151</v>
      </c>
      <c r="G77" s="166">
        <v>44652.44358796296</v>
      </c>
      <c r="H77" s="166">
        <v>47560</v>
      </c>
      <c r="I77" s="103" t="s">
        <v>152</v>
      </c>
      <c r="J77" s="84">
        <v>1957376</v>
      </c>
      <c r="K77" s="84">
        <v>1001312</v>
      </c>
      <c r="L77" s="84">
        <v>1001313.1368063721</v>
      </c>
      <c r="M77" s="84">
        <v>1957376</v>
      </c>
      <c r="N77" s="167">
        <v>51.155891193400002</v>
      </c>
    </row>
    <row r="78" spans="2:14" x14ac:dyDescent="0.25">
      <c r="B78" s="34" t="s">
        <v>133</v>
      </c>
      <c r="C78" s="1" t="s">
        <v>209</v>
      </c>
      <c r="D78" s="104"/>
      <c r="E78" s="1" t="s">
        <v>150</v>
      </c>
      <c r="F78" s="1" t="s">
        <v>151</v>
      </c>
      <c r="G78" s="166">
        <v>44655.389456018522</v>
      </c>
      <c r="H78" s="166">
        <v>47560</v>
      </c>
      <c r="I78" s="103" t="s">
        <v>152</v>
      </c>
      <c r="J78" s="84">
        <v>3914752</v>
      </c>
      <c r="K78" s="84">
        <v>2004605</v>
      </c>
      <c r="L78" s="84">
        <v>2002656.3264205032</v>
      </c>
      <c r="M78" s="84">
        <v>3914752</v>
      </c>
      <c r="N78" s="167">
        <v>51.156658874400001</v>
      </c>
    </row>
    <row r="79" spans="2:14" x14ac:dyDescent="0.25">
      <c r="B79" s="34" t="s">
        <v>133</v>
      </c>
      <c r="C79" s="1" t="s">
        <v>209</v>
      </c>
      <c r="D79" s="104"/>
      <c r="E79" s="1" t="s">
        <v>150</v>
      </c>
      <c r="F79" s="1" t="s">
        <v>151</v>
      </c>
      <c r="G79" s="166">
        <v>44658.596631944449</v>
      </c>
      <c r="H79" s="166">
        <v>47560</v>
      </c>
      <c r="I79" s="103" t="s">
        <v>152</v>
      </c>
      <c r="J79" s="84">
        <v>11744224</v>
      </c>
      <c r="K79" s="84">
        <v>6019724</v>
      </c>
      <c r="L79" s="84">
        <v>6008014.3924339861</v>
      </c>
      <c r="M79" s="84">
        <v>11744224</v>
      </c>
      <c r="N79" s="167">
        <v>51.157184948400001</v>
      </c>
    </row>
    <row r="80" spans="2:14" x14ac:dyDescent="0.25">
      <c r="B80" s="34" t="s">
        <v>133</v>
      </c>
      <c r="C80" s="1" t="s">
        <v>209</v>
      </c>
      <c r="D80" s="104"/>
      <c r="E80" s="1" t="s">
        <v>150</v>
      </c>
      <c r="F80" s="1" t="s">
        <v>151</v>
      </c>
      <c r="G80" s="166">
        <v>44677.522893518515</v>
      </c>
      <c r="H80" s="166">
        <v>47560</v>
      </c>
      <c r="I80" s="103" t="s">
        <v>152</v>
      </c>
      <c r="J80" s="84">
        <v>3914752</v>
      </c>
      <c r="K80" s="84">
        <v>2019070</v>
      </c>
      <c r="L80" s="84">
        <v>2002772.9617939675</v>
      </c>
      <c r="M80" s="84">
        <v>3914752</v>
      </c>
      <c r="N80" s="167">
        <v>51.159638255300003</v>
      </c>
    </row>
    <row r="81" spans="2:14" x14ac:dyDescent="0.25">
      <c r="B81" s="34" t="s">
        <v>133</v>
      </c>
      <c r="C81" s="1" t="s">
        <v>209</v>
      </c>
      <c r="D81" s="104"/>
      <c r="E81" s="1" t="s">
        <v>150</v>
      </c>
      <c r="F81" s="1" t="s">
        <v>151</v>
      </c>
      <c r="G81" s="166">
        <v>44686.532280092593</v>
      </c>
      <c r="H81" s="166">
        <v>47560</v>
      </c>
      <c r="I81" s="103" t="s">
        <v>152</v>
      </c>
      <c r="J81" s="84">
        <v>5872096</v>
      </c>
      <c r="K81" s="84">
        <v>3037479</v>
      </c>
      <c r="L81" s="84">
        <v>3004172.9248557757</v>
      </c>
      <c r="M81" s="84">
        <v>5872096</v>
      </c>
      <c r="N81" s="167">
        <v>51.160146647099999</v>
      </c>
    </row>
    <row r="82" spans="2:14" x14ac:dyDescent="0.25">
      <c r="B82" s="34" t="s">
        <v>133</v>
      </c>
      <c r="C82" s="1" t="s">
        <v>209</v>
      </c>
      <c r="D82" s="104"/>
      <c r="E82" s="1" t="s">
        <v>150</v>
      </c>
      <c r="F82" s="1" t="s">
        <v>151</v>
      </c>
      <c r="G82" s="166">
        <v>44687.514699074069</v>
      </c>
      <c r="H82" s="166">
        <v>47560</v>
      </c>
      <c r="I82" s="103" t="s">
        <v>152</v>
      </c>
      <c r="J82" s="84">
        <v>9786848</v>
      </c>
      <c r="K82" s="84">
        <v>5064111</v>
      </c>
      <c r="L82" s="84">
        <v>5006970.610620413</v>
      </c>
      <c r="M82" s="84">
        <v>9786848</v>
      </c>
      <c r="N82" s="167">
        <v>51.160195914200003</v>
      </c>
    </row>
    <row r="83" spans="2:14" x14ac:dyDescent="0.25">
      <c r="B83" s="34" t="s">
        <v>133</v>
      </c>
      <c r="C83" s="1" t="s">
        <v>209</v>
      </c>
      <c r="D83" s="104"/>
      <c r="E83" s="1" t="s">
        <v>150</v>
      </c>
      <c r="F83" s="1" t="s">
        <v>151</v>
      </c>
      <c r="G83" s="166">
        <v>44704.606550925928</v>
      </c>
      <c r="H83" s="166">
        <v>47560</v>
      </c>
      <c r="I83" s="103" t="s">
        <v>152</v>
      </c>
      <c r="J83" s="84">
        <v>3914752</v>
      </c>
      <c r="K83" s="84">
        <v>2036825</v>
      </c>
      <c r="L83" s="84">
        <v>2002790.1090243768</v>
      </c>
      <c r="M83" s="84">
        <v>3914752</v>
      </c>
      <c r="N83" s="167">
        <v>51.160076271100003</v>
      </c>
    </row>
    <row r="84" spans="2:14" x14ac:dyDescent="0.25">
      <c r="B84" s="34" t="s">
        <v>133</v>
      </c>
      <c r="C84" s="1" t="s">
        <v>209</v>
      </c>
      <c r="D84" s="104"/>
      <c r="E84" s="1" t="s">
        <v>150</v>
      </c>
      <c r="F84" s="1" t="s">
        <v>151</v>
      </c>
      <c r="G84" s="166">
        <v>44708.496909722227</v>
      </c>
      <c r="H84" s="166">
        <v>47560</v>
      </c>
      <c r="I84" s="103" t="s">
        <v>152</v>
      </c>
      <c r="J84" s="84">
        <v>1957376</v>
      </c>
      <c r="K84" s="84">
        <v>1019725</v>
      </c>
      <c r="L84" s="84">
        <v>1001390.3190719789</v>
      </c>
      <c r="M84" s="84">
        <v>1957376</v>
      </c>
      <c r="N84" s="167">
        <v>51.159834343100002</v>
      </c>
    </row>
    <row r="85" spans="2:14" x14ac:dyDescent="0.25">
      <c r="B85" s="34" t="s">
        <v>133</v>
      </c>
      <c r="C85" s="1" t="s">
        <v>209</v>
      </c>
      <c r="D85" s="104"/>
      <c r="E85" s="1" t="s">
        <v>150</v>
      </c>
      <c r="F85" s="1" t="s">
        <v>151</v>
      </c>
      <c r="G85" s="166">
        <v>44712.518020833333</v>
      </c>
      <c r="H85" s="166">
        <v>47560</v>
      </c>
      <c r="I85" s="103" t="s">
        <v>152</v>
      </c>
      <c r="J85" s="84">
        <v>1957376</v>
      </c>
      <c r="K85" s="84">
        <v>1021039</v>
      </c>
      <c r="L85" s="84">
        <v>1001384.038433133</v>
      </c>
      <c r="M85" s="84">
        <v>1957376</v>
      </c>
      <c r="N85" s="167">
        <v>51.1595134728</v>
      </c>
    </row>
    <row r="86" spans="2:14" x14ac:dyDescent="0.25">
      <c r="B86" s="34" t="s">
        <v>133</v>
      </c>
      <c r="C86" s="1" t="s">
        <v>209</v>
      </c>
      <c r="D86" s="104"/>
      <c r="E86" s="1" t="s">
        <v>150</v>
      </c>
      <c r="F86" s="1" t="s">
        <v>151</v>
      </c>
      <c r="G86" s="166">
        <v>44713.523275462961</v>
      </c>
      <c r="H86" s="166">
        <v>47560</v>
      </c>
      <c r="I86" s="103" t="s">
        <v>152</v>
      </c>
      <c r="J86" s="84">
        <v>5872096</v>
      </c>
      <c r="K86" s="84">
        <v>3064110</v>
      </c>
      <c r="L86" s="84">
        <v>3004128.2127051638</v>
      </c>
      <c r="M86" s="84">
        <v>5872096</v>
      </c>
      <c r="N86" s="167">
        <v>51.159385212799997</v>
      </c>
    </row>
    <row r="87" spans="2:14" x14ac:dyDescent="0.25">
      <c r="B87" s="34" t="s">
        <v>133</v>
      </c>
      <c r="C87" s="1" t="s">
        <v>209</v>
      </c>
      <c r="D87" s="104"/>
      <c r="E87" s="1" t="s">
        <v>150</v>
      </c>
      <c r="F87" s="1" t="s">
        <v>151</v>
      </c>
      <c r="G87" s="166">
        <v>44721.502372685187</v>
      </c>
      <c r="H87" s="166">
        <v>47560</v>
      </c>
      <c r="I87" s="103" t="s">
        <v>152</v>
      </c>
      <c r="J87" s="84">
        <v>5872096</v>
      </c>
      <c r="K87" s="84">
        <v>3072001</v>
      </c>
      <c r="L87" s="84">
        <v>3004073.9313626532</v>
      </c>
      <c r="M87" s="84">
        <v>5872096</v>
      </c>
      <c r="N87" s="167">
        <v>51.158460818099996</v>
      </c>
    </row>
    <row r="88" spans="2:14" x14ac:dyDescent="0.25">
      <c r="B88" s="34" t="s">
        <v>133</v>
      </c>
      <c r="C88" s="1" t="s">
        <v>209</v>
      </c>
      <c r="D88" s="104"/>
      <c r="E88" s="1" t="s">
        <v>150</v>
      </c>
      <c r="F88" s="1" t="s">
        <v>151</v>
      </c>
      <c r="G88" s="166">
        <v>44742.518576388888</v>
      </c>
      <c r="H88" s="166">
        <v>47560</v>
      </c>
      <c r="I88" s="103" t="s">
        <v>152</v>
      </c>
      <c r="J88" s="84">
        <v>9637259</v>
      </c>
      <c r="K88" s="84">
        <v>5004932</v>
      </c>
      <c r="L88" s="84">
        <v>5006546.4388813991</v>
      </c>
      <c r="M88" s="84">
        <v>9637259</v>
      </c>
      <c r="N88" s="167">
        <v>51.949900266100002</v>
      </c>
    </row>
    <row r="89" spans="2:14" x14ac:dyDescent="0.25">
      <c r="B89" s="34" t="s">
        <v>133</v>
      </c>
      <c r="C89" s="1" t="s">
        <v>209</v>
      </c>
      <c r="D89" s="104"/>
      <c r="E89" s="1" t="s">
        <v>150</v>
      </c>
      <c r="F89" s="1" t="s">
        <v>151</v>
      </c>
      <c r="G89" s="166">
        <v>44775.641203703708</v>
      </c>
      <c r="H89" s="166">
        <v>47560</v>
      </c>
      <c r="I89" s="103" t="s">
        <v>152</v>
      </c>
      <c r="J89" s="84">
        <v>19274518</v>
      </c>
      <c r="K89" s="84">
        <v>10118358</v>
      </c>
      <c r="L89" s="84">
        <v>10013936.236543925</v>
      </c>
      <c r="M89" s="84">
        <v>19274518</v>
      </c>
      <c r="N89" s="167">
        <v>51.954275777699998</v>
      </c>
    </row>
    <row r="90" spans="2:14" x14ac:dyDescent="0.25">
      <c r="B90" s="34" t="s">
        <v>133</v>
      </c>
      <c r="C90" s="1" t="s">
        <v>209</v>
      </c>
      <c r="D90" s="104"/>
      <c r="E90" s="1" t="s">
        <v>150</v>
      </c>
      <c r="F90" s="1" t="s">
        <v>151</v>
      </c>
      <c r="G90" s="166">
        <v>44778.500578703701</v>
      </c>
      <c r="H90" s="166">
        <v>47560</v>
      </c>
      <c r="I90" s="103" t="s">
        <v>152</v>
      </c>
      <c r="J90" s="84">
        <v>3854916</v>
      </c>
      <c r="K90" s="84">
        <v>2025643</v>
      </c>
      <c r="L90" s="84">
        <v>2002799.4802754764</v>
      </c>
      <c r="M90" s="84">
        <v>3854916</v>
      </c>
      <c r="N90" s="167">
        <v>51.954425991999997</v>
      </c>
    </row>
    <row r="91" spans="2:14" x14ac:dyDescent="0.25">
      <c r="B91" s="34" t="s">
        <v>133</v>
      </c>
      <c r="C91" s="1" t="s">
        <v>209</v>
      </c>
      <c r="D91" s="104"/>
      <c r="E91" s="1" t="s">
        <v>150</v>
      </c>
      <c r="F91" s="1" t="s">
        <v>151</v>
      </c>
      <c r="G91" s="166">
        <v>44784.527418981481</v>
      </c>
      <c r="H91" s="166">
        <v>47560</v>
      </c>
      <c r="I91" s="103" t="s">
        <v>152</v>
      </c>
      <c r="J91" s="84">
        <v>3854916</v>
      </c>
      <c r="K91" s="84">
        <v>2029588</v>
      </c>
      <c r="L91" s="84">
        <v>2002804.0662301988</v>
      </c>
      <c r="M91" s="84">
        <v>3854916</v>
      </c>
      <c r="N91" s="167">
        <v>51.954544955800003</v>
      </c>
    </row>
    <row r="92" spans="2:14" x14ac:dyDescent="0.25">
      <c r="B92" s="34" t="s">
        <v>133</v>
      </c>
      <c r="C92" s="1" t="s">
        <v>209</v>
      </c>
      <c r="D92" s="104"/>
      <c r="E92" s="1" t="s">
        <v>150</v>
      </c>
      <c r="F92" s="1" t="s">
        <v>151</v>
      </c>
      <c r="G92" s="166">
        <v>44789.541874999995</v>
      </c>
      <c r="H92" s="166">
        <v>47560</v>
      </c>
      <c r="I92" s="103" t="s">
        <v>152</v>
      </c>
      <c r="J92" s="84">
        <v>11564717</v>
      </c>
      <c r="K92" s="84">
        <v>6098630</v>
      </c>
      <c r="L92" s="84">
        <v>6008385.8197022025</v>
      </c>
      <c r="M92" s="84">
        <v>11564717</v>
      </c>
      <c r="N92" s="167">
        <v>51.9544561246</v>
      </c>
    </row>
    <row r="93" spans="2:14" x14ac:dyDescent="0.25">
      <c r="B93" s="34" t="s">
        <v>133</v>
      </c>
      <c r="C93" s="1" t="s">
        <v>209</v>
      </c>
      <c r="D93" s="104"/>
      <c r="E93" s="1" t="s">
        <v>150</v>
      </c>
      <c r="F93" s="1" t="s">
        <v>151</v>
      </c>
      <c r="G93" s="166">
        <v>44928.644641203704</v>
      </c>
      <c r="H93" s="166">
        <v>47567</v>
      </c>
      <c r="I93" s="103" t="s">
        <v>152</v>
      </c>
      <c r="J93" s="84">
        <v>95248432</v>
      </c>
      <c r="K93" s="84">
        <v>51117367</v>
      </c>
      <c r="L93" s="84">
        <v>51067647.441824123</v>
      </c>
      <c r="M93" s="84">
        <v>95248432</v>
      </c>
      <c r="N93" s="167">
        <v>53.615210633399997</v>
      </c>
    </row>
    <row r="94" spans="2:14" x14ac:dyDescent="0.25">
      <c r="B94" s="34" t="s">
        <v>133</v>
      </c>
      <c r="C94" s="1" t="s">
        <v>141</v>
      </c>
      <c r="D94" s="104"/>
      <c r="E94" s="1" t="s">
        <v>150</v>
      </c>
      <c r="F94" s="1" t="s">
        <v>151</v>
      </c>
      <c r="G94" s="166">
        <v>44628.661689814813</v>
      </c>
      <c r="H94" s="166">
        <v>45363</v>
      </c>
      <c r="I94" s="103" t="s">
        <v>152</v>
      </c>
      <c r="J94" s="84">
        <v>1284977</v>
      </c>
      <c r="K94" s="84">
        <v>1018734</v>
      </c>
      <c r="L94" s="84">
        <v>1028337.8892265892</v>
      </c>
      <c r="M94" s="84">
        <v>1284977</v>
      </c>
      <c r="N94" s="167">
        <v>80.027727284299999</v>
      </c>
    </row>
    <row r="95" spans="2:14" x14ac:dyDescent="0.25">
      <c r="B95" s="34" t="s">
        <v>133</v>
      </c>
      <c r="C95" s="1" t="s">
        <v>141</v>
      </c>
      <c r="D95" s="104"/>
      <c r="E95" s="1" t="s">
        <v>150</v>
      </c>
      <c r="F95" s="1" t="s">
        <v>151</v>
      </c>
      <c r="G95" s="166">
        <v>44655.388055555552</v>
      </c>
      <c r="H95" s="166">
        <v>45363</v>
      </c>
      <c r="I95" s="103" t="s">
        <v>152</v>
      </c>
      <c r="J95" s="84">
        <v>2569955</v>
      </c>
      <c r="K95" s="84">
        <v>2059806</v>
      </c>
      <c r="L95" s="84">
        <v>2057702.6453239503</v>
      </c>
      <c r="M95" s="84">
        <v>2569955</v>
      </c>
      <c r="N95" s="167">
        <v>80.067652753600001</v>
      </c>
    </row>
    <row r="96" spans="2:14" x14ac:dyDescent="0.25">
      <c r="B96" s="34" t="s">
        <v>133</v>
      </c>
      <c r="C96" s="1" t="s">
        <v>141</v>
      </c>
      <c r="D96" s="104"/>
      <c r="E96" s="1" t="s">
        <v>150</v>
      </c>
      <c r="F96" s="1" t="s">
        <v>151</v>
      </c>
      <c r="G96" s="166">
        <v>44658.599351851859</v>
      </c>
      <c r="H96" s="166">
        <v>45363</v>
      </c>
      <c r="I96" s="103" t="s">
        <v>152</v>
      </c>
      <c r="J96" s="84">
        <v>7709864</v>
      </c>
      <c r="K96" s="84">
        <v>6185900</v>
      </c>
      <c r="L96" s="84">
        <v>6173070.9468148286</v>
      </c>
      <c r="M96" s="84">
        <v>7709864</v>
      </c>
      <c r="N96" s="167">
        <v>80.067183374600006</v>
      </c>
    </row>
    <row r="97" spans="2:14" x14ac:dyDescent="0.25">
      <c r="B97" s="34" t="s">
        <v>133</v>
      </c>
      <c r="C97" s="1" t="s">
        <v>141</v>
      </c>
      <c r="D97" s="104"/>
      <c r="E97" s="1" t="s">
        <v>150</v>
      </c>
      <c r="F97" s="1" t="s">
        <v>151</v>
      </c>
      <c r="G97" s="166">
        <v>44673.625358796293</v>
      </c>
      <c r="H97" s="166">
        <v>45547</v>
      </c>
      <c r="I97" s="103" t="s">
        <v>152</v>
      </c>
      <c r="J97" s="84">
        <v>1274250</v>
      </c>
      <c r="K97" s="84">
        <v>1010849</v>
      </c>
      <c r="L97" s="84">
        <v>1004516.9331051746</v>
      </c>
      <c r="M97" s="84">
        <v>1274250</v>
      </c>
      <c r="N97" s="167">
        <v>78.832013584899997</v>
      </c>
    </row>
    <row r="98" spans="2:14" x14ac:dyDescent="0.25">
      <c r="B98" s="34" t="s">
        <v>133</v>
      </c>
      <c r="C98" s="1" t="s">
        <v>141</v>
      </c>
      <c r="D98" s="104"/>
      <c r="E98" s="1" t="s">
        <v>150</v>
      </c>
      <c r="F98" s="1" t="s">
        <v>151</v>
      </c>
      <c r="G98" s="166">
        <v>44679.596875000003</v>
      </c>
      <c r="H98" s="166">
        <v>45547</v>
      </c>
      <c r="I98" s="103" t="s">
        <v>152</v>
      </c>
      <c r="J98" s="84">
        <v>6371230</v>
      </c>
      <c r="K98" s="84">
        <v>5063287</v>
      </c>
      <c r="L98" s="84">
        <v>5022595.2420894476</v>
      </c>
      <c r="M98" s="84">
        <v>6371230</v>
      </c>
      <c r="N98" s="167">
        <v>78.832427052400007</v>
      </c>
    </row>
    <row r="99" spans="2:14" x14ac:dyDescent="0.25">
      <c r="B99" s="34" t="s">
        <v>133</v>
      </c>
      <c r="C99" s="1" t="s">
        <v>141</v>
      </c>
      <c r="D99" s="104"/>
      <c r="E99" s="1" t="s">
        <v>150</v>
      </c>
      <c r="F99" s="1" t="s">
        <v>151</v>
      </c>
      <c r="G99" s="166">
        <v>44694.522511574076</v>
      </c>
      <c r="H99" s="166">
        <v>45547</v>
      </c>
      <c r="I99" s="103" t="s">
        <v>152</v>
      </c>
      <c r="J99" s="84">
        <v>2548490</v>
      </c>
      <c r="K99" s="84">
        <v>2034356</v>
      </c>
      <c r="L99" s="84">
        <v>2009032.9541540209</v>
      </c>
      <c r="M99" s="84">
        <v>2548490</v>
      </c>
      <c r="N99" s="167">
        <v>78.832287125099995</v>
      </c>
    </row>
    <row r="100" spans="2:14" x14ac:dyDescent="0.25">
      <c r="B100" s="34" t="s">
        <v>133</v>
      </c>
      <c r="C100" s="1" t="s">
        <v>141</v>
      </c>
      <c r="D100" s="104"/>
      <c r="E100" s="1" t="s">
        <v>150</v>
      </c>
      <c r="F100" s="1" t="s">
        <v>151</v>
      </c>
      <c r="G100" s="166">
        <v>44698.615937500006</v>
      </c>
      <c r="H100" s="166">
        <v>45547</v>
      </c>
      <c r="I100" s="103" t="s">
        <v>152</v>
      </c>
      <c r="J100" s="84">
        <v>1274250</v>
      </c>
      <c r="K100" s="84">
        <v>1018384</v>
      </c>
      <c r="L100" s="84">
        <v>1004516.3554511224</v>
      </c>
      <c r="M100" s="84">
        <v>1274250</v>
      </c>
      <c r="N100" s="167">
        <v>78.831968251999996</v>
      </c>
    </row>
    <row r="101" spans="2:14" x14ac:dyDescent="0.25">
      <c r="B101" s="34" t="s">
        <v>133</v>
      </c>
      <c r="C101" s="1" t="s">
        <v>141</v>
      </c>
      <c r="D101" s="104"/>
      <c r="E101" s="1" t="s">
        <v>150</v>
      </c>
      <c r="F101" s="1" t="s">
        <v>151</v>
      </c>
      <c r="G101" s="166">
        <v>44700.521701388883</v>
      </c>
      <c r="H101" s="166">
        <v>45547</v>
      </c>
      <c r="I101" s="103" t="s">
        <v>152</v>
      </c>
      <c r="J101" s="84">
        <v>1274250</v>
      </c>
      <c r="K101" s="84">
        <v>1018985</v>
      </c>
      <c r="L101" s="84">
        <v>1004514.8235522299</v>
      </c>
      <c r="M101" s="84">
        <v>1274250</v>
      </c>
      <c r="N101" s="167">
        <v>78.831848032400003</v>
      </c>
    </row>
    <row r="102" spans="2:14" x14ac:dyDescent="0.25">
      <c r="B102" s="34" t="s">
        <v>133</v>
      </c>
      <c r="C102" s="1" t="s">
        <v>141</v>
      </c>
      <c r="D102" s="104"/>
      <c r="E102" s="1" t="s">
        <v>150</v>
      </c>
      <c r="F102" s="1" t="s">
        <v>151</v>
      </c>
      <c r="G102" s="166">
        <v>44718.546354166661</v>
      </c>
      <c r="H102" s="166">
        <v>45547</v>
      </c>
      <c r="I102" s="103" t="s">
        <v>152</v>
      </c>
      <c r="J102" s="84">
        <v>1274250</v>
      </c>
      <c r="K102" s="84">
        <v>1024411</v>
      </c>
      <c r="L102" s="84">
        <v>1004491.661784886</v>
      </c>
      <c r="M102" s="84">
        <v>1274250</v>
      </c>
      <c r="N102" s="167">
        <v>78.8300303539</v>
      </c>
    </row>
    <row r="103" spans="2:14" x14ac:dyDescent="0.25">
      <c r="B103" s="34" t="s">
        <v>133</v>
      </c>
      <c r="C103" s="1" t="s">
        <v>141</v>
      </c>
      <c r="D103" s="104"/>
      <c r="E103" s="1" t="s">
        <v>150</v>
      </c>
      <c r="F103" s="1" t="s">
        <v>151</v>
      </c>
      <c r="G103" s="166">
        <v>44721.503923611104</v>
      </c>
      <c r="H103" s="166">
        <v>45547</v>
      </c>
      <c r="I103" s="103" t="s">
        <v>152</v>
      </c>
      <c r="J103" s="84">
        <v>2548490</v>
      </c>
      <c r="K103" s="84">
        <v>2050632</v>
      </c>
      <c r="L103" s="84">
        <v>2008967.5866894643</v>
      </c>
      <c r="M103" s="84">
        <v>2548490</v>
      </c>
      <c r="N103" s="167">
        <v>78.829722176199994</v>
      </c>
    </row>
    <row r="104" spans="2:14" x14ac:dyDescent="0.25">
      <c r="B104" s="34" t="s">
        <v>133</v>
      </c>
      <c r="C104" s="1" t="s">
        <v>141</v>
      </c>
      <c r="D104" s="104"/>
      <c r="E104" s="1" t="s">
        <v>150</v>
      </c>
      <c r="F104" s="1" t="s">
        <v>151</v>
      </c>
      <c r="G104" s="166">
        <v>44756.603391203702</v>
      </c>
      <c r="H104" s="166">
        <v>45547</v>
      </c>
      <c r="I104" s="103" t="s">
        <v>152</v>
      </c>
      <c r="J104" s="84">
        <v>3740466</v>
      </c>
      <c r="K104" s="84">
        <v>3025316</v>
      </c>
      <c r="L104" s="84">
        <v>3013547.48357462</v>
      </c>
      <c r="M104" s="84">
        <v>3740466</v>
      </c>
      <c r="N104" s="167">
        <v>80.566097474900005</v>
      </c>
    </row>
    <row r="105" spans="2:14" x14ac:dyDescent="0.25">
      <c r="B105" s="34" t="s">
        <v>133</v>
      </c>
      <c r="C105" s="1" t="s">
        <v>141</v>
      </c>
      <c r="D105" s="104"/>
      <c r="E105" s="1" t="s">
        <v>150</v>
      </c>
      <c r="F105" s="1" t="s">
        <v>151</v>
      </c>
      <c r="G105" s="166">
        <v>44774.601643518523</v>
      </c>
      <c r="H105" s="166">
        <v>45547</v>
      </c>
      <c r="I105" s="103" t="s">
        <v>152</v>
      </c>
      <c r="J105" s="84">
        <v>11221398</v>
      </c>
      <c r="K105" s="84">
        <v>9124767</v>
      </c>
      <c r="L105" s="84">
        <v>9040725.5050878525</v>
      </c>
      <c r="M105" s="84">
        <v>11221398</v>
      </c>
      <c r="N105" s="167">
        <v>80.566837617600001</v>
      </c>
    </row>
    <row r="106" spans="2:14" x14ac:dyDescent="0.25">
      <c r="B106" s="34" t="s">
        <v>133</v>
      </c>
      <c r="C106" s="1" t="s">
        <v>141</v>
      </c>
      <c r="D106" s="104"/>
      <c r="E106" s="1" t="s">
        <v>150</v>
      </c>
      <c r="F106" s="1" t="s">
        <v>151</v>
      </c>
      <c r="G106" s="166">
        <v>44775.648206018523</v>
      </c>
      <c r="H106" s="166">
        <v>45825</v>
      </c>
      <c r="I106" s="103" t="s">
        <v>152</v>
      </c>
      <c r="J106" s="84">
        <v>7056848</v>
      </c>
      <c r="K106" s="84">
        <v>5079110</v>
      </c>
      <c r="L106" s="84">
        <v>5019073.5281048734</v>
      </c>
      <c r="M106" s="84">
        <v>7056848</v>
      </c>
      <c r="N106" s="167">
        <v>71.1234467301</v>
      </c>
    </row>
    <row r="107" spans="2:14" x14ac:dyDescent="0.25">
      <c r="B107" s="34" t="s">
        <v>133</v>
      </c>
      <c r="C107" s="1" t="s">
        <v>141</v>
      </c>
      <c r="D107" s="104"/>
      <c r="E107" s="1" t="s">
        <v>150</v>
      </c>
      <c r="F107" s="1" t="s">
        <v>151</v>
      </c>
      <c r="G107" s="166">
        <v>44789.543437499997</v>
      </c>
      <c r="H107" s="166">
        <v>45603</v>
      </c>
      <c r="I107" s="103" t="s">
        <v>152</v>
      </c>
      <c r="J107" s="84">
        <v>13081982</v>
      </c>
      <c r="K107" s="84">
        <v>10127056</v>
      </c>
      <c r="L107" s="84">
        <v>10291076.610412657</v>
      </c>
      <c r="M107" s="84">
        <v>13081982</v>
      </c>
      <c r="N107" s="167">
        <v>78.666035547299998</v>
      </c>
    </row>
    <row r="108" spans="2:14" x14ac:dyDescent="0.25">
      <c r="B108" s="34" t="s">
        <v>133</v>
      </c>
      <c r="C108" s="1" t="s">
        <v>141</v>
      </c>
      <c r="D108" s="104"/>
      <c r="E108" s="1" t="s">
        <v>150</v>
      </c>
      <c r="F108" s="1" t="s">
        <v>151</v>
      </c>
      <c r="G108" s="166">
        <v>44790.535335648143</v>
      </c>
      <c r="H108" s="166">
        <v>45603</v>
      </c>
      <c r="I108" s="103" t="s">
        <v>152</v>
      </c>
      <c r="J108" s="84">
        <v>10465589</v>
      </c>
      <c r="K108" s="84">
        <v>8104548</v>
      </c>
      <c r="L108" s="84">
        <v>8232868.1479051141</v>
      </c>
      <c r="M108" s="84">
        <v>10465589</v>
      </c>
      <c r="N108" s="167">
        <v>78.666075534800001</v>
      </c>
    </row>
    <row r="109" spans="2:14" x14ac:dyDescent="0.25">
      <c r="B109" s="34" t="s">
        <v>133</v>
      </c>
      <c r="C109" s="1" t="s">
        <v>141</v>
      </c>
      <c r="D109" s="104"/>
      <c r="E109" s="1" t="s">
        <v>150</v>
      </c>
      <c r="F109" s="1" t="s">
        <v>151</v>
      </c>
      <c r="G109" s="166">
        <v>44790.536365740743</v>
      </c>
      <c r="H109" s="166">
        <v>46098</v>
      </c>
      <c r="I109" s="103" t="s">
        <v>152</v>
      </c>
      <c r="J109" s="84">
        <v>1523560</v>
      </c>
      <c r="K109" s="84">
        <v>1021862</v>
      </c>
      <c r="L109" s="84">
        <v>1003886.3698409763</v>
      </c>
      <c r="M109" s="84">
        <v>1523560</v>
      </c>
      <c r="N109" s="167">
        <v>65.890832644699998</v>
      </c>
    </row>
    <row r="110" spans="2:14" x14ac:dyDescent="0.25">
      <c r="B110" s="34" t="s">
        <v>133</v>
      </c>
      <c r="C110" s="1" t="s">
        <v>141</v>
      </c>
      <c r="D110" s="104"/>
      <c r="E110" s="1" t="s">
        <v>150</v>
      </c>
      <c r="F110" s="1" t="s">
        <v>151</v>
      </c>
      <c r="G110" s="166">
        <v>44796.531319444446</v>
      </c>
      <c r="H110" s="166">
        <v>46210</v>
      </c>
      <c r="I110" s="103" t="s">
        <v>152</v>
      </c>
      <c r="J110" s="84">
        <v>1564448</v>
      </c>
      <c r="K110" s="84">
        <v>1016284</v>
      </c>
      <c r="L110" s="84">
        <v>1031072.6788323241</v>
      </c>
      <c r="M110" s="84">
        <v>1564448</v>
      </c>
      <c r="N110" s="167">
        <v>65.906484512899993</v>
      </c>
    </row>
    <row r="111" spans="2:14" x14ac:dyDescent="0.25">
      <c r="B111" s="34" t="s">
        <v>133</v>
      </c>
      <c r="C111" s="1" t="s">
        <v>141</v>
      </c>
      <c r="D111" s="104"/>
      <c r="E111" s="1" t="s">
        <v>150</v>
      </c>
      <c r="F111" s="1" t="s">
        <v>151</v>
      </c>
      <c r="G111" s="166">
        <v>44806.529895833337</v>
      </c>
      <c r="H111" s="166">
        <v>45363</v>
      </c>
      <c r="I111" s="103" t="s">
        <v>152</v>
      </c>
      <c r="J111" s="84">
        <v>6097036</v>
      </c>
      <c r="K111" s="84">
        <v>5093670</v>
      </c>
      <c r="L111" s="84">
        <v>5144432.977207385</v>
      </c>
      <c r="M111" s="84">
        <v>6097036</v>
      </c>
      <c r="N111" s="167">
        <v>84.375965259300003</v>
      </c>
    </row>
    <row r="112" spans="2:14" x14ac:dyDescent="0.25">
      <c r="B112" s="34" t="s">
        <v>133</v>
      </c>
      <c r="C112" s="1" t="s">
        <v>141</v>
      </c>
      <c r="D112" s="104"/>
      <c r="E112" s="1" t="s">
        <v>150</v>
      </c>
      <c r="F112" s="1" t="s">
        <v>151</v>
      </c>
      <c r="G112" s="166">
        <v>44810.531736111108</v>
      </c>
      <c r="H112" s="166">
        <v>45363</v>
      </c>
      <c r="I112" s="103" t="s">
        <v>152</v>
      </c>
      <c r="J112" s="84">
        <v>6097036</v>
      </c>
      <c r="K112" s="84">
        <v>5100877</v>
      </c>
      <c r="L112" s="84">
        <v>5144422.811398956</v>
      </c>
      <c r="M112" s="84">
        <v>6097036</v>
      </c>
      <c r="N112" s="167">
        <v>84.375798525700006</v>
      </c>
    </row>
    <row r="113" spans="2:14" x14ac:dyDescent="0.25">
      <c r="B113" s="34" t="s">
        <v>133</v>
      </c>
      <c r="C113" s="1" t="s">
        <v>141</v>
      </c>
      <c r="D113" s="104"/>
      <c r="E113" s="1" t="s">
        <v>150</v>
      </c>
      <c r="F113" s="1" t="s">
        <v>151</v>
      </c>
      <c r="G113" s="166">
        <v>44813.59474537037</v>
      </c>
      <c r="H113" s="166">
        <v>45363</v>
      </c>
      <c r="I113" s="103" t="s">
        <v>152</v>
      </c>
      <c r="J113" s="84">
        <v>1219407</v>
      </c>
      <c r="K113" s="84">
        <v>1021256</v>
      </c>
      <c r="L113" s="84">
        <v>1028882.1823982544</v>
      </c>
      <c r="M113" s="84">
        <v>1219407</v>
      </c>
      <c r="N113" s="167">
        <v>84.375617197400004</v>
      </c>
    </row>
    <row r="114" spans="2:14" x14ac:dyDescent="0.25">
      <c r="B114" s="34" t="s">
        <v>133</v>
      </c>
      <c r="C114" s="1" t="s">
        <v>141</v>
      </c>
      <c r="D114" s="104"/>
      <c r="E114" s="1" t="s">
        <v>150</v>
      </c>
      <c r="F114" s="1" t="s">
        <v>151</v>
      </c>
      <c r="G114" s="166">
        <v>44824.527361111112</v>
      </c>
      <c r="H114" s="166">
        <v>45363</v>
      </c>
      <c r="I114" s="103" t="s">
        <v>152</v>
      </c>
      <c r="J114" s="84">
        <v>6097036</v>
      </c>
      <c r="K114" s="84">
        <v>5126096</v>
      </c>
      <c r="L114" s="84">
        <v>5144345.8382760379</v>
      </c>
      <c r="M114" s="84">
        <v>6097036</v>
      </c>
      <c r="N114" s="167">
        <v>84.3745360578</v>
      </c>
    </row>
    <row r="115" spans="2:14" x14ac:dyDescent="0.25">
      <c r="B115" s="34" t="s">
        <v>133</v>
      </c>
      <c r="C115" s="1" t="s">
        <v>141</v>
      </c>
      <c r="D115" s="104"/>
      <c r="E115" s="1" t="s">
        <v>150</v>
      </c>
      <c r="F115" s="1" t="s">
        <v>151</v>
      </c>
      <c r="G115" s="166">
        <v>44866.545925925922</v>
      </c>
      <c r="H115" s="166">
        <v>47288</v>
      </c>
      <c r="I115" s="103" t="s">
        <v>152</v>
      </c>
      <c r="J115" s="84">
        <v>18692664</v>
      </c>
      <c r="K115" s="84">
        <v>10000002</v>
      </c>
      <c r="L115" s="84">
        <v>10210640.842089022</v>
      </c>
      <c r="M115" s="84">
        <v>18692664</v>
      </c>
      <c r="N115" s="167">
        <v>54.623786326500003</v>
      </c>
    </row>
    <row r="116" spans="2:14" x14ac:dyDescent="0.25">
      <c r="B116" s="34" t="s">
        <v>133</v>
      </c>
      <c r="C116" s="1" t="s">
        <v>141</v>
      </c>
      <c r="D116" s="104"/>
      <c r="E116" s="1" t="s">
        <v>150</v>
      </c>
      <c r="F116" s="1" t="s">
        <v>151</v>
      </c>
      <c r="G116" s="166">
        <v>44869.472118055557</v>
      </c>
      <c r="H116" s="166">
        <v>47288</v>
      </c>
      <c r="I116" s="103" t="s">
        <v>152</v>
      </c>
      <c r="J116" s="84">
        <v>41123846</v>
      </c>
      <c r="K116" s="84">
        <v>22023691</v>
      </c>
      <c r="L116" s="84">
        <v>22463740.845320486</v>
      </c>
      <c r="M116" s="84">
        <v>41123846</v>
      </c>
      <c r="N116" s="167">
        <v>54.624610853100002</v>
      </c>
    </row>
    <row r="117" spans="2:14" x14ac:dyDescent="0.25">
      <c r="B117" s="34" t="s">
        <v>133</v>
      </c>
      <c r="C117" s="1" t="s">
        <v>141</v>
      </c>
      <c r="D117" s="104"/>
      <c r="E117" s="1" t="s">
        <v>150</v>
      </c>
      <c r="F117" s="1" t="s">
        <v>151</v>
      </c>
      <c r="G117" s="166">
        <v>44909.555868055555</v>
      </c>
      <c r="H117" s="166">
        <v>46098</v>
      </c>
      <c r="I117" s="103" t="s">
        <v>152</v>
      </c>
      <c r="J117" s="84">
        <v>5954624</v>
      </c>
      <c r="K117" s="84">
        <v>4130412</v>
      </c>
      <c r="L117" s="84">
        <v>4015224.0828354559</v>
      </c>
      <c r="M117" s="84">
        <v>5954624</v>
      </c>
      <c r="N117" s="167">
        <v>67.430354676199997</v>
      </c>
    </row>
    <row r="118" spans="2:14" x14ac:dyDescent="0.25">
      <c r="B118" s="34" t="s">
        <v>133</v>
      </c>
      <c r="C118" s="1" t="s">
        <v>141</v>
      </c>
      <c r="D118" s="104"/>
      <c r="E118" s="1" t="s">
        <v>150</v>
      </c>
      <c r="F118" s="1" t="s">
        <v>151</v>
      </c>
      <c r="G118" s="166">
        <v>44936.443483796291</v>
      </c>
      <c r="H118" s="166">
        <v>45603</v>
      </c>
      <c r="I118" s="103" t="s">
        <v>152</v>
      </c>
      <c r="J118" s="84">
        <v>74527810</v>
      </c>
      <c r="K118" s="84">
        <v>60000000</v>
      </c>
      <c r="L118" s="84">
        <v>61740693.01468613</v>
      </c>
      <c r="M118" s="84">
        <v>74527810</v>
      </c>
      <c r="N118" s="167">
        <v>82.842489286499998</v>
      </c>
    </row>
    <row r="119" spans="2:14" x14ac:dyDescent="0.25">
      <c r="B119" s="34" t="s">
        <v>133</v>
      </c>
      <c r="C119" s="1" t="s">
        <v>141</v>
      </c>
      <c r="D119" s="104"/>
      <c r="E119" s="1" t="s">
        <v>150</v>
      </c>
      <c r="F119" s="1" t="s">
        <v>151</v>
      </c>
      <c r="G119" s="166">
        <v>44939.511666666665</v>
      </c>
      <c r="H119" s="166">
        <v>45363</v>
      </c>
      <c r="I119" s="103" t="s">
        <v>152</v>
      </c>
      <c r="J119" s="84">
        <v>11538369</v>
      </c>
      <c r="K119" s="84">
        <v>10010808</v>
      </c>
      <c r="L119" s="84">
        <v>10288185.737322696</v>
      </c>
      <c r="M119" s="84">
        <v>11538369</v>
      </c>
      <c r="N119" s="167">
        <v>89.164991493399995</v>
      </c>
    </row>
    <row r="120" spans="2:14" x14ac:dyDescent="0.25">
      <c r="B120" s="34" t="s">
        <v>133</v>
      </c>
      <c r="C120" s="1" t="s">
        <v>141</v>
      </c>
      <c r="D120" s="104"/>
      <c r="E120" s="1" t="s">
        <v>150</v>
      </c>
      <c r="F120" s="1" t="s">
        <v>151</v>
      </c>
      <c r="G120" s="166">
        <v>44993.612013888887</v>
      </c>
      <c r="H120" s="166">
        <v>45363</v>
      </c>
      <c r="I120" s="103" t="s">
        <v>152</v>
      </c>
      <c r="J120" s="84">
        <v>23076741</v>
      </c>
      <c r="K120" s="84">
        <v>20410713</v>
      </c>
      <c r="L120" s="84">
        <v>20577723.935115356</v>
      </c>
      <c r="M120" s="84">
        <v>23076741</v>
      </c>
      <c r="N120" s="167">
        <v>89.170840610100001</v>
      </c>
    </row>
    <row r="121" spans="2:14" x14ac:dyDescent="0.25">
      <c r="B121" s="34" t="s">
        <v>133</v>
      </c>
      <c r="C121" s="1" t="s">
        <v>141</v>
      </c>
      <c r="D121" s="104"/>
      <c r="E121" s="1" t="s">
        <v>150</v>
      </c>
      <c r="F121" s="1" t="s">
        <v>151</v>
      </c>
      <c r="G121" s="166">
        <v>45048.611736111117</v>
      </c>
      <c r="H121" s="166">
        <v>45825</v>
      </c>
      <c r="I121" s="103" t="s">
        <v>152</v>
      </c>
      <c r="J121" s="84">
        <v>52341097</v>
      </c>
      <c r="K121" s="84">
        <v>41362877</v>
      </c>
      <c r="L121" s="84">
        <v>40834719.50042206</v>
      </c>
      <c r="M121" s="84">
        <v>52341097</v>
      </c>
      <c r="N121" s="167">
        <v>78.0165526535</v>
      </c>
    </row>
    <row r="122" spans="2:14" x14ac:dyDescent="0.25">
      <c r="B122" s="34" t="s">
        <v>133</v>
      </c>
      <c r="C122" s="1" t="s">
        <v>141</v>
      </c>
      <c r="D122" s="104"/>
      <c r="E122" s="1" t="s">
        <v>150</v>
      </c>
      <c r="F122" s="1" t="s">
        <v>151</v>
      </c>
      <c r="G122" s="166">
        <v>45049.486851851856</v>
      </c>
      <c r="H122" s="166">
        <v>47288</v>
      </c>
      <c r="I122" s="103" t="s">
        <v>152</v>
      </c>
      <c r="J122" s="84">
        <v>14431557</v>
      </c>
      <c r="K122" s="84">
        <v>8002870</v>
      </c>
      <c r="L122" s="84">
        <v>8168502.4938002536</v>
      </c>
      <c r="M122" s="84">
        <v>14431557</v>
      </c>
      <c r="N122" s="167">
        <v>56.601671557700001</v>
      </c>
    </row>
    <row r="123" spans="2:14" x14ac:dyDescent="0.25">
      <c r="B123" s="34" t="s">
        <v>133</v>
      </c>
      <c r="C123" s="1" t="s">
        <v>141</v>
      </c>
      <c r="D123" s="104"/>
      <c r="E123" s="1" t="s">
        <v>150</v>
      </c>
      <c r="F123" s="1" t="s">
        <v>151</v>
      </c>
      <c r="G123" s="166">
        <v>45051.612256944441</v>
      </c>
      <c r="H123" s="166">
        <v>45603</v>
      </c>
      <c r="I123" s="103" t="s">
        <v>152</v>
      </c>
      <c r="J123" s="84">
        <v>24181918</v>
      </c>
      <c r="K123" s="84">
        <v>20174246</v>
      </c>
      <c r="L123" s="84">
        <v>20581782.623201445</v>
      </c>
      <c r="M123" s="84">
        <v>24181918</v>
      </c>
      <c r="N123" s="167">
        <v>85.112283579800007</v>
      </c>
    </row>
    <row r="124" spans="2:14" x14ac:dyDescent="0.25">
      <c r="B124" s="34" t="s">
        <v>133</v>
      </c>
      <c r="C124" s="1" t="s">
        <v>141</v>
      </c>
      <c r="D124" s="104"/>
      <c r="E124" s="1" t="s">
        <v>150</v>
      </c>
      <c r="F124" s="1" t="s">
        <v>151</v>
      </c>
      <c r="G124" s="166">
        <v>45064.65420138889</v>
      </c>
      <c r="H124" s="166">
        <v>46098</v>
      </c>
      <c r="I124" s="103" t="s">
        <v>152</v>
      </c>
      <c r="J124" s="84">
        <v>70942460</v>
      </c>
      <c r="K124" s="84">
        <v>51112329</v>
      </c>
      <c r="L124" s="84">
        <v>50195528.329261675</v>
      </c>
      <c r="M124" s="84">
        <v>70942460</v>
      </c>
      <c r="N124" s="167">
        <v>70.755268888700002</v>
      </c>
    </row>
    <row r="125" spans="2:14" x14ac:dyDescent="0.25">
      <c r="B125" s="34" t="s">
        <v>133</v>
      </c>
      <c r="C125" s="1" t="s">
        <v>141</v>
      </c>
      <c r="D125" s="104"/>
      <c r="E125" s="1" t="s">
        <v>150</v>
      </c>
      <c r="F125" s="1" t="s">
        <v>151</v>
      </c>
      <c r="G125" s="166">
        <v>45065.552094907405</v>
      </c>
      <c r="H125" s="166">
        <v>47651</v>
      </c>
      <c r="I125" s="103" t="s">
        <v>152</v>
      </c>
      <c r="J125" s="84">
        <v>25351500</v>
      </c>
      <c r="K125" s="84">
        <v>13009546</v>
      </c>
      <c r="L125" s="84">
        <v>13208383.774753202</v>
      </c>
      <c r="M125" s="84">
        <v>25351500</v>
      </c>
      <c r="N125" s="167">
        <v>52.100995107800003</v>
      </c>
    </row>
    <row r="126" spans="2:14" x14ac:dyDescent="0.25">
      <c r="B126" s="34" t="s">
        <v>133</v>
      </c>
      <c r="C126" s="1" t="s">
        <v>141</v>
      </c>
      <c r="D126" s="104"/>
      <c r="E126" s="1" t="s">
        <v>150</v>
      </c>
      <c r="F126" s="1" t="s">
        <v>151</v>
      </c>
      <c r="G126" s="166">
        <v>45072.51671296297</v>
      </c>
      <c r="H126" s="166">
        <v>47351</v>
      </c>
      <c r="I126" s="103" t="s">
        <v>152</v>
      </c>
      <c r="J126" s="84">
        <v>23786242.465803999</v>
      </c>
      <c r="K126" s="84">
        <v>12983058</v>
      </c>
      <c r="L126" s="84">
        <v>13148027.566590449</v>
      </c>
      <c r="M126" s="84">
        <v>23786242.465803999</v>
      </c>
      <c r="N126" s="167">
        <v>55.275765331499997</v>
      </c>
    </row>
    <row r="127" spans="2:14" x14ac:dyDescent="0.25">
      <c r="B127" s="34" t="s">
        <v>133</v>
      </c>
      <c r="C127" s="1" t="s">
        <v>141</v>
      </c>
      <c r="D127" s="104"/>
      <c r="E127" s="1" t="s">
        <v>150</v>
      </c>
      <c r="F127" s="1" t="s">
        <v>151</v>
      </c>
      <c r="G127" s="166">
        <v>45093.591261574082</v>
      </c>
      <c r="H127" s="166">
        <v>45363</v>
      </c>
      <c r="I127" s="103" t="s">
        <v>152</v>
      </c>
      <c r="J127" s="84">
        <v>5605261</v>
      </c>
      <c r="K127" s="84">
        <v>5118890</v>
      </c>
      <c r="L127" s="84">
        <v>5144358.0724543612</v>
      </c>
      <c r="M127" s="84">
        <v>5605261</v>
      </c>
      <c r="N127" s="167">
        <v>91.777315497999993</v>
      </c>
    </row>
    <row r="128" spans="2:14" x14ac:dyDescent="0.25">
      <c r="B128" s="34" t="s">
        <v>133</v>
      </c>
      <c r="C128" s="1" t="s">
        <v>141</v>
      </c>
      <c r="D128" s="104"/>
      <c r="E128" s="1" t="s">
        <v>150</v>
      </c>
      <c r="F128" s="1" t="s">
        <v>151</v>
      </c>
      <c r="G128" s="166">
        <v>45097.52542824074</v>
      </c>
      <c r="H128" s="166">
        <v>45363</v>
      </c>
      <c r="I128" s="103" t="s">
        <v>152</v>
      </c>
      <c r="J128" s="84">
        <v>11210520</v>
      </c>
      <c r="K128" s="84">
        <v>10252191</v>
      </c>
      <c r="L128" s="84">
        <v>10288602.594896678</v>
      </c>
      <c r="M128" s="84">
        <v>11210520</v>
      </c>
      <c r="N128" s="167">
        <v>91.776318983400003</v>
      </c>
    </row>
    <row r="129" spans="2:14" x14ac:dyDescent="0.25">
      <c r="B129" s="34" t="s">
        <v>133</v>
      </c>
      <c r="C129" s="1" t="s">
        <v>141</v>
      </c>
      <c r="D129" s="104"/>
      <c r="E129" s="1" t="s">
        <v>150</v>
      </c>
      <c r="F129" s="1" t="s">
        <v>151</v>
      </c>
      <c r="G129" s="166">
        <v>45097.525937499995</v>
      </c>
      <c r="H129" s="166">
        <v>45825</v>
      </c>
      <c r="I129" s="103" t="s">
        <v>152</v>
      </c>
      <c r="J129" s="84">
        <v>73906304</v>
      </c>
      <c r="K129" s="84">
        <v>58098601</v>
      </c>
      <c r="L129" s="84">
        <v>58312672.038228877</v>
      </c>
      <c r="M129" s="84">
        <v>73906304</v>
      </c>
      <c r="N129" s="167">
        <v>78.900809379199998</v>
      </c>
    </row>
    <row r="130" spans="2:14" x14ac:dyDescent="0.25">
      <c r="B130" s="34" t="s">
        <v>206</v>
      </c>
      <c r="C130" s="1" t="s">
        <v>210</v>
      </c>
      <c r="D130" s="104"/>
      <c r="E130" s="1" t="s">
        <v>150</v>
      </c>
      <c r="F130" s="1" t="s">
        <v>151</v>
      </c>
      <c r="G130" s="166">
        <v>44699.533101851848</v>
      </c>
      <c r="H130" s="166">
        <v>47232</v>
      </c>
      <c r="I130" s="103" t="s">
        <v>152</v>
      </c>
      <c r="J130" s="84">
        <v>24947672</v>
      </c>
      <c r="K130" s="84">
        <v>15058561</v>
      </c>
      <c r="L130" s="84">
        <v>15227837.149990611</v>
      </c>
      <c r="M130" s="84">
        <v>24947672</v>
      </c>
      <c r="N130" s="167">
        <v>61.0391107835</v>
      </c>
    </row>
    <row r="131" spans="2:14" x14ac:dyDescent="0.25">
      <c r="B131" s="34" t="s">
        <v>206</v>
      </c>
      <c r="C131" s="1" t="s">
        <v>210</v>
      </c>
      <c r="D131" s="104"/>
      <c r="E131" s="1" t="s">
        <v>150</v>
      </c>
      <c r="F131" s="1" t="s">
        <v>151</v>
      </c>
      <c r="G131" s="166">
        <v>44705.641689814816</v>
      </c>
      <c r="H131" s="166">
        <v>47232</v>
      </c>
      <c r="I131" s="103" t="s">
        <v>152</v>
      </c>
      <c r="J131" s="84">
        <v>1663180</v>
      </c>
      <c r="K131" s="84">
        <v>1005464</v>
      </c>
      <c r="L131" s="84">
        <v>1015215.8803624306</v>
      </c>
      <c r="M131" s="84">
        <v>1663180</v>
      </c>
      <c r="N131" s="167">
        <v>61.040649861299997</v>
      </c>
    </row>
    <row r="132" spans="2:14" x14ac:dyDescent="0.25">
      <c r="B132" s="34" t="s">
        <v>206</v>
      </c>
      <c r="C132" s="1" t="s">
        <v>210</v>
      </c>
      <c r="D132" s="104"/>
      <c r="E132" s="1" t="s">
        <v>150</v>
      </c>
      <c r="F132" s="1" t="s">
        <v>151</v>
      </c>
      <c r="G132" s="166">
        <v>44707.506307870368</v>
      </c>
      <c r="H132" s="166">
        <v>47232</v>
      </c>
      <c r="I132" s="103" t="s">
        <v>152</v>
      </c>
      <c r="J132" s="84">
        <v>1663180</v>
      </c>
      <c r="K132" s="84">
        <v>1005985</v>
      </c>
      <c r="L132" s="84">
        <v>1015223.986695213</v>
      </c>
      <c r="M132" s="84">
        <v>1663180</v>
      </c>
      <c r="N132" s="167">
        <v>61.041137260900001</v>
      </c>
    </row>
    <row r="133" spans="2:14" x14ac:dyDescent="0.25">
      <c r="B133" s="34" t="s">
        <v>206</v>
      </c>
      <c r="C133" s="1" t="s">
        <v>210</v>
      </c>
      <c r="D133" s="104"/>
      <c r="E133" s="1" t="s">
        <v>150</v>
      </c>
      <c r="F133" s="1" t="s">
        <v>151</v>
      </c>
      <c r="G133" s="166">
        <v>44708.539537037039</v>
      </c>
      <c r="H133" s="166">
        <v>47232</v>
      </c>
      <c r="I133" s="103" t="s">
        <v>152</v>
      </c>
      <c r="J133" s="84">
        <v>1663180</v>
      </c>
      <c r="K133" s="84">
        <v>1006249</v>
      </c>
      <c r="L133" s="84">
        <v>1015227.9398160282</v>
      </c>
      <c r="M133" s="84">
        <v>1663180</v>
      </c>
      <c r="N133" s="167">
        <v>61.041374945299999</v>
      </c>
    </row>
    <row r="134" spans="2:14" x14ac:dyDescent="0.25">
      <c r="B134" s="34" t="s">
        <v>206</v>
      </c>
      <c r="C134" s="1" t="s">
        <v>210</v>
      </c>
      <c r="D134" s="104"/>
      <c r="E134" s="1" t="s">
        <v>150</v>
      </c>
      <c r="F134" s="1" t="s">
        <v>151</v>
      </c>
      <c r="G134" s="166">
        <v>44708.543715277774</v>
      </c>
      <c r="H134" s="166">
        <v>47232</v>
      </c>
      <c r="I134" s="103" t="s">
        <v>152</v>
      </c>
      <c r="J134" s="84">
        <v>1663180</v>
      </c>
      <c r="K134" s="84">
        <v>1006249</v>
      </c>
      <c r="L134" s="84">
        <v>1015227.9398160282</v>
      </c>
      <c r="M134" s="84">
        <v>1663180</v>
      </c>
      <c r="N134" s="167">
        <v>61.041374945299999</v>
      </c>
    </row>
    <row r="135" spans="2:14" x14ac:dyDescent="0.25">
      <c r="B135" s="34" t="s">
        <v>206</v>
      </c>
      <c r="C135" s="1" t="s">
        <v>210</v>
      </c>
      <c r="D135" s="104"/>
      <c r="E135" s="1" t="s">
        <v>150</v>
      </c>
      <c r="F135" s="1" t="s">
        <v>151</v>
      </c>
      <c r="G135" s="166">
        <v>44720.527442129627</v>
      </c>
      <c r="H135" s="166">
        <v>47232</v>
      </c>
      <c r="I135" s="103" t="s">
        <v>152</v>
      </c>
      <c r="J135" s="84">
        <v>4989540</v>
      </c>
      <c r="K135" s="84">
        <v>3028110</v>
      </c>
      <c r="L135" s="84">
        <v>3045813.0756457932</v>
      </c>
      <c r="M135" s="84">
        <v>4989540</v>
      </c>
      <c r="N135" s="167">
        <v>61.043965488700003</v>
      </c>
    </row>
    <row r="136" spans="2:14" x14ac:dyDescent="0.25">
      <c r="B136" s="34" t="s">
        <v>206</v>
      </c>
      <c r="C136" s="1" t="s">
        <v>210</v>
      </c>
      <c r="D136" s="104"/>
      <c r="E136" s="1" t="s">
        <v>150</v>
      </c>
      <c r="F136" s="1" t="s">
        <v>151</v>
      </c>
      <c r="G136" s="166">
        <v>44722.511793981481</v>
      </c>
      <c r="H136" s="166">
        <v>47232</v>
      </c>
      <c r="I136" s="103" t="s">
        <v>152</v>
      </c>
      <c r="J136" s="84">
        <v>4989540</v>
      </c>
      <c r="K136" s="84">
        <v>3029673</v>
      </c>
      <c r="L136" s="84">
        <v>3045832.2920841146</v>
      </c>
      <c r="M136" s="84">
        <v>4989540</v>
      </c>
      <c r="N136" s="167">
        <v>61.044350623200003</v>
      </c>
    </row>
    <row r="137" spans="2:14" x14ac:dyDescent="0.25">
      <c r="B137" s="34" t="s">
        <v>206</v>
      </c>
      <c r="C137" s="1" t="s">
        <v>210</v>
      </c>
      <c r="D137" s="104"/>
      <c r="E137" s="1" t="s">
        <v>150</v>
      </c>
      <c r="F137" s="1" t="s">
        <v>151</v>
      </c>
      <c r="G137" s="166">
        <v>44747.59069444445</v>
      </c>
      <c r="H137" s="166">
        <v>47232</v>
      </c>
      <c r="I137" s="103" t="s">
        <v>152</v>
      </c>
      <c r="J137" s="84">
        <v>19958132</v>
      </c>
      <c r="K137" s="84">
        <v>12196767</v>
      </c>
      <c r="L137" s="84">
        <v>12184043.562001962</v>
      </c>
      <c r="M137" s="84">
        <v>19958132</v>
      </c>
      <c r="N137" s="167">
        <v>61.048015726099997</v>
      </c>
    </row>
    <row r="138" spans="2:14" x14ac:dyDescent="0.25">
      <c r="B138" s="34" t="s">
        <v>206</v>
      </c>
      <c r="C138" s="1" t="s">
        <v>210</v>
      </c>
      <c r="D138" s="104"/>
      <c r="E138" s="1" t="s">
        <v>150</v>
      </c>
      <c r="F138" s="1" t="s">
        <v>151</v>
      </c>
      <c r="G138" s="166">
        <v>44986.621030092596</v>
      </c>
      <c r="H138" s="166">
        <v>46889</v>
      </c>
      <c r="I138" s="103" t="s">
        <v>152</v>
      </c>
      <c r="J138" s="84">
        <v>143879451</v>
      </c>
      <c r="K138" s="84">
        <v>102147971</v>
      </c>
      <c r="L138" s="84">
        <v>100817639.95890455</v>
      </c>
      <c r="M138" s="84">
        <v>143879451</v>
      </c>
      <c r="N138" s="167">
        <v>70.070909541399999</v>
      </c>
    </row>
    <row r="139" spans="2:14" x14ac:dyDescent="0.25">
      <c r="B139" s="34" t="s">
        <v>177</v>
      </c>
      <c r="C139" s="1" t="s">
        <v>142</v>
      </c>
      <c r="D139" s="104"/>
      <c r="E139" s="1" t="s">
        <v>150</v>
      </c>
      <c r="G139" s="166">
        <v>44805.622592592597</v>
      </c>
      <c r="H139" s="166">
        <v>46091</v>
      </c>
      <c r="I139" s="103" t="s">
        <v>152</v>
      </c>
      <c r="J139" s="84">
        <v>51230685</v>
      </c>
      <c r="K139" s="84">
        <v>40161560</v>
      </c>
      <c r="L139" s="84">
        <v>39976982.554603294</v>
      </c>
      <c r="M139" s="84">
        <v>51230685</v>
      </c>
      <c r="N139" s="167">
        <v>78.033277428600002</v>
      </c>
    </row>
    <row r="140" spans="2:14" x14ac:dyDescent="0.25">
      <c r="B140" s="34" t="s">
        <v>133</v>
      </c>
      <c r="C140" s="1" t="s">
        <v>142</v>
      </c>
      <c r="D140" s="104"/>
      <c r="E140" s="1" t="s">
        <v>150</v>
      </c>
      <c r="G140" s="166">
        <v>45093.605949074074</v>
      </c>
      <c r="H140" s="166">
        <v>46889</v>
      </c>
      <c r="I140" s="103" t="s">
        <v>152</v>
      </c>
      <c r="J140" s="84">
        <v>18300000</v>
      </c>
      <c r="K140" s="84">
        <v>12100108</v>
      </c>
      <c r="L140" s="84">
        <v>12148299.706866859</v>
      </c>
      <c r="M140" s="84">
        <v>18300000</v>
      </c>
      <c r="N140" s="167">
        <v>66.384151403600001</v>
      </c>
    </row>
    <row r="141" spans="2:14" x14ac:dyDescent="0.25">
      <c r="B141" s="34" t="s">
        <v>133</v>
      </c>
      <c r="C141" s="1" t="s">
        <v>160</v>
      </c>
      <c r="D141" s="104"/>
      <c r="E141" s="1" t="s">
        <v>150</v>
      </c>
      <c r="F141" s="1" t="s">
        <v>151</v>
      </c>
      <c r="G141" s="166">
        <v>44916.581030092595</v>
      </c>
      <c r="H141" s="166">
        <v>46630</v>
      </c>
      <c r="I141" s="103" t="s">
        <v>152</v>
      </c>
      <c r="J141" s="84">
        <v>15210693</v>
      </c>
      <c r="K141" s="84">
        <v>10116436</v>
      </c>
      <c r="L141" s="84">
        <v>10137027.024764381</v>
      </c>
      <c r="M141" s="84">
        <v>15210693</v>
      </c>
      <c r="N141" s="167">
        <v>66.644084031999995</v>
      </c>
    </row>
    <row r="142" spans="2:14" x14ac:dyDescent="0.25">
      <c r="B142" s="34" t="s">
        <v>133</v>
      </c>
      <c r="C142" s="1" t="s">
        <v>160</v>
      </c>
      <c r="D142" s="104"/>
      <c r="E142" s="1" t="s">
        <v>150</v>
      </c>
      <c r="F142" s="1" t="s">
        <v>151</v>
      </c>
      <c r="G142" s="166">
        <v>44988.651087962957</v>
      </c>
      <c r="H142" s="166">
        <v>46630</v>
      </c>
      <c r="I142" s="103" t="s">
        <v>152</v>
      </c>
      <c r="J142" s="84">
        <v>152106854</v>
      </c>
      <c r="K142" s="84">
        <v>102621916</v>
      </c>
      <c r="L142" s="84">
        <v>100717577.33091648</v>
      </c>
      <c r="M142" s="84">
        <v>152106854</v>
      </c>
      <c r="N142" s="167">
        <v>66.215015748699997</v>
      </c>
    </row>
    <row r="143" spans="2:14" x14ac:dyDescent="0.25">
      <c r="B143" s="34" t="s">
        <v>133</v>
      </c>
      <c r="C143" s="1" t="s">
        <v>160</v>
      </c>
      <c r="D143" s="104"/>
      <c r="E143" s="1" t="s">
        <v>150</v>
      </c>
      <c r="F143" s="1" t="s">
        <v>151</v>
      </c>
      <c r="G143" s="166">
        <v>45015.549675925926</v>
      </c>
      <c r="H143" s="166">
        <v>46630</v>
      </c>
      <c r="I143" s="103" t="s">
        <v>152</v>
      </c>
      <c r="J143" s="84">
        <v>74682194</v>
      </c>
      <c r="K143" s="84">
        <v>50346578</v>
      </c>
      <c r="L143" s="84">
        <v>50361389.252660759</v>
      </c>
      <c r="M143" s="84">
        <v>74682194</v>
      </c>
      <c r="N143" s="167">
        <v>67.434265860799997</v>
      </c>
    </row>
    <row r="144" spans="2:14" x14ac:dyDescent="0.25">
      <c r="B144" s="34" t="s">
        <v>133</v>
      </c>
      <c r="C144" s="1" t="s">
        <v>160</v>
      </c>
      <c r="D144" s="104"/>
      <c r="E144" s="1" t="s">
        <v>150</v>
      </c>
      <c r="F144" s="1" t="s">
        <v>151</v>
      </c>
      <c r="G144" s="166">
        <v>45056.525717592587</v>
      </c>
      <c r="H144" s="166">
        <v>46630</v>
      </c>
      <c r="I144" s="103" t="s">
        <v>152</v>
      </c>
      <c r="J144" s="84">
        <v>7468214</v>
      </c>
      <c r="K144" s="84">
        <v>4996439</v>
      </c>
      <c r="L144" s="84">
        <v>4938707.2277274327</v>
      </c>
      <c r="M144" s="84">
        <v>7468214</v>
      </c>
      <c r="N144" s="167">
        <v>66.129696172699994</v>
      </c>
    </row>
    <row r="145" spans="2:14" x14ac:dyDescent="0.25">
      <c r="B145" s="34" t="s">
        <v>133</v>
      </c>
      <c r="C145" s="1" t="s">
        <v>160</v>
      </c>
      <c r="D145" s="104"/>
      <c r="E145" s="1" t="s">
        <v>150</v>
      </c>
      <c r="F145" s="1" t="s">
        <v>151</v>
      </c>
      <c r="G145" s="166">
        <v>45093.594108796293</v>
      </c>
      <c r="H145" s="166">
        <v>46630</v>
      </c>
      <c r="I145" s="103" t="s">
        <v>152</v>
      </c>
      <c r="J145" s="84">
        <v>5864883</v>
      </c>
      <c r="K145" s="84">
        <v>4012054</v>
      </c>
      <c r="L145" s="84">
        <v>4028792.5275073177</v>
      </c>
      <c r="M145" s="84">
        <v>5864883</v>
      </c>
      <c r="N145" s="167">
        <v>68.693485061999993</v>
      </c>
    </row>
    <row r="146" spans="2:14" x14ac:dyDescent="0.25">
      <c r="B146" s="34" t="s">
        <v>133</v>
      </c>
      <c r="C146" s="1" t="s">
        <v>143</v>
      </c>
      <c r="D146" s="104"/>
      <c r="E146" s="1" t="s">
        <v>150</v>
      </c>
      <c r="F146" s="1" t="s">
        <v>151</v>
      </c>
      <c r="G146" s="166">
        <v>44631.532731481479</v>
      </c>
      <c r="H146" s="166">
        <v>45120</v>
      </c>
      <c r="I146" s="103" t="s">
        <v>152</v>
      </c>
      <c r="J146" s="84">
        <v>1149592</v>
      </c>
      <c r="K146" s="84">
        <v>1015615</v>
      </c>
      <c r="L146" s="84">
        <v>1021334.621727587</v>
      </c>
      <c r="M146" s="84">
        <v>1149592</v>
      </c>
      <c r="N146" s="167">
        <v>88.843226268799995</v>
      </c>
    </row>
    <row r="147" spans="2:14" x14ac:dyDescent="0.25">
      <c r="B147" s="34" t="s">
        <v>133</v>
      </c>
      <c r="C147" s="1" t="s">
        <v>143</v>
      </c>
      <c r="D147" s="104"/>
      <c r="E147" s="1" t="s">
        <v>150</v>
      </c>
      <c r="F147" s="1" t="s">
        <v>151</v>
      </c>
      <c r="G147" s="166">
        <v>44678.498298611114</v>
      </c>
      <c r="H147" s="166">
        <v>45484</v>
      </c>
      <c r="I147" s="103" t="s">
        <v>152</v>
      </c>
      <c r="J147" s="84">
        <v>3740466</v>
      </c>
      <c r="K147" s="84">
        <v>3011752</v>
      </c>
      <c r="L147" s="84">
        <v>3070451.5536051574</v>
      </c>
      <c r="M147" s="84">
        <v>3740466</v>
      </c>
      <c r="N147" s="167">
        <v>82.087407119999995</v>
      </c>
    </row>
    <row r="148" spans="2:14" x14ac:dyDescent="0.25">
      <c r="B148" s="34" t="s">
        <v>133</v>
      </c>
      <c r="C148" s="1" t="s">
        <v>143</v>
      </c>
      <c r="D148" s="104"/>
      <c r="E148" s="1" t="s">
        <v>150</v>
      </c>
      <c r="F148" s="1" t="s">
        <v>151</v>
      </c>
      <c r="G148" s="166">
        <v>44679.501666666663</v>
      </c>
      <c r="H148" s="166">
        <v>45484</v>
      </c>
      <c r="I148" s="103" t="s">
        <v>152</v>
      </c>
      <c r="J148" s="84">
        <v>14961864</v>
      </c>
      <c r="K148" s="84">
        <v>12050631</v>
      </c>
      <c r="L148" s="84">
        <v>12281823.635955144</v>
      </c>
      <c r="M148" s="84">
        <v>14961864</v>
      </c>
      <c r="N148" s="167">
        <v>82.087523559600001</v>
      </c>
    </row>
    <row r="149" spans="2:14" x14ac:dyDescent="0.25">
      <c r="B149" s="34" t="s">
        <v>133</v>
      </c>
      <c r="C149" s="1" t="s">
        <v>143</v>
      </c>
      <c r="D149" s="104"/>
      <c r="E149" s="1" t="s">
        <v>150</v>
      </c>
      <c r="F149" s="1" t="s">
        <v>151</v>
      </c>
      <c r="G149" s="166">
        <v>44685.503958333327</v>
      </c>
      <c r="H149" s="166">
        <v>45484</v>
      </c>
      <c r="I149" s="103" t="s">
        <v>152</v>
      </c>
      <c r="J149" s="84">
        <v>2493641</v>
      </c>
      <c r="K149" s="84">
        <v>2012055</v>
      </c>
      <c r="L149" s="84">
        <v>2046984.7157945933</v>
      </c>
      <c r="M149" s="84">
        <v>2493641</v>
      </c>
      <c r="N149" s="167">
        <v>82.0881881472</v>
      </c>
    </row>
    <row r="150" spans="2:14" x14ac:dyDescent="0.25">
      <c r="B150" s="34" t="s">
        <v>133</v>
      </c>
      <c r="C150" s="1" t="s">
        <v>143</v>
      </c>
      <c r="D150" s="104"/>
      <c r="E150" s="1" t="s">
        <v>150</v>
      </c>
      <c r="F150" s="1" t="s">
        <v>151</v>
      </c>
      <c r="G150" s="166">
        <v>44693.531157407408</v>
      </c>
      <c r="H150" s="166">
        <v>45484</v>
      </c>
      <c r="I150" s="103" t="s">
        <v>152</v>
      </c>
      <c r="J150" s="84">
        <v>1246825</v>
      </c>
      <c r="K150" s="84">
        <v>1008439</v>
      </c>
      <c r="L150" s="84">
        <v>1023502.8046020191</v>
      </c>
      <c r="M150" s="84">
        <v>1246825</v>
      </c>
      <c r="N150" s="167">
        <v>82.088729741700007</v>
      </c>
    </row>
    <row r="151" spans="2:14" x14ac:dyDescent="0.25">
      <c r="B151" s="34" t="s">
        <v>133</v>
      </c>
      <c r="C151" s="1" t="s">
        <v>143</v>
      </c>
      <c r="D151" s="104"/>
      <c r="E151" s="1" t="s">
        <v>150</v>
      </c>
      <c r="F151" s="1" t="s">
        <v>151</v>
      </c>
      <c r="G151" s="166">
        <v>44699.523252314815</v>
      </c>
      <c r="H151" s="166">
        <v>45484</v>
      </c>
      <c r="I151" s="103" t="s">
        <v>152</v>
      </c>
      <c r="J151" s="84">
        <v>4987291</v>
      </c>
      <c r="K151" s="84">
        <v>4040986</v>
      </c>
      <c r="L151" s="84">
        <v>4094023.5371854762</v>
      </c>
      <c r="M151" s="84">
        <v>4987291</v>
      </c>
      <c r="N151" s="167">
        <v>82.089124881299995</v>
      </c>
    </row>
    <row r="152" spans="2:14" x14ac:dyDescent="0.25">
      <c r="B152" s="34" t="s">
        <v>133</v>
      </c>
      <c r="C152" s="1" t="s">
        <v>143</v>
      </c>
      <c r="D152" s="104"/>
      <c r="E152" s="1" t="s">
        <v>150</v>
      </c>
      <c r="F152" s="1" t="s">
        <v>151</v>
      </c>
      <c r="G152" s="166">
        <v>44713.523148148153</v>
      </c>
      <c r="H152" s="166">
        <v>45484</v>
      </c>
      <c r="I152" s="103" t="s">
        <v>152</v>
      </c>
      <c r="J152" s="84">
        <v>3740466</v>
      </c>
      <c r="K152" s="84">
        <v>3043397</v>
      </c>
      <c r="L152" s="84">
        <v>3070527.5680217631</v>
      </c>
      <c r="M152" s="84">
        <v>3740466</v>
      </c>
      <c r="N152" s="167">
        <v>82.089439337800002</v>
      </c>
    </row>
    <row r="153" spans="2:14" x14ac:dyDescent="0.25">
      <c r="B153" s="34" t="s">
        <v>133</v>
      </c>
      <c r="C153" s="1" t="s">
        <v>143</v>
      </c>
      <c r="D153" s="104"/>
      <c r="E153" s="1" t="s">
        <v>150</v>
      </c>
      <c r="F153" s="1" t="s">
        <v>151</v>
      </c>
      <c r="G153" s="166">
        <v>44875.538831018523</v>
      </c>
      <c r="H153" s="166">
        <v>45302</v>
      </c>
      <c r="I153" s="103" t="s">
        <v>152</v>
      </c>
      <c r="J153" s="84">
        <v>67853425</v>
      </c>
      <c r="K153" s="84">
        <v>60483288</v>
      </c>
      <c r="L153" s="84">
        <v>61345845.085495986</v>
      </c>
      <c r="M153" s="84">
        <v>67853425</v>
      </c>
      <c r="N153" s="167">
        <v>90.409356764999998</v>
      </c>
    </row>
    <row r="154" spans="2:14" x14ac:dyDescent="0.25">
      <c r="B154" s="34" t="s">
        <v>133</v>
      </c>
      <c r="C154" s="1" t="s">
        <v>143</v>
      </c>
      <c r="D154" s="104"/>
      <c r="E154" s="1" t="s">
        <v>150</v>
      </c>
      <c r="F154" s="1" t="s">
        <v>151</v>
      </c>
      <c r="G154" s="166">
        <v>44921.590277777781</v>
      </c>
      <c r="H154" s="166">
        <v>45120</v>
      </c>
      <c r="I154" s="103" t="s">
        <v>152</v>
      </c>
      <c r="J154" s="84">
        <v>12897534</v>
      </c>
      <c r="K154" s="84">
        <v>12243287</v>
      </c>
      <c r="L154" s="84">
        <v>12256023.829581123</v>
      </c>
      <c r="M154" s="84">
        <v>12897534</v>
      </c>
      <c r="N154" s="167">
        <v>95.026102118300003</v>
      </c>
    </row>
    <row r="155" spans="2:14" x14ac:dyDescent="0.25">
      <c r="B155" s="34" t="s">
        <v>133</v>
      </c>
      <c r="C155" s="1" t="s">
        <v>144</v>
      </c>
      <c r="D155" s="103" t="s">
        <v>212</v>
      </c>
      <c r="G155" s="166">
        <v>44700.523229166669</v>
      </c>
      <c r="H155" s="166">
        <v>46931</v>
      </c>
      <c r="I155" s="103" t="s">
        <v>152</v>
      </c>
      <c r="J155" s="84">
        <v>1671793</v>
      </c>
      <c r="K155" s="84">
        <v>1014726</v>
      </c>
      <c r="L155" s="84">
        <v>1000075.7704502131</v>
      </c>
      <c r="M155" s="84">
        <v>1671793</v>
      </c>
      <c r="N155" s="167">
        <v>59.820550178799998</v>
      </c>
    </row>
    <row r="156" spans="2:14" x14ac:dyDescent="0.25">
      <c r="B156" s="34" t="s">
        <v>133</v>
      </c>
      <c r="C156" s="1" t="s">
        <v>144</v>
      </c>
      <c r="D156" s="103" t="s">
        <v>212</v>
      </c>
      <c r="G156" s="166">
        <v>44714.531354166669</v>
      </c>
      <c r="H156" s="166">
        <v>46931</v>
      </c>
      <c r="I156" s="103" t="s">
        <v>152</v>
      </c>
      <c r="J156" s="84">
        <v>30092429</v>
      </c>
      <c r="K156" s="84">
        <v>18338659</v>
      </c>
      <c r="L156" s="84">
        <v>18000701.649040263</v>
      </c>
      <c r="M156" s="84">
        <v>30092429</v>
      </c>
      <c r="N156" s="167">
        <v>59.818041438400002</v>
      </c>
    </row>
    <row r="157" spans="2:14" x14ac:dyDescent="0.25">
      <c r="B157" s="34" t="s">
        <v>133</v>
      </c>
      <c r="C157" s="1" t="s">
        <v>144</v>
      </c>
      <c r="D157" s="103" t="s">
        <v>212</v>
      </c>
      <c r="G157" s="166">
        <v>44715.528819444444</v>
      </c>
      <c r="H157" s="166">
        <v>46931</v>
      </c>
      <c r="I157" s="103" t="s">
        <v>152</v>
      </c>
      <c r="J157" s="84">
        <v>8359009</v>
      </c>
      <c r="K157" s="84">
        <v>5095720</v>
      </c>
      <c r="L157" s="84">
        <v>5000340.1925071143</v>
      </c>
      <c r="M157" s="84">
        <v>8359009</v>
      </c>
      <c r="N157" s="167">
        <v>59.819772804499998</v>
      </c>
    </row>
    <row r="158" spans="2:14" x14ac:dyDescent="0.25">
      <c r="B158" s="34" t="s">
        <v>133</v>
      </c>
      <c r="C158" s="1" t="s">
        <v>144</v>
      </c>
      <c r="D158" s="103" t="s">
        <v>212</v>
      </c>
      <c r="G158" s="166">
        <v>44718.540092592593</v>
      </c>
      <c r="H158" s="166">
        <v>46931</v>
      </c>
      <c r="I158" s="103" t="s">
        <v>152</v>
      </c>
      <c r="J158" s="84">
        <v>10030803</v>
      </c>
      <c r="K158" s="84">
        <v>6120164</v>
      </c>
      <c r="L158" s="84">
        <v>6000376.2227169937</v>
      </c>
      <c r="M158" s="84">
        <v>10030803</v>
      </c>
      <c r="N158" s="167">
        <v>59.819500220599998</v>
      </c>
    </row>
    <row r="159" spans="2:14" x14ac:dyDescent="0.25">
      <c r="B159" s="34" t="s">
        <v>133</v>
      </c>
      <c r="C159" s="1" t="s">
        <v>144</v>
      </c>
      <c r="D159" s="103" t="s">
        <v>212</v>
      </c>
      <c r="G159" s="166">
        <v>44721.507789351854</v>
      </c>
      <c r="H159" s="166">
        <v>46931</v>
      </c>
      <c r="I159" s="103" t="s">
        <v>152</v>
      </c>
      <c r="J159" s="84">
        <v>3343609</v>
      </c>
      <c r="K159" s="84">
        <v>2041752</v>
      </c>
      <c r="L159" s="84">
        <v>2000059.0227093191</v>
      </c>
      <c r="M159" s="84">
        <v>3343609</v>
      </c>
      <c r="N159" s="167">
        <v>59.8173716696</v>
      </c>
    </row>
    <row r="160" spans="2:14" x14ac:dyDescent="0.25">
      <c r="B160" s="34" t="s">
        <v>133</v>
      </c>
      <c r="C160" s="1" t="s">
        <v>144</v>
      </c>
      <c r="D160" s="103" t="s">
        <v>212</v>
      </c>
      <c r="G160" s="166">
        <v>44743.616342592592</v>
      </c>
      <c r="H160" s="166">
        <v>46931</v>
      </c>
      <c r="I160" s="103" t="s">
        <v>152</v>
      </c>
      <c r="J160" s="84">
        <v>6579992</v>
      </c>
      <c r="K160" s="84">
        <v>4002216</v>
      </c>
      <c r="L160" s="84">
        <v>3999919.5626447015</v>
      </c>
      <c r="M160" s="84">
        <v>6579992</v>
      </c>
      <c r="N160" s="167">
        <v>60.789125011800003</v>
      </c>
    </row>
    <row r="161" spans="2:14" x14ac:dyDescent="0.25">
      <c r="B161" s="34" t="s">
        <v>133</v>
      </c>
      <c r="C161" s="1" t="s">
        <v>144</v>
      </c>
      <c r="D161" s="103" t="s">
        <v>212</v>
      </c>
      <c r="G161" s="166">
        <v>44746.504201388889</v>
      </c>
      <c r="H161" s="166">
        <v>46931</v>
      </c>
      <c r="I161" s="103" t="s">
        <v>152</v>
      </c>
      <c r="J161" s="84">
        <v>13160001</v>
      </c>
      <c r="K161" s="84">
        <v>8011782</v>
      </c>
      <c r="L161" s="84">
        <v>8000171.1161423428</v>
      </c>
      <c r="M161" s="84">
        <v>13160001</v>
      </c>
      <c r="N161" s="167">
        <v>60.791569211400002</v>
      </c>
    </row>
    <row r="162" spans="2:14" x14ac:dyDescent="0.25">
      <c r="B162" s="34" t="s">
        <v>133</v>
      </c>
      <c r="C162" s="1" t="s">
        <v>144</v>
      </c>
      <c r="D162" s="103" t="s">
        <v>212</v>
      </c>
      <c r="G162" s="166">
        <v>44783.500474537039</v>
      </c>
      <c r="H162" s="166">
        <v>46931</v>
      </c>
      <c r="I162" s="103" t="s">
        <v>152</v>
      </c>
      <c r="J162" s="84">
        <v>11515007</v>
      </c>
      <c r="K162" s="84">
        <v>6579437</v>
      </c>
      <c r="L162" s="84">
        <v>6548591.646938256</v>
      </c>
      <c r="M162" s="84">
        <v>11515007</v>
      </c>
      <c r="N162" s="167">
        <v>56.870062232199999</v>
      </c>
    </row>
    <row r="163" spans="2:14" x14ac:dyDescent="0.25">
      <c r="B163" s="34" t="s">
        <v>133</v>
      </c>
      <c r="C163" s="1" t="s">
        <v>144</v>
      </c>
      <c r="D163" s="103" t="s">
        <v>212</v>
      </c>
      <c r="G163" s="166">
        <v>44790.535879629628</v>
      </c>
      <c r="H163" s="166">
        <v>46931</v>
      </c>
      <c r="I163" s="103" t="s">
        <v>152</v>
      </c>
      <c r="J163" s="84">
        <v>8225002</v>
      </c>
      <c r="K163" s="84">
        <v>4712157</v>
      </c>
      <c r="L163" s="84">
        <v>4678864.445179157</v>
      </c>
      <c r="M163" s="84">
        <v>8225002</v>
      </c>
      <c r="N163" s="167">
        <v>56.885876078599999</v>
      </c>
    </row>
    <row r="164" spans="2:14" x14ac:dyDescent="0.25">
      <c r="B164" s="34" t="s">
        <v>133</v>
      </c>
      <c r="C164" s="1" t="s">
        <v>144</v>
      </c>
      <c r="D164" s="103" t="s">
        <v>212</v>
      </c>
      <c r="G164" s="166">
        <v>44803.504907407412</v>
      </c>
      <c r="H164" s="166">
        <v>46931</v>
      </c>
      <c r="I164" s="103" t="s">
        <v>152</v>
      </c>
      <c r="J164" s="84">
        <v>6579992</v>
      </c>
      <c r="K164" s="84">
        <v>4073040</v>
      </c>
      <c r="L164" s="84">
        <v>4000292.4040472223</v>
      </c>
      <c r="M164" s="84">
        <v>6579992</v>
      </c>
      <c r="N164" s="167">
        <v>60.794791301399997</v>
      </c>
    </row>
    <row r="165" spans="2:14" x14ac:dyDescent="0.25">
      <c r="B165" s="34" t="s">
        <v>133</v>
      </c>
      <c r="C165" s="1" t="s">
        <v>144</v>
      </c>
      <c r="D165" s="103" t="s">
        <v>212</v>
      </c>
      <c r="G165" s="166">
        <v>44806.522222222222</v>
      </c>
      <c r="H165" s="166">
        <v>46931</v>
      </c>
      <c r="I165" s="103" t="s">
        <v>152</v>
      </c>
      <c r="J165" s="84">
        <v>9869995</v>
      </c>
      <c r="K165" s="84">
        <v>6114864</v>
      </c>
      <c r="L165" s="84">
        <v>6000419.7120611034</v>
      </c>
      <c r="M165" s="84">
        <v>9869995</v>
      </c>
      <c r="N165" s="167">
        <v>60.7945567557</v>
      </c>
    </row>
    <row r="166" spans="2:14" x14ac:dyDescent="0.25">
      <c r="B166" s="34" t="s">
        <v>133</v>
      </c>
      <c r="C166" s="1" t="s">
        <v>144</v>
      </c>
      <c r="D166" s="103" t="s">
        <v>212</v>
      </c>
      <c r="G166" s="166">
        <v>45078.553518518522</v>
      </c>
      <c r="H166" s="166">
        <v>46931</v>
      </c>
      <c r="I166" s="103" t="s">
        <v>152</v>
      </c>
      <c r="J166" s="84">
        <v>117300519</v>
      </c>
      <c r="K166" s="84">
        <v>76369523</v>
      </c>
      <c r="L166" s="84">
        <v>75005704.754438296</v>
      </c>
      <c r="M166" s="84">
        <v>117300519</v>
      </c>
      <c r="N166" s="167">
        <v>63.943199394099999</v>
      </c>
    </row>
    <row r="167" spans="2:14" x14ac:dyDescent="0.25">
      <c r="B167" s="34" t="s">
        <v>133</v>
      </c>
      <c r="C167" s="1" t="s">
        <v>144</v>
      </c>
      <c r="D167" s="103" t="s">
        <v>212</v>
      </c>
      <c r="G167" s="166">
        <v>45096.552905092591</v>
      </c>
      <c r="H167" s="166">
        <v>46202</v>
      </c>
      <c r="I167" s="103" t="s">
        <v>152</v>
      </c>
      <c r="J167" s="84">
        <v>13330549</v>
      </c>
      <c r="K167" s="84">
        <v>10224658</v>
      </c>
      <c r="L167" s="84">
        <v>10000341.010909969</v>
      </c>
      <c r="M167" s="84">
        <v>13330549</v>
      </c>
      <c r="N167" s="167">
        <v>75.018223262299998</v>
      </c>
    </row>
    <row r="168" spans="2:14" x14ac:dyDescent="0.25">
      <c r="B168" s="34" t="s">
        <v>206</v>
      </c>
      <c r="C168" s="1" t="s">
        <v>145</v>
      </c>
      <c r="D168" s="104"/>
      <c r="E168" s="1" t="s">
        <v>150</v>
      </c>
      <c r="F168" s="1" t="s">
        <v>151</v>
      </c>
      <c r="G168" s="166">
        <v>44757.546655092592</v>
      </c>
      <c r="H168" s="166">
        <v>45628</v>
      </c>
      <c r="I168" s="103" t="s">
        <v>152</v>
      </c>
      <c r="J168" s="84">
        <v>6879109</v>
      </c>
      <c r="K168" s="84">
        <v>5029729</v>
      </c>
      <c r="L168" s="84">
        <v>5061611.9816929055</v>
      </c>
      <c r="M168" s="84">
        <v>6879109</v>
      </c>
      <c r="N168" s="167">
        <v>73.579470563599997</v>
      </c>
    </row>
    <row r="169" spans="2:14" x14ac:dyDescent="0.25">
      <c r="B169" s="34" t="s">
        <v>206</v>
      </c>
      <c r="C169" s="1" t="s">
        <v>145</v>
      </c>
      <c r="D169" s="104"/>
      <c r="E169" s="1" t="s">
        <v>150</v>
      </c>
      <c r="F169" s="1" t="s">
        <v>151</v>
      </c>
      <c r="G169" s="166">
        <v>44760.547835648147</v>
      </c>
      <c r="H169" s="166">
        <v>45628</v>
      </c>
      <c r="I169" s="103" t="s">
        <v>152</v>
      </c>
      <c r="J169" s="84">
        <v>12382396</v>
      </c>
      <c r="K169" s="84">
        <v>9064973</v>
      </c>
      <c r="L169" s="84">
        <v>9110900.3515877184</v>
      </c>
      <c r="M169" s="84">
        <v>12382396</v>
      </c>
      <c r="N169" s="167">
        <v>73.579461936000001</v>
      </c>
    </row>
    <row r="170" spans="2:14" x14ac:dyDescent="0.25">
      <c r="B170" s="34" t="s">
        <v>206</v>
      </c>
      <c r="C170" s="1" t="s">
        <v>145</v>
      </c>
      <c r="D170" s="104"/>
      <c r="E170" s="1" t="s">
        <v>150</v>
      </c>
      <c r="F170" s="1" t="s">
        <v>151</v>
      </c>
      <c r="G170" s="166">
        <v>44761.53674768519</v>
      </c>
      <c r="H170" s="166">
        <v>45628</v>
      </c>
      <c r="I170" s="103" t="s">
        <v>152</v>
      </c>
      <c r="J170" s="84">
        <v>5503290</v>
      </c>
      <c r="K170" s="84">
        <v>4030577</v>
      </c>
      <c r="L170" s="84">
        <v>4049290.7543487246</v>
      </c>
      <c r="M170" s="84">
        <v>5503290</v>
      </c>
      <c r="N170" s="167">
        <v>73.579454369100006</v>
      </c>
    </row>
    <row r="171" spans="2:14" x14ac:dyDescent="0.25">
      <c r="B171" s="34" t="s">
        <v>206</v>
      </c>
      <c r="C171" s="1" t="s">
        <v>145</v>
      </c>
      <c r="D171" s="104"/>
      <c r="E171" s="1" t="s">
        <v>150</v>
      </c>
      <c r="F171" s="1" t="s">
        <v>151</v>
      </c>
      <c r="G171" s="166">
        <v>44764.616053240738</v>
      </c>
      <c r="H171" s="166">
        <v>45628</v>
      </c>
      <c r="I171" s="103" t="s">
        <v>152</v>
      </c>
      <c r="J171" s="84">
        <v>5503290</v>
      </c>
      <c r="K171" s="84">
        <v>4035671</v>
      </c>
      <c r="L171" s="84">
        <v>4049285.0532649881</v>
      </c>
      <c r="M171" s="84">
        <v>5503290</v>
      </c>
      <c r="N171" s="167">
        <v>73.579350774999995</v>
      </c>
    </row>
    <row r="172" spans="2:14" x14ac:dyDescent="0.25">
      <c r="B172" s="34" t="s">
        <v>206</v>
      </c>
      <c r="C172" s="1" t="s">
        <v>145</v>
      </c>
      <c r="D172" s="104"/>
      <c r="E172" s="1" t="s">
        <v>150</v>
      </c>
      <c r="F172" s="1" t="s">
        <v>151</v>
      </c>
      <c r="G172" s="166">
        <v>45049.488275462965</v>
      </c>
      <c r="H172" s="166">
        <v>45628</v>
      </c>
      <c r="I172" s="103" t="s">
        <v>152</v>
      </c>
      <c r="J172" s="84">
        <v>112167126</v>
      </c>
      <c r="K172" s="84">
        <v>90038222</v>
      </c>
      <c r="L172" s="84">
        <v>91108064.320365354</v>
      </c>
      <c r="M172" s="84">
        <v>112167126</v>
      </c>
      <c r="N172" s="167">
        <v>81.225281924699999</v>
      </c>
    </row>
    <row r="173" spans="2:14" x14ac:dyDescent="0.25">
      <c r="B173" s="34" t="s">
        <v>133</v>
      </c>
      <c r="C173" s="1" t="s">
        <v>146</v>
      </c>
      <c r="D173" s="104"/>
      <c r="E173" s="1" t="s">
        <v>150</v>
      </c>
      <c r="G173" s="166">
        <v>44834.535428240742</v>
      </c>
      <c r="H173" s="166">
        <v>48176</v>
      </c>
      <c r="I173" s="103" t="s">
        <v>152</v>
      </c>
      <c r="J173" s="84">
        <v>31975465</v>
      </c>
      <c r="K173" s="84">
        <v>15151029</v>
      </c>
      <c r="L173" s="84">
        <v>15145991.923138889</v>
      </c>
      <c r="M173" s="84">
        <v>31975465</v>
      </c>
      <c r="N173" s="167">
        <v>47.367542342699998</v>
      </c>
    </row>
    <row r="174" spans="2:14" x14ac:dyDescent="0.25">
      <c r="B174" s="34" t="s">
        <v>133</v>
      </c>
      <c r="C174" s="1" t="s">
        <v>146</v>
      </c>
      <c r="D174" s="104"/>
      <c r="E174" s="1" t="s">
        <v>150</v>
      </c>
      <c r="G174" s="166">
        <v>44834.540833333333</v>
      </c>
      <c r="H174" s="166">
        <v>48201</v>
      </c>
      <c r="I174" s="103" t="s">
        <v>152</v>
      </c>
      <c r="J174" s="84">
        <v>20171243</v>
      </c>
      <c r="K174" s="84">
        <v>10024111</v>
      </c>
      <c r="L174" s="84">
        <v>10021138.908997329</v>
      </c>
      <c r="M174" s="84">
        <v>20171243</v>
      </c>
      <c r="N174" s="167">
        <v>49.680324157500003</v>
      </c>
    </row>
    <row r="175" spans="2:14" x14ac:dyDescent="0.25">
      <c r="B175" s="34" t="s">
        <v>133</v>
      </c>
      <c r="C175" s="1" t="s">
        <v>146</v>
      </c>
      <c r="D175" s="104"/>
      <c r="E175" s="1" t="s">
        <v>150</v>
      </c>
      <c r="G175" s="166">
        <v>44846.529456018521</v>
      </c>
      <c r="H175" s="166">
        <v>48176</v>
      </c>
      <c r="I175" s="103" t="s">
        <v>152</v>
      </c>
      <c r="J175" s="84">
        <v>14921902</v>
      </c>
      <c r="K175" s="84">
        <v>7098673</v>
      </c>
      <c r="L175" s="84">
        <v>7068227.4814000875</v>
      </c>
      <c r="M175" s="84">
        <v>14921902</v>
      </c>
      <c r="N175" s="167">
        <v>47.368140344300002</v>
      </c>
    </row>
    <row r="176" spans="2:14" x14ac:dyDescent="0.25">
      <c r="B176" s="34" t="s">
        <v>133</v>
      </c>
      <c r="C176" s="1" t="s">
        <v>146</v>
      </c>
      <c r="D176" s="104"/>
      <c r="E176" s="1" t="s">
        <v>150</v>
      </c>
      <c r="G176" s="166">
        <v>44848.606145833335</v>
      </c>
      <c r="H176" s="166">
        <v>48176</v>
      </c>
      <c r="I176" s="103" t="s">
        <v>152</v>
      </c>
      <c r="J176" s="84">
        <v>36238889</v>
      </c>
      <c r="K176" s="84">
        <v>17251039</v>
      </c>
      <c r="L176" s="84">
        <v>17165695.940640975</v>
      </c>
      <c r="M176" s="84">
        <v>36238889</v>
      </c>
      <c r="N176" s="167">
        <v>47.368162806100003</v>
      </c>
    </row>
    <row r="177" spans="2:14" x14ac:dyDescent="0.25">
      <c r="B177" s="34" t="s">
        <v>133</v>
      </c>
      <c r="C177" s="1" t="s">
        <v>146</v>
      </c>
      <c r="D177" s="104"/>
      <c r="E177" s="1" t="s">
        <v>150</v>
      </c>
      <c r="G177" s="166">
        <v>44901.618368055555</v>
      </c>
      <c r="H177" s="166">
        <v>47290</v>
      </c>
      <c r="I177" s="103" t="s">
        <v>152</v>
      </c>
      <c r="J177" s="84">
        <v>18922866</v>
      </c>
      <c r="K177" s="84">
        <v>10250478</v>
      </c>
      <c r="L177" s="84">
        <v>10008063.232347019</v>
      </c>
      <c r="M177" s="84">
        <v>18922866</v>
      </c>
      <c r="N177" s="167">
        <v>52.8887285486</v>
      </c>
    </row>
    <row r="178" spans="2:14" x14ac:dyDescent="0.25">
      <c r="B178" s="34" t="s">
        <v>133</v>
      </c>
      <c r="C178" s="1" t="s">
        <v>146</v>
      </c>
      <c r="D178" s="104"/>
      <c r="E178" s="1" t="s">
        <v>150</v>
      </c>
      <c r="G178" s="166">
        <v>44917.489351851851</v>
      </c>
      <c r="H178" s="166">
        <v>48176</v>
      </c>
      <c r="I178" s="103" t="s">
        <v>152</v>
      </c>
      <c r="J178" s="84">
        <v>21008220</v>
      </c>
      <c r="K178" s="84">
        <v>10070481</v>
      </c>
      <c r="L178" s="84">
        <v>10097110.250724228</v>
      </c>
      <c r="M178" s="84">
        <v>21008220</v>
      </c>
      <c r="N178" s="167">
        <v>48.0626642844</v>
      </c>
    </row>
    <row r="179" spans="2:14" x14ac:dyDescent="0.25">
      <c r="B179" s="34" t="s">
        <v>133</v>
      </c>
      <c r="C179" s="1" t="s">
        <v>146</v>
      </c>
      <c r="D179" s="104"/>
      <c r="E179" s="1" t="s">
        <v>150</v>
      </c>
      <c r="G179" s="166">
        <v>45005.536608796298</v>
      </c>
      <c r="H179" s="166">
        <v>47290</v>
      </c>
      <c r="I179" s="103" t="s">
        <v>152</v>
      </c>
      <c r="J179" s="84">
        <v>14874028</v>
      </c>
      <c r="K179" s="84">
        <v>8238138</v>
      </c>
      <c r="L179" s="84">
        <v>8006086.9397594519</v>
      </c>
      <c r="M179" s="84">
        <v>14874028</v>
      </c>
      <c r="N179" s="167">
        <v>53.825950440299998</v>
      </c>
    </row>
    <row r="180" spans="2:14" x14ac:dyDescent="0.25">
      <c r="B180" s="34" t="s">
        <v>133</v>
      </c>
      <c r="C180" s="1" t="s">
        <v>146</v>
      </c>
      <c r="D180" s="104"/>
      <c r="E180" s="1" t="s">
        <v>150</v>
      </c>
      <c r="G180" s="166">
        <v>45027.511921296296</v>
      </c>
      <c r="H180" s="166">
        <v>48176</v>
      </c>
      <c r="I180" s="103" t="s">
        <v>152</v>
      </c>
      <c r="J180" s="84">
        <v>103514048</v>
      </c>
      <c r="K180" s="84">
        <v>50671235</v>
      </c>
      <c r="L180" s="84">
        <v>50487222.109868161</v>
      </c>
      <c r="M180" s="84">
        <v>103514048</v>
      </c>
      <c r="N180" s="167">
        <v>48.773304769100001</v>
      </c>
    </row>
    <row r="181" spans="2:14" x14ac:dyDescent="0.25">
      <c r="B181" s="34" t="s">
        <v>133</v>
      </c>
      <c r="C181" s="1" t="s">
        <v>146</v>
      </c>
      <c r="D181" s="104"/>
      <c r="E181" s="1" t="s">
        <v>150</v>
      </c>
      <c r="G181" s="166">
        <v>45036.536805555559</v>
      </c>
      <c r="H181" s="166">
        <v>48201</v>
      </c>
      <c r="I181" s="103" t="s">
        <v>152</v>
      </c>
      <c r="J181" s="84">
        <v>29429591</v>
      </c>
      <c r="K181" s="84">
        <v>14817537</v>
      </c>
      <c r="L181" s="84">
        <v>14731975.071648277</v>
      </c>
      <c r="M181" s="84">
        <v>29429591</v>
      </c>
      <c r="N181" s="167">
        <v>50.058375162799997</v>
      </c>
    </row>
    <row r="182" spans="2:14" x14ac:dyDescent="0.25">
      <c r="B182" s="34" t="s">
        <v>133</v>
      </c>
      <c r="C182" s="1" t="s">
        <v>146</v>
      </c>
      <c r="D182" s="104"/>
      <c r="E182" s="1" t="s">
        <v>150</v>
      </c>
      <c r="G182" s="166">
        <v>45040.641631944447</v>
      </c>
      <c r="H182" s="166">
        <v>46416</v>
      </c>
      <c r="I182" s="103" t="s">
        <v>152</v>
      </c>
      <c r="J182" s="84">
        <v>28953867</v>
      </c>
      <c r="K182" s="84">
        <v>20509368</v>
      </c>
      <c r="L182" s="84">
        <v>20360910.120226312</v>
      </c>
      <c r="M182" s="84">
        <v>28953867</v>
      </c>
      <c r="N182" s="167">
        <v>70.3219024948</v>
      </c>
    </row>
    <row r="183" spans="2:14" x14ac:dyDescent="0.25">
      <c r="B183" s="34" t="s">
        <v>133</v>
      </c>
      <c r="C183" s="1" t="s">
        <v>146</v>
      </c>
      <c r="D183" s="104"/>
      <c r="E183" s="1" t="s">
        <v>150</v>
      </c>
      <c r="G183" s="166">
        <v>45043.496250000004</v>
      </c>
      <c r="H183" s="166">
        <v>48179</v>
      </c>
      <c r="I183" s="103" t="s">
        <v>152</v>
      </c>
      <c r="J183" s="84">
        <v>124216858</v>
      </c>
      <c r="K183" s="84">
        <v>61127672</v>
      </c>
      <c r="L183" s="84">
        <v>60584437.712644912</v>
      </c>
      <c r="M183" s="84">
        <v>124216858</v>
      </c>
      <c r="N183" s="167">
        <v>48.7731204026</v>
      </c>
    </row>
    <row r="184" spans="2:14" x14ac:dyDescent="0.25">
      <c r="B184" s="34" t="s">
        <v>133</v>
      </c>
      <c r="C184" s="1" t="s">
        <v>146</v>
      </c>
      <c r="D184" s="104"/>
      <c r="E184" s="1" t="s">
        <v>150</v>
      </c>
      <c r="G184" s="166">
        <v>45082.620023148149</v>
      </c>
      <c r="H184" s="166">
        <v>47290</v>
      </c>
      <c r="I184" s="103" t="s">
        <v>152</v>
      </c>
      <c r="J184" s="84">
        <v>100442064</v>
      </c>
      <c r="K184" s="84">
        <v>56357669</v>
      </c>
      <c r="L184" s="84">
        <v>55044849.522953033</v>
      </c>
      <c r="M184" s="84">
        <v>100442064</v>
      </c>
      <c r="N184" s="167">
        <v>54.802587014700002</v>
      </c>
    </row>
    <row r="185" spans="2:14" x14ac:dyDescent="0.25">
      <c r="B185" s="34" t="s">
        <v>133</v>
      </c>
      <c r="C185" s="1" t="s">
        <v>211</v>
      </c>
      <c r="D185" s="104"/>
      <c r="E185" s="1" t="s">
        <v>150</v>
      </c>
      <c r="G185" s="166">
        <v>44628.658935185187</v>
      </c>
      <c r="H185" s="166">
        <v>45964</v>
      </c>
      <c r="I185" s="103" t="s">
        <v>152</v>
      </c>
      <c r="J185" s="84">
        <v>1490083</v>
      </c>
      <c r="K185" s="84">
        <v>1012821</v>
      </c>
      <c r="L185" s="84">
        <v>1021764.352736124</v>
      </c>
      <c r="M185" s="84">
        <v>1490083</v>
      </c>
      <c r="N185" s="167">
        <v>68.5709690491</v>
      </c>
    </row>
    <row r="186" spans="2:14" x14ac:dyDescent="0.25">
      <c r="B186" s="34" t="s">
        <v>133</v>
      </c>
      <c r="C186" s="1" t="s">
        <v>211</v>
      </c>
      <c r="D186" s="104"/>
      <c r="E186" s="1" t="s">
        <v>150</v>
      </c>
      <c r="G186" s="166">
        <v>44651.544745370367</v>
      </c>
      <c r="H186" s="166">
        <v>45964</v>
      </c>
      <c r="I186" s="103" t="s">
        <v>152</v>
      </c>
      <c r="J186" s="84">
        <v>1490083</v>
      </c>
      <c r="K186" s="84">
        <v>1022438</v>
      </c>
      <c r="L186" s="84">
        <v>1022742.9641697144</v>
      </c>
      <c r="M186" s="84">
        <v>1490083</v>
      </c>
      <c r="N186" s="167">
        <v>68.636644010400005</v>
      </c>
    </row>
    <row r="187" spans="2:14" x14ac:dyDescent="0.25">
      <c r="B187" s="34" t="s">
        <v>133</v>
      </c>
      <c r="C187" s="1" t="s">
        <v>211</v>
      </c>
      <c r="D187" s="104"/>
      <c r="E187" s="1" t="s">
        <v>150</v>
      </c>
      <c r="G187" s="166">
        <v>44655.388761574075</v>
      </c>
      <c r="H187" s="166">
        <v>45964</v>
      </c>
      <c r="I187" s="103" t="s">
        <v>152</v>
      </c>
      <c r="J187" s="84">
        <v>1490083</v>
      </c>
      <c r="K187" s="84">
        <v>1023863</v>
      </c>
      <c r="L187" s="84">
        <v>1022736.6641714493</v>
      </c>
      <c r="M187" s="84">
        <v>1490083</v>
      </c>
      <c r="N187" s="167">
        <v>68.636221215299997</v>
      </c>
    </row>
    <row r="188" spans="2:14" x14ac:dyDescent="0.25">
      <c r="B188" s="34" t="s">
        <v>133</v>
      </c>
      <c r="C188" s="1" t="s">
        <v>211</v>
      </c>
      <c r="D188" s="104"/>
      <c r="E188" s="1" t="s">
        <v>150</v>
      </c>
      <c r="G188" s="166">
        <v>44691.529247685183</v>
      </c>
      <c r="H188" s="166">
        <v>45964</v>
      </c>
      <c r="I188" s="103" t="s">
        <v>152</v>
      </c>
      <c r="J188" s="84">
        <v>2915344</v>
      </c>
      <c r="K188" s="84">
        <v>2008549</v>
      </c>
      <c r="L188" s="84">
        <v>2045419.4988272495</v>
      </c>
      <c r="M188" s="84">
        <v>2915344</v>
      </c>
      <c r="N188" s="167">
        <v>70.160485308999995</v>
      </c>
    </row>
    <row r="189" spans="2:14" x14ac:dyDescent="0.25">
      <c r="B189" s="34" t="s">
        <v>133</v>
      </c>
      <c r="C189" s="1" t="s">
        <v>211</v>
      </c>
      <c r="D189" s="104"/>
      <c r="E189" s="1" t="s">
        <v>150</v>
      </c>
      <c r="G189" s="166">
        <v>44699.525312500002</v>
      </c>
      <c r="H189" s="166">
        <v>45964</v>
      </c>
      <c r="I189" s="103" t="s">
        <v>152</v>
      </c>
      <c r="J189" s="84">
        <v>1457672</v>
      </c>
      <c r="K189" s="84">
        <v>1007125</v>
      </c>
      <c r="L189" s="84">
        <v>1022731.5435019589</v>
      </c>
      <c r="M189" s="84">
        <v>1457672</v>
      </c>
      <c r="N189" s="167">
        <v>70.161980438800001</v>
      </c>
    </row>
    <row r="190" spans="2:14" x14ac:dyDescent="0.25">
      <c r="B190" s="34" t="s">
        <v>133</v>
      </c>
      <c r="C190" s="1" t="s">
        <v>211</v>
      </c>
      <c r="D190" s="104"/>
      <c r="E190" s="1" t="s">
        <v>150</v>
      </c>
      <c r="G190" s="166">
        <v>44715.543981481482</v>
      </c>
      <c r="H190" s="166">
        <v>46044</v>
      </c>
      <c r="I190" s="103" t="s">
        <v>152</v>
      </c>
      <c r="J190" s="84">
        <v>3009725</v>
      </c>
      <c r="K190" s="84">
        <v>2026629</v>
      </c>
      <c r="L190" s="84">
        <v>2047309.3029308233</v>
      </c>
      <c r="M190" s="84">
        <v>3009725</v>
      </c>
      <c r="N190" s="167">
        <v>68.023135101400001</v>
      </c>
    </row>
    <row r="191" spans="2:14" x14ac:dyDescent="0.25">
      <c r="B191" s="34" t="s">
        <v>133</v>
      </c>
      <c r="C191" s="1" t="s">
        <v>211</v>
      </c>
      <c r="D191" s="104"/>
      <c r="E191" s="1" t="s">
        <v>150</v>
      </c>
      <c r="G191" s="166">
        <v>44720.47179398148</v>
      </c>
      <c r="H191" s="166">
        <v>45964</v>
      </c>
      <c r="I191" s="103" t="s">
        <v>152</v>
      </c>
      <c r="J191" s="84">
        <v>1457672</v>
      </c>
      <c r="K191" s="84">
        <v>1014602</v>
      </c>
      <c r="L191" s="84">
        <v>1022762.0919160647</v>
      </c>
      <c r="M191" s="84">
        <v>1457672</v>
      </c>
      <c r="N191" s="167">
        <v>70.164076137600006</v>
      </c>
    </row>
    <row r="192" spans="2:14" x14ac:dyDescent="0.25">
      <c r="B192" s="34" t="s">
        <v>133</v>
      </c>
      <c r="C192" s="1" t="s">
        <v>211</v>
      </c>
      <c r="D192" s="104"/>
      <c r="E192" s="1" t="s">
        <v>150</v>
      </c>
      <c r="G192" s="166">
        <v>44729.496423611112</v>
      </c>
      <c r="H192" s="166">
        <v>45379</v>
      </c>
      <c r="I192" s="103" t="s">
        <v>152</v>
      </c>
      <c r="J192" s="84">
        <v>7795071</v>
      </c>
      <c r="K192" s="84">
        <v>6462330</v>
      </c>
      <c r="L192" s="84">
        <v>6122633.5872341851</v>
      </c>
      <c r="M192" s="84">
        <v>7795071</v>
      </c>
      <c r="N192" s="167">
        <v>78.544936758600002</v>
      </c>
    </row>
    <row r="193" spans="2:14" x14ac:dyDescent="0.25">
      <c r="B193" s="34" t="s">
        <v>133</v>
      </c>
      <c r="C193" s="1" t="s">
        <v>211</v>
      </c>
      <c r="D193" s="104"/>
      <c r="E193" s="1" t="s">
        <v>150</v>
      </c>
      <c r="G193" s="166">
        <v>44732.539317129631</v>
      </c>
      <c r="H193" s="166">
        <v>45379</v>
      </c>
      <c r="I193" s="103" t="s">
        <v>152</v>
      </c>
      <c r="J193" s="84">
        <v>3897536</v>
      </c>
      <c r="K193" s="84">
        <v>3234863</v>
      </c>
      <c r="L193" s="84">
        <v>3061545.2899547</v>
      </c>
      <c r="M193" s="84">
        <v>3897536</v>
      </c>
      <c r="N193" s="167">
        <v>78.550789266699994</v>
      </c>
    </row>
    <row r="194" spans="2:14" x14ac:dyDescent="0.25">
      <c r="B194" s="34" t="s">
        <v>133</v>
      </c>
      <c r="C194" s="1" t="s">
        <v>211</v>
      </c>
      <c r="D194" s="104"/>
      <c r="E194" s="1" t="s">
        <v>150</v>
      </c>
      <c r="G194" s="166">
        <v>44733.530057870375</v>
      </c>
      <c r="H194" s="166">
        <v>45617</v>
      </c>
      <c r="I194" s="103" t="s">
        <v>152</v>
      </c>
      <c r="J194" s="84">
        <v>8318630</v>
      </c>
      <c r="K194" s="84">
        <v>6920047</v>
      </c>
      <c r="L194" s="84">
        <v>6606079.9105546325</v>
      </c>
      <c r="M194" s="84">
        <v>8318630</v>
      </c>
      <c r="N194" s="167">
        <v>79.413075356799993</v>
      </c>
    </row>
    <row r="195" spans="2:14" x14ac:dyDescent="0.25">
      <c r="B195" s="34" t="s">
        <v>133</v>
      </c>
      <c r="C195" s="1" t="s">
        <v>211</v>
      </c>
      <c r="D195" s="104"/>
      <c r="E195" s="1" t="s">
        <v>150</v>
      </c>
      <c r="G195" s="166">
        <v>44734.521192129629</v>
      </c>
      <c r="H195" s="166">
        <v>45379</v>
      </c>
      <c r="I195" s="103" t="s">
        <v>152</v>
      </c>
      <c r="J195" s="84">
        <v>1299176</v>
      </c>
      <c r="K195" s="84">
        <v>1079108</v>
      </c>
      <c r="L195" s="84">
        <v>1020565.0359703422</v>
      </c>
      <c r="M195" s="84">
        <v>1299176</v>
      </c>
      <c r="N195" s="167">
        <v>78.554794421300002</v>
      </c>
    </row>
    <row r="196" spans="2:14" x14ac:dyDescent="0.25">
      <c r="B196" s="34" t="s">
        <v>133</v>
      </c>
      <c r="C196" s="1" t="s">
        <v>211</v>
      </c>
      <c r="D196" s="104"/>
      <c r="E196" s="1" t="s">
        <v>150</v>
      </c>
      <c r="G196" s="166">
        <v>44742.521180555559</v>
      </c>
      <c r="H196" s="166">
        <v>45964</v>
      </c>
      <c r="I196" s="103" t="s">
        <v>152</v>
      </c>
      <c r="J196" s="84">
        <v>2915344</v>
      </c>
      <c r="K196" s="84">
        <v>2044876</v>
      </c>
      <c r="L196" s="84">
        <v>2045502.2113181318</v>
      </c>
      <c r="M196" s="84">
        <v>2915344</v>
      </c>
      <c r="N196" s="167">
        <v>70.163322452399996</v>
      </c>
    </row>
    <row r="197" spans="2:14" x14ac:dyDescent="0.25">
      <c r="B197" s="34" t="s">
        <v>133</v>
      </c>
      <c r="C197" s="1" t="s">
        <v>211</v>
      </c>
      <c r="D197" s="104"/>
      <c r="E197" s="1" t="s">
        <v>150</v>
      </c>
      <c r="G197" s="166">
        <v>44742.532777777778</v>
      </c>
      <c r="H197" s="166">
        <v>45379</v>
      </c>
      <c r="I197" s="103" t="s">
        <v>152</v>
      </c>
      <c r="J197" s="84">
        <v>2523564</v>
      </c>
      <c r="K197" s="84">
        <v>2000001</v>
      </c>
      <c r="L197" s="84">
        <v>2000808.3185173972</v>
      </c>
      <c r="M197" s="84">
        <v>2523564</v>
      </c>
      <c r="N197" s="167">
        <v>79.285023820199996</v>
      </c>
    </row>
    <row r="198" spans="2:14" x14ac:dyDescent="0.25">
      <c r="B198" s="34" t="s">
        <v>133</v>
      </c>
      <c r="C198" s="1" t="s">
        <v>211</v>
      </c>
      <c r="D198" s="104"/>
      <c r="E198" s="1" t="s">
        <v>150</v>
      </c>
      <c r="G198" s="166">
        <v>44746.540949074071</v>
      </c>
      <c r="H198" s="166">
        <v>45379</v>
      </c>
      <c r="I198" s="103" t="s">
        <v>152</v>
      </c>
      <c r="J198" s="84">
        <v>1261779</v>
      </c>
      <c r="K198" s="84">
        <v>1046644</v>
      </c>
      <c r="L198" s="84">
        <v>1020894.1750077677</v>
      </c>
      <c r="M198" s="84">
        <v>1261779</v>
      </c>
      <c r="N198" s="167">
        <v>80.909111263400007</v>
      </c>
    </row>
    <row r="199" spans="2:14" x14ac:dyDescent="0.25">
      <c r="B199" s="34" t="s">
        <v>133</v>
      </c>
      <c r="C199" s="1" t="s">
        <v>211</v>
      </c>
      <c r="D199" s="104"/>
      <c r="E199" s="1" t="s">
        <v>150</v>
      </c>
      <c r="G199" s="166">
        <v>44750.628958333327</v>
      </c>
      <c r="H199" s="166">
        <v>46114</v>
      </c>
      <c r="I199" s="103" t="s">
        <v>152</v>
      </c>
      <c r="J199" s="84">
        <v>14890141</v>
      </c>
      <c r="K199" s="84">
        <v>10032054</v>
      </c>
      <c r="L199" s="84">
        <v>10007261.182742056</v>
      </c>
      <c r="M199" s="84">
        <v>14890141</v>
      </c>
      <c r="N199" s="167">
        <v>67.207296309300006</v>
      </c>
    </row>
    <row r="200" spans="2:14" x14ac:dyDescent="0.25">
      <c r="B200" s="34" t="s">
        <v>133</v>
      </c>
      <c r="C200" s="1" t="s">
        <v>211</v>
      </c>
      <c r="D200" s="104"/>
      <c r="E200" s="1" t="s">
        <v>150</v>
      </c>
      <c r="G200" s="166">
        <v>44777.630092592597</v>
      </c>
      <c r="H200" s="166">
        <v>45232</v>
      </c>
      <c r="I200" s="103" t="s">
        <v>152</v>
      </c>
      <c r="J200" s="84">
        <v>5759452</v>
      </c>
      <c r="K200" s="84">
        <v>5011506</v>
      </c>
      <c r="L200" s="84">
        <v>5104659.4379955335</v>
      </c>
      <c r="M200" s="84">
        <v>5759452</v>
      </c>
      <c r="N200" s="167">
        <v>88.6309919415</v>
      </c>
    </row>
    <row r="201" spans="2:14" x14ac:dyDescent="0.25">
      <c r="B201" s="34" t="s">
        <v>133</v>
      </c>
      <c r="C201" s="1" t="s">
        <v>211</v>
      </c>
      <c r="D201" s="104"/>
      <c r="E201" s="1" t="s">
        <v>150</v>
      </c>
      <c r="G201" s="166">
        <v>44777.631053240744</v>
      </c>
      <c r="H201" s="166">
        <v>45964</v>
      </c>
      <c r="I201" s="103" t="s">
        <v>152</v>
      </c>
      <c r="J201" s="84">
        <v>2850522</v>
      </c>
      <c r="K201" s="84">
        <v>2004987</v>
      </c>
      <c r="L201" s="84">
        <v>2045396.0752269947</v>
      </c>
      <c r="M201" s="84">
        <v>2850522</v>
      </c>
      <c r="N201" s="167">
        <v>71.755140820799994</v>
      </c>
    </row>
    <row r="202" spans="2:14" x14ac:dyDescent="0.25">
      <c r="B202" s="34" t="s">
        <v>133</v>
      </c>
      <c r="C202" s="1" t="s">
        <v>211</v>
      </c>
      <c r="D202" s="104"/>
      <c r="E202" s="1" t="s">
        <v>150</v>
      </c>
      <c r="G202" s="166">
        <v>44791.525509259263</v>
      </c>
      <c r="H202" s="166">
        <v>46077</v>
      </c>
      <c r="I202" s="103" t="s">
        <v>152</v>
      </c>
      <c r="J202" s="84">
        <v>1475836</v>
      </c>
      <c r="K202" s="84">
        <v>1017809</v>
      </c>
      <c r="L202" s="84">
        <v>1000831.5392185715</v>
      </c>
      <c r="M202" s="84">
        <v>1475836</v>
      </c>
      <c r="N202" s="167">
        <v>67.814549802200006</v>
      </c>
    </row>
    <row r="203" spans="2:14" x14ac:dyDescent="0.25">
      <c r="B203" s="34" t="s">
        <v>133</v>
      </c>
      <c r="C203" s="1" t="s">
        <v>211</v>
      </c>
      <c r="D203" s="104"/>
      <c r="E203" s="1" t="s">
        <v>150</v>
      </c>
      <c r="G203" s="166">
        <v>44797.534097222226</v>
      </c>
      <c r="H203" s="166">
        <v>45964</v>
      </c>
      <c r="I203" s="103" t="s">
        <v>152</v>
      </c>
      <c r="J203" s="84">
        <v>1425261</v>
      </c>
      <c r="K203" s="84">
        <v>1009615</v>
      </c>
      <c r="L203" s="84">
        <v>1022754.1180010348</v>
      </c>
      <c r="M203" s="84">
        <v>1425261</v>
      </c>
      <c r="N203" s="167">
        <v>71.759075565900005</v>
      </c>
    </row>
    <row r="204" spans="2:14" x14ac:dyDescent="0.25">
      <c r="B204" s="34" t="s">
        <v>133</v>
      </c>
      <c r="C204" s="1" t="s">
        <v>211</v>
      </c>
      <c r="D204" s="104"/>
      <c r="E204" s="1" t="s">
        <v>150</v>
      </c>
      <c r="G204" s="166">
        <v>44797.537893518514</v>
      </c>
      <c r="H204" s="166">
        <v>45454</v>
      </c>
      <c r="I204" s="103" t="s">
        <v>152</v>
      </c>
      <c r="J204" s="84">
        <v>1278084</v>
      </c>
      <c r="K204" s="84">
        <v>1017082</v>
      </c>
      <c r="L204" s="84">
        <v>1031862.9907272314</v>
      </c>
      <c r="M204" s="84">
        <v>1278084</v>
      </c>
      <c r="N204" s="167">
        <v>80.735146573099996</v>
      </c>
    </row>
    <row r="205" spans="2:14" x14ac:dyDescent="0.25">
      <c r="B205" s="34" t="s">
        <v>133</v>
      </c>
      <c r="C205" s="1" t="s">
        <v>211</v>
      </c>
      <c r="D205" s="104"/>
      <c r="E205" s="1" t="s">
        <v>150</v>
      </c>
      <c r="G205" s="166">
        <v>44809.595486111117</v>
      </c>
      <c r="H205" s="166">
        <v>45379</v>
      </c>
      <c r="I205" s="103" t="s">
        <v>152</v>
      </c>
      <c r="J205" s="84">
        <v>18926713</v>
      </c>
      <c r="K205" s="84">
        <v>16152513</v>
      </c>
      <c r="L205" s="84">
        <v>15376076.175852662</v>
      </c>
      <c r="M205" s="84">
        <v>18926713</v>
      </c>
      <c r="N205" s="167">
        <v>81.240076794399997</v>
      </c>
    </row>
    <row r="206" spans="2:14" x14ac:dyDescent="0.25">
      <c r="B206" s="34" t="s">
        <v>133</v>
      </c>
      <c r="C206" s="1" t="s">
        <v>211</v>
      </c>
      <c r="D206" s="104"/>
      <c r="E206" s="1" t="s">
        <v>150</v>
      </c>
      <c r="G206" s="166">
        <v>44816.539872685185</v>
      </c>
      <c r="H206" s="166">
        <v>46114</v>
      </c>
      <c r="I206" s="103" t="s">
        <v>152</v>
      </c>
      <c r="J206" s="84">
        <v>20846187</v>
      </c>
      <c r="K206" s="84">
        <v>14373972</v>
      </c>
      <c r="L206" s="84">
        <v>14010535.981046606</v>
      </c>
      <c r="M206" s="84">
        <v>20846187</v>
      </c>
      <c r="N206" s="167">
        <v>67.209106303499993</v>
      </c>
    </row>
    <row r="207" spans="2:14" x14ac:dyDescent="0.25">
      <c r="B207" s="34" t="s">
        <v>133</v>
      </c>
      <c r="C207" s="1" t="s">
        <v>211</v>
      </c>
      <c r="D207" s="104"/>
      <c r="E207" s="1" t="s">
        <v>150</v>
      </c>
      <c r="G207" s="166">
        <v>44825.53497685185</v>
      </c>
      <c r="H207" s="166">
        <v>45232</v>
      </c>
      <c r="I207" s="103" t="s">
        <v>152</v>
      </c>
      <c r="J207" s="84">
        <v>5759452</v>
      </c>
      <c r="K207" s="84">
        <v>5090411</v>
      </c>
      <c r="L207" s="84">
        <v>5104789.8470502691</v>
      </c>
      <c r="M207" s="84">
        <v>5759452</v>
      </c>
      <c r="N207" s="167">
        <v>88.633256203000002</v>
      </c>
    </row>
    <row r="208" spans="2:14" x14ac:dyDescent="0.25">
      <c r="B208" s="34" t="s">
        <v>133</v>
      </c>
      <c r="C208" s="1" t="s">
        <v>211</v>
      </c>
      <c r="D208" s="104"/>
      <c r="E208" s="1" t="s">
        <v>150</v>
      </c>
      <c r="G208" s="166">
        <v>44844.52648148148</v>
      </c>
      <c r="H208" s="166">
        <v>45964</v>
      </c>
      <c r="I208" s="103" t="s">
        <v>152</v>
      </c>
      <c r="J208" s="84">
        <v>14252608</v>
      </c>
      <c r="K208" s="84">
        <v>10263561</v>
      </c>
      <c r="L208" s="84">
        <v>10227355.948134337</v>
      </c>
      <c r="M208" s="84">
        <v>14252608</v>
      </c>
      <c r="N208" s="167">
        <v>71.757786000500005</v>
      </c>
    </row>
    <row r="209" spans="2:14" x14ac:dyDescent="0.25">
      <c r="B209" s="34" t="s">
        <v>133</v>
      </c>
      <c r="C209" s="1" t="s">
        <v>211</v>
      </c>
      <c r="D209" s="104"/>
      <c r="E209" s="1" t="s">
        <v>150</v>
      </c>
      <c r="G209" s="166">
        <v>44844.527361111112</v>
      </c>
      <c r="H209" s="166">
        <v>45197</v>
      </c>
      <c r="I209" s="103" t="s">
        <v>152</v>
      </c>
      <c r="J209" s="84">
        <v>4590000</v>
      </c>
      <c r="K209" s="84">
        <v>4081377</v>
      </c>
      <c r="L209" s="84">
        <v>4018207.8291548858</v>
      </c>
      <c r="M209" s="84">
        <v>4590000</v>
      </c>
      <c r="N209" s="167">
        <v>87.542654229999997</v>
      </c>
    </row>
    <row r="210" spans="2:14" x14ac:dyDescent="0.25">
      <c r="B210" s="34" t="s">
        <v>133</v>
      </c>
      <c r="C210" s="1" t="s">
        <v>211</v>
      </c>
      <c r="D210" s="104"/>
      <c r="E210" s="1" t="s">
        <v>150</v>
      </c>
      <c r="G210" s="166">
        <v>44852.603136574071</v>
      </c>
      <c r="H210" s="166">
        <v>46077</v>
      </c>
      <c r="I210" s="103" t="s">
        <v>152</v>
      </c>
      <c r="J210" s="84">
        <v>17321101</v>
      </c>
      <c r="K210" s="84">
        <v>12085480</v>
      </c>
      <c r="L210" s="84">
        <v>12009586.766616339</v>
      </c>
      <c r="M210" s="84">
        <v>17321101</v>
      </c>
      <c r="N210" s="167">
        <v>69.335008014899998</v>
      </c>
    </row>
    <row r="211" spans="2:14" x14ac:dyDescent="0.25">
      <c r="B211" s="34" t="s">
        <v>133</v>
      </c>
      <c r="C211" s="1" t="s">
        <v>211</v>
      </c>
      <c r="D211" s="104"/>
      <c r="E211" s="1" t="s">
        <v>150</v>
      </c>
      <c r="G211" s="166">
        <v>44876.511782407404</v>
      </c>
      <c r="H211" s="166">
        <v>45964</v>
      </c>
      <c r="I211" s="103" t="s">
        <v>152</v>
      </c>
      <c r="J211" s="84">
        <v>13928498</v>
      </c>
      <c r="K211" s="84">
        <v>10053426</v>
      </c>
      <c r="L211" s="84">
        <v>10227320.155476535</v>
      </c>
      <c r="M211" s="84">
        <v>13928498</v>
      </c>
      <c r="N211" s="167">
        <v>73.427301030400002</v>
      </c>
    </row>
    <row r="212" spans="2:14" x14ac:dyDescent="0.25">
      <c r="B212" s="34" t="s">
        <v>133</v>
      </c>
      <c r="C212" s="1" t="s">
        <v>211</v>
      </c>
      <c r="D212" s="104"/>
      <c r="E212" s="1" t="s">
        <v>150</v>
      </c>
      <c r="G212" s="166">
        <v>44901.618958333333</v>
      </c>
      <c r="H212" s="166">
        <v>46044</v>
      </c>
      <c r="I212" s="103" t="s">
        <v>152</v>
      </c>
      <c r="J212" s="84">
        <v>21563219</v>
      </c>
      <c r="K212" s="84">
        <v>15030127</v>
      </c>
      <c r="L212" s="84">
        <v>15192030.637549793</v>
      </c>
      <c r="M212" s="84">
        <v>21563219</v>
      </c>
      <c r="N212" s="167">
        <v>70.453444996100004</v>
      </c>
    </row>
    <row r="213" spans="2:14" x14ac:dyDescent="0.25">
      <c r="B213" s="34" t="s">
        <v>133</v>
      </c>
      <c r="C213" s="1" t="s">
        <v>211</v>
      </c>
      <c r="D213" s="104"/>
      <c r="E213" s="1" t="s">
        <v>150</v>
      </c>
      <c r="G213" s="166">
        <v>44908.505914351852</v>
      </c>
      <c r="H213" s="166">
        <v>46044</v>
      </c>
      <c r="I213" s="103" t="s">
        <v>152</v>
      </c>
      <c r="J213" s="84">
        <v>25875868</v>
      </c>
      <c r="K213" s="84">
        <v>18082756</v>
      </c>
      <c r="L213" s="84">
        <v>18229517.507647704</v>
      </c>
      <c r="M213" s="84">
        <v>25875868</v>
      </c>
      <c r="N213" s="167">
        <v>70.449878271299994</v>
      </c>
    </row>
    <row r="214" spans="2:14" x14ac:dyDescent="0.25">
      <c r="B214" s="34" t="s">
        <v>133</v>
      </c>
      <c r="C214" s="1" t="s">
        <v>211</v>
      </c>
      <c r="D214" s="104"/>
      <c r="E214" s="1" t="s">
        <v>150</v>
      </c>
      <c r="G214" s="166">
        <v>44932.634918981486</v>
      </c>
      <c r="H214" s="166">
        <v>46077</v>
      </c>
      <c r="I214" s="103" t="s">
        <v>152</v>
      </c>
      <c r="J214" s="84">
        <v>49385483</v>
      </c>
      <c r="K214" s="84">
        <v>35112191</v>
      </c>
      <c r="L214" s="84">
        <v>35026575.403911866</v>
      </c>
      <c r="M214" s="84">
        <v>49385483</v>
      </c>
      <c r="N214" s="167">
        <v>70.924841220900007</v>
      </c>
    </row>
    <row r="215" spans="2:14" x14ac:dyDescent="0.25">
      <c r="B215" s="34" t="s">
        <v>133</v>
      </c>
      <c r="C215" s="1" t="s">
        <v>211</v>
      </c>
      <c r="D215" s="104"/>
      <c r="E215" s="1" t="s">
        <v>150</v>
      </c>
      <c r="G215" s="166">
        <v>44939.512557870366</v>
      </c>
      <c r="H215" s="166">
        <v>46044</v>
      </c>
      <c r="I215" s="103" t="s">
        <v>152</v>
      </c>
      <c r="J215" s="84">
        <v>28750963</v>
      </c>
      <c r="K215" s="84">
        <v>20576986</v>
      </c>
      <c r="L215" s="84">
        <v>20472292.839052111</v>
      </c>
      <c r="M215" s="84">
        <v>28750963</v>
      </c>
      <c r="N215" s="167">
        <v>71.205590014699993</v>
      </c>
    </row>
    <row r="216" spans="2:14" x14ac:dyDescent="0.25">
      <c r="B216" s="34" t="s">
        <v>133</v>
      </c>
      <c r="C216" s="1" t="s">
        <v>211</v>
      </c>
      <c r="D216" s="104"/>
      <c r="E216" s="1" t="s">
        <v>150</v>
      </c>
      <c r="G216" s="166">
        <v>44939.513553240737</v>
      </c>
      <c r="H216" s="166">
        <v>45232</v>
      </c>
      <c r="I216" s="103" t="s">
        <v>152</v>
      </c>
      <c r="J216" s="84">
        <v>11219726</v>
      </c>
      <c r="K216" s="84">
        <v>10256439</v>
      </c>
      <c r="L216" s="84">
        <v>10209521.017334558</v>
      </c>
      <c r="M216" s="84">
        <v>11219726</v>
      </c>
      <c r="N216" s="167">
        <v>90.996170649199996</v>
      </c>
    </row>
    <row r="217" spans="2:14" x14ac:dyDescent="0.25">
      <c r="B217" s="34" t="s">
        <v>133</v>
      </c>
      <c r="C217" s="1" t="s">
        <v>211</v>
      </c>
      <c r="D217" s="104"/>
      <c r="E217" s="1" t="s">
        <v>150</v>
      </c>
      <c r="G217" s="166">
        <v>45021.554166666661</v>
      </c>
      <c r="H217" s="166">
        <v>45559</v>
      </c>
      <c r="I217" s="103" t="s">
        <v>152</v>
      </c>
      <c r="J217" s="84">
        <v>60393835</v>
      </c>
      <c r="K217" s="84">
        <v>51514307</v>
      </c>
      <c r="L217" s="84">
        <v>51378854.873150319</v>
      </c>
      <c r="M217" s="84">
        <v>60393835</v>
      </c>
      <c r="N217" s="167">
        <v>85.073012623099999</v>
      </c>
    </row>
    <row r="218" spans="2:14" x14ac:dyDescent="0.25">
      <c r="B218" s="34" t="s">
        <v>133</v>
      </c>
      <c r="C218" s="1" t="s">
        <v>211</v>
      </c>
      <c r="D218" s="104"/>
      <c r="E218" s="1" t="s">
        <v>150</v>
      </c>
      <c r="G218" s="166">
        <v>45044.546724537038</v>
      </c>
      <c r="H218" s="166">
        <v>46077</v>
      </c>
      <c r="I218" s="103" t="s">
        <v>152</v>
      </c>
      <c r="J218" s="84">
        <v>55144107</v>
      </c>
      <c r="K218" s="84">
        <v>40427397</v>
      </c>
      <c r="L218" s="84">
        <v>40032664.938026391</v>
      </c>
      <c r="M218" s="84">
        <v>55144107</v>
      </c>
      <c r="N218" s="167">
        <v>72.596451580999997</v>
      </c>
    </row>
    <row r="219" spans="2:14" x14ac:dyDescent="0.25">
      <c r="B219" s="34" t="s">
        <v>133</v>
      </c>
      <c r="C219" s="1" t="s">
        <v>211</v>
      </c>
      <c r="D219" s="104"/>
      <c r="E219" s="1" t="s">
        <v>150</v>
      </c>
      <c r="G219" s="166">
        <v>45050.631678240738</v>
      </c>
      <c r="H219" s="166">
        <v>46114</v>
      </c>
      <c r="I219" s="103" t="s">
        <v>152</v>
      </c>
      <c r="J219" s="84">
        <v>27835615</v>
      </c>
      <c r="K219" s="84">
        <v>20256437</v>
      </c>
      <c r="L219" s="84">
        <v>20016335.852868438</v>
      </c>
      <c r="M219" s="84">
        <v>27835615</v>
      </c>
      <c r="N219" s="167">
        <v>71.909084289600003</v>
      </c>
    </row>
    <row r="220" spans="2:14" x14ac:dyDescent="0.25">
      <c r="B220" s="34" t="s">
        <v>133</v>
      </c>
      <c r="C220" s="1" t="s">
        <v>211</v>
      </c>
      <c r="D220" s="104"/>
      <c r="E220" s="1" t="s">
        <v>150</v>
      </c>
      <c r="G220" s="166">
        <v>45056.526493055557</v>
      </c>
      <c r="H220" s="166">
        <v>45708</v>
      </c>
      <c r="I220" s="103" t="s">
        <v>152</v>
      </c>
      <c r="J220" s="84">
        <v>28911016</v>
      </c>
      <c r="K220" s="84">
        <v>23144429</v>
      </c>
      <c r="L220" s="84">
        <v>22733669.257250644</v>
      </c>
      <c r="M220" s="84">
        <v>28911016</v>
      </c>
      <c r="N220" s="167">
        <v>78.633242281199998</v>
      </c>
    </row>
    <row r="221" spans="2:14" x14ac:dyDescent="0.25">
      <c r="B221" s="34" t="s">
        <v>133</v>
      </c>
      <c r="C221" s="1" t="s">
        <v>211</v>
      </c>
      <c r="D221" s="104"/>
      <c r="E221" s="1" t="s">
        <v>150</v>
      </c>
      <c r="G221" s="166">
        <v>45057.512442129635</v>
      </c>
      <c r="H221" s="166">
        <v>46044</v>
      </c>
      <c r="I221" s="103" t="s">
        <v>152</v>
      </c>
      <c r="J221" s="84">
        <v>13702325</v>
      </c>
      <c r="K221" s="84">
        <v>10051781</v>
      </c>
      <c r="L221" s="84">
        <v>10236236.006606575</v>
      </c>
      <c r="M221" s="84">
        <v>13702325</v>
      </c>
      <c r="N221" s="167">
        <v>74.704373211199993</v>
      </c>
    </row>
    <row r="222" spans="2:14" x14ac:dyDescent="0.25">
      <c r="B222" s="34" t="s">
        <v>133</v>
      </c>
      <c r="C222" s="1" t="s">
        <v>211</v>
      </c>
      <c r="D222" s="104"/>
      <c r="E222" s="1" t="s">
        <v>150</v>
      </c>
      <c r="G222" s="166">
        <v>45058.535937499997</v>
      </c>
      <c r="H222" s="166">
        <v>46044</v>
      </c>
      <c r="I222" s="103" t="s">
        <v>152</v>
      </c>
      <c r="J222" s="84">
        <v>8221395</v>
      </c>
      <c r="K222" s="84">
        <v>6033287</v>
      </c>
      <c r="L222" s="84">
        <v>6141765.8991503362</v>
      </c>
      <c r="M222" s="84">
        <v>8221395</v>
      </c>
      <c r="N222" s="167">
        <v>74.704668722899996</v>
      </c>
    </row>
    <row r="223" spans="2:14" x14ac:dyDescent="0.25">
      <c r="B223" s="34" t="s">
        <v>133</v>
      </c>
      <c r="C223" s="1" t="s">
        <v>211</v>
      </c>
      <c r="D223" s="104"/>
      <c r="E223" s="1" t="s">
        <v>150</v>
      </c>
      <c r="G223" s="166">
        <v>45070.525011574078</v>
      </c>
      <c r="H223" s="166">
        <v>45799</v>
      </c>
      <c r="I223" s="103" t="s">
        <v>152</v>
      </c>
      <c r="J223" s="84">
        <v>13590136</v>
      </c>
      <c r="K223" s="84">
        <v>10394521</v>
      </c>
      <c r="L223" s="84">
        <v>10156026.369620465</v>
      </c>
      <c r="M223" s="84">
        <v>13590136</v>
      </c>
      <c r="N223" s="167">
        <v>74.730866340299997</v>
      </c>
    </row>
    <row r="224" spans="2:14" x14ac:dyDescent="0.25">
      <c r="B224" s="34" t="s">
        <v>133</v>
      </c>
      <c r="C224" s="1" t="s">
        <v>211</v>
      </c>
      <c r="D224" s="104"/>
      <c r="E224" s="1" t="s">
        <v>150</v>
      </c>
      <c r="G224" s="166">
        <v>45071.606620370374</v>
      </c>
      <c r="H224" s="166">
        <v>46114</v>
      </c>
      <c r="I224" s="103" t="s">
        <v>152</v>
      </c>
      <c r="J224" s="84">
        <v>12526031</v>
      </c>
      <c r="K224" s="84">
        <v>9182712</v>
      </c>
      <c r="L224" s="84">
        <v>9007359.1362139583</v>
      </c>
      <c r="M224" s="84">
        <v>12526031</v>
      </c>
      <c r="N224" s="167">
        <v>71.909123777600001</v>
      </c>
    </row>
    <row r="225" spans="2:14" x14ac:dyDescent="0.25">
      <c r="B225" s="34" t="s">
        <v>133</v>
      </c>
      <c r="C225" s="1" t="s">
        <v>211</v>
      </c>
      <c r="D225" s="104"/>
      <c r="E225" s="1" t="s">
        <v>150</v>
      </c>
      <c r="G225" s="166">
        <v>45075.54996527778</v>
      </c>
      <c r="H225" s="166">
        <v>45197</v>
      </c>
      <c r="I225" s="103" t="s">
        <v>152</v>
      </c>
      <c r="J225" s="84">
        <v>21470958</v>
      </c>
      <c r="K225" s="84">
        <v>20484931</v>
      </c>
      <c r="L225" s="84">
        <v>20010150.427247964</v>
      </c>
      <c r="M225" s="84">
        <v>21470958</v>
      </c>
      <c r="N225" s="167">
        <v>93.196355874100007</v>
      </c>
    </row>
    <row r="226" spans="2:14" x14ac:dyDescent="0.25">
      <c r="B226" s="34" t="s">
        <v>133</v>
      </c>
      <c r="C226" s="1" t="s">
        <v>211</v>
      </c>
      <c r="D226" s="104"/>
      <c r="E226" s="1" t="s">
        <v>150</v>
      </c>
      <c r="G226" s="166">
        <v>45084.542141203703</v>
      </c>
      <c r="H226" s="166">
        <v>46044</v>
      </c>
      <c r="I226" s="103" t="s">
        <v>152</v>
      </c>
      <c r="J226" s="84">
        <v>4110703</v>
      </c>
      <c r="K226" s="84">
        <v>3045491</v>
      </c>
      <c r="L226" s="84">
        <v>3071073.0496202013</v>
      </c>
      <c r="M226" s="84">
        <v>4110703</v>
      </c>
      <c r="N226" s="167">
        <v>74.709193284500003</v>
      </c>
    </row>
    <row r="227" spans="2:14" x14ac:dyDescent="0.25">
      <c r="B227" s="34" t="s">
        <v>133</v>
      </c>
      <c r="C227" s="1" t="s">
        <v>211</v>
      </c>
      <c r="D227" s="104"/>
      <c r="E227" s="1" t="s">
        <v>150</v>
      </c>
      <c r="G227" s="166">
        <v>45086.601111111115</v>
      </c>
      <c r="H227" s="166">
        <v>46114</v>
      </c>
      <c r="I227" s="103" t="s">
        <v>152</v>
      </c>
      <c r="J227" s="84">
        <v>30619178</v>
      </c>
      <c r="K227" s="84">
        <v>22564164</v>
      </c>
      <c r="L227" s="84">
        <v>22017255.187289245</v>
      </c>
      <c r="M227" s="84">
        <v>30619178</v>
      </c>
      <c r="N227" s="167">
        <v>71.906748075600007</v>
      </c>
    </row>
    <row r="228" spans="2:14" x14ac:dyDescent="0.25">
      <c r="B228" s="34" t="s">
        <v>133</v>
      </c>
      <c r="C228" s="1" t="s">
        <v>211</v>
      </c>
      <c r="D228" s="104"/>
      <c r="E228" s="1" t="s">
        <v>150</v>
      </c>
      <c r="G228" s="166">
        <v>45105.545729166661</v>
      </c>
      <c r="H228" s="166">
        <v>46114</v>
      </c>
      <c r="I228" s="103" t="s">
        <v>152</v>
      </c>
      <c r="J228" s="84">
        <v>25828025</v>
      </c>
      <c r="K228" s="84">
        <v>18999999</v>
      </c>
      <c r="L228" s="84">
        <v>19013320.800162856</v>
      </c>
      <c r="M228" s="84">
        <v>25828025</v>
      </c>
      <c r="N228" s="167">
        <v>73.615078195699994</v>
      </c>
    </row>
    <row r="229" spans="2:14" x14ac:dyDescent="0.25">
      <c r="B229" s="34" t="s">
        <v>133</v>
      </c>
      <c r="C229" s="1" t="s">
        <v>147</v>
      </c>
      <c r="D229" s="104"/>
      <c r="E229" s="1" t="s">
        <v>150</v>
      </c>
      <c r="F229" s="1" t="s">
        <v>151</v>
      </c>
      <c r="G229" s="166">
        <v>44628.657442129632</v>
      </c>
      <c r="H229" s="166">
        <v>45362</v>
      </c>
      <c r="I229" s="103" t="s">
        <v>152</v>
      </c>
      <c r="J229" s="84">
        <v>1202929</v>
      </c>
      <c r="K229" s="84">
        <v>1020958</v>
      </c>
      <c r="L229" s="84">
        <v>1004768.3014134186</v>
      </c>
      <c r="M229" s="84">
        <v>1202929</v>
      </c>
      <c r="N229" s="167">
        <v>83.526816745900007</v>
      </c>
    </row>
    <row r="230" spans="2:14" x14ac:dyDescent="0.25">
      <c r="B230" s="34" t="s">
        <v>133</v>
      </c>
      <c r="C230" s="1" t="s">
        <v>147</v>
      </c>
      <c r="D230" s="104"/>
      <c r="E230" s="1" t="s">
        <v>150</v>
      </c>
      <c r="F230" s="1" t="s">
        <v>151</v>
      </c>
      <c r="G230" s="166">
        <v>44659.630995370375</v>
      </c>
      <c r="H230" s="166">
        <v>45362</v>
      </c>
      <c r="I230" s="103" t="s">
        <v>152</v>
      </c>
      <c r="J230" s="84">
        <v>5902467</v>
      </c>
      <c r="K230" s="84">
        <v>5035753</v>
      </c>
      <c r="L230" s="84">
        <v>5025751.2368430421</v>
      </c>
      <c r="M230" s="84">
        <v>5902467</v>
      </c>
      <c r="N230" s="167">
        <v>85.1466215202</v>
      </c>
    </row>
    <row r="231" spans="2:14" x14ac:dyDescent="0.25">
      <c r="B231" s="34" t="s">
        <v>133</v>
      </c>
      <c r="C231" s="1" t="s">
        <v>147</v>
      </c>
      <c r="D231" s="104"/>
      <c r="E231" s="1" t="s">
        <v>150</v>
      </c>
      <c r="F231" s="1" t="s">
        <v>151</v>
      </c>
      <c r="G231" s="166">
        <v>44662.509305555555</v>
      </c>
      <c r="H231" s="166">
        <v>45362</v>
      </c>
      <c r="I231" s="103" t="s">
        <v>152</v>
      </c>
      <c r="J231" s="84">
        <v>1180491</v>
      </c>
      <c r="K231" s="84">
        <v>1007891</v>
      </c>
      <c r="L231" s="84">
        <v>1005150.6546753348</v>
      </c>
      <c r="M231" s="84">
        <v>1180491</v>
      </c>
      <c r="N231" s="167">
        <v>85.146829130900002</v>
      </c>
    </row>
    <row r="232" spans="2:14" x14ac:dyDescent="0.25">
      <c r="B232" s="34" t="s">
        <v>133</v>
      </c>
      <c r="C232" s="1" t="s">
        <v>147</v>
      </c>
      <c r="D232" s="104"/>
      <c r="E232" s="1" t="s">
        <v>150</v>
      </c>
      <c r="F232" s="1" t="s">
        <v>151</v>
      </c>
      <c r="G232" s="166">
        <v>44670.552662037029</v>
      </c>
      <c r="H232" s="166">
        <v>45362</v>
      </c>
      <c r="I232" s="103" t="s">
        <v>152</v>
      </c>
      <c r="J232" s="84">
        <v>1180491</v>
      </c>
      <c r="K232" s="84">
        <v>1009863</v>
      </c>
      <c r="L232" s="84">
        <v>1005152.7180925583</v>
      </c>
      <c r="M232" s="84">
        <v>1180491</v>
      </c>
      <c r="N232" s="167">
        <v>85.147003924000003</v>
      </c>
    </row>
    <row r="233" spans="2:14" x14ac:dyDescent="0.25">
      <c r="B233" s="34" t="s">
        <v>133</v>
      </c>
      <c r="C233" s="1" t="s">
        <v>147</v>
      </c>
      <c r="D233" s="104"/>
      <c r="E233" s="1" t="s">
        <v>150</v>
      </c>
      <c r="F233" s="1" t="s">
        <v>151</v>
      </c>
      <c r="G233" s="166">
        <v>44671.49296296297</v>
      </c>
      <c r="H233" s="166">
        <v>45362</v>
      </c>
      <c r="I233" s="103" t="s">
        <v>152</v>
      </c>
      <c r="J233" s="84">
        <v>2360988</v>
      </c>
      <c r="K233" s="84">
        <v>2020219</v>
      </c>
      <c r="L233" s="84">
        <v>2010307.6730061101</v>
      </c>
      <c r="M233" s="84">
        <v>2360988</v>
      </c>
      <c r="N233" s="167">
        <v>85.146882280100002</v>
      </c>
    </row>
    <row r="234" spans="2:14" x14ac:dyDescent="0.25">
      <c r="B234" s="34" t="s">
        <v>133</v>
      </c>
      <c r="C234" s="1" t="s">
        <v>147</v>
      </c>
      <c r="D234" s="104"/>
      <c r="E234" s="1" t="s">
        <v>150</v>
      </c>
      <c r="F234" s="1" t="s">
        <v>151</v>
      </c>
      <c r="G234" s="166">
        <v>44672.562442129631</v>
      </c>
      <c r="H234" s="166">
        <v>45362</v>
      </c>
      <c r="I234" s="103" t="s">
        <v>152</v>
      </c>
      <c r="J234" s="84">
        <v>1180491</v>
      </c>
      <c r="K234" s="84">
        <v>1010358</v>
      </c>
      <c r="L234" s="84">
        <v>1005152.875092125</v>
      </c>
      <c r="M234" s="84">
        <v>1180491</v>
      </c>
      <c r="N234" s="167">
        <v>85.147017223500001</v>
      </c>
    </row>
    <row r="235" spans="2:14" x14ac:dyDescent="0.25">
      <c r="B235" s="34" t="s">
        <v>133</v>
      </c>
      <c r="C235" s="1" t="s">
        <v>147</v>
      </c>
      <c r="D235" s="104"/>
      <c r="E235" s="1" t="s">
        <v>150</v>
      </c>
      <c r="F235" s="1" t="s">
        <v>151</v>
      </c>
      <c r="G235" s="166">
        <v>44676.521412037036</v>
      </c>
      <c r="H235" s="166">
        <v>45362</v>
      </c>
      <c r="I235" s="103" t="s">
        <v>152</v>
      </c>
      <c r="J235" s="84">
        <v>1180491</v>
      </c>
      <c r="K235" s="84">
        <v>1011343</v>
      </c>
      <c r="L235" s="84">
        <v>1005153.3124483818</v>
      </c>
      <c r="M235" s="84">
        <v>1180491</v>
      </c>
      <c r="N235" s="167">
        <v>85.147054272199995</v>
      </c>
    </row>
    <row r="236" spans="2:14" x14ac:dyDescent="0.25">
      <c r="B236" s="34" t="s">
        <v>133</v>
      </c>
      <c r="C236" s="1" t="s">
        <v>147</v>
      </c>
      <c r="D236" s="104"/>
      <c r="E236" s="1" t="s">
        <v>150</v>
      </c>
      <c r="F236" s="1" t="s">
        <v>151</v>
      </c>
      <c r="G236" s="166">
        <v>44679.595810185187</v>
      </c>
      <c r="H236" s="166">
        <v>45362</v>
      </c>
      <c r="I236" s="103" t="s">
        <v>152</v>
      </c>
      <c r="J236" s="84">
        <v>3541479</v>
      </c>
      <c r="K236" s="84">
        <v>3036246</v>
      </c>
      <c r="L236" s="84">
        <v>3015461.8040961768</v>
      </c>
      <c r="M236" s="84">
        <v>3541479</v>
      </c>
      <c r="N236" s="167">
        <v>85.146962726500007</v>
      </c>
    </row>
    <row r="237" spans="2:14" x14ac:dyDescent="0.25">
      <c r="B237" s="34" t="s">
        <v>133</v>
      </c>
      <c r="C237" s="1" t="s">
        <v>147</v>
      </c>
      <c r="D237" s="104"/>
      <c r="E237" s="1" t="s">
        <v>150</v>
      </c>
      <c r="F237" s="1" t="s">
        <v>151</v>
      </c>
      <c r="G237" s="166">
        <v>44748.541678240741</v>
      </c>
      <c r="H237" s="166">
        <v>45362</v>
      </c>
      <c r="I237" s="103" t="s">
        <v>152</v>
      </c>
      <c r="J237" s="84">
        <v>11580550</v>
      </c>
      <c r="K237" s="84">
        <v>10066576</v>
      </c>
      <c r="L237" s="84">
        <v>10051528.095196232</v>
      </c>
      <c r="M237" s="84">
        <v>11580550</v>
      </c>
      <c r="N237" s="167">
        <v>86.7966382874</v>
      </c>
    </row>
    <row r="238" spans="2:14" x14ac:dyDescent="0.25">
      <c r="B238" s="34" t="s">
        <v>133</v>
      </c>
      <c r="C238" s="1" t="s">
        <v>147</v>
      </c>
      <c r="D238" s="104"/>
      <c r="E238" s="1" t="s">
        <v>150</v>
      </c>
      <c r="F238" s="1" t="s">
        <v>151</v>
      </c>
      <c r="G238" s="166">
        <v>44748.541886574072</v>
      </c>
      <c r="H238" s="166">
        <v>45362</v>
      </c>
      <c r="I238" s="103" t="s">
        <v>152</v>
      </c>
      <c r="J238" s="84">
        <v>9264439</v>
      </c>
      <c r="K238" s="84">
        <v>8062859</v>
      </c>
      <c r="L238" s="84">
        <v>8045384.5094543071</v>
      </c>
      <c r="M238" s="84">
        <v>9264439</v>
      </c>
      <c r="N238" s="167">
        <v>86.841572484400004</v>
      </c>
    </row>
    <row r="239" spans="2:14" x14ac:dyDescent="0.25">
      <c r="B239" s="34" t="s">
        <v>133</v>
      </c>
      <c r="C239" s="1" t="s">
        <v>147</v>
      </c>
      <c r="D239" s="104"/>
      <c r="E239" s="1" t="s">
        <v>150</v>
      </c>
      <c r="F239" s="1" t="s">
        <v>151</v>
      </c>
      <c r="G239" s="166">
        <v>44875.54047453704</v>
      </c>
      <c r="H239" s="166">
        <v>45362</v>
      </c>
      <c r="I239" s="103" t="s">
        <v>152</v>
      </c>
      <c r="J239" s="84">
        <v>34068494</v>
      </c>
      <c r="K239" s="84">
        <v>30466027</v>
      </c>
      <c r="L239" s="84">
        <v>30154801.539413448</v>
      </c>
      <c r="M239" s="84">
        <v>34068494</v>
      </c>
      <c r="N239" s="167">
        <v>88.5122821673</v>
      </c>
    </row>
    <row r="240" spans="2:14" x14ac:dyDescent="0.25">
      <c r="B240" s="34" t="s">
        <v>133</v>
      </c>
      <c r="C240" s="1" t="s">
        <v>147</v>
      </c>
      <c r="D240" s="104"/>
      <c r="E240" s="1" t="s">
        <v>150</v>
      </c>
      <c r="F240" s="1" t="s">
        <v>151</v>
      </c>
      <c r="G240" s="166">
        <v>44950.477118055562</v>
      </c>
      <c r="H240" s="166">
        <v>46785</v>
      </c>
      <c r="I240" s="103" t="s">
        <v>152</v>
      </c>
      <c r="J240" s="84">
        <v>138495618</v>
      </c>
      <c r="K240" s="84">
        <v>101051095</v>
      </c>
      <c r="L240" s="84">
        <v>100705574.53973114</v>
      </c>
      <c r="M240" s="84">
        <v>138495618</v>
      </c>
      <c r="N240" s="167">
        <v>72.713906760399993</v>
      </c>
    </row>
    <row r="241" spans="2:14" x14ac:dyDescent="0.25">
      <c r="B241" s="34" t="s">
        <v>133</v>
      </c>
      <c r="C241" s="1" t="s">
        <v>147</v>
      </c>
      <c r="D241" s="104"/>
      <c r="E241" s="1" t="s">
        <v>150</v>
      </c>
      <c r="F241" s="1" t="s">
        <v>151</v>
      </c>
      <c r="G241" s="166">
        <v>44959.651643518519</v>
      </c>
      <c r="H241" s="166">
        <v>46785</v>
      </c>
      <c r="I241" s="103" t="s">
        <v>152</v>
      </c>
      <c r="J241" s="84">
        <v>138495618</v>
      </c>
      <c r="K241" s="84">
        <v>101226164</v>
      </c>
      <c r="L241" s="84">
        <v>100697058.68220435</v>
      </c>
      <c r="M241" s="84">
        <v>138495618</v>
      </c>
      <c r="N241" s="167">
        <v>72.707757932199996</v>
      </c>
    </row>
    <row r="242" spans="2:14" x14ac:dyDescent="0.25">
      <c r="B242" s="34" t="s">
        <v>133</v>
      </c>
      <c r="C242" s="1" t="s">
        <v>147</v>
      </c>
      <c r="D242" s="104"/>
      <c r="E242" s="1" t="s">
        <v>150</v>
      </c>
      <c r="F242" s="1" t="s">
        <v>151</v>
      </c>
      <c r="G242" s="166">
        <v>45021.555717592593</v>
      </c>
      <c r="H242" s="166">
        <v>47865</v>
      </c>
      <c r="I242" s="103" t="s">
        <v>152</v>
      </c>
      <c r="J242" s="84">
        <v>81539730</v>
      </c>
      <c r="K242" s="84">
        <v>50706803</v>
      </c>
      <c r="L242" s="84">
        <v>51639087.289892271</v>
      </c>
      <c r="M242" s="84">
        <v>81539730</v>
      </c>
      <c r="N242" s="167">
        <v>63.329970910999997</v>
      </c>
    </row>
    <row r="243" spans="2:14" x14ac:dyDescent="0.25">
      <c r="B243" s="34" t="s">
        <v>133</v>
      </c>
      <c r="C243" s="1" t="s">
        <v>148</v>
      </c>
      <c r="D243" s="104"/>
      <c r="E243" s="1" t="s">
        <v>150</v>
      </c>
      <c r="F243" s="1" t="s">
        <v>151</v>
      </c>
      <c r="G243" s="166">
        <v>44669.516851851855</v>
      </c>
      <c r="H243" s="166">
        <v>45446</v>
      </c>
      <c r="I243" s="103" t="s">
        <v>152</v>
      </c>
      <c r="J243" s="84">
        <v>4785340</v>
      </c>
      <c r="K243" s="84">
        <v>4040273</v>
      </c>
      <c r="L243" s="84">
        <v>4023891.6646305216</v>
      </c>
      <c r="M243" s="84">
        <v>4785340</v>
      </c>
      <c r="N243" s="167">
        <v>84.087894791799997</v>
      </c>
    </row>
    <row r="244" spans="2:14" x14ac:dyDescent="0.25">
      <c r="B244" s="34" t="s">
        <v>133</v>
      </c>
      <c r="C244" s="1" t="s">
        <v>148</v>
      </c>
      <c r="D244" s="104"/>
      <c r="E244" s="1" t="s">
        <v>150</v>
      </c>
      <c r="F244" s="1" t="s">
        <v>151</v>
      </c>
      <c r="G244" s="166">
        <v>44671.491886574076</v>
      </c>
      <c r="H244" s="166">
        <v>45446</v>
      </c>
      <c r="I244" s="103" t="s">
        <v>152</v>
      </c>
      <c r="J244" s="84">
        <v>7178010</v>
      </c>
      <c r="K244" s="84">
        <v>6063289</v>
      </c>
      <c r="L244" s="84">
        <v>6035838.6811542632</v>
      </c>
      <c r="M244" s="84">
        <v>7178010</v>
      </c>
      <c r="N244" s="167">
        <v>84.087911289499999</v>
      </c>
    </row>
    <row r="245" spans="2:14" x14ac:dyDescent="0.25">
      <c r="B245" s="34" t="s">
        <v>133</v>
      </c>
      <c r="C245" s="1" t="s">
        <v>148</v>
      </c>
      <c r="D245" s="104"/>
      <c r="E245" s="1" t="s">
        <v>150</v>
      </c>
      <c r="F245" s="1" t="s">
        <v>151</v>
      </c>
      <c r="G245" s="166">
        <v>44672.561296296291</v>
      </c>
      <c r="H245" s="166">
        <v>45446</v>
      </c>
      <c r="I245" s="103" t="s">
        <v>152</v>
      </c>
      <c r="J245" s="84">
        <v>1196335</v>
      </c>
      <c r="K245" s="84">
        <v>1010787</v>
      </c>
      <c r="L245" s="84">
        <v>1005973.1135257105</v>
      </c>
      <c r="M245" s="84">
        <v>1196335</v>
      </c>
      <c r="N245" s="167">
        <v>84.087911289499999</v>
      </c>
    </row>
    <row r="246" spans="2:14" x14ac:dyDescent="0.25">
      <c r="B246" s="34" t="s">
        <v>133</v>
      </c>
      <c r="C246" s="1" t="s">
        <v>148</v>
      </c>
      <c r="D246" s="104"/>
      <c r="E246" s="1" t="s">
        <v>150</v>
      </c>
      <c r="F246" s="1" t="s">
        <v>151</v>
      </c>
      <c r="G246" s="166">
        <v>44676.520405092589</v>
      </c>
      <c r="H246" s="166">
        <v>45446</v>
      </c>
      <c r="I246" s="103" t="s">
        <v>152</v>
      </c>
      <c r="J246" s="84">
        <v>1196335</v>
      </c>
      <c r="K246" s="84">
        <v>1011746</v>
      </c>
      <c r="L246" s="84">
        <v>1005973.1529993365</v>
      </c>
      <c r="M246" s="84">
        <v>1196335</v>
      </c>
      <c r="N246" s="167">
        <v>84.087914589099995</v>
      </c>
    </row>
    <row r="247" spans="2:14" x14ac:dyDescent="0.25">
      <c r="B247" s="34" t="s">
        <v>133</v>
      </c>
      <c r="C247" s="1" t="s">
        <v>148</v>
      </c>
      <c r="D247" s="104"/>
      <c r="E247" s="1" t="s">
        <v>150</v>
      </c>
      <c r="F247" s="1" t="s">
        <v>151</v>
      </c>
      <c r="G247" s="166">
        <v>44684.750821759262</v>
      </c>
      <c r="H247" s="166">
        <v>45446</v>
      </c>
      <c r="I247" s="103" t="s">
        <v>152</v>
      </c>
      <c r="J247" s="84">
        <v>5981675</v>
      </c>
      <c r="K247" s="84">
        <v>5068321</v>
      </c>
      <c r="L247" s="84">
        <v>5029859.1778442906</v>
      </c>
      <c r="M247" s="84">
        <v>5981675</v>
      </c>
      <c r="N247" s="167">
        <v>84.087804466899996</v>
      </c>
    </row>
    <row r="248" spans="2:14" x14ac:dyDescent="0.25">
      <c r="B248" s="34" t="s">
        <v>133</v>
      </c>
      <c r="C248" s="1" t="s">
        <v>148</v>
      </c>
      <c r="D248" s="104"/>
      <c r="E248" s="1" t="s">
        <v>150</v>
      </c>
      <c r="F248" s="1" t="s">
        <v>151</v>
      </c>
      <c r="G248" s="166">
        <v>44687.514745370368</v>
      </c>
      <c r="H248" s="166">
        <v>45446</v>
      </c>
      <c r="I248" s="103" t="s">
        <v>152</v>
      </c>
      <c r="J248" s="84">
        <v>1196335</v>
      </c>
      <c r="K248" s="84">
        <v>1014383</v>
      </c>
      <c r="L248" s="84">
        <v>1005970.893139579</v>
      </c>
      <c r="M248" s="84">
        <v>1196335</v>
      </c>
      <c r="N248" s="167">
        <v>84.087725690499994</v>
      </c>
    </row>
    <row r="249" spans="2:14" x14ac:dyDescent="0.25">
      <c r="B249" s="34" t="s">
        <v>133</v>
      </c>
      <c r="C249" s="1" t="s">
        <v>148</v>
      </c>
      <c r="D249" s="104"/>
      <c r="E249" s="1" t="s">
        <v>150</v>
      </c>
      <c r="F249" s="1" t="s">
        <v>151</v>
      </c>
      <c r="G249" s="166">
        <v>44693.530381944445</v>
      </c>
      <c r="H249" s="166">
        <v>45446</v>
      </c>
      <c r="I249" s="103" t="s">
        <v>152</v>
      </c>
      <c r="J249" s="84">
        <v>1196335</v>
      </c>
      <c r="K249" s="84">
        <v>1015820</v>
      </c>
      <c r="L249" s="84">
        <v>1005968.2582949523</v>
      </c>
      <c r="M249" s="84">
        <v>1196335</v>
      </c>
      <c r="N249" s="167">
        <v>84.087505447500007</v>
      </c>
    </row>
    <row r="250" spans="2:14" x14ac:dyDescent="0.25">
      <c r="B250" s="34" t="s">
        <v>133</v>
      </c>
      <c r="C250" s="1" t="s">
        <v>148</v>
      </c>
      <c r="D250" s="104"/>
      <c r="E250" s="1" t="s">
        <v>150</v>
      </c>
      <c r="F250" s="1" t="s">
        <v>151</v>
      </c>
      <c r="G250" s="166">
        <v>44694.522453703707</v>
      </c>
      <c r="H250" s="166">
        <v>45446</v>
      </c>
      <c r="I250" s="103" t="s">
        <v>152</v>
      </c>
      <c r="J250" s="84">
        <v>1196335</v>
      </c>
      <c r="K250" s="84">
        <v>1016063</v>
      </c>
      <c r="L250" s="84">
        <v>1005968.2582949523</v>
      </c>
      <c r="M250" s="84">
        <v>1196335</v>
      </c>
      <c r="N250" s="167">
        <v>84.087505447500007</v>
      </c>
    </row>
    <row r="251" spans="2:14" x14ac:dyDescent="0.25">
      <c r="B251" s="34" t="s">
        <v>133</v>
      </c>
      <c r="C251" s="1" t="s">
        <v>148</v>
      </c>
      <c r="D251" s="104"/>
      <c r="E251" s="1" t="s">
        <v>150</v>
      </c>
      <c r="F251" s="1" t="s">
        <v>151</v>
      </c>
      <c r="G251" s="166">
        <v>44699.524710648147</v>
      </c>
      <c r="H251" s="166">
        <v>45446</v>
      </c>
      <c r="I251" s="103" t="s">
        <v>152</v>
      </c>
      <c r="J251" s="84">
        <v>3589005</v>
      </c>
      <c r="K251" s="84">
        <v>3051781</v>
      </c>
      <c r="L251" s="84">
        <v>3017893.8359118565</v>
      </c>
      <c r="M251" s="84">
        <v>3589005</v>
      </c>
      <c r="N251" s="167">
        <v>84.087200656199997</v>
      </c>
    </row>
    <row r="252" spans="2:14" x14ac:dyDescent="0.25">
      <c r="B252" s="34" t="s">
        <v>133</v>
      </c>
      <c r="C252" s="1" t="s">
        <v>148</v>
      </c>
      <c r="D252" s="104"/>
      <c r="E252" s="1" t="s">
        <v>150</v>
      </c>
      <c r="F252" s="1" t="s">
        <v>151</v>
      </c>
      <c r="G252" s="166">
        <v>44712.522048611107</v>
      </c>
      <c r="H252" s="166">
        <v>46171</v>
      </c>
      <c r="I252" s="103" t="s">
        <v>152</v>
      </c>
      <c r="J252" s="84">
        <v>1369748</v>
      </c>
      <c r="K252" s="84">
        <v>999998</v>
      </c>
      <c r="L252" s="84">
        <v>999999.83865280729</v>
      </c>
      <c r="M252" s="84">
        <v>1369748</v>
      </c>
      <c r="N252" s="167">
        <v>73.006117815300001</v>
      </c>
    </row>
    <row r="253" spans="2:14" x14ac:dyDescent="0.25">
      <c r="B253" s="34" t="s">
        <v>133</v>
      </c>
      <c r="C253" s="1" t="s">
        <v>148</v>
      </c>
      <c r="D253" s="104"/>
      <c r="E253" s="1" t="s">
        <v>150</v>
      </c>
      <c r="F253" s="1" t="s">
        <v>151</v>
      </c>
      <c r="G253" s="166">
        <v>44713.523229166669</v>
      </c>
      <c r="H253" s="166">
        <v>46171</v>
      </c>
      <c r="I253" s="103" t="s">
        <v>152</v>
      </c>
      <c r="J253" s="84">
        <v>4109235</v>
      </c>
      <c r="K253" s="84">
        <v>3000760</v>
      </c>
      <c r="L253" s="84">
        <v>2999998.4975740793</v>
      </c>
      <c r="M253" s="84">
        <v>4109235</v>
      </c>
      <c r="N253" s="167">
        <v>73.006252929699997</v>
      </c>
    </row>
    <row r="254" spans="2:14" x14ac:dyDescent="0.25">
      <c r="B254" s="34" t="s">
        <v>133</v>
      </c>
      <c r="C254" s="1" t="s">
        <v>148</v>
      </c>
      <c r="D254" s="104"/>
      <c r="E254" s="1" t="s">
        <v>150</v>
      </c>
      <c r="F254" s="1" t="s">
        <v>151</v>
      </c>
      <c r="G254" s="166">
        <v>44715.52888888889</v>
      </c>
      <c r="H254" s="166">
        <v>46171</v>
      </c>
      <c r="I254" s="103" t="s">
        <v>152</v>
      </c>
      <c r="J254" s="84">
        <v>1369748</v>
      </c>
      <c r="K254" s="84">
        <v>1000758</v>
      </c>
      <c r="L254" s="84">
        <v>1000001.8473857392</v>
      </c>
      <c r="M254" s="84">
        <v>1369748</v>
      </c>
      <c r="N254" s="167">
        <v>73.006264465100003</v>
      </c>
    </row>
    <row r="255" spans="2:14" x14ac:dyDescent="0.25">
      <c r="B255" s="34" t="s">
        <v>133</v>
      </c>
      <c r="C255" s="1" t="s">
        <v>148</v>
      </c>
      <c r="D255" s="104"/>
      <c r="E255" s="1" t="s">
        <v>150</v>
      </c>
      <c r="F255" s="1" t="s">
        <v>151</v>
      </c>
      <c r="G255" s="166">
        <v>44718.540046296293</v>
      </c>
      <c r="H255" s="166">
        <v>45446</v>
      </c>
      <c r="I255" s="103" t="s">
        <v>152</v>
      </c>
      <c r="J255" s="84">
        <v>4698080</v>
      </c>
      <c r="K255" s="84">
        <v>4000000</v>
      </c>
      <c r="L255" s="84">
        <v>4023784.2600058755</v>
      </c>
      <c r="M255" s="84">
        <v>4698080</v>
      </c>
      <c r="N255" s="167">
        <v>85.647418945699997</v>
      </c>
    </row>
    <row r="256" spans="2:14" x14ac:dyDescent="0.25">
      <c r="B256" s="34" t="s">
        <v>133</v>
      </c>
      <c r="C256" s="1" t="s">
        <v>148</v>
      </c>
      <c r="D256" s="104"/>
      <c r="E256" s="1" t="s">
        <v>150</v>
      </c>
      <c r="F256" s="1" t="s">
        <v>151</v>
      </c>
      <c r="G256" s="166">
        <v>44727.499120370376</v>
      </c>
      <c r="H256" s="166">
        <v>45446</v>
      </c>
      <c r="I256" s="103" t="s">
        <v>152</v>
      </c>
      <c r="J256" s="84">
        <v>2349040</v>
      </c>
      <c r="K256" s="84">
        <v>2004317</v>
      </c>
      <c r="L256" s="84">
        <v>2011912.7540128382</v>
      </c>
      <c r="M256" s="84">
        <v>2349040</v>
      </c>
      <c r="N256" s="167">
        <v>85.648296921799997</v>
      </c>
    </row>
    <row r="257" spans="2:14" x14ac:dyDescent="0.25">
      <c r="B257" s="34" t="s">
        <v>133</v>
      </c>
      <c r="C257" s="1" t="s">
        <v>148</v>
      </c>
      <c r="D257" s="104"/>
      <c r="E257" s="1" t="s">
        <v>150</v>
      </c>
      <c r="F257" s="1" t="s">
        <v>151</v>
      </c>
      <c r="G257" s="166">
        <v>44743.621203703704</v>
      </c>
      <c r="H257" s="166">
        <v>45446</v>
      </c>
      <c r="I257" s="103" t="s">
        <v>152</v>
      </c>
      <c r="J257" s="84">
        <v>7047120</v>
      </c>
      <c r="K257" s="84">
        <v>6035960</v>
      </c>
      <c r="L257" s="84">
        <v>6035817.7503425097</v>
      </c>
      <c r="M257" s="84">
        <v>7047120</v>
      </c>
      <c r="N257" s="167">
        <v>85.649424876300003</v>
      </c>
    </row>
    <row r="258" spans="2:14" x14ac:dyDescent="0.25">
      <c r="B258" s="34" t="s">
        <v>133</v>
      </c>
      <c r="C258" s="1" t="s">
        <v>148</v>
      </c>
      <c r="D258" s="104"/>
      <c r="E258" s="1" t="s">
        <v>150</v>
      </c>
      <c r="F258" s="1" t="s">
        <v>151</v>
      </c>
      <c r="G258" s="166">
        <v>44746.502349537033</v>
      </c>
      <c r="H258" s="166">
        <v>45446</v>
      </c>
      <c r="I258" s="103" t="s">
        <v>152</v>
      </c>
      <c r="J258" s="84">
        <v>11745208</v>
      </c>
      <c r="K258" s="84">
        <v>10067124</v>
      </c>
      <c r="L258" s="84">
        <v>10059717.383144422</v>
      </c>
      <c r="M258" s="84">
        <v>11745208</v>
      </c>
      <c r="N258" s="167">
        <v>85.649546463099995</v>
      </c>
    </row>
    <row r="259" spans="2:14" x14ac:dyDescent="0.25">
      <c r="B259" s="34" t="s">
        <v>133</v>
      </c>
      <c r="C259" s="1" t="s">
        <v>148</v>
      </c>
      <c r="D259" s="104"/>
      <c r="E259" s="1" t="s">
        <v>150</v>
      </c>
      <c r="F259" s="1" t="s">
        <v>151</v>
      </c>
      <c r="G259" s="166">
        <v>44799.520844907413</v>
      </c>
      <c r="H259" s="166">
        <v>45446</v>
      </c>
      <c r="I259" s="103" t="s">
        <v>152</v>
      </c>
      <c r="J259" s="84">
        <v>11745208</v>
      </c>
      <c r="K259" s="84">
        <v>10194178</v>
      </c>
      <c r="L259" s="84">
        <v>10059589.885509955</v>
      </c>
      <c r="M259" s="84">
        <v>11745208</v>
      </c>
      <c r="N259" s="167">
        <v>85.648460934100001</v>
      </c>
    </row>
    <row r="260" spans="2:14" x14ac:dyDescent="0.25">
      <c r="B260" s="34" t="s">
        <v>133</v>
      </c>
      <c r="C260" s="1" t="s">
        <v>148</v>
      </c>
      <c r="D260" s="104"/>
      <c r="E260" s="1" t="s">
        <v>150</v>
      </c>
      <c r="F260" s="1" t="s">
        <v>151</v>
      </c>
      <c r="G260" s="166">
        <v>44916.580543981479</v>
      </c>
      <c r="H260" s="166">
        <v>47269</v>
      </c>
      <c r="I260" s="103" t="s">
        <v>152</v>
      </c>
      <c r="J260" s="84">
        <v>66016432</v>
      </c>
      <c r="K260" s="84">
        <v>40230137</v>
      </c>
      <c r="L260" s="84">
        <v>40000236.221342176</v>
      </c>
      <c r="M260" s="84">
        <v>66016432</v>
      </c>
      <c r="N260" s="167">
        <v>60.591333111300003</v>
      </c>
    </row>
    <row r="261" spans="2:14" x14ac:dyDescent="0.25">
      <c r="B261" s="34" t="s">
        <v>133</v>
      </c>
      <c r="C261" s="1" t="s">
        <v>148</v>
      </c>
      <c r="D261" s="104"/>
      <c r="E261" s="1" t="s">
        <v>150</v>
      </c>
      <c r="F261" s="1" t="s">
        <v>151</v>
      </c>
      <c r="G261" s="166">
        <v>44936.519097222226</v>
      </c>
      <c r="H261" s="166">
        <v>47025</v>
      </c>
      <c r="I261" s="103" t="s">
        <v>152</v>
      </c>
      <c r="J261" s="84">
        <v>6927394</v>
      </c>
      <c r="K261" s="84">
        <v>4435094</v>
      </c>
      <c r="L261" s="84">
        <v>4461493.6417185823</v>
      </c>
      <c r="M261" s="84">
        <v>6927394</v>
      </c>
      <c r="N261" s="167">
        <v>64.403636370599997</v>
      </c>
    </row>
    <row r="262" spans="2:14" x14ac:dyDescent="0.25">
      <c r="B262" s="34" t="s">
        <v>133</v>
      </c>
      <c r="C262" s="1" t="s">
        <v>148</v>
      </c>
      <c r="D262" s="104"/>
      <c r="E262" s="1" t="s">
        <v>150</v>
      </c>
      <c r="F262" s="1" t="s">
        <v>151</v>
      </c>
      <c r="G262" s="166">
        <v>44957.619479166671</v>
      </c>
      <c r="H262" s="166">
        <v>45446</v>
      </c>
      <c r="I262" s="103" t="s">
        <v>152</v>
      </c>
      <c r="J262" s="84">
        <v>44104728</v>
      </c>
      <c r="K262" s="84">
        <v>39532912</v>
      </c>
      <c r="L262" s="84">
        <v>39233425.100537658</v>
      </c>
      <c r="M262" s="84">
        <v>44104728</v>
      </c>
      <c r="N262" s="167">
        <v>88.955145807799994</v>
      </c>
    </row>
    <row r="263" spans="2:14" x14ac:dyDescent="0.25">
      <c r="B263" s="34" t="s">
        <v>133</v>
      </c>
      <c r="C263" s="1" t="s">
        <v>148</v>
      </c>
      <c r="D263" s="104"/>
      <c r="E263" s="1" t="s">
        <v>150</v>
      </c>
      <c r="F263" s="1" t="s">
        <v>151</v>
      </c>
      <c r="G263" s="166">
        <v>44988.650613425925</v>
      </c>
      <c r="H263" s="166">
        <v>47025</v>
      </c>
      <c r="I263" s="103" t="s">
        <v>152</v>
      </c>
      <c r="J263" s="84">
        <v>206169863</v>
      </c>
      <c r="K263" s="84">
        <v>150082603</v>
      </c>
      <c r="L263" s="84">
        <v>150000225.82603526</v>
      </c>
      <c r="M263" s="84">
        <v>206169863</v>
      </c>
      <c r="N263" s="167">
        <v>72.755650919800004</v>
      </c>
    </row>
    <row r="264" spans="2:14" x14ac:dyDescent="0.25">
      <c r="B264" s="34" t="s">
        <v>133</v>
      </c>
      <c r="C264" s="1" t="s">
        <v>148</v>
      </c>
      <c r="D264" s="104"/>
      <c r="E264" s="1" t="s">
        <v>150</v>
      </c>
      <c r="F264" s="1" t="s">
        <v>151</v>
      </c>
      <c r="G264" s="166">
        <v>45091.532060185185</v>
      </c>
      <c r="H264" s="166">
        <v>47476</v>
      </c>
      <c r="I264" s="103" t="s">
        <v>152</v>
      </c>
      <c r="J264" s="84">
        <v>77891234</v>
      </c>
      <c r="K264" s="84">
        <v>47391769</v>
      </c>
      <c r="L264" s="84">
        <v>47210862.633644857</v>
      </c>
      <c r="M264" s="84">
        <v>77891234</v>
      </c>
      <c r="N264" s="167">
        <v>60.611265490599997</v>
      </c>
    </row>
    <row r="265" spans="2:14" x14ac:dyDescent="0.25">
      <c r="B265" s="34" t="s">
        <v>133</v>
      </c>
      <c r="C265" s="1" t="s">
        <v>148</v>
      </c>
      <c r="D265" s="104"/>
      <c r="E265" s="1" t="s">
        <v>150</v>
      </c>
      <c r="F265" s="1" t="s">
        <v>151</v>
      </c>
      <c r="G265" s="166">
        <v>45096.553506944445</v>
      </c>
      <c r="H265" s="166">
        <v>47476</v>
      </c>
      <c r="I265" s="103" t="s">
        <v>152</v>
      </c>
      <c r="J265" s="84">
        <v>44746031</v>
      </c>
      <c r="K265" s="84">
        <v>27262048</v>
      </c>
      <c r="L265" s="84">
        <v>27121304.549448922</v>
      </c>
      <c r="M265" s="84">
        <v>44746031</v>
      </c>
      <c r="N265" s="167">
        <v>60.611642962099999</v>
      </c>
    </row>
    <row r="266" spans="2:14" x14ac:dyDescent="0.25">
      <c r="B266" s="34" t="s">
        <v>133</v>
      </c>
      <c r="C266" s="1" t="s">
        <v>163</v>
      </c>
      <c r="D266" s="103" t="s">
        <v>212</v>
      </c>
      <c r="E266" s="1" t="s">
        <v>150</v>
      </c>
      <c r="F266" s="1" t="s">
        <v>151</v>
      </c>
      <c r="G266" s="166">
        <v>44651.52076388889</v>
      </c>
      <c r="H266" s="166">
        <v>46009</v>
      </c>
      <c r="I266" s="103" t="s">
        <v>152</v>
      </c>
      <c r="J266" s="84">
        <v>1542995</v>
      </c>
      <c r="K266" s="84">
        <v>1027699</v>
      </c>
      <c r="L266" s="84">
        <v>1028102.4738554854</v>
      </c>
      <c r="M266" s="84">
        <v>1542995</v>
      </c>
      <c r="N266" s="167">
        <v>66.630317911299997</v>
      </c>
    </row>
    <row r="267" spans="2:14" x14ac:dyDescent="0.25">
      <c r="B267" s="34" t="s">
        <v>133</v>
      </c>
      <c r="C267" s="1" t="s">
        <v>163</v>
      </c>
      <c r="D267" s="103" t="s">
        <v>212</v>
      </c>
      <c r="E267" s="1" t="s">
        <v>150</v>
      </c>
      <c r="F267" s="1" t="s">
        <v>151</v>
      </c>
      <c r="G267" s="166">
        <v>44655.391134259262</v>
      </c>
      <c r="H267" s="166">
        <v>46009</v>
      </c>
      <c r="I267" s="103" t="s">
        <v>152</v>
      </c>
      <c r="J267" s="84">
        <v>3085990</v>
      </c>
      <c r="K267" s="84">
        <v>2058435</v>
      </c>
      <c r="L267" s="84">
        <v>2056179.2803324098</v>
      </c>
      <c r="M267" s="84">
        <v>3085990</v>
      </c>
      <c r="N267" s="167">
        <v>66.629486172399993</v>
      </c>
    </row>
    <row r="268" spans="2:14" x14ac:dyDescent="0.25">
      <c r="B268" s="34" t="s">
        <v>133</v>
      </c>
      <c r="C268" s="1" t="s">
        <v>163</v>
      </c>
      <c r="D268" s="103" t="s">
        <v>212</v>
      </c>
      <c r="E268" s="1" t="s">
        <v>150</v>
      </c>
      <c r="F268" s="1" t="s">
        <v>151</v>
      </c>
      <c r="G268" s="166">
        <v>44677.525995370364</v>
      </c>
      <c r="H268" s="166">
        <v>46009</v>
      </c>
      <c r="I268" s="103" t="s">
        <v>152</v>
      </c>
      <c r="J268" s="84">
        <v>1508465</v>
      </c>
      <c r="K268" s="84">
        <v>1003035</v>
      </c>
      <c r="L268" s="84">
        <v>1028067.2627568438</v>
      </c>
      <c r="M268" s="84">
        <v>1508465</v>
      </c>
      <c r="N268" s="167">
        <v>68.153206256499999</v>
      </c>
    </row>
    <row r="269" spans="2:14" x14ac:dyDescent="0.25">
      <c r="B269" s="34" t="s">
        <v>133</v>
      </c>
      <c r="C269" s="1" t="s">
        <v>163</v>
      </c>
      <c r="D269" s="103" t="s">
        <v>212</v>
      </c>
      <c r="E269" s="1" t="s">
        <v>150</v>
      </c>
      <c r="F269" s="1" t="s">
        <v>151</v>
      </c>
      <c r="G269" s="166">
        <v>44701.507557870369</v>
      </c>
      <c r="H269" s="166">
        <v>46009</v>
      </c>
      <c r="I269" s="103" t="s">
        <v>152</v>
      </c>
      <c r="J269" s="84">
        <v>1508465</v>
      </c>
      <c r="K269" s="84">
        <v>1012144</v>
      </c>
      <c r="L269" s="84">
        <v>1028130.1883112001</v>
      </c>
      <c r="M269" s="84">
        <v>1508465</v>
      </c>
      <c r="N269" s="167">
        <v>68.157377752299993</v>
      </c>
    </row>
    <row r="270" spans="2:14" x14ac:dyDescent="0.25">
      <c r="B270" s="34" t="s">
        <v>133</v>
      </c>
      <c r="C270" s="1" t="s">
        <v>163</v>
      </c>
      <c r="D270" s="103" t="s">
        <v>212</v>
      </c>
      <c r="E270" s="1" t="s">
        <v>150</v>
      </c>
      <c r="F270" s="1" t="s">
        <v>151</v>
      </c>
      <c r="G270" s="166">
        <v>44712.519953703704</v>
      </c>
      <c r="H270" s="166">
        <v>45726</v>
      </c>
      <c r="I270" s="103" t="s">
        <v>152</v>
      </c>
      <c r="J270" s="84">
        <v>1391777</v>
      </c>
      <c r="K270" s="84">
        <v>1022049</v>
      </c>
      <c r="L270" s="84">
        <v>1016658.155164669</v>
      </c>
      <c r="M270" s="84">
        <v>1391777</v>
      </c>
      <c r="N270" s="167">
        <v>73.047489300699993</v>
      </c>
    </row>
    <row r="271" spans="2:14" x14ac:dyDescent="0.25">
      <c r="B271" s="34" t="s">
        <v>133</v>
      </c>
      <c r="C271" s="1" t="s">
        <v>163</v>
      </c>
      <c r="D271" s="103" t="s">
        <v>212</v>
      </c>
      <c r="E271" s="1" t="s">
        <v>150</v>
      </c>
      <c r="F271" s="1" t="s">
        <v>151</v>
      </c>
      <c r="G271" s="166">
        <v>44719.510405092595</v>
      </c>
      <c r="H271" s="166">
        <v>46009</v>
      </c>
      <c r="I271" s="103" t="s">
        <v>152</v>
      </c>
      <c r="J271" s="84">
        <v>1508465</v>
      </c>
      <c r="K271" s="84">
        <v>1164267</v>
      </c>
      <c r="L271" s="84">
        <v>1134410.2290257988</v>
      </c>
      <c r="M271" s="84">
        <v>1508465</v>
      </c>
      <c r="N271" s="167">
        <v>75.202953268800002</v>
      </c>
    </row>
    <row r="272" spans="2:14" x14ac:dyDescent="0.25">
      <c r="B272" s="34" t="s">
        <v>133</v>
      </c>
      <c r="C272" s="1" t="s">
        <v>163</v>
      </c>
      <c r="D272" s="103" t="s">
        <v>212</v>
      </c>
      <c r="E272" s="1" t="s">
        <v>150</v>
      </c>
      <c r="F272" s="1" t="s">
        <v>151</v>
      </c>
      <c r="G272" s="166">
        <v>44742.525625000002</v>
      </c>
      <c r="H272" s="166">
        <v>45547</v>
      </c>
      <c r="I272" s="103" t="s">
        <v>152</v>
      </c>
      <c r="J272" s="84">
        <v>6514592</v>
      </c>
      <c r="K272" s="84">
        <v>5025891</v>
      </c>
      <c r="L272" s="84">
        <v>5027569.6978737926</v>
      </c>
      <c r="M272" s="84">
        <v>6514592</v>
      </c>
      <c r="N272" s="167">
        <v>77.1739764804</v>
      </c>
    </row>
    <row r="273" spans="2:14" x14ac:dyDescent="0.25">
      <c r="B273" s="34" t="s">
        <v>133</v>
      </c>
      <c r="C273" s="1" t="s">
        <v>163</v>
      </c>
      <c r="D273" s="103" t="s">
        <v>212</v>
      </c>
      <c r="E273" s="1" t="s">
        <v>150</v>
      </c>
      <c r="F273" s="1" t="s">
        <v>151</v>
      </c>
      <c r="G273" s="166">
        <v>44742.527222222227</v>
      </c>
      <c r="H273" s="166">
        <v>46009</v>
      </c>
      <c r="I273" s="103" t="s">
        <v>152</v>
      </c>
      <c r="J273" s="84">
        <v>1508465</v>
      </c>
      <c r="K273" s="84">
        <v>1027698</v>
      </c>
      <c r="L273" s="84">
        <v>1028099.3020600365</v>
      </c>
      <c r="M273" s="84">
        <v>1508465</v>
      </c>
      <c r="N273" s="167">
        <v>68.155330223799993</v>
      </c>
    </row>
    <row r="274" spans="2:14" x14ac:dyDescent="0.25">
      <c r="B274" s="34" t="s">
        <v>133</v>
      </c>
      <c r="C274" s="1" t="s">
        <v>163</v>
      </c>
      <c r="D274" s="103" t="s">
        <v>212</v>
      </c>
      <c r="E274" s="1" t="s">
        <v>150</v>
      </c>
      <c r="F274" s="1" t="s">
        <v>151</v>
      </c>
      <c r="G274" s="166">
        <v>44742.530798611107</v>
      </c>
      <c r="H274" s="166">
        <v>46037</v>
      </c>
      <c r="I274" s="103" t="s">
        <v>152</v>
      </c>
      <c r="J274" s="84">
        <v>3103220</v>
      </c>
      <c r="K274" s="84">
        <v>2056576</v>
      </c>
      <c r="L274" s="84">
        <v>2057337.2088379366</v>
      </c>
      <c r="M274" s="84">
        <v>3103220</v>
      </c>
      <c r="N274" s="167">
        <v>66.296853231100002</v>
      </c>
    </row>
    <row r="275" spans="2:14" x14ac:dyDescent="0.25">
      <c r="B275" s="34" t="s">
        <v>133</v>
      </c>
      <c r="C275" s="1" t="s">
        <v>163</v>
      </c>
      <c r="D275" s="103" t="s">
        <v>212</v>
      </c>
      <c r="E275" s="1" t="s">
        <v>150</v>
      </c>
      <c r="F275" s="1" t="s">
        <v>151</v>
      </c>
      <c r="G275" s="166">
        <v>44746.506076388891</v>
      </c>
      <c r="H275" s="166">
        <v>46009</v>
      </c>
      <c r="I275" s="103" t="s">
        <v>152</v>
      </c>
      <c r="J275" s="84">
        <v>6033867</v>
      </c>
      <c r="K275" s="84">
        <v>4116872</v>
      </c>
      <c r="L275" s="84">
        <v>4112348.2877629986</v>
      </c>
      <c r="M275" s="84">
        <v>6033867</v>
      </c>
      <c r="N275" s="167">
        <v>68.154440390600001</v>
      </c>
    </row>
    <row r="276" spans="2:14" x14ac:dyDescent="0.25">
      <c r="B276" s="34" t="s">
        <v>133</v>
      </c>
      <c r="C276" s="1" t="s">
        <v>163</v>
      </c>
      <c r="D276" s="103" t="s">
        <v>212</v>
      </c>
      <c r="E276" s="1" t="s">
        <v>150</v>
      </c>
      <c r="F276" s="1" t="s">
        <v>151</v>
      </c>
      <c r="G276" s="166">
        <v>44746.50612268519</v>
      </c>
      <c r="H276" s="166">
        <v>45547</v>
      </c>
      <c r="I276" s="103" t="s">
        <v>152</v>
      </c>
      <c r="J276" s="84">
        <v>2605835</v>
      </c>
      <c r="K276" s="84">
        <v>2013315</v>
      </c>
      <c r="L276" s="84">
        <v>2011045.8828271008</v>
      </c>
      <c r="M276" s="84">
        <v>2605835</v>
      </c>
      <c r="N276" s="167">
        <v>77.174720687499999</v>
      </c>
    </row>
    <row r="277" spans="2:14" x14ac:dyDescent="0.25">
      <c r="B277" s="34" t="s">
        <v>133</v>
      </c>
      <c r="C277" s="1" t="s">
        <v>163</v>
      </c>
      <c r="D277" s="103" t="s">
        <v>212</v>
      </c>
      <c r="E277" s="1" t="s">
        <v>150</v>
      </c>
      <c r="F277" s="1" t="s">
        <v>151</v>
      </c>
      <c r="G277" s="166">
        <v>44750.618148148147</v>
      </c>
      <c r="H277" s="166">
        <v>46009</v>
      </c>
      <c r="I277" s="103" t="s">
        <v>152</v>
      </c>
      <c r="J277" s="84">
        <v>6033867</v>
      </c>
      <c r="K277" s="84">
        <v>4122943</v>
      </c>
      <c r="L277" s="84">
        <v>4112289.6715123253</v>
      </c>
      <c r="M277" s="84">
        <v>6033867</v>
      </c>
      <c r="N277" s="167">
        <v>68.153468936500005</v>
      </c>
    </row>
    <row r="278" spans="2:14" x14ac:dyDescent="0.25">
      <c r="B278" s="34" t="s">
        <v>133</v>
      </c>
      <c r="C278" s="1" t="s">
        <v>163</v>
      </c>
      <c r="D278" s="103" t="s">
        <v>212</v>
      </c>
      <c r="E278" s="1" t="s">
        <v>150</v>
      </c>
      <c r="F278" s="1" t="s">
        <v>151</v>
      </c>
      <c r="G278" s="166">
        <v>44774.604293981487</v>
      </c>
      <c r="H278" s="166">
        <v>46009</v>
      </c>
      <c r="I278" s="103" t="s">
        <v>152</v>
      </c>
      <c r="J278" s="84">
        <v>14739354</v>
      </c>
      <c r="K278" s="84">
        <v>10053235</v>
      </c>
      <c r="L278" s="84">
        <v>10280936.030935889</v>
      </c>
      <c r="M278" s="84">
        <v>14739354</v>
      </c>
      <c r="N278" s="167">
        <v>69.751605334499999</v>
      </c>
    </row>
    <row r="279" spans="2:14" x14ac:dyDescent="0.25">
      <c r="B279" s="34" t="s">
        <v>133</v>
      </c>
      <c r="C279" s="1" t="s">
        <v>163</v>
      </c>
      <c r="D279" s="103" t="s">
        <v>212</v>
      </c>
      <c r="E279" s="1" t="s">
        <v>150</v>
      </c>
      <c r="F279" s="1" t="s">
        <v>151</v>
      </c>
      <c r="G279" s="166">
        <v>44776.606898148151</v>
      </c>
      <c r="H279" s="166">
        <v>46009</v>
      </c>
      <c r="I279" s="103" t="s">
        <v>152</v>
      </c>
      <c r="J279" s="84">
        <v>16213297</v>
      </c>
      <c r="K279" s="84">
        <v>11066907</v>
      </c>
      <c r="L279" s="84">
        <v>11309106.672603456</v>
      </c>
      <c r="M279" s="84">
        <v>16213297</v>
      </c>
      <c r="N279" s="167">
        <v>69.752047795099998</v>
      </c>
    </row>
    <row r="280" spans="2:14" x14ac:dyDescent="0.25">
      <c r="B280" s="34" t="s">
        <v>133</v>
      </c>
      <c r="C280" s="1" t="s">
        <v>163</v>
      </c>
      <c r="D280" s="103" t="s">
        <v>212</v>
      </c>
      <c r="E280" s="1" t="s">
        <v>150</v>
      </c>
      <c r="F280" s="1" t="s">
        <v>151</v>
      </c>
      <c r="G280" s="166">
        <v>44791.525069444448</v>
      </c>
      <c r="H280" s="166">
        <v>45547</v>
      </c>
      <c r="I280" s="103" t="s">
        <v>152</v>
      </c>
      <c r="J280" s="84">
        <v>3908757</v>
      </c>
      <c r="K280" s="84">
        <v>3069903</v>
      </c>
      <c r="L280" s="84">
        <v>3016633.9056672244</v>
      </c>
      <c r="M280" s="84">
        <v>3908757</v>
      </c>
      <c r="N280" s="167">
        <v>77.176296855199993</v>
      </c>
    </row>
    <row r="281" spans="2:14" x14ac:dyDescent="0.25">
      <c r="B281" s="34" t="s">
        <v>133</v>
      </c>
      <c r="C281" s="1" t="s">
        <v>163</v>
      </c>
      <c r="D281" s="103" t="s">
        <v>212</v>
      </c>
      <c r="E281" s="1" t="s">
        <v>150</v>
      </c>
      <c r="F281" s="1" t="s">
        <v>151</v>
      </c>
      <c r="G281" s="166">
        <v>44797.538912037038</v>
      </c>
      <c r="H281" s="166">
        <v>46262</v>
      </c>
      <c r="I281" s="103" t="s">
        <v>152</v>
      </c>
      <c r="J281" s="84">
        <v>4589916</v>
      </c>
      <c r="K281" s="84">
        <v>3024575</v>
      </c>
      <c r="L281" s="84">
        <v>3019206.9359201374</v>
      </c>
      <c r="M281" s="84">
        <v>4589916</v>
      </c>
      <c r="N281" s="167">
        <v>65.779132688299995</v>
      </c>
    </row>
    <row r="282" spans="2:14" x14ac:dyDescent="0.25">
      <c r="B282" s="34" t="s">
        <v>133</v>
      </c>
      <c r="C282" s="1" t="s">
        <v>163</v>
      </c>
      <c r="D282" s="103" t="s">
        <v>212</v>
      </c>
      <c r="E282" s="1" t="s">
        <v>150</v>
      </c>
      <c r="F282" s="1" t="s">
        <v>151</v>
      </c>
      <c r="G282" s="166">
        <v>44806.52857638889</v>
      </c>
      <c r="H282" s="166">
        <v>46366</v>
      </c>
      <c r="I282" s="103" t="s">
        <v>152</v>
      </c>
      <c r="J282" s="84">
        <v>15556155</v>
      </c>
      <c r="K282" s="84">
        <v>10000004</v>
      </c>
      <c r="L282" s="84">
        <v>10099725.777931137</v>
      </c>
      <c r="M282" s="84">
        <v>15556155</v>
      </c>
      <c r="N282" s="167">
        <v>64.924306667899998</v>
      </c>
    </row>
    <row r="283" spans="2:14" x14ac:dyDescent="0.25">
      <c r="B283" s="34" t="s">
        <v>133</v>
      </c>
      <c r="C283" s="1" t="s">
        <v>163</v>
      </c>
      <c r="D283" s="103" t="s">
        <v>212</v>
      </c>
      <c r="E283" s="1" t="s">
        <v>150</v>
      </c>
      <c r="F283" s="1" t="s">
        <v>151</v>
      </c>
      <c r="G283" s="166">
        <v>44811.532314814816</v>
      </c>
      <c r="H283" s="166">
        <v>46262</v>
      </c>
      <c r="I283" s="103" t="s">
        <v>152</v>
      </c>
      <c r="J283" s="84">
        <v>4556793</v>
      </c>
      <c r="K283" s="84">
        <v>3006410</v>
      </c>
      <c r="L283" s="84">
        <v>3019203.1602850966</v>
      </c>
      <c r="M283" s="84">
        <v>4556793</v>
      </c>
      <c r="N283" s="167">
        <v>66.257193607100007</v>
      </c>
    </row>
    <row r="284" spans="2:14" x14ac:dyDescent="0.25">
      <c r="B284" s="34" t="s">
        <v>133</v>
      </c>
      <c r="C284" s="1" t="s">
        <v>163</v>
      </c>
      <c r="D284" s="103" t="s">
        <v>212</v>
      </c>
      <c r="E284" s="1" t="s">
        <v>150</v>
      </c>
      <c r="F284" s="1" t="s">
        <v>151</v>
      </c>
      <c r="G284" s="166">
        <v>44830.545497685176</v>
      </c>
      <c r="H284" s="166">
        <v>45183</v>
      </c>
      <c r="I284" s="103" t="s">
        <v>152</v>
      </c>
      <c r="J284" s="84">
        <v>20333588</v>
      </c>
      <c r="K284" s="84">
        <v>18070519</v>
      </c>
      <c r="L284" s="84">
        <v>18095110.75482624</v>
      </c>
      <c r="M284" s="84">
        <v>20333588</v>
      </c>
      <c r="N284" s="167">
        <v>88.991233395799995</v>
      </c>
    </row>
    <row r="285" spans="2:14" x14ac:dyDescent="0.25">
      <c r="B285" s="34" t="s">
        <v>133</v>
      </c>
      <c r="C285" s="1" t="s">
        <v>163</v>
      </c>
      <c r="D285" s="103" t="s">
        <v>212</v>
      </c>
      <c r="E285" s="1" t="s">
        <v>150</v>
      </c>
      <c r="F285" s="1" t="s">
        <v>151</v>
      </c>
      <c r="G285" s="166">
        <v>44841.520162037035</v>
      </c>
      <c r="H285" s="166">
        <v>45183</v>
      </c>
      <c r="I285" s="103" t="s">
        <v>152</v>
      </c>
      <c r="J285" s="84">
        <v>14685368</v>
      </c>
      <c r="K285" s="84">
        <v>13101863</v>
      </c>
      <c r="L285" s="84">
        <v>13068816.194503797</v>
      </c>
      <c r="M285" s="84">
        <v>14685368</v>
      </c>
      <c r="N285" s="167">
        <v>88.992091955099994</v>
      </c>
    </row>
    <row r="286" spans="2:14" x14ac:dyDescent="0.25">
      <c r="B286" s="34" t="s">
        <v>133</v>
      </c>
      <c r="C286" s="1" t="s">
        <v>163</v>
      </c>
      <c r="D286" s="103" t="s">
        <v>212</v>
      </c>
      <c r="E286" s="1" t="s">
        <v>150</v>
      </c>
      <c r="F286" s="1" t="s">
        <v>151</v>
      </c>
      <c r="G286" s="166">
        <v>44845.612835648149</v>
      </c>
      <c r="H286" s="166">
        <v>45474</v>
      </c>
      <c r="I286" s="103" t="s">
        <v>152</v>
      </c>
      <c r="J286" s="84">
        <v>8618680</v>
      </c>
      <c r="K286" s="84">
        <v>7020329</v>
      </c>
      <c r="L286" s="84">
        <v>7223679.0140518853</v>
      </c>
      <c r="M286" s="84">
        <v>8618680</v>
      </c>
      <c r="N286" s="167">
        <v>83.814215332900005</v>
      </c>
    </row>
    <row r="287" spans="2:14" x14ac:dyDescent="0.25">
      <c r="B287" s="34" t="s">
        <v>133</v>
      </c>
      <c r="C287" s="1" t="s">
        <v>163</v>
      </c>
      <c r="D287" s="103" t="s">
        <v>212</v>
      </c>
      <c r="E287" s="1" t="s">
        <v>150</v>
      </c>
      <c r="F287" s="1" t="s">
        <v>151</v>
      </c>
      <c r="G287" s="166">
        <v>44852.59987268519</v>
      </c>
      <c r="H287" s="166">
        <v>45124</v>
      </c>
      <c r="I287" s="103" t="s">
        <v>152</v>
      </c>
      <c r="J287" s="84">
        <v>5476814</v>
      </c>
      <c r="K287" s="84">
        <v>5001747</v>
      </c>
      <c r="L287" s="84">
        <v>5128868.9880567919</v>
      </c>
      <c r="M287" s="84">
        <v>5476814</v>
      </c>
      <c r="N287" s="167">
        <v>93.646944885400003</v>
      </c>
    </row>
    <row r="288" spans="2:14" x14ac:dyDescent="0.25">
      <c r="B288" s="34" t="s">
        <v>133</v>
      </c>
      <c r="C288" s="1" t="s">
        <v>163</v>
      </c>
      <c r="D288" s="103" t="s">
        <v>212</v>
      </c>
      <c r="E288" s="1" t="s">
        <v>150</v>
      </c>
      <c r="F288" s="1" t="s">
        <v>151</v>
      </c>
      <c r="G288" s="166">
        <v>44869.466331018521</v>
      </c>
      <c r="H288" s="166">
        <v>45183</v>
      </c>
      <c r="I288" s="103" t="s">
        <v>152</v>
      </c>
      <c r="J288" s="84">
        <v>11296440</v>
      </c>
      <c r="K288" s="84">
        <v>10178083</v>
      </c>
      <c r="L288" s="84">
        <v>10053039.378848642</v>
      </c>
      <c r="M288" s="84">
        <v>11296440</v>
      </c>
      <c r="N288" s="167">
        <v>88.992986983899996</v>
      </c>
    </row>
    <row r="289" spans="2:14" x14ac:dyDescent="0.25">
      <c r="B289" s="34" t="s">
        <v>133</v>
      </c>
      <c r="C289" s="1" t="s">
        <v>163</v>
      </c>
      <c r="D289" s="103" t="s">
        <v>212</v>
      </c>
      <c r="E289" s="1" t="s">
        <v>150</v>
      </c>
      <c r="F289" s="1" t="s">
        <v>151</v>
      </c>
      <c r="G289" s="166">
        <v>44873.532037037039</v>
      </c>
      <c r="H289" s="166">
        <v>45474</v>
      </c>
      <c r="I289" s="103" t="s">
        <v>152</v>
      </c>
      <c r="J289" s="84">
        <v>6156197</v>
      </c>
      <c r="K289" s="84">
        <v>5065343</v>
      </c>
      <c r="L289" s="84">
        <v>5160045.3960057432</v>
      </c>
      <c r="M289" s="84">
        <v>6156197</v>
      </c>
      <c r="N289" s="167">
        <v>83.818717887099993</v>
      </c>
    </row>
    <row r="290" spans="2:14" x14ac:dyDescent="0.25">
      <c r="B290" s="34" t="s">
        <v>133</v>
      </c>
      <c r="C290" s="1" t="s">
        <v>163</v>
      </c>
      <c r="D290" s="103" t="s">
        <v>212</v>
      </c>
      <c r="E290" s="1" t="s">
        <v>150</v>
      </c>
      <c r="F290" s="1" t="s">
        <v>151</v>
      </c>
      <c r="G290" s="166">
        <v>44879.531226851846</v>
      </c>
      <c r="H290" s="166">
        <v>45474</v>
      </c>
      <c r="I290" s="103" t="s">
        <v>152</v>
      </c>
      <c r="J290" s="84">
        <v>12312395</v>
      </c>
      <c r="K290" s="84">
        <v>10152466</v>
      </c>
      <c r="L290" s="84">
        <v>10320132.129470032</v>
      </c>
      <c r="M290" s="84">
        <v>12312395</v>
      </c>
      <c r="N290" s="167">
        <v>83.819046818000004</v>
      </c>
    </row>
    <row r="291" spans="2:14" x14ac:dyDescent="0.25">
      <c r="B291" s="34" t="s">
        <v>133</v>
      </c>
      <c r="C291" s="1" t="s">
        <v>163</v>
      </c>
      <c r="D291" s="103" t="s">
        <v>212</v>
      </c>
      <c r="E291" s="1" t="s">
        <v>150</v>
      </c>
      <c r="F291" s="1" t="s">
        <v>151</v>
      </c>
      <c r="G291" s="166">
        <v>44897.509953703709</v>
      </c>
      <c r="H291" s="166">
        <v>45474</v>
      </c>
      <c r="I291" s="103" t="s">
        <v>152</v>
      </c>
      <c r="J291" s="84">
        <v>12312395</v>
      </c>
      <c r="K291" s="84">
        <v>10109808</v>
      </c>
      <c r="L291" s="84">
        <v>10248724.666910384</v>
      </c>
      <c r="M291" s="84">
        <v>12312395</v>
      </c>
      <c r="N291" s="167">
        <v>83.239082785400001</v>
      </c>
    </row>
    <row r="292" spans="2:14" x14ac:dyDescent="0.25">
      <c r="B292" s="34" t="s">
        <v>133</v>
      </c>
      <c r="C292" s="1" t="s">
        <v>163</v>
      </c>
      <c r="D292" s="103" t="s">
        <v>212</v>
      </c>
      <c r="E292" s="1" t="s">
        <v>150</v>
      </c>
      <c r="F292" s="1" t="s">
        <v>151</v>
      </c>
      <c r="G292" s="166">
        <v>44897.510706018518</v>
      </c>
      <c r="H292" s="166">
        <v>45911</v>
      </c>
      <c r="I292" s="103" t="s">
        <v>152</v>
      </c>
      <c r="J292" s="84">
        <v>28376984</v>
      </c>
      <c r="K292" s="84">
        <v>20598355</v>
      </c>
      <c r="L292" s="84">
        <v>20114636.668791469</v>
      </c>
      <c r="M292" s="84">
        <v>28376984</v>
      </c>
      <c r="N292" s="167">
        <v>70.883631145500004</v>
      </c>
    </row>
    <row r="293" spans="2:14" x14ac:dyDescent="0.25">
      <c r="B293" s="34" t="s">
        <v>133</v>
      </c>
      <c r="C293" s="1" t="s">
        <v>163</v>
      </c>
      <c r="D293" s="103" t="s">
        <v>212</v>
      </c>
      <c r="E293" s="1" t="s">
        <v>150</v>
      </c>
      <c r="F293" s="1" t="s">
        <v>151</v>
      </c>
      <c r="G293" s="166">
        <v>44929.554085648146</v>
      </c>
      <c r="H293" s="166">
        <v>46252</v>
      </c>
      <c r="I293" s="103" t="s">
        <v>152</v>
      </c>
      <c r="J293" s="84">
        <v>88443301</v>
      </c>
      <c r="K293" s="84">
        <v>60470961</v>
      </c>
      <c r="L293" s="84">
        <v>60865799.812998816</v>
      </c>
      <c r="M293" s="84">
        <v>88443301</v>
      </c>
      <c r="N293" s="167">
        <v>68.819005085499995</v>
      </c>
    </row>
    <row r="294" spans="2:14" x14ac:dyDescent="0.25">
      <c r="B294" s="34" t="s">
        <v>133</v>
      </c>
      <c r="C294" s="1" t="s">
        <v>163</v>
      </c>
      <c r="D294" s="103" t="s">
        <v>212</v>
      </c>
      <c r="E294" s="1" t="s">
        <v>150</v>
      </c>
      <c r="F294" s="1" t="s">
        <v>151</v>
      </c>
      <c r="G294" s="166">
        <v>44993.601932870377</v>
      </c>
      <c r="H294" s="166">
        <v>45726</v>
      </c>
      <c r="I294" s="103" t="s">
        <v>152</v>
      </c>
      <c r="J294" s="84">
        <v>76613013</v>
      </c>
      <c r="K294" s="84">
        <v>67626001</v>
      </c>
      <c r="L294" s="84">
        <v>66989978.699957065</v>
      </c>
      <c r="M294" s="84">
        <v>76613013</v>
      </c>
      <c r="N294" s="167">
        <v>87.439425858299998</v>
      </c>
    </row>
    <row r="295" spans="2:14" x14ac:dyDescent="0.25">
      <c r="B295" s="34" t="s">
        <v>133</v>
      </c>
      <c r="C295" s="1" t="s">
        <v>163</v>
      </c>
      <c r="D295" s="103" t="s">
        <v>212</v>
      </c>
      <c r="E295" s="1" t="s">
        <v>150</v>
      </c>
      <c r="F295" s="1" t="s">
        <v>151</v>
      </c>
      <c r="G295" s="166">
        <v>45034.493611111109</v>
      </c>
      <c r="H295" s="166">
        <v>46037</v>
      </c>
      <c r="I295" s="103" t="s">
        <v>152</v>
      </c>
      <c r="J295" s="84">
        <v>7206440</v>
      </c>
      <c r="K295" s="84">
        <v>5179290</v>
      </c>
      <c r="L295" s="84">
        <v>5142447.6516521601</v>
      </c>
      <c r="M295" s="84">
        <v>7206440</v>
      </c>
      <c r="N295" s="167">
        <v>71.359057338300005</v>
      </c>
    </row>
    <row r="296" spans="2:14" x14ac:dyDescent="0.25">
      <c r="B296" s="34" t="s">
        <v>133</v>
      </c>
      <c r="C296" s="1" t="s">
        <v>163</v>
      </c>
      <c r="D296" s="103" t="s">
        <v>212</v>
      </c>
      <c r="E296" s="1" t="s">
        <v>150</v>
      </c>
      <c r="F296" s="1" t="s">
        <v>151</v>
      </c>
      <c r="G296" s="166">
        <v>45055.606446759266</v>
      </c>
      <c r="H296" s="166">
        <v>46037</v>
      </c>
      <c r="I296" s="103" t="s">
        <v>152</v>
      </c>
      <c r="J296" s="84">
        <v>19663196</v>
      </c>
      <c r="K296" s="84">
        <v>14107494</v>
      </c>
      <c r="L296" s="84">
        <v>14401552.493358038</v>
      </c>
      <c r="M296" s="84">
        <v>19663196</v>
      </c>
      <c r="N296" s="167">
        <v>73.241158219400006</v>
      </c>
    </row>
    <row r="297" spans="2:14" x14ac:dyDescent="0.25">
      <c r="B297" s="34" t="s">
        <v>133</v>
      </c>
      <c r="C297" s="1" t="s">
        <v>163</v>
      </c>
      <c r="D297" s="103" t="s">
        <v>212</v>
      </c>
      <c r="E297" s="1" t="s">
        <v>150</v>
      </c>
      <c r="F297" s="1" t="s">
        <v>151</v>
      </c>
      <c r="G297" s="166">
        <v>45058.53534722222</v>
      </c>
      <c r="H297" s="166">
        <v>46366</v>
      </c>
      <c r="I297" s="103" t="s">
        <v>152</v>
      </c>
      <c r="J297" s="84">
        <v>2938139</v>
      </c>
      <c r="K297" s="84">
        <v>2006412</v>
      </c>
      <c r="L297" s="84">
        <v>2019962.4349832609</v>
      </c>
      <c r="M297" s="84">
        <v>2938139</v>
      </c>
      <c r="N297" s="167">
        <v>68.749723378799999</v>
      </c>
    </row>
    <row r="298" spans="2:14" x14ac:dyDescent="0.25">
      <c r="B298" s="34" t="s">
        <v>133</v>
      </c>
      <c r="C298" s="1" t="s">
        <v>163</v>
      </c>
      <c r="D298" s="103" t="s">
        <v>212</v>
      </c>
      <c r="E298" s="1" t="s">
        <v>150</v>
      </c>
      <c r="F298" s="1" t="s">
        <v>151</v>
      </c>
      <c r="G298" s="166">
        <v>45064.656041666662</v>
      </c>
      <c r="H298" s="166">
        <v>46262</v>
      </c>
      <c r="I298" s="103" t="s">
        <v>152</v>
      </c>
      <c r="J298" s="84">
        <v>64313013</v>
      </c>
      <c r="K298" s="84">
        <v>45179690</v>
      </c>
      <c r="L298" s="84">
        <v>45353832.875565805</v>
      </c>
      <c r="M298" s="84">
        <v>64313013</v>
      </c>
      <c r="N298" s="167">
        <v>70.520460416899994</v>
      </c>
    </row>
    <row r="299" spans="2:14" x14ac:dyDescent="0.25">
      <c r="B299" s="34" t="s">
        <v>133</v>
      </c>
      <c r="C299" s="1" t="s">
        <v>163</v>
      </c>
      <c r="D299" s="103" t="s">
        <v>212</v>
      </c>
      <c r="E299" s="1" t="s">
        <v>150</v>
      </c>
      <c r="F299" s="1" t="s">
        <v>151</v>
      </c>
      <c r="G299" s="166">
        <v>45075.547662037039</v>
      </c>
      <c r="H299" s="166">
        <v>46009</v>
      </c>
      <c r="I299" s="103" t="s">
        <v>152</v>
      </c>
      <c r="J299" s="84">
        <v>13703451</v>
      </c>
      <c r="K299" s="84">
        <v>10405188</v>
      </c>
      <c r="L299" s="84">
        <v>10519949.019199884</v>
      </c>
      <c r="M299" s="84">
        <v>13703451</v>
      </c>
      <c r="N299" s="167">
        <v>76.768611200199999</v>
      </c>
    </row>
    <row r="300" spans="2:14" x14ac:dyDescent="0.25">
      <c r="B300" s="34" t="s">
        <v>133</v>
      </c>
      <c r="C300" s="1" t="s">
        <v>163</v>
      </c>
      <c r="D300" s="103" t="s">
        <v>212</v>
      </c>
      <c r="E300" s="1" t="s">
        <v>150</v>
      </c>
      <c r="F300" s="1" t="s">
        <v>151</v>
      </c>
      <c r="G300" s="166">
        <v>45078.554606481477</v>
      </c>
      <c r="H300" s="166">
        <v>46366</v>
      </c>
      <c r="I300" s="103" t="s">
        <v>152</v>
      </c>
      <c r="J300" s="84">
        <v>8814429</v>
      </c>
      <c r="K300" s="84">
        <v>6061973</v>
      </c>
      <c r="L300" s="84">
        <v>6059838.9522127425</v>
      </c>
      <c r="M300" s="84">
        <v>8814429</v>
      </c>
      <c r="N300" s="167">
        <v>68.749081219100006</v>
      </c>
    </row>
    <row r="301" spans="2:14" x14ac:dyDescent="0.25">
      <c r="B301" s="34" t="s">
        <v>133</v>
      </c>
      <c r="C301" s="1" t="s">
        <v>163</v>
      </c>
      <c r="D301" s="103" t="s">
        <v>212</v>
      </c>
      <c r="E301" s="1" t="s">
        <v>150</v>
      </c>
      <c r="F301" s="1" t="s">
        <v>151</v>
      </c>
      <c r="G301" s="166">
        <v>45086.600509259268</v>
      </c>
      <c r="H301" s="166">
        <v>46366</v>
      </c>
      <c r="I301" s="103" t="s">
        <v>152</v>
      </c>
      <c r="J301" s="84">
        <v>40834741</v>
      </c>
      <c r="K301" s="84">
        <v>28069805</v>
      </c>
      <c r="L301" s="84">
        <v>28279413.840576589</v>
      </c>
      <c r="M301" s="84">
        <v>40834741</v>
      </c>
      <c r="N301" s="167">
        <v>69.253319962500001</v>
      </c>
    </row>
    <row r="302" spans="2:14" x14ac:dyDescent="0.25">
      <c r="B302" s="34" t="s">
        <v>133</v>
      </c>
      <c r="C302" s="1" t="s">
        <v>163</v>
      </c>
      <c r="D302" s="103" t="s">
        <v>212</v>
      </c>
      <c r="E302" s="1" t="s">
        <v>150</v>
      </c>
      <c r="F302" s="1" t="s">
        <v>151</v>
      </c>
      <c r="G302" s="166">
        <v>45090.538900462969</v>
      </c>
      <c r="H302" s="166">
        <v>46366</v>
      </c>
      <c r="I302" s="103" t="s">
        <v>152</v>
      </c>
      <c r="J302" s="84">
        <v>29167682</v>
      </c>
      <c r="K302" s="84">
        <v>20078354</v>
      </c>
      <c r="L302" s="84">
        <v>20199649.582264867</v>
      </c>
      <c r="M302" s="84">
        <v>29167682</v>
      </c>
      <c r="N302" s="167">
        <v>69.253530610599995</v>
      </c>
    </row>
    <row r="303" spans="2:14" x14ac:dyDescent="0.25">
      <c r="B303" s="34" t="s">
        <v>207</v>
      </c>
      <c r="C303" s="1" t="s">
        <v>163</v>
      </c>
      <c r="D303" s="103" t="s">
        <v>212</v>
      </c>
      <c r="E303" s="1" t="s">
        <v>150</v>
      </c>
      <c r="F303" s="1" t="s">
        <v>151</v>
      </c>
      <c r="G303" s="166">
        <v>45093.602812500001</v>
      </c>
      <c r="H303" s="166">
        <v>45462</v>
      </c>
      <c r="I303" s="103" t="s">
        <v>152</v>
      </c>
      <c r="J303" s="84">
        <v>1160480</v>
      </c>
      <c r="K303" s="84">
        <v>1021472</v>
      </c>
      <c r="L303" s="84">
        <v>1026782.7709505947</v>
      </c>
      <c r="M303" s="84">
        <v>1160480</v>
      </c>
      <c r="N303" s="167">
        <v>88.479144056799996</v>
      </c>
    </row>
    <row r="304" spans="2:14" x14ac:dyDescent="0.25">
      <c r="B304" s="34" t="s">
        <v>206</v>
      </c>
      <c r="C304" s="1" t="s">
        <v>149</v>
      </c>
      <c r="D304" s="104"/>
      <c r="E304" s="1" t="s">
        <v>150</v>
      </c>
      <c r="F304" s="1" t="s">
        <v>151</v>
      </c>
      <c r="G304" s="166">
        <v>44659.629027777773</v>
      </c>
      <c r="H304" s="166">
        <v>45468</v>
      </c>
      <c r="I304" s="103" t="s">
        <v>152</v>
      </c>
      <c r="J304" s="84">
        <v>2617058</v>
      </c>
      <c r="K304" s="84">
        <v>2007534</v>
      </c>
      <c r="L304" s="84">
        <v>2002279.211969119</v>
      </c>
      <c r="M304" s="84">
        <v>2617058</v>
      </c>
      <c r="N304" s="167">
        <v>76.508782456099993</v>
      </c>
    </row>
    <row r="305" spans="2:14" x14ac:dyDescent="0.25">
      <c r="B305" s="34" t="s">
        <v>206</v>
      </c>
      <c r="C305" s="1" t="s">
        <v>149</v>
      </c>
      <c r="D305" s="104"/>
      <c r="E305" s="1" t="s">
        <v>150</v>
      </c>
      <c r="F305" s="1" t="s">
        <v>151</v>
      </c>
      <c r="G305" s="166">
        <v>44662.507592592592</v>
      </c>
      <c r="H305" s="166">
        <v>45468</v>
      </c>
      <c r="I305" s="103" t="s">
        <v>152</v>
      </c>
      <c r="J305" s="84">
        <v>2617058</v>
      </c>
      <c r="K305" s="84">
        <v>2009793</v>
      </c>
      <c r="L305" s="84">
        <v>2002293.2607892491</v>
      </c>
      <c r="M305" s="84">
        <v>2617058</v>
      </c>
      <c r="N305" s="167">
        <v>76.509319273399996</v>
      </c>
    </row>
    <row r="306" spans="2:14" x14ac:dyDescent="0.25">
      <c r="B306" s="34" t="s">
        <v>206</v>
      </c>
      <c r="C306" s="1" t="s">
        <v>149</v>
      </c>
      <c r="D306" s="104"/>
      <c r="E306" s="1" t="s">
        <v>150</v>
      </c>
      <c r="F306" s="1" t="s">
        <v>151</v>
      </c>
      <c r="G306" s="166">
        <v>44662.508148148154</v>
      </c>
      <c r="H306" s="166">
        <v>45434</v>
      </c>
      <c r="I306" s="103" t="s">
        <v>152</v>
      </c>
      <c r="J306" s="84">
        <v>2639495</v>
      </c>
      <c r="K306" s="84">
        <v>2036699</v>
      </c>
      <c r="L306" s="84">
        <v>2028734.8230036437</v>
      </c>
      <c r="M306" s="84">
        <v>2639495</v>
      </c>
      <c r="N306" s="167">
        <v>76.860718546699999</v>
      </c>
    </row>
    <row r="307" spans="2:14" x14ac:dyDescent="0.25">
      <c r="B307" s="34" t="s">
        <v>206</v>
      </c>
      <c r="C307" s="1" t="s">
        <v>149</v>
      </c>
      <c r="D307" s="104"/>
      <c r="E307" s="1" t="s">
        <v>150</v>
      </c>
      <c r="F307" s="1" t="s">
        <v>151</v>
      </c>
      <c r="G307" s="166">
        <v>44684.757951388892</v>
      </c>
      <c r="H307" s="166">
        <v>45771</v>
      </c>
      <c r="I307" s="103" t="s">
        <v>152</v>
      </c>
      <c r="J307" s="84">
        <v>5436052</v>
      </c>
      <c r="K307" s="84">
        <v>4006576</v>
      </c>
      <c r="L307" s="84">
        <v>4083853.1735741445</v>
      </c>
      <c r="M307" s="84">
        <v>5436052</v>
      </c>
      <c r="N307" s="167">
        <v>75.125351515700004</v>
      </c>
    </row>
    <row r="308" spans="2:14" x14ac:dyDescent="0.25">
      <c r="B308" s="34" t="s">
        <v>206</v>
      </c>
      <c r="C308" s="1" t="s">
        <v>149</v>
      </c>
      <c r="D308" s="104"/>
      <c r="E308" s="1" t="s">
        <v>150</v>
      </c>
      <c r="F308" s="1" t="s">
        <v>151</v>
      </c>
      <c r="G308" s="166">
        <v>44691.527546296296</v>
      </c>
      <c r="H308" s="166">
        <v>45274</v>
      </c>
      <c r="I308" s="103" t="s">
        <v>152</v>
      </c>
      <c r="J308" s="84">
        <v>5047123</v>
      </c>
      <c r="K308" s="84">
        <v>4088768</v>
      </c>
      <c r="L308" s="84">
        <v>4024487.2856883691</v>
      </c>
      <c r="M308" s="84">
        <v>5047123</v>
      </c>
      <c r="N308" s="167">
        <v>79.738244653199999</v>
      </c>
    </row>
    <row r="309" spans="2:14" x14ac:dyDescent="0.25">
      <c r="B309" s="34" t="s">
        <v>206</v>
      </c>
      <c r="C309" s="1" t="s">
        <v>149</v>
      </c>
      <c r="D309" s="104"/>
      <c r="E309" s="1" t="s">
        <v>150</v>
      </c>
      <c r="F309" s="1" t="s">
        <v>151</v>
      </c>
      <c r="G309" s="166">
        <v>44691.528460648151</v>
      </c>
      <c r="H309" s="166">
        <v>45763</v>
      </c>
      <c r="I309" s="103" t="s">
        <v>152</v>
      </c>
      <c r="J309" s="84">
        <v>2718032</v>
      </c>
      <c r="K309" s="84">
        <v>2013149</v>
      </c>
      <c r="L309" s="84">
        <v>2047297.522675029</v>
      </c>
      <c r="M309" s="84">
        <v>2718032</v>
      </c>
      <c r="N309" s="167">
        <v>75.322789528399994</v>
      </c>
    </row>
    <row r="310" spans="2:14" x14ac:dyDescent="0.25">
      <c r="B310" s="34" t="s">
        <v>206</v>
      </c>
      <c r="C310" s="1" t="s">
        <v>149</v>
      </c>
      <c r="D310" s="104"/>
      <c r="E310" s="1" t="s">
        <v>150</v>
      </c>
      <c r="F310" s="1" t="s">
        <v>151</v>
      </c>
      <c r="G310" s="166">
        <v>44711.518796296303</v>
      </c>
      <c r="H310" s="166">
        <v>45763</v>
      </c>
      <c r="I310" s="103" t="s">
        <v>152</v>
      </c>
      <c r="J310" s="84">
        <v>4077036</v>
      </c>
      <c r="K310" s="84">
        <v>3039453</v>
      </c>
      <c r="L310" s="84">
        <v>3071007.3661813918</v>
      </c>
      <c r="M310" s="84">
        <v>4077036</v>
      </c>
      <c r="N310" s="167">
        <v>75.324509427500004</v>
      </c>
    </row>
    <row r="311" spans="2:14" x14ac:dyDescent="0.25">
      <c r="B311" s="34" t="s">
        <v>206</v>
      </c>
      <c r="C311" s="1" t="s">
        <v>149</v>
      </c>
      <c r="D311" s="104"/>
      <c r="E311" s="1" t="s">
        <v>150</v>
      </c>
      <c r="F311" s="1" t="s">
        <v>151</v>
      </c>
      <c r="G311" s="166">
        <v>44712.518807870372</v>
      </c>
      <c r="H311" s="166">
        <v>45274</v>
      </c>
      <c r="I311" s="103" t="s">
        <v>152</v>
      </c>
      <c r="J311" s="84">
        <v>5047123</v>
      </c>
      <c r="K311" s="84">
        <v>4376365</v>
      </c>
      <c r="L311" s="84">
        <v>4103940.7256855192</v>
      </c>
      <c r="M311" s="84">
        <v>5047123</v>
      </c>
      <c r="N311" s="167">
        <v>81.312476943500002</v>
      </c>
    </row>
    <row r="312" spans="2:14" x14ac:dyDescent="0.25">
      <c r="B312" s="34" t="s">
        <v>206</v>
      </c>
      <c r="C312" s="1" t="s">
        <v>149</v>
      </c>
      <c r="D312" s="104"/>
      <c r="E312" s="1" t="s">
        <v>150</v>
      </c>
      <c r="F312" s="1" t="s">
        <v>151</v>
      </c>
      <c r="G312" s="166">
        <v>44713.523043981484</v>
      </c>
      <c r="H312" s="166">
        <v>45763</v>
      </c>
      <c r="I312" s="103" t="s">
        <v>152</v>
      </c>
      <c r="J312" s="84">
        <v>2718032</v>
      </c>
      <c r="K312" s="84">
        <v>2027616</v>
      </c>
      <c r="L312" s="84">
        <v>2047344.5684348685</v>
      </c>
      <c r="M312" s="84">
        <v>2718032</v>
      </c>
      <c r="N312" s="167">
        <v>75.324520404300003</v>
      </c>
    </row>
    <row r="313" spans="2:14" x14ac:dyDescent="0.25">
      <c r="B313" s="34" t="s">
        <v>206</v>
      </c>
      <c r="C313" s="1" t="s">
        <v>149</v>
      </c>
      <c r="D313" s="104"/>
      <c r="E313" s="1" t="s">
        <v>150</v>
      </c>
      <c r="F313" s="1" t="s">
        <v>151</v>
      </c>
      <c r="G313" s="166">
        <v>44721.500578703701</v>
      </c>
      <c r="H313" s="166">
        <v>45274</v>
      </c>
      <c r="I313" s="103" t="s">
        <v>152</v>
      </c>
      <c r="J313" s="84">
        <v>1261779</v>
      </c>
      <c r="K313" s="84">
        <v>1034520</v>
      </c>
      <c r="L313" s="84">
        <v>1006085.7534654534</v>
      </c>
      <c r="M313" s="84">
        <v>1261779</v>
      </c>
      <c r="N313" s="167">
        <v>79.735496744299994</v>
      </c>
    </row>
    <row r="314" spans="2:14" x14ac:dyDescent="0.25">
      <c r="B314" s="34" t="s">
        <v>206</v>
      </c>
      <c r="C314" s="1" t="s">
        <v>149</v>
      </c>
      <c r="D314" s="104"/>
      <c r="E314" s="1" t="s">
        <v>150</v>
      </c>
      <c r="F314" s="1" t="s">
        <v>151</v>
      </c>
      <c r="G314" s="166">
        <v>44742.534259259264</v>
      </c>
      <c r="H314" s="166">
        <v>45274</v>
      </c>
      <c r="I314" s="103" t="s">
        <v>152</v>
      </c>
      <c r="J314" s="84">
        <v>8570686</v>
      </c>
      <c r="K314" s="84">
        <v>7040273</v>
      </c>
      <c r="L314" s="84">
        <v>7042702.5020467602</v>
      </c>
      <c r="M314" s="84">
        <v>8570686</v>
      </c>
      <c r="N314" s="167">
        <v>82.171981356499998</v>
      </c>
    </row>
    <row r="315" spans="2:14" x14ac:dyDescent="0.25">
      <c r="B315" s="34" t="s">
        <v>206</v>
      </c>
      <c r="C315" s="1" t="s">
        <v>149</v>
      </c>
      <c r="D315" s="104"/>
      <c r="E315" s="1" t="s">
        <v>150</v>
      </c>
      <c r="F315" s="1" t="s">
        <v>151</v>
      </c>
      <c r="G315" s="166">
        <v>44742.540046296293</v>
      </c>
      <c r="H315" s="166">
        <v>46063</v>
      </c>
      <c r="I315" s="103" t="s">
        <v>152</v>
      </c>
      <c r="J315" s="84">
        <v>3047120</v>
      </c>
      <c r="K315" s="84">
        <v>2033752</v>
      </c>
      <c r="L315" s="84">
        <v>2034449.0779083772</v>
      </c>
      <c r="M315" s="84">
        <v>3047120</v>
      </c>
      <c r="N315" s="167">
        <v>66.766293349400001</v>
      </c>
    </row>
    <row r="316" spans="2:14" x14ac:dyDescent="0.25">
      <c r="B316" s="34" t="s">
        <v>206</v>
      </c>
      <c r="C316" s="1" t="s">
        <v>149</v>
      </c>
      <c r="D316" s="104"/>
      <c r="E316" s="1" t="s">
        <v>150</v>
      </c>
      <c r="F316" s="1" t="s">
        <v>151</v>
      </c>
      <c r="G316" s="166">
        <v>44750.622430555559</v>
      </c>
      <c r="H316" s="166">
        <v>45316</v>
      </c>
      <c r="I316" s="103" t="s">
        <v>152</v>
      </c>
      <c r="J316" s="84">
        <v>12574180</v>
      </c>
      <c r="K316" s="84">
        <v>10786918</v>
      </c>
      <c r="L316" s="84">
        <v>10452572.199894235</v>
      </c>
      <c r="M316" s="84">
        <v>12574180</v>
      </c>
      <c r="N316" s="167">
        <v>83.127267145000005</v>
      </c>
    </row>
    <row r="317" spans="2:14" x14ac:dyDescent="0.25">
      <c r="B317" s="34" t="s">
        <v>206</v>
      </c>
      <c r="C317" s="1" t="s">
        <v>149</v>
      </c>
      <c r="D317" s="104"/>
      <c r="E317" s="1" t="s">
        <v>150</v>
      </c>
      <c r="F317" s="1" t="s">
        <v>151</v>
      </c>
      <c r="G317" s="166">
        <v>44768.512094907412</v>
      </c>
      <c r="H317" s="166">
        <v>45763</v>
      </c>
      <c r="I317" s="103" t="s">
        <v>152</v>
      </c>
      <c r="J317" s="84">
        <v>2658196</v>
      </c>
      <c r="K317" s="84">
        <v>2004745</v>
      </c>
      <c r="L317" s="84">
        <v>2047792.552979907</v>
      </c>
      <c r="M317" s="84">
        <v>2658196</v>
      </c>
      <c r="N317" s="167">
        <v>77.036928540299996</v>
      </c>
    </row>
    <row r="318" spans="2:14" x14ac:dyDescent="0.25">
      <c r="B318" s="34" t="s">
        <v>206</v>
      </c>
      <c r="C318" s="1" t="s">
        <v>149</v>
      </c>
      <c r="D318" s="104"/>
      <c r="E318" s="1" t="s">
        <v>150</v>
      </c>
      <c r="F318" s="1" t="s">
        <v>151</v>
      </c>
      <c r="G318" s="166">
        <v>44775.643125000002</v>
      </c>
      <c r="H318" s="166">
        <v>45763</v>
      </c>
      <c r="I318" s="103" t="s">
        <v>152</v>
      </c>
      <c r="J318" s="84">
        <v>2658196</v>
      </c>
      <c r="K318" s="84">
        <v>2008548</v>
      </c>
      <c r="L318" s="84">
        <v>2047274.3312901505</v>
      </c>
      <c r="M318" s="84">
        <v>2658196</v>
      </c>
      <c r="N318" s="167">
        <v>77.017433300299999</v>
      </c>
    </row>
    <row r="319" spans="2:14" x14ac:dyDescent="0.25">
      <c r="B319" s="34" t="s">
        <v>206</v>
      </c>
      <c r="C319" s="1" t="s">
        <v>149</v>
      </c>
      <c r="D319" s="104"/>
      <c r="E319" s="1" t="s">
        <v>150</v>
      </c>
      <c r="F319" s="1" t="s">
        <v>151</v>
      </c>
      <c r="G319" s="166">
        <v>44782.526087962957</v>
      </c>
      <c r="H319" s="166">
        <v>45771</v>
      </c>
      <c r="I319" s="103" t="s">
        <v>152</v>
      </c>
      <c r="J319" s="84">
        <v>7974577</v>
      </c>
      <c r="K319" s="84">
        <v>6023671</v>
      </c>
      <c r="L319" s="84">
        <v>6125907.5994251575</v>
      </c>
      <c r="M319" s="84">
        <v>7974577</v>
      </c>
      <c r="N319" s="167">
        <v>76.817962876600006</v>
      </c>
    </row>
    <row r="320" spans="2:14" x14ac:dyDescent="0.25">
      <c r="B320" s="34" t="s">
        <v>206</v>
      </c>
      <c r="C320" s="1" t="s">
        <v>149</v>
      </c>
      <c r="D320" s="104"/>
      <c r="E320" s="1" t="s">
        <v>150</v>
      </c>
      <c r="F320" s="1" t="s">
        <v>151</v>
      </c>
      <c r="G320" s="166">
        <v>44785.509340277778</v>
      </c>
      <c r="H320" s="166">
        <v>45316</v>
      </c>
      <c r="I320" s="103" t="s">
        <v>152</v>
      </c>
      <c r="J320" s="84">
        <v>4882576</v>
      </c>
      <c r="K320" s="84">
        <v>4224247</v>
      </c>
      <c r="L320" s="84">
        <v>4185649.2855153787</v>
      </c>
      <c r="M320" s="84">
        <v>4882576</v>
      </c>
      <c r="N320" s="167">
        <v>85.726249535400001</v>
      </c>
    </row>
    <row r="321" spans="2:14" x14ac:dyDescent="0.25">
      <c r="B321" s="34" t="s">
        <v>206</v>
      </c>
      <c r="C321" s="1" t="s">
        <v>149</v>
      </c>
      <c r="D321" s="104"/>
      <c r="E321" s="1" t="s">
        <v>150</v>
      </c>
      <c r="F321" s="1" t="s">
        <v>151</v>
      </c>
      <c r="G321" s="166">
        <v>44792.513460648144</v>
      </c>
      <c r="H321" s="166">
        <v>45434</v>
      </c>
      <c r="I321" s="103" t="s">
        <v>152</v>
      </c>
      <c r="J321" s="84">
        <v>3852656</v>
      </c>
      <c r="K321" s="84">
        <v>3100727</v>
      </c>
      <c r="L321" s="84">
        <v>3042939.7448803713</v>
      </c>
      <c r="M321" s="84">
        <v>3852656</v>
      </c>
      <c r="N321" s="167">
        <v>78.982908021900002</v>
      </c>
    </row>
    <row r="322" spans="2:14" x14ac:dyDescent="0.25">
      <c r="B322" s="34" t="s">
        <v>206</v>
      </c>
      <c r="C322" s="1" t="s">
        <v>149</v>
      </c>
      <c r="D322" s="104"/>
      <c r="E322" s="1" t="s">
        <v>150</v>
      </c>
      <c r="F322" s="1" t="s">
        <v>151</v>
      </c>
      <c r="G322" s="166">
        <v>44803.505902777782</v>
      </c>
      <c r="H322" s="166">
        <v>45434</v>
      </c>
      <c r="I322" s="103" t="s">
        <v>152</v>
      </c>
      <c r="J322" s="84">
        <v>2497385</v>
      </c>
      <c r="K322" s="84">
        <v>2004685</v>
      </c>
      <c r="L322" s="84">
        <v>2028633.9840718808</v>
      </c>
      <c r="M322" s="84">
        <v>2497385</v>
      </c>
      <c r="N322" s="167">
        <v>81.230326284200004</v>
      </c>
    </row>
    <row r="323" spans="2:14" x14ac:dyDescent="0.25">
      <c r="B323" s="34" t="s">
        <v>206</v>
      </c>
      <c r="C323" s="1" t="s">
        <v>149</v>
      </c>
      <c r="D323" s="104"/>
      <c r="E323" s="1" t="s">
        <v>150</v>
      </c>
      <c r="F323" s="1" t="s">
        <v>151</v>
      </c>
      <c r="G323" s="166">
        <v>44805.619918981487</v>
      </c>
      <c r="H323" s="166">
        <v>45434</v>
      </c>
      <c r="I323" s="103" t="s">
        <v>152</v>
      </c>
      <c r="J323" s="84">
        <v>7492148</v>
      </c>
      <c r="K323" s="84">
        <v>6018740</v>
      </c>
      <c r="L323" s="84">
        <v>6085936.4774065716</v>
      </c>
      <c r="M323" s="84">
        <v>7492148</v>
      </c>
      <c r="N323" s="167">
        <v>81.230862996900001</v>
      </c>
    </row>
    <row r="324" spans="2:14" x14ac:dyDescent="0.25">
      <c r="B324" s="34" t="s">
        <v>206</v>
      </c>
      <c r="C324" s="1" t="s">
        <v>149</v>
      </c>
      <c r="D324" s="104"/>
      <c r="E324" s="1" t="s">
        <v>150</v>
      </c>
      <c r="F324" s="1" t="s">
        <v>151</v>
      </c>
      <c r="G324" s="166">
        <v>44817.616724537038</v>
      </c>
      <c r="H324" s="166">
        <v>45274</v>
      </c>
      <c r="I324" s="103" t="s">
        <v>152</v>
      </c>
      <c r="J324" s="84">
        <v>4897534</v>
      </c>
      <c r="K324" s="84">
        <v>4146302</v>
      </c>
      <c r="L324" s="84">
        <v>4024303.9851859929</v>
      </c>
      <c r="M324" s="84">
        <v>4897534</v>
      </c>
      <c r="N324" s="167">
        <v>82.170006072199996</v>
      </c>
    </row>
    <row r="325" spans="2:14" x14ac:dyDescent="0.25">
      <c r="B325" s="34" t="s">
        <v>206</v>
      </c>
      <c r="C325" s="1" t="s">
        <v>149</v>
      </c>
      <c r="D325" s="104"/>
      <c r="E325" s="1" t="s">
        <v>150</v>
      </c>
      <c r="F325" s="1" t="s">
        <v>151</v>
      </c>
      <c r="G325" s="166">
        <v>44840.535023148142</v>
      </c>
      <c r="H325" s="166">
        <v>45763</v>
      </c>
      <c r="I325" s="103" t="s">
        <v>152</v>
      </c>
      <c r="J325" s="84">
        <v>33227395</v>
      </c>
      <c r="K325" s="84">
        <v>25641096</v>
      </c>
      <c r="L325" s="84">
        <v>25590956.750656214</v>
      </c>
      <c r="M325" s="84">
        <v>33227395</v>
      </c>
      <c r="N325" s="167">
        <v>77.017643876899996</v>
      </c>
    </row>
    <row r="326" spans="2:14" x14ac:dyDescent="0.25">
      <c r="B326" s="34" t="s">
        <v>206</v>
      </c>
      <c r="C326" s="1" t="s">
        <v>149</v>
      </c>
      <c r="D326" s="104"/>
      <c r="E326" s="1" t="s">
        <v>150</v>
      </c>
      <c r="F326" s="1" t="s">
        <v>151</v>
      </c>
      <c r="G326" s="166">
        <v>44865.595173611116</v>
      </c>
      <c r="H326" s="166">
        <v>45468</v>
      </c>
      <c r="I326" s="103" t="s">
        <v>152</v>
      </c>
      <c r="J326" s="84">
        <v>12399656</v>
      </c>
      <c r="K326" s="84">
        <v>10386083</v>
      </c>
      <c r="L326" s="84">
        <v>10172341.834368244</v>
      </c>
      <c r="M326" s="84">
        <v>12399656</v>
      </c>
      <c r="N326" s="167">
        <v>82.037290666499999</v>
      </c>
    </row>
    <row r="327" spans="2:14" x14ac:dyDescent="0.25">
      <c r="B327" s="34" t="s">
        <v>206</v>
      </c>
      <c r="C327" s="1" t="s">
        <v>149</v>
      </c>
      <c r="D327" s="104"/>
      <c r="E327" s="1" t="s">
        <v>150</v>
      </c>
      <c r="F327" s="1" t="s">
        <v>151</v>
      </c>
      <c r="G327" s="166">
        <v>44880.529467592591</v>
      </c>
      <c r="H327" s="166">
        <v>45434</v>
      </c>
      <c r="I327" s="103" t="s">
        <v>152</v>
      </c>
      <c r="J327" s="84">
        <v>6243459</v>
      </c>
      <c r="K327" s="84">
        <v>5162021</v>
      </c>
      <c r="L327" s="84">
        <v>5071632.7523421282</v>
      </c>
      <c r="M327" s="84">
        <v>6243459</v>
      </c>
      <c r="N327" s="167">
        <v>81.231137296499995</v>
      </c>
    </row>
    <row r="328" spans="2:14" x14ac:dyDescent="0.25">
      <c r="B328" s="34" t="s">
        <v>206</v>
      </c>
      <c r="C328" s="1" t="s">
        <v>149</v>
      </c>
      <c r="D328" s="104"/>
      <c r="E328" s="1" t="s">
        <v>150</v>
      </c>
      <c r="F328" s="1" t="s">
        <v>151</v>
      </c>
      <c r="G328" s="166">
        <v>44890.520590277774</v>
      </c>
      <c r="H328" s="166">
        <v>45274</v>
      </c>
      <c r="I328" s="103" t="s">
        <v>152</v>
      </c>
      <c r="J328" s="84">
        <v>8308905</v>
      </c>
      <c r="K328" s="84">
        <v>7204247</v>
      </c>
      <c r="L328" s="84">
        <v>7042867.7887729453</v>
      </c>
      <c r="M328" s="84">
        <v>8308905</v>
      </c>
      <c r="N328" s="167">
        <v>84.762887393400007</v>
      </c>
    </row>
    <row r="329" spans="2:14" x14ac:dyDescent="0.25">
      <c r="B329" s="34" t="s">
        <v>206</v>
      </c>
      <c r="C329" s="1" t="s">
        <v>149</v>
      </c>
      <c r="D329" s="104"/>
      <c r="E329" s="1" t="s">
        <v>150</v>
      </c>
      <c r="F329" s="1" t="s">
        <v>151</v>
      </c>
      <c r="G329" s="166">
        <v>44909.561898148146</v>
      </c>
      <c r="H329" s="166">
        <v>45434</v>
      </c>
      <c r="I329" s="103" t="s">
        <v>152</v>
      </c>
      <c r="J329" s="84">
        <v>12131644</v>
      </c>
      <c r="K329" s="84">
        <v>10081986</v>
      </c>
      <c r="L329" s="84">
        <v>10143667.281997429</v>
      </c>
      <c r="M329" s="84">
        <v>12131644</v>
      </c>
      <c r="N329" s="167">
        <v>83.613294966400005</v>
      </c>
    </row>
    <row r="330" spans="2:14" x14ac:dyDescent="0.25">
      <c r="B330" s="34" t="s">
        <v>206</v>
      </c>
      <c r="C330" s="1" t="s">
        <v>149</v>
      </c>
      <c r="D330" s="104"/>
      <c r="E330" s="1" t="s">
        <v>150</v>
      </c>
      <c r="F330" s="1" t="s">
        <v>151</v>
      </c>
      <c r="G330" s="166">
        <v>44915.502314814818</v>
      </c>
      <c r="H330" s="166">
        <v>45316</v>
      </c>
      <c r="I330" s="103" t="s">
        <v>152</v>
      </c>
      <c r="J330" s="84">
        <v>42619315</v>
      </c>
      <c r="K330" s="84">
        <v>36785589</v>
      </c>
      <c r="L330" s="84">
        <v>36929193.852762468</v>
      </c>
      <c r="M330" s="84">
        <v>42619315</v>
      </c>
      <c r="N330" s="167">
        <v>86.648961516100002</v>
      </c>
    </row>
    <row r="331" spans="2:14" x14ac:dyDescent="0.25">
      <c r="B331" s="34" t="s">
        <v>206</v>
      </c>
      <c r="C331" s="1" t="s">
        <v>149</v>
      </c>
      <c r="D331" s="104"/>
      <c r="E331" s="1" t="s">
        <v>150</v>
      </c>
      <c r="F331" s="1" t="s">
        <v>151</v>
      </c>
      <c r="G331" s="166">
        <v>44993.610173611109</v>
      </c>
      <c r="H331" s="166">
        <v>45763</v>
      </c>
      <c r="I331" s="103" t="s">
        <v>152</v>
      </c>
      <c r="J331" s="84">
        <v>6346301</v>
      </c>
      <c r="K331" s="84">
        <v>5080549</v>
      </c>
      <c r="L331" s="84">
        <v>5118465.9316468108</v>
      </c>
      <c r="M331" s="84">
        <v>6346301</v>
      </c>
      <c r="N331" s="167">
        <v>80.652744514399998</v>
      </c>
    </row>
    <row r="332" spans="2:14" x14ac:dyDescent="0.25">
      <c r="B332" s="34" t="s">
        <v>206</v>
      </c>
      <c r="C332" s="1" t="s">
        <v>149</v>
      </c>
      <c r="D332" s="104"/>
      <c r="E332" s="1" t="s">
        <v>150</v>
      </c>
      <c r="F332" s="1" t="s">
        <v>151</v>
      </c>
      <c r="G332" s="166">
        <v>45036.536064814813</v>
      </c>
      <c r="H332" s="166">
        <v>45274</v>
      </c>
      <c r="I332" s="103" t="s">
        <v>152</v>
      </c>
      <c r="J332" s="84">
        <v>1112191</v>
      </c>
      <c r="K332" s="84">
        <v>1014384</v>
      </c>
      <c r="L332" s="84">
        <v>1006186.0347278103</v>
      </c>
      <c r="M332" s="84">
        <v>1112191</v>
      </c>
      <c r="N332" s="167">
        <v>90.468816482799994</v>
      </c>
    </row>
    <row r="333" spans="2:14" x14ac:dyDescent="0.25">
      <c r="B333" s="34" t="s">
        <v>206</v>
      </c>
      <c r="C333" s="1" t="s">
        <v>149</v>
      </c>
      <c r="D333" s="104"/>
      <c r="E333" s="1" t="s">
        <v>150</v>
      </c>
      <c r="F333" s="1" t="s">
        <v>151</v>
      </c>
      <c r="G333" s="166">
        <v>45069.606747685189</v>
      </c>
      <c r="H333" s="166">
        <v>45763</v>
      </c>
      <c r="I333" s="103" t="s">
        <v>152</v>
      </c>
      <c r="J333" s="84">
        <v>130130960</v>
      </c>
      <c r="K333" s="84">
        <v>106173699</v>
      </c>
      <c r="L333" s="84">
        <v>107488098.90884982</v>
      </c>
      <c r="M333" s="84">
        <v>130130960</v>
      </c>
      <c r="N333" s="167">
        <v>82.599943094899999</v>
      </c>
    </row>
    <row r="334" spans="2:14" x14ac:dyDescent="0.25">
      <c r="B334" s="34" t="s">
        <v>206</v>
      </c>
      <c r="C334" s="1" t="s">
        <v>149</v>
      </c>
      <c r="D334" s="104"/>
      <c r="E334" s="1" t="s">
        <v>150</v>
      </c>
      <c r="F334" s="1" t="s">
        <v>151</v>
      </c>
      <c r="G334" s="166">
        <v>45075.554432870362</v>
      </c>
      <c r="H334" s="166">
        <v>45763</v>
      </c>
      <c r="I334" s="103" t="s">
        <v>152</v>
      </c>
      <c r="J334" s="84">
        <v>127652272</v>
      </c>
      <c r="K334" s="84">
        <v>104354520</v>
      </c>
      <c r="L334" s="84">
        <v>105441324.3607156</v>
      </c>
      <c r="M334" s="84">
        <v>127652272</v>
      </c>
      <c r="N334" s="167">
        <v>82.600429047399999</v>
      </c>
    </row>
    <row r="335" spans="2:14" x14ac:dyDescent="0.25">
      <c r="B335" s="34" t="s">
        <v>206</v>
      </c>
      <c r="C335" s="1" t="s">
        <v>149</v>
      </c>
      <c r="D335" s="104"/>
      <c r="E335" s="1" t="s">
        <v>150</v>
      </c>
      <c r="F335" s="1" t="s">
        <v>151</v>
      </c>
      <c r="G335" s="166">
        <v>45084.54310185185</v>
      </c>
      <c r="H335" s="166">
        <v>45316</v>
      </c>
      <c r="I335" s="103" t="s">
        <v>152</v>
      </c>
      <c r="J335" s="84">
        <v>11103220</v>
      </c>
      <c r="K335" s="84">
        <v>10381686</v>
      </c>
      <c r="L335" s="84">
        <v>10453959.563176682</v>
      </c>
      <c r="M335" s="84">
        <v>11103220</v>
      </c>
      <c r="N335" s="167">
        <v>94.152503176300002</v>
      </c>
    </row>
    <row r="336" spans="2:14" x14ac:dyDescent="0.25">
      <c r="B336" s="34" t="s">
        <v>206</v>
      </c>
      <c r="C336" s="1" t="s">
        <v>149</v>
      </c>
      <c r="D336" s="104"/>
      <c r="E336" s="1" t="s">
        <v>150</v>
      </c>
      <c r="F336" s="1" t="s">
        <v>151</v>
      </c>
      <c r="G336" s="166">
        <v>45093.604525462964</v>
      </c>
      <c r="H336" s="166">
        <v>45434</v>
      </c>
      <c r="I336" s="103" t="s">
        <v>152</v>
      </c>
      <c r="J336" s="84">
        <v>3426328</v>
      </c>
      <c r="K336" s="84">
        <v>3026939</v>
      </c>
      <c r="L336" s="84">
        <v>3043223.4787249453</v>
      </c>
      <c r="M336" s="84">
        <v>3426328</v>
      </c>
      <c r="N336" s="167">
        <v>88.818801898900006</v>
      </c>
    </row>
    <row r="337" spans="2:18" x14ac:dyDescent="0.25">
      <c r="B337" s="119"/>
      <c r="C337" s="103"/>
      <c r="D337" s="104"/>
      <c r="E337" s="104"/>
      <c r="F337" s="103"/>
      <c r="G337" s="166"/>
      <c r="H337" s="166"/>
      <c r="I337" s="103"/>
      <c r="J337" s="105"/>
      <c r="K337" s="106"/>
      <c r="L337" s="105"/>
      <c r="M337" s="106"/>
      <c r="N337" s="107"/>
    </row>
    <row r="338" spans="2:18" x14ac:dyDescent="0.25">
      <c r="B338" s="128"/>
      <c r="C338" s="129"/>
      <c r="D338" s="129"/>
      <c r="E338" s="129"/>
      <c r="F338" s="130" t="s">
        <v>153</v>
      </c>
      <c r="G338" s="130"/>
      <c r="H338" s="130"/>
      <c r="I338" s="131"/>
      <c r="J338" s="131">
        <f t="shared" ref="J338:L338" si="0">SUM(J8:J336)</f>
        <v>6263072530.4658041</v>
      </c>
      <c r="K338" s="131">
        <f t="shared" si="0"/>
        <v>4512089069</v>
      </c>
      <c r="L338" s="131">
        <f t="shared" si="0"/>
        <v>4505215301.6451235</v>
      </c>
      <c r="M338" s="131">
        <f>SUM(M8:M336)</f>
        <v>6263072530.4658041</v>
      </c>
      <c r="N338" s="132"/>
    </row>
    <row r="340" spans="2:18" x14ac:dyDescent="0.25">
      <c r="B340" s="205" t="s">
        <v>125</v>
      </c>
      <c r="C340" s="205"/>
      <c r="D340" s="205"/>
      <c r="E340" s="205"/>
      <c r="F340" s="205"/>
      <c r="G340" s="205"/>
      <c r="H340" s="205"/>
      <c r="I340" s="205"/>
      <c r="J340" s="205"/>
      <c r="K340" s="205"/>
      <c r="L340" s="205"/>
      <c r="M340" s="205"/>
      <c r="N340" s="205"/>
      <c r="O340" s="205"/>
      <c r="P340" s="205"/>
      <c r="Q340" s="205"/>
      <c r="R340" s="205"/>
    </row>
    <row r="341" spans="2:18" x14ac:dyDescent="0.25">
      <c r="B341" s="205" t="s">
        <v>66</v>
      </c>
      <c r="C341" s="205"/>
      <c r="D341" s="205"/>
      <c r="E341" s="205"/>
      <c r="F341" s="205"/>
      <c r="G341" s="205"/>
      <c r="H341" s="205"/>
      <c r="I341" s="205"/>
      <c r="J341" s="205"/>
      <c r="K341" s="205"/>
      <c r="L341" s="205"/>
      <c r="M341" s="205"/>
      <c r="N341" s="205"/>
      <c r="O341" s="205"/>
      <c r="P341" s="205"/>
      <c r="Q341" s="205"/>
      <c r="R341" s="205"/>
    </row>
    <row r="342" spans="2:18" x14ac:dyDescent="0.25">
      <c r="B342" s="206">
        <v>44742</v>
      </c>
      <c r="C342" s="205"/>
      <c r="D342" s="205"/>
      <c r="E342" s="205"/>
      <c r="F342" s="205"/>
      <c r="G342" s="205"/>
      <c r="H342" s="205"/>
      <c r="I342" s="205"/>
      <c r="J342" s="205"/>
      <c r="K342" s="205"/>
      <c r="L342" s="205"/>
      <c r="M342" s="205"/>
      <c r="N342" s="205"/>
      <c r="O342" s="205"/>
      <c r="P342" s="205"/>
      <c r="Q342" s="205"/>
      <c r="R342" s="205"/>
    </row>
    <row r="343" spans="2:18" ht="60" customHeight="1" x14ac:dyDescent="0.25">
      <c r="B343" s="147" t="s">
        <v>54</v>
      </c>
      <c r="C343" s="147" t="s">
        <v>55</v>
      </c>
      <c r="D343" s="147" t="s">
        <v>56</v>
      </c>
      <c r="E343" s="147" t="s">
        <v>57</v>
      </c>
      <c r="F343" s="147" t="s">
        <v>58</v>
      </c>
      <c r="G343" s="147" t="s">
        <v>59</v>
      </c>
      <c r="H343" s="147" t="s">
        <v>60</v>
      </c>
      <c r="I343" s="147" t="s">
        <v>61</v>
      </c>
      <c r="J343" s="147" t="s">
        <v>62</v>
      </c>
      <c r="K343" s="147" t="s">
        <v>63</v>
      </c>
      <c r="L343" s="147" t="s">
        <v>64</v>
      </c>
      <c r="M343" s="147" t="s">
        <v>173</v>
      </c>
      <c r="N343" s="147" t="s">
        <v>65</v>
      </c>
      <c r="O343" s="147" t="s">
        <v>174</v>
      </c>
      <c r="P343" s="147" t="s">
        <v>155</v>
      </c>
      <c r="Q343" s="147" t="s">
        <v>175</v>
      </c>
      <c r="R343" s="147" t="s">
        <v>176</v>
      </c>
    </row>
    <row r="344" spans="2:18" ht="23.25" customHeight="1" x14ac:dyDescent="0.25">
      <c r="B344" s="115" t="s">
        <v>133</v>
      </c>
      <c r="C344" s="116" t="s">
        <v>134</v>
      </c>
      <c r="D344" s="117" t="s">
        <v>150</v>
      </c>
      <c r="E344" s="116" t="s">
        <v>151</v>
      </c>
      <c r="F344" s="133">
        <v>44701.508668981478</v>
      </c>
      <c r="G344" s="133">
        <v>44929</v>
      </c>
      <c r="H344" s="116" t="s">
        <v>152</v>
      </c>
      <c r="I344" s="134">
        <v>1089754</v>
      </c>
      <c r="J344" s="135">
        <v>1005590</v>
      </c>
      <c r="K344" s="134">
        <v>1019023.4834889722</v>
      </c>
      <c r="L344" s="135">
        <v>1089754</v>
      </c>
      <c r="M344" s="136">
        <v>0.93509496958899996</v>
      </c>
      <c r="N344" s="136">
        <v>12.540419697800001</v>
      </c>
      <c r="O344" s="116" t="s">
        <v>182</v>
      </c>
      <c r="P344" s="137">
        <v>0.2361323947</v>
      </c>
      <c r="Q344" s="118"/>
      <c r="R344" s="148"/>
    </row>
    <row r="345" spans="2:18" x14ac:dyDescent="0.25">
      <c r="B345" s="119"/>
      <c r="C345" s="125" t="s">
        <v>183</v>
      </c>
      <c r="D345" s="125"/>
      <c r="E345" s="125"/>
      <c r="F345" s="125"/>
      <c r="G345" s="125"/>
      <c r="H345" s="125"/>
      <c r="I345" s="126">
        <v>1089754</v>
      </c>
      <c r="J345" s="138">
        <v>1005590</v>
      </c>
      <c r="K345" s="126">
        <v>1019023.4834889722</v>
      </c>
      <c r="L345" s="138">
        <v>1089754</v>
      </c>
      <c r="M345" s="120"/>
      <c r="N345" s="120"/>
      <c r="O345" s="120"/>
      <c r="P345" s="139">
        <v>0.2361323947</v>
      </c>
      <c r="Q345" s="140" t="s">
        <v>184</v>
      </c>
      <c r="R345" s="149"/>
    </row>
    <row r="346" spans="2:18" x14ac:dyDescent="0.25">
      <c r="B346" s="102" t="s">
        <v>133</v>
      </c>
      <c r="C346" s="103" t="s">
        <v>135</v>
      </c>
      <c r="D346" s="104" t="s">
        <v>150</v>
      </c>
      <c r="E346" s="103" t="s">
        <v>151</v>
      </c>
      <c r="F346" s="141">
        <v>44713.522962962961</v>
      </c>
      <c r="G346" s="141">
        <v>45996</v>
      </c>
      <c r="H346" s="103" t="s">
        <v>152</v>
      </c>
      <c r="I346" s="105">
        <v>5571832</v>
      </c>
      <c r="J346" s="106">
        <v>4095508</v>
      </c>
      <c r="K346" s="105">
        <v>4024028.5123114008</v>
      </c>
      <c r="L346" s="106">
        <v>5571832</v>
      </c>
      <c r="M346" s="142">
        <v>0.72220923249500002</v>
      </c>
      <c r="N346" s="142">
        <v>10.920000488299999</v>
      </c>
      <c r="O346" s="103" t="s">
        <v>182</v>
      </c>
      <c r="P346" s="143">
        <v>0.93246476079999996</v>
      </c>
      <c r="Q346" s="120"/>
      <c r="R346" s="149"/>
    </row>
    <row r="347" spans="2:18" x14ac:dyDescent="0.25">
      <c r="B347" s="102" t="s">
        <v>133</v>
      </c>
      <c r="C347" s="103" t="s">
        <v>135</v>
      </c>
      <c r="D347" s="104" t="s">
        <v>150</v>
      </c>
      <c r="E347" s="103" t="s">
        <v>151</v>
      </c>
      <c r="F347" s="141">
        <v>44631.550856481481</v>
      </c>
      <c r="G347" s="141">
        <v>47079</v>
      </c>
      <c r="H347" s="103" t="s">
        <v>152</v>
      </c>
      <c r="I347" s="105">
        <v>1757296</v>
      </c>
      <c r="J347" s="106">
        <v>1002775</v>
      </c>
      <c r="K347" s="105">
        <v>1008887.6860302708</v>
      </c>
      <c r="L347" s="106">
        <v>1757296</v>
      </c>
      <c r="M347" s="142">
        <v>0.57411368718199995</v>
      </c>
      <c r="N347" s="142">
        <v>11.733258597500001</v>
      </c>
      <c r="O347" s="103" t="s">
        <v>182</v>
      </c>
      <c r="P347" s="143">
        <v>0.23378368520000001</v>
      </c>
      <c r="Q347" s="120"/>
      <c r="R347" s="149"/>
    </row>
    <row r="348" spans="2:18" x14ac:dyDescent="0.25">
      <c r="B348" s="102" t="s">
        <v>133</v>
      </c>
      <c r="C348" s="103" t="s">
        <v>135</v>
      </c>
      <c r="D348" s="104" t="s">
        <v>150</v>
      </c>
      <c r="E348" s="103" t="s">
        <v>151</v>
      </c>
      <c r="F348" s="141">
        <v>44679.596168981479</v>
      </c>
      <c r="G348" s="141">
        <v>47079</v>
      </c>
      <c r="H348" s="103" t="s">
        <v>152</v>
      </c>
      <c r="I348" s="105">
        <v>8786480</v>
      </c>
      <c r="J348" s="106">
        <v>5087842</v>
      </c>
      <c r="K348" s="105">
        <v>5044722.6788111934</v>
      </c>
      <c r="L348" s="106">
        <v>8786480</v>
      </c>
      <c r="M348" s="142">
        <v>0.57414603786899998</v>
      </c>
      <c r="N348" s="142">
        <v>11.731892089800001</v>
      </c>
      <c r="O348" s="103" t="s">
        <v>182</v>
      </c>
      <c r="P348" s="143">
        <v>1.1689842932000001</v>
      </c>
      <c r="Q348" s="120"/>
      <c r="R348" s="149"/>
    </row>
    <row r="349" spans="2:18" x14ac:dyDescent="0.25">
      <c r="B349" s="102" t="s">
        <v>133</v>
      </c>
      <c r="C349" s="103" t="s">
        <v>135</v>
      </c>
      <c r="D349" s="104" t="s">
        <v>150</v>
      </c>
      <c r="E349" s="103" t="s">
        <v>151</v>
      </c>
      <c r="F349" s="141">
        <v>44736.544548611113</v>
      </c>
      <c r="G349" s="141">
        <v>47079</v>
      </c>
      <c r="H349" s="103" t="s">
        <v>152</v>
      </c>
      <c r="I349" s="105">
        <v>1729248</v>
      </c>
      <c r="J349" s="106">
        <v>1007089</v>
      </c>
      <c r="K349" s="105">
        <v>1008928.2438012101</v>
      </c>
      <c r="L349" s="106">
        <v>1729248</v>
      </c>
      <c r="M349" s="142">
        <v>0.58344913153099998</v>
      </c>
      <c r="N349" s="142">
        <v>11.732283691399999</v>
      </c>
      <c r="O349" s="103" t="s">
        <v>182</v>
      </c>
      <c r="P349" s="143">
        <v>0.23379308339999999</v>
      </c>
      <c r="Q349" s="120"/>
      <c r="R349" s="149"/>
    </row>
    <row r="350" spans="2:18" x14ac:dyDescent="0.25">
      <c r="B350" s="102" t="s">
        <v>133</v>
      </c>
      <c r="C350" s="103" t="s">
        <v>135</v>
      </c>
      <c r="D350" s="104" t="s">
        <v>150</v>
      </c>
      <c r="E350" s="103" t="s">
        <v>151</v>
      </c>
      <c r="F350" s="141">
        <v>44655.387326388889</v>
      </c>
      <c r="G350" s="141">
        <v>47085</v>
      </c>
      <c r="H350" s="103" t="s">
        <v>152</v>
      </c>
      <c r="I350" s="105">
        <v>5271888</v>
      </c>
      <c r="J350" s="106">
        <v>3030510</v>
      </c>
      <c r="K350" s="105">
        <v>3026824.1538810348</v>
      </c>
      <c r="L350" s="106">
        <v>5271888</v>
      </c>
      <c r="M350" s="142">
        <v>0.57414424469600001</v>
      </c>
      <c r="N350" s="142">
        <v>11.7319678314</v>
      </c>
      <c r="O350" s="103" t="s">
        <v>182</v>
      </c>
      <c r="P350" s="143">
        <v>0.70138838530000003</v>
      </c>
      <c r="Q350" s="120"/>
      <c r="R350" s="149"/>
    </row>
    <row r="351" spans="2:18" x14ac:dyDescent="0.25">
      <c r="B351" s="102" t="s">
        <v>133</v>
      </c>
      <c r="C351" s="103" t="s">
        <v>135</v>
      </c>
      <c r="D351" s="104" t="s">
        <v>150</v>
      </c>
      <c r="E351" s="103" t="s">
        <v>151</v>
      </c>
      <c r="F351" s="141">
        <v>44690.508402777778</v>
      </c>
      <c r="G351" s="141">
        <v>47079</v>
      </c>
      <c r="H351" s="103" t="s">
        <v>152</v>
      </c>
      <c r="I351" s="105">
        <v>1757296</v>
      </c>
      <c r="J351" s="106">
        <v>1056762</v>
      </c>
      <c r="K351" s="105">
        <v>1044180.7983028746</v>
      </c>
      <c r="L351" s="106">
        <v>1757296</v>
      </c>
      <c r="M351" s="142">
        <v>0.59419744784200001</v>
      </c>
      <c r="N351" s="142">
        <v>10.9056694336</v>
      </c>
      <c r="O351" s="103" t="s">
        <v>182</v>
      </c>
      <c r="P351" s="143">
        <v>0.24196195309999999</v>
      </c>
      <c r="Q351" s="120"/>
      <c r="R351" s="149"/>
    </row>
    <row r="352" spans="2:18" x14ac:dyDescent="0.25">
      <c r="B352" s="102" t="s">
        <v>133</v>
      </c>
      <c r="C352" s="103" t="s">
        <v>135</v>
      </c>
      <c r="D352" s="104" t="s">
        <v>150</v>
      </c>
      <c r="E352" s="103" t="s">
        <v>151</v>
      </c>
      <c r="F352" s="141">
        <v>44739.60460648148</v>
      </c>
      <c r="G352" s="141">
        <v>47079</v>
      </c>
      <c r="H352" s="103" t="s">
        <v>152</v>
      </c>
      <c r="I352" s="105">
        <v>8646240</v>
      </c>
      <c r="J352" s="106">
        <v>5040066</v>
      </c>
      <c r="K352" s="105">
        <v>5044671.0806093477</v>
      </c>
      <c r="L352" s="106">
        <v>8646240</v>
      </c>
      <c r="M352" s="142">
        <v>0.58345258523999999</v>
      </c>
      <c r="N352" s="142">
        <v>11.7321401367</v>
      </c>
      <c r="O352" s="103" t="s">
        <v>182</v>
      </c>
      <c r="P352" s="143">
        <v>1.1689723366</v>
      </c>
      <c r="Q352" s="120"/>
      <c r="R352" s="149"/>
    </row>
    <row r="353" spans="2:18" x14ac:dyDescent="0.25">
      <c r="B353" s="102" t="s">
        <v>133</v>
      </c>
      <c r="C353" s="103" t="s">
        <v>135</v>
      </c>
      <c r="D353" s="104" t="s">
        <v>150</v>
      </c>
      <c r="E353" s="103" t="s">
        <v>151</v>
      </c>
      <c r="F353" s="141">
        <v>44658.598761574074</v>
      </c>
      <c r="G353" s="141">
        <v>47079</v>
      </c>
      <c r="H353" s="103" t="s">
        <v>152</v>
      </c>
      <c r="I353" s="105">
        <v>10543776</v>
      </c>
      <c r="J353" s="106">
        <v>6066577</v>
      </c>
      <c r="K353" s="105">
        <v>6053674.09970563</v>
      </c>
      <c r="L353" s="106">
        <v>10543776</v>
      </c>
      <c r="M353" s="142">
        <v>0.57414669087299997</v>
      </c>
      <c r="N353" s="142">
        <v>11.731864507799999</v>
      </c>
      <c r="O353" s="103" t="s">
        <v>182</v>
      </c>
      <c r="P353" s="143">
        <v>1.4027827473000001</v>
      </c>
      <c r="Q353" s="120"/>
      <c r="R353" s="149"/>
    </row>
    <row r="354" spans="2:18" x14ac:dyDescent="0.25">
      <c r="B354" s="102" t="s">
        <v>133</v>
      </c>
      <c r="C354" s="103" t="s">
        <v>135</v>
      </c>
      <c r="D354" s="104" t="s">
        <v>150</v>
      </c>
      <c r="E354" s="103" t="s">
        <v>151</v>
      </c>
      <c r="F354" s="141">
        <v>44712.520555555559</v>
      </c>
      <c r="G354" s="141">
        <v>45996</v>
      </c>
      <c r="H354" s="103" t="s">
        <v>152</v>
      </c>
      <c r="I354" s="105">
        <v>8357748</v>
      </c>
      <c r="J354" s="106">
        <v>6141533</v>
      </c>
      <c r="K354" s="105">
        <v>6036060.5262348773</v>
      </c>
      <c r="L354" s="106">
        <v>8357748</v>
      </c>
      <c r="M354" s="142">
        <v>0.72221135720200003</v>
      </c>
      <c r="N354" s="142">
        <v>10.919888183599999</v>
      </c>
      <c r="O354" s="103" t="s">
        <v>182</v>
      </c>
      <c r="P354" s="143">
        <v>1.3987012562000001</v>
      </c>
      <c r="Q354" s="120"/>
      <c r="R354" s="149"/>
    </row>
    <row r="355" spans="2:18" x14ac:dyDescent="0.25">
      <c r="B355" s="102" t="s">
        <v>133</v>
      </c>
      <c r="C355" s="103" t="s">
        <v>135</v>
      </c>
      <c r="D355" s="104" t="s">
        <v>150</v>
      </c>
      <c r="E355" s="103" t="s">
        <v>151</v>
      </c>
      <c r="F355" s="141">
        <v>44672.564791666664</v>
      </c>
      <c r="G355" s="141">
        <v>47079</v>
      </c>
      <c r="H355" s="103" t="s">
        <v>152</v>
      </c>
      <c r="I355" s="105">
        <v>1757296</v>
      </c>
      <c r="J355" s="106">
        <v>1051216</v>
      </c>
      <c r="K355" s="105">
        <v>1044016.9406255079</v>
      </c>
      <c r="L355" s="106">
        <v>1757296</v>
      </c>
      <c r="M355" s="142">
        <v>0.59410420363200001</v>
      </c>
      <c r="N355" s="142">
        <v>10.909418456999999</v>
      </c>
      <c r="O355" s="103" t="s">
        <v>182</v>
      </c>
      <c r="P355" s="143">
        <v>0.24192398339999999</v>
      </c>
      <c r="Q355" s="120"/>
      <c r="R355" s="149"/>
    </row>
    <row r="356" spans="2:18" x14ac:dyDescent="0.25">
      <c r="B356" s="119"/>
      <c r="C356" s="125" t="s">
        <v>185</v>
      </c>
      <c r="D356" s="125"/>
      <c r="E356" s="125"/>
      <c r="F356" s="125"/>
      <c r="G356" s="125"/>
      <c r="H356" s="125"/>
      <c r="I356" s="126">
        <v>54179100</v>
      </c>
      <c r="J356" s="138">
        <v>33579878</v>
      </c>
      <c r="K356" s="126">
        <v>33335994.720313344</v>
      </c>
      <c r="L356" s="138">
        <v>54179100</v>
      </c>
      <c r="M356" s="120"/>
      <c r="N356" s="120"/>
      <c r="O356" s="120"/>
      <c r="P356" s="139">
        <v>7.7247564845000003</v>
      </c>
      <c r="Q356" s="140" t="s">
        <v>184</v>
      </c>
      <c r="R356" s="149"/>
    </row>
    <row r="357" spans="2:18" x14ac:dyDescent="0.25">
      <c r="B357" s="102" t="s">
        <v>186</v>
      </c>
      <c r="C357" s="103" t="s">
        <v>139</v>
      </c>
      <c r="D357" s="104" t="s">
        <v>150</v>
      </c>
      <c r="E357" s="103" t="s">
        <v>151</v>
      </c>
      <c r="F357" s="141">
        <v>44664.508356481485</v>
      </c>
      <c r="G357" s="141">
        <v>44988</v>
      </c>
      <c r="H357" s="103" t="s">
        <v>152</v>
      </c>
      <c r="I357" s="105">
        <v>1099726</v>
      </c>
      <c r="J357" s="106">
        <v>1010959</v>
      </c>
      <c r="K357" s="105">
        <v>1032210.6371630335</v>
      </c>
      <c r="L357" s="106">
        <v>1099726</v>
      </c>
      <c r="M357" s="142">
        <v>0.93860710500900002</v>
      </c>
      <c r="N357" s="142">
        <v>10.2245699614</v>
      </c>
      <c r="O357" s="103" t="s">
        <v>182</v>
      </c>
      <c r="P357" s="143">
        <v>0.23918817719999999</v>
      </c>
      <c r="Q357" s="120"/>
      <c r="R357" s="149"/>
    </row>
    <row r="358" spans="2:18" x14ac:dyDescent="0.25">
      <c r="B358" s="102" t="s">
        <v>186</v>
      </c>
      <c r="C358" s="103" t="s">
        <v>139</v>
      </c>
      <c r="D358" s="104" t="s">
        <v>150</v>
      </c>
      <c r="E358" s="103" t="s">
        <v>151</v>
      </c>
      <c r="F358" s="141">
        <v>44664.603622685187</v>
      </c>
      <c r="G358" s="141">
        <v>44988</v>
      </c>
      <c r="H358" s="103" t="s">
        <v>152</v>
      </c>
      <c r="I358" s="105">
        <v>2199452</v>
      </c>
      <c r="J358" s="106">
        <v>2021918</v>
      </c>
      <c r="K358" s="105">
        <v>2064421.274326067</v>
      </c>
      <c r="L358" s="106">
        <v>2199452</v>
      </c>
      <c r="M358" s="142">
        <v>0.93860710500900002</v>
      </c>
      <c r="N358" s="142">
        <v>10.2245699614</v>
      </c>
      <c r="O358" s="103" t="s">
        <v>182</v>
      </c>
      <c r="P358" s="143">
        <v>0.47837635439999998</v>
      </c>
      <c r="Q358" s="120"/>
      <c r="R358" s="149"/>
    </row>
    <row r="359" spans="2:18" x14ac:dyDescent="0.25">
      <c r="B359" s="102" t="s">
        <v>186</v>
      </c>
      <c r="C359" s="103" t="s">
        <v>139</v>
      </c>
      <c r="D359" s="104" t="s">
        <v>150</v>
      </c>
      <c r="E359" s="103" t="s">
        <v>151</v>
      </c>
      <c r="F359" s="141">
        <v>44663.529803240737</v>
      </c>
      <c r="G359" s="141">
        <v>44988</v>
      </c>
      <c r="H359" s="103" t="s">
        <v>152</v>
      </c>
      <c r="I359" s="105">
        <v>2199452</v>
      </c>
      <c r="J359" s="106">
        <v>2021370</v>
      </c>
      <c r="K359" s="105">
        <v>2064414.5683545854</v>
      </c>
      <c r="L359" s="106">
        <v>2199452</v>
      </c>
      <c r="M359" s="142">
        <v>0.93860405608099995</v>
      </c>
      <c r="N359" s="142">
        <v>10.225120559300001</v>
      </c>
      <c r="O359" s="103" t="s">
        <v>182</v>
      </c>
      <c r="P359" s="143">
        <v>0.47837480049999997</v>
      </c>
      <c r="Q359" s="120"/>
      <c r="R359" s="149"/>
    </row>
    <row r="360" spans="2:18" x14ac:dyDescent="0.25">
      <c r="B360" s="119"/>
      <c r="C360" s="125" t="s">
        <v>187</v>
      </c>
      <c r="D360" s="125"/>
      <c r="E360" s="125"/>
      <c r="F360" s="125"/>
      <c r="G360" s="125"/>
      <c r="H360" s="125"/>
      <c r="I360" s="126">
        <v>5498630</v>
      </c>
      <c r="J360" s="138">
        <v>5054247</v>
      </c>
      <c r="K360" s="126">
        <v>5161046.4798436854</v>
      </c>
      <c r="L360" s="138">
        <v>5498630</v>
      </c>
      <c r="M360" s="120"/>
      <c r="N360" s="120"/>
      <c r="O360" s="120"/>
      <c r="P360" s="139">
        <v>1.1959393321</v>
      </c>
      <c r="Q360" s="140" t="s">
        <v>184</v>
      </c>
      <c r="R360" s="149"/>
    </row>
    <row r="361" spans="2:18" x14ac:dyDescent="0.25">
      <c r="B361" s="102" t="s">
        <v>133</v>
      </c>
      <c r="C361" s="103" t="s">
        <v>140</v>
      </c>
      <c r="D361" s="104" t="s">
        <v>188</v>
      </c>
      <c r="E361" s="103" t="s">
        <v>151</v>
      </c>
      <c r="F361" s="141">
        <v>44692.519444444442</v>
      </c>
      <c r="G361" s="141">
        <v>45384</v>
      </c>
      <c r="H361" s="103" t="s">
        <v>152</v>
      </c>
      <c r="I361" s="105">
        <v>3769192</v>
      </c>
      <c r="J361" s="106">
        <v>3044014</v>
      </c>
      <c r="K361" s="105">
        <v>3001371.0394853642</v>
      </c>
      <c r="L361" s="106">
        <v>3769192</v>
      </c>
      <c r="M361" s="142">
        <v>0.796290302931</v>
      </c>
      <c r="N361" s="142">
        <v>13.3630937338</v>
      </c>
      <c r="O361" s="103" t="s">
        <v>182</v>
      </c>
      <c r="P361" s="143">
        <v>0.69549028290000003</v>
      </c>
      <c r="Q361" s="120"/>
      <c r="R361" s="149"/>
    </row>
    <row r="362" spans="2:18" x14ac:dyDescent="0.25">
      <c r="B362" s="102" t="s">
        <v>133</v>
      </c>
      <c r="C362" s="103" t="s">
        <v>140</v>
      </c>
      <c r="D362" s="104" t="s">
        <v>188</v>
      </c>
      <c r="E362" s="103" t="s">
        <v>151</v>
      </c>
      <c r="F362" s="141">
        <v>44722.510625000003</v>
      </c>
      <c r="G362" s="141">
        <v>45384</v>
      </c>
      <c r="H362" s="103" t="s">
        <v>152</v>
      </c>
      <c r="I362" s="105">
        <v>3769192</v>
      </c>
      <c r="J362" s="106">
        <v>3075452</v>
      </c>
      <c r="K362" s="105">
        <v>3001269.3578301184</v>
      </c>
      <c r="L362" s="106">
        <v>3769192</v>
      </c>
      <c r="M362" s="142">
        <v>0.79626332588799997</v>
      </c>
      <c r="N362" s="142">
        <v>13.3654898405</v>
      </c>
      <c r="O362" s="103" t="s">
        <v>182</v>
      </c>
      <c r="P362" s="143">
        <v>0.69546672080000005</v>
      </c>
      <c r="Q362" s="120"/>
      <c r="R362" s="149"/>
    </row>
    <row r="363" spans="2:18" x14ac:dyDescent="0.25">
      <c r="B363" s="102" t="s">
        <v>133</v>
      </c>
      <c r="C363" s="103" t="s">
        <v>140</v>
      </c>
      <c r="D363" s="104" t="s">
        <v>188</v>
      </c>
      <c r="E363" s="103" t="s">
        <v>151</v>
      </c>
      <c r="F363" s="141">
        <v>44658.598009259258</v>
      </c>
      <c r="G363" s="141">
        <v>45498</v>
      </c>
      <c r="H363" s="103" t="s">
        <v>152</v>
      </c>
      <c r="I363" s="105">
        <v>7812326</v>
      </c>
      <c r="J363" s="106">
        <v>6086300</v>
      </c>
      <c r="K363" s="105">
        <v>6071940.9612171268</v>
      </c>
      <c r="L363" s="106">
        <v>7812326</v>
      </c>
      <c r="M363" s="142">
        <v>0.77722575340800004</v>
      </c>
      <c r="N363" s="142">
        <v>13.0964958009</v>
      </c>
      <c r="O363" s="103" t="s">
        <v>182</v>
      </c>
      <c r="P363" s="143">
        <v>1.407015621</v>
      </c>
      <c r="Q363" s="120"/>
      <c r="R363" s="149"/>
    </row>
    <row r="364" spans="2:18" x14ac:dyDescent="0.25">
      <c r="B364" s="102" t="s">
        <v>133</v>
      </c>
      <c r="C364" s="103" t="s">
        <v>140</v>
      </c>
      <c r="D364" s="104" t="s">
        <v>188</v>
      </c>
      <c r="E364" s="103" t="s">
        <v>151</v>
      </c>
      <c r="F364" s="141">
        <v>44698.615682870368</v>
      </c>
      <c r="G364" s="141">
        <v>44833</v>
      </c>
      <c r="H364" s="103" t="s">
        <v>152</v>
      </c>
      <c r="I364" s="105">
        <v>1066603</v>
      </c>
      <c r="J364" s="106">
        <v>1021024</v>
      </c>
      <c r="K364" s="105">
        <v>1003844.0038251887</v>
      </c>
      <c r="L364" s="106">
        <v>1066603</v>
      </c>
      <c r="M364" s="142">
        <v>0.94115992906900003</v>
      </c>
      <c r="N364" s="142">
        <v>13.148974776299999</v>
      </c>
      <c r="O364" s="103" t="s">
        <v>182</v>
      </c>
      <c r="P364" s="143">
        <v>0.23261494199999999</v>
      </c>
      <c r="Q364" s="120"/>
      <c r="R364" s="149"/>
    </row>
    <row r="365" spans="2:18" x14ac:dyDescent="0.25">
      <c r="B365" s="102" t="s">
        <v>133</v>
      </c>
      <c r="C365" s="103" t="s">
        <v>140</v>
      </c>
      <c r="D365" s="104" t="s">
        <v>188</v>
      </c>
      <c r="E365" s="103" t="s">
        <v>151</v>
      </c>
      <c r="F365" s="141">
        <v>44676.525659722225</v>
      </c>
      <c r="G365" s="141">
        <v>45189</v>
      </c>
      <c r="H365" s="103" t="s">
        <v>152</v>
      </c>
      <c r="I365" s="105">
        <v>1201948</v>
      </c>
      <c r="J365" s="106">
        <v>1012206</v>
      </c>
      <c r="K365" s="105">
        <v>1003029.8388785584</v>
      </c>
      <c r="L365" s="106">
        <v>1201948</v>
      </c>
      <c r="M365" s="142">
        <v>0.83450352168200004</v>
      </c>
      <c r="N365" s="142">
        <v>14.188372492799999</v>
      </c>
      <c r="O365" s="103" t="s">
        <v>182</v>
      </c>
      <c r="P365" s="143">
        <v>0.23242628030000001</v>
      </c>
      <c r="Q365" s="120"/>
      <c r="R365" s="149"/>
    </row>
    <row r="366" spans="2:18" x14ac:dyDescent="0.25">
      <c r="B366" s="102" t="s">
        <v>133</v>
      </c>
      <c r="C366" s="103" t="s">
        <v>140</v>
      </c>
      <c r="D366" s="104" t="s">
        <v>188</v>
      </c>
      <c r="E366" s="103" t="s">
        <v>151</v>
      </c>
      <c r="F366" s="141">
        <v>44713.603518518517</v>
      </c>
      <c r="G366" s="141">
        <v>44833</v>
      </c>
      <c r="H366" s="103" t="s">
        <v>152</v>
      </c>
      <c r="I366" s="105">
        <v>1066603</v>
      </c>
      <c r="J366" s="106">
        <v>1026366</v>
      </c>
      <c r="K366" s="105">
        <v>1003954.0789844628</v>
      </c>
      <c r="L366" s="106">
        <v>1066603</v>
      </c>
      <c r="M366" s="142">
        <v>0.94126313069099998</v>
      </c>
      <c r="N366" s="142">
        <v>13.0975276232</v>
      </c>
      <c r="O366" s="103" t="s">
        <v>182</v>
      </c>
      <c r="P366" s="143">
        <v>0.23264044910000001</v>
      </c>
      <c r="Q366" s="120"/>
      <c r="R366" s="149"/>
    </row>
    <row r="367" spans="2:18" x14ac:dyDescent="0.25">
      <c r="B367" s="102" t="s">
        <v>133</v>
      </c>
      <c r="C367" s="103" t="s">
        <v>140</v>
      </c>
      <c r="D367" s="104" t="s">
        <v>188</v>
      </c>
      <c r="E367" s="103" t="s">
        <v>151</v>
      </c>
      <c r="F367" s="141">
        <v>44628.662361111114</v>
      </c>
      <c r="G367" s="141">
        <v>45498</v>
      </c>
      <c r="H367" s="103" t="s">
        <v>152</v>
      </c>
      <c r="I367" s="105">
        <v>1302051</v>
      </c>
      <c r="J367" s="106">
        <v>1002741</v>
      </c>
      <c r="K367" s="105">
        <v>1010720.5805296378</v>
      </c>
      <c r="L367" s="106">
        <v>1302051</v>
      </c>
      <c r="M367" s="142">
        <v>0.776252681753</v>
      </c>
      <c r="N367" s="142">
        <v>13.173736720300001</v>
      </c>
      <c r="O367" s="103" t="s">
        <v>182</v>
      </c>
      <c r="P367" s="143">
        <v>0.23420841119999999</v>
      </c>
      <c r="Q367" s="120"/>
      <c r="R367" s="149"/>
    </row>
    <row r="368" spans="2:18" x14ac:dyDescent="0.25">
      <c r="B368" s="102" t="s">
        <v>133</v>
      </c>
      <c r="C368" s="103" t="s">
        <v>140</v>
      </c>
      <c r="D368" s="104" t="s">
        <v>188</v>
      </c>
      <c r="E368" s="103" t="s">
        <v>151</v>
      </c>
      <c r="F368" s="141">
        <v>44679.597615740742</v>
      </c>
      <c r="G368" s="141">
        <v>45384</v>
      </c>
      <c r="H368" s="103" t="s">
        <v>152</v>
      </c>
      <c r="I368" s="105">
        <v>5025591</v>
      </c>
      <c r="J368" s="106">
        <v>4040520</v>
      </c>
      <c r="K368" s="105">
        <v>4001761.3755701534</v>
      </c>
      <c r="L368" s="106">
        <v>5025591</v>
      </c>
      <c r="M368" s="142">
        <v>0.79627677134300001</v>
      </c>
      <c r="N368" s="142">
        <v>13.3642929792</v>
      </c>
      <c r="O368" s="103" t="s">
        <v>182</v>
      </c>
      <c r="P368" s="143">
        <v>0.92730492649999996</v>
      </c>
      <c r="Q368" s="120"/>
      <c r="R368" s="149"/>
    </row>
    <row r="369" spans="2:18" x14ac:dyDescent="0.25">
      <c r="B369" s="102" t="s">
        <v>133</v>
      </c>
      <c r="C369" s="103" t="s">
        <v>140</v>
      </c>
      <c r="D369" s="104" t="s">
        <v>188</v>
      </c>
      <c r="E369" s="103" t="s">
        <v>151</v>
      </c>
      <c r="F369" s="141">
        <v>44718.540208333332</v>
      </c>
      <c r="G369" s="141">
        <v>44833</v>
      </c>
      <c r="H369" s="103" t="s">
        <v>152</v>
      </c>
      <c r="I369" s="105">
        <v>2133206</v>
      </c>
      <c r="J369" s="106">
        <v>2056224</v>
      </c>
      <c r="K369" s="105">
        <v>2007930.334453743</v>
      </c>
      <c r="L369" s="106">
        <v>2133206</v>
      </c>
      <c r="M369" s="142">
        <v>0.94127352653899998</v>
      </c>
      <c r="N369" s="142">
        <v>13.0923467875</v>
      </c>
      <c r="O369" s="103" t="s">
        <v>182</v>
      </c>
      <c r="P369" s="143">
        <v>0.46528603699999999</v>
      </c>
      <c r="Q369" s="120"/>
      <c r="R369" s="149"/>
    </row>
    <row r="370" spans="2:18" x14ac:dyDescent="0.25">
      <c r="B370" s="102" t="s">
        <v>133</v>
      </c>
      <c r="C370" s="103" t="s">
        <v>140</v>
      </c>
      <c r="D370" s="104" t="s">
        <v>188</v>
      </c>
      <c r="E370" s="103" t="s">
        <v>151</v>
      </c>
      <c r="F370" s="141">
        <v>44655.390335648146</v>
      </c>
      <c r="G370" s="141">
        <v>45498</v>
      </c>
      <c r="H370" s="103" t="s">
        <v>152</v>
      </c>
      <c r="I370" s="105">
        <v>3906163</v>
      </c>
      <c r="J370" s="106">
        <v>3040069</v>
      </c>
      <c r="K370" s="105">
        <v>3035965.6916311937</v>
      </c>
      <c r="L370" s="106">
        <v>3906163</v>
      </c>
      <c r="M370" s="142">
        <v>0.77722452740199999</v>
      </c>
      <c r="N370" s="142">
        <v>13.0965930223</v>
      </c>
      <c r="O370" s="103" t="s">
        <v>182</v>
      </c>
      <c r="P370" s="143">
        <v>0.7035067008</v>
      </c>
      <c r="Q370" s="120"/>
      <c r="R370" s="149"/>
    </row>
    <row r="371" spans="2:18" x14ac:dyDescent="0.25">
      <c r="B371" s="119"/>
      <c r="C371" s="125" t="s">
        <v>189</v>
      </c>
      <c r="D371" s="125"/>
      <c r="E371" s="125"/>
      <c r="F371" s="125"/>
      <c r="G371" s="125"/>
      <c r="H371" s="125"/>
      <c r="I371" s="126">
        <v>31052875</v>
      </c>
      <c r="J371" s="138">
        <v>25404916</v>
      </c>
      <c r="K371" s="126">
        <v>25141787.262405548</v>
      </c>
      <c r="L371" s="138">
        <v>31052875</v>
      </c>
      <c r="M371" s="120"/>
      <c r="N371" s="120"/>
      <c r="O371" s="120"/>
      <c r="P371" s="139">
        <v>5.8259603715999999</v>
      </c>
      <c r="Q371" s="140" t="s">
        <v>184</v>
      </c>
      <c r="R371" s="149"/>
    </row>
    <row r="372" spans="2:18" x14ac:dyDescent="0.25">
      <c r="B372" s="102" t="s">
        <v>133</v>
      </c>
      <c r="C372" s="103" t="s">
        <v>158</v>
      </c>
      <c r="D372" s="104" t="s">
        <v>150</v>
      </c>
      <c r="E372" s="103" t="s">
        <v>151</v>
      </c>
      <c r="F372" s="141">
        <v>44712.518020833333</v>
      </c>
      <c r="G372" s="141">
        <v>47560</v>
      </c>
      <c r="H372" s="103" t="s">
        <v>152</v>
      </c>
      <c r="I372" s="105">
        <v>1957376</v>
      </c>
      <c r="J372" s="106">
        <v>1021039</v>
      </c>
      <c r="K372" s="105">
        <v>1001067.7552869966</v>
      </c>
      <c r="L372" s="106">
        <v>1957376</v>
      </c>
      <c r="M372" s="142">
        <v>0.51143354944899999</v>
      </c>
      <c r="N372" s="142">
        <v>12.549408078200001</v>
      </c>
      <c r="O372" s="103" t="s">
        <v>182</v>
      </c>
      <c r="P372" s="143">
        <v>0.23197161799999999</v>
      </c>
      <c r="Q372" s="120"/>
      <c r="R372" s="149"/>
    </row>
    <row r="373" spans="2:18" x14ac:dyDescent="0.25">
      <c r="B373" s="102" t="s">
        <v>133</v>
      </c>
      <c r="C373" s="103" t="s">
        <v>158</v>
      </c>
      <c r="D373" s="104" t="s">
        <v>150</v>
      </c>
      <c r="E373" s="103" t="s">
        <v>151</v>
      </c>
      <c r="F373" s="141">
        <v>44655.389456018522</v>
      </c>
      <c r="G373" s="141">
        <v>47560</v>
      </c>
      <c r="H373" s="103" t="s">
        <v>152</v>
      </c>
      <c r="I373" s="105">
        <v>3914752</v>
      </c>
      <c r="J373" s="106">
        <v>2004605</v>
      </c>
      <c r="K373" s="105">
        <v>2002013.4918988659</v>
      </c>
      <c r="L373" s="106">
        <v>3914752</v>
      </c>
      <c r="M373" s="142">
        <v>0.51140238050800002</v>
      </c>
      <c r="N373" s="142">
        <v>12.5507444143</v>
      </c>
      <c r="O373" s="103" t="s">
        <v>182</v>
      </c>
      <c r="P373" s="143">
        <v>0.46391496139999999</v>
      </c>
      <c r="Q373" s="120"/>
      <c r="R373" s="149"/>
    </row>
    <row r="374" spans="2:18" x14ac:dyDescent="0.25">
      <c r="B374" s="102" t="s">
        <v>133</v>
      </c>
      <c r="C374" s="103" t="s">
        <v>158</v>
      </c>
      <c r="D374" s="104" t="s">
        <v>150</v>
      </c>
      <c r="E374" s="103" t="s">
        <v>151</v>
      </c>
      <c r="F374" s="141">
        <v>44742.518576388888</v>
      </c>
      <c r="G374" s="141">
        <v>47560</v>
      </c>
      <c r="H374" s="103" t="s">
        <v>152</v>
      </c>
      <c r="I374" s="105">
        <v>9637259</v>
      </c>
      <c r="J374" s="106">
        <v>5004932</v>
      </c>
      <c r="K374" s="105">
        <v>5004930.6959284749</v>
      </c>
      <c r="L374" s="106">
        <v>9637259</v>
      </c>
      <c r="M374" s="142">
        <v>0.51933134680000004</v>
      </c>
      <c r="N374" s="142">
        <v>12.551108002699999</v>
      </c>
      <c r="O374" s="103" t="s">
        <v>182</v>
      </c>
      <c r="P374" s="143">
        <v>1.1597635281000001</v>
      </c>
      <c r="Q374" s="120"/>
      <c r="R374" s="149"/>
    </row>
    <row r="375" spans="2:18" x14ac:dyDescent="0.25">
      <c r="B375" s="102" t="s">
        <v>133</v>
      </c>
      <c r="C375" s="103" t="s">
        <v>158</v>
      </c>
      <c r="D375" s="104" t="s">
        <v>150</v>
      </c>
      <c r="E375" s="103" t="s">
        <v>151</v>
      </c>
      <c r="F375" s="141">
        <v>44687.514699074076</v>
      </c>
      <c r="G375" s="141">
        <v>47560</v>
      </c>
      <c r="H375" s="103" t="s">
        <v>152</v>
      </c>
      <c r="I375" s="105">
        <v>9786848</v>
      </c>
      <c r="J375" s="106">
        <v>5064111</v>
      </c>
      <c r="K375" s="105">
        <v>5005393.8426566888</v>
      </c>
      <c r="L375" s="106">
        <v>9786848</v>
      </c>
      <c r="M375" s="142">
        <v>0.51144084823400005</v>
      </c>
      <c r="N375" s="142">
        <v>12.5490790606</v>
      </c>
      <c r="O375" s="103" t="s">
        <v>182</v>
      </c>
      <c r="P375" s="143">
        <v>1.1598708503999999</v>
      </c>
      <c r="Q375" s="120"/>
      <c r="R375" s="149"/>
    </row>
    <row r="376" spans="2:18" x14ac:dyDescent="0.25">
      <c r="B376" s="102" t="s">
        <v>133</v>
      </c>
      <c r="C376" s="103" t="s">
        <v>158</v>
      </c>
      <c r="D376" s="104" t="s">
        <v>150</v>
      </c>
      <c r="E376" s="103" t="s">
        <v>151</v>
      </c>
      <c r="F376" s="141">
        <v>44713.523275462961</v>
      </c>
      <c r="G376" s="141">
        <v>47560</v>
      </c>
      <c r="H376" s="103" t="s">
        <v>152</v>
      </c>
      <c r="I376" s="105">
        <v>5872096</v>
      </c>
      <c r="J376" s="106">
        <v>3064110</v>
      </c>
      <c r="K376" s="105">
        <v>3003177.1816153242</v>
      </c>
      <c r="L376" s="106">
        <v>5872096</v>
      </c>
      <c r="M376" s="142">
        <v>0.51143189444000003</v>
      </c>
      <c r="N376" s="142">
        <v>12.5494521856</v>
      </c>
      <c r="O376" s="103" t="s">
        <v>182</v>
      </c>
      <c r="P376" s="143">
        <v>0.69590880980000003</v>
      </c>
      <c r="Q376" s="120"/>
      <c r="R376" s="149"/>
    </row>
    <row r="377" spans="2:18" x14ac:dyDescent="0.25">
      <c r="B377" s="102" t="s">
        <v>133</v>
      </c>
      <c r="C377" s="103" t="s">
        <v>158</v>
      </c>
      <c r="D377" s="104" t="s">
        <v>150</v>
      </c>
      <c r="E377" s="103" t="s">
        <v>151</v>
      </c>
      <c r="F377" s="141">
        <v>44658.596631944441</v>
      </c>
      <c r="G377" s="141">
        <v>47560</v>
      </c>
      <c r="H377" s="103" t="s">
        <v>152</v>
      </c>
      <c r="I377" s="105">
        <v>11744224</v>
      </c>
      <c r="J377" s="106">
        <v>6019724</v>
      </c>
      <c r="K377" s="105">
        <v>6006090.076171346</v>
      </c>
      <c r="L377" s="106">
        <v>11744224</v>
      </c>
      <c r="M377" s="142">
        <v>0.51140799734200004</v>
      </c>
      <c r="N377" s="142">
        <v>12.550490164899999</v>
      </c>
      <c r="O377" s="103" t="s">
        <v>182</v>
      </c>
      <c r="P377" s="143">
        <v>1.3917563777999999</v>
      </c>
      <c r="Q377" s="120"/>
      <c r="R377" s="149"/>
    </row>
    <row r="378" spans="2:18" x14ac:dyDescent="0.25">
      <c r="B378" s="102" t="s">
        <v>133</v>
      </c>
      <c r="C378" s="103" t="s">
        <v>158</v>
      </c>
      <c r="D378" s="104" t="s">
        <v>150</v>
      </c>
      <c r="E378" s="103" t="s">
        <v>151</v>
      </c>
      <c r="F378" s="141">
        <v>44704.606550925928</v>
      </c>
      <c r="G378" s="141">
        <v>47560</v>
      </c>
      <c r="H378" s="103" t="s">
        <v>152</v>
      </c>
      <c r="I378" s="105">
        <v>3914752</v>
      </c>
      <c r="J378" s="106">
        <v>2036825</v>
      </c>
      <c r="K378" s="105">
        <v>2002159.5672882518</v>
      </c>
      <c r="L378" s="106">
        <v>3914752</v>
      </c>
      <c r="M378" s="142">
        <v>0.51143969459299998</v>
      </c>
      <c r="N378" s="142">
        <v>12.5491446257</v>
      </c>
      <c r="O378" s="103" t="s">
        <v>182</v>
      </c>
      <c r="P378" s="143">
        <v>0.46394881059999998</v>
      </c>
      <c r="Q378" s="120"/>
      <c r="R378" s="149"/>
    </row>
    <row r="379" spans="2:18" x14ac:dyDescent="0.25">
      <c r="B379" s="102" t="s">
        <v>133</v>
      </c>
      <c r="C379" s="103" t="s">
        <v>158</v>
      </c>
      <c r="D379" s="104" t="s">
        <v>150</v>
      </c>
      <c r="E379" s="103" t="s">
        <v>151</v>
      </c>
      <c r="F379" s="141">
        <v>44631.532280092593</v>
      </c>
      <c r="G379" s="141">
        <v>47560</v>
      </c>
      <c r="H379" s="103" t="s">
        <v>152</v>
      </c>
      <c r="I379" s="105">
        <v>1987294</v>
      </c>
      <c r="J379" s="106">
        <v>1024331</v>
      </c>
      <c r="K379" s="105">
        <v>1001038.0252038192</v>
      </c>
      <c r="L379" s="106">
        <v>1987294</v>
      </c>
      <c r="M379" s="142">
        <v>0.50371914029999998</v>
      </c>
      <c r="N379" s="142">
        <v>12.5500592649</v>
      </c>
      <c r="O379" s="103" t="s">
        <v>182</v>
      </c>
      <c r="P379" s="143">
        <v>0.2319647289</v>
      </c>
      <c r="Q379" s="120"/>
      <c r="R379" s="149"/>
    </row>
    <row r="380" spans="2:18" x14ac:dyDescent="0.25">
      <c r="B380" s="102" t="s">
        <v>133</v>
      </c>
      <c r="C380" s="103" t="s">
        <v>158</v>
      </c>
      <c r="D380" s="104" t="s">
        <v>150</v>
      </c>
      <c r="E380" s="103" t="s">
        <v>151</v>
      </c>
      <c r="F380" s="141">
        <v>44715.528784722221</v>
      </c>
      <c r="G380" s="141">
        <v>47560</v>
      </c>
      <c r="H380" s="103" t="s">
        <v>152</v>
      </c>
      <c r="I380" s="105">
        <v>3914752</v>
      </c>
      <c r="J380" s="106">
        <v>2044054</v>
      </c>
      <c r="K380" s="105">
        <v>2002122.8836907835</v>
      </c>
      <c r="L380" s="106">
        <v>3914752</v>
      </c>
      <c r="M380" s="142">
        <v>0.51143032398800004</v>
      </c>
      <c r="N380" s="142">
        <v>12.549546361000001</v>
      </c>
      <c r="O380" s="103" t="s">
        <v>182</v>
      </c>
      <c r="P380" s="143">
        <v>0.46394031009999998</v>
      </c>
      <c r="Q380" s="120"/>
      <c r="R380" s="149"/>
    </row>
    <row r="381" spans="2:18" x14ac:dyDescent="0.25">
      <c r="B381" s="102" t="s">
        <v>133</v>
      </c>
      <c r="C381" s="103" t="s">
        <v>158</v>
      </c>
      <c r="D381" s="104" t="s">
        <v>150</v>
      </c>
      <c r="E381" s="103" t="s">
        <v>151</v>
      </c>
      <c r="F381" s="141">
        <v>44677.522893518515</v>
      </c>
      <c r="G381" s="141">
        <v>47560</v>
      </c>
      <c r="H381" s="103" t="s">
        <v>152</v>
      </c>
      <c r="I381" s="105">
        <v>3914752</v>
      </c>
      <c r="J381" s="106">
        <v>2019070</v>
      </c>
      <c r="K381" s="105">
        <v>2002140.8443788802</v>
      </c>
      <c r="L381" s="106">
        <v>3914752</v>
      </c>
      <c r="M381" s="142">
        <v>0.51143491193799995</v>
      </c>
      <c r="N381" s="142">
        <v>12.549349665599999</v>
      </c>
      <c r="O381" s="103" t="s">
        <v>182</v>
      </c>
      <c r="P381" s="143">
        <v>0.463944472</v>
      </c>
      <c r="Q381" s="120"/>
      <c r="R381" s="149"/>
    </row>
    <row r="382" spans="2:18" x14ac:dyDescent="0.25">
      <c r="B382" s="102" t="s">
        <v>133</v>
      </c>
      <c r="C382" s="103" t="s">
        <v>158</v>
      </c>
      <c r="D382" s="104" t="s">
        <v>150</v>
      </c>
      <c r="E382" s="103" t="s">
        <v>151</v>
      </c>
      <c r="F382" s="141">
        <v>44708.49690972222</v>
      </c>
      <c r="G382" s="141">
        <v>47560</v>
      </c>
      <c r="H382" s="103" t="s">
        <v>152</v>
      </c>
      <c r="I382" s="105">
        <v>1957376</v>
      </c>
      <c r="J382" s="106">
        <v>1019725</v>
      </c>
      <c r="K382" s="105">
        <v>1001074.6130572808</v>
      </c>
      <c r="L382" s="106">
        <v>1957376</v>
      </c>
      <c r="M382" s="142">
        <v>0.51143705300200004</v>
      </c>
      <c r="N382" s="142">
        <v>12.5492578745</v>
      </c>
      <c r="O382" s="103" t="s">
        <v>182</v>
      </c>
      <c r="P382" s="143">
        <v>0.2319732071</v>
      </c>
      <c r="Q382" s="120"/>
      <c r="R382" s="149"/>
    </row>
    <row r="383" spans="2:18" x14ac:dyDescent="0.25">
      <c r="B383" s="102" t="s">
        <v>133</v>
      </c>
      <c r="C383" s="103" t="s">
        <v>158</v>
      </c>
      <c r="D383" s="104" t="s">
        <v>150</v>
      </c>
      <c r="E383" s="103" t="s">
        <v>151</v>
      </c>
      <c r="F383" s="141">
        <v>44652.44358796296</v>
      </c>
      <c r="G383" s="141">
        <v>47560</v>
      </c>
      <c r="H383" s="103" t="s">
        <v>152</v>
      </c>
      <c r="I383" s="105">
        <v>1957376</v>
      </c>
      <c r="J383" s="106">
        <v>1001312</v>
      </c>
      <c r="K383" s="105">
        <v>1000990.3389283683</v>
      </c>
      <c r="L383" s="106">
        <v>1957376</v>
      </c>
      <c r="M383" s="142">
        <v>0.51139399835699995</v>
      </c>
      <c r="N383" s="142">
        <v>12.551103810900001</v>
      </c>
      <c r="O383" s="103" t="s">
        <v>182</v>
      </c>
      <c r="P383" s="143">
        <v>0.23195367880000001</v>
      </c>
      <c r="Q383" s="120"/>
      <c r="R383" s="149"/>
    </row>
    <row r="384" spans="2:18" x14ac:dyDescent="0.25">
      <c r="B384" s="102" t="s">
        <v>133</v>
      </c>
      <c r="C384" s="103" t="s">
        <v>158</v>
      </c>
      <c r="D384" s="104" t="s">
        <v>150</v>
      </c>
      <c r="E384" s="103" t="s">
        <v>151</v>
      </c>
      <c r="F384" s="141">
        <v>44721.502372685187</v>
      </c>
      <c r="G384" s="141">
        <v>47560</v>
      </c>
      <c r="H384" s="103" t="s">
        <v>152</v>
      </c>
      <c r="I384" s="105">
        <v>5872096</v>
      </c>
      <c r="J384" s="106">
        <v>3072001</v>
      </c>
      <c r="K384" s="105">
        <v>3003117.9124851157</v>
      </c>
      <c r="L384" s="106">
        <v>5872096</v>
      </c>
      <c r="M384" s="142">
        <v>0.51142180108900004</v>
      </c>
      <c r="N384" s="142">
        <v>12.5498849154</v>
      </c>
      <c r="O384" s="103" t="s">
        <v>182</v>
      </c>
      <c r="P384" s="143">
        <v>0.69589507569999998</v>
      </c>
      <c r="Q384" s="120"/>
      <c r="R384" s="149"/>
    </row>
    <row r="385" spans="2:18" x14ac:dyDescent="0.25">
      <c r="B385" s="102" t="s">
        <v>133</v>
      </c>
      <c r="C385" s="103" t="s">
        <v>158</v>
      </c>
      <c r="D385" s="104" t="s">
        <v>150</v>
      </c>
      <c r="E385" s="103" t="s">
        <v>151</v>
      </c>
      <c r="F385" s="141">
        <v>44686.532280092593</v>
      </c>
      <c r="G385" s="141">
        <v>47560</v>
      </c>
      <c r="H385" s="103" t="s">
        <v>152</v>
      </c>
      <c r="I385" s="105">
        <v>5872096</v>
      </c>
      <c r="J385" s="106">
        <v>3037479</v>
      </c>
      <c r="K385" s="105">
        <v>3003226.0023862235</v>
      </c>
      <c r="L385" s="106">
        <v>5872096</v>
      </c>
      <c r="M385" s="142">
        <v>0.51144020846799998</v>
      </c>
      <c r="N385" s="142">
        <v>12.549095749899999</v>
      </c>
      <c r="O385" s="103" t="s">
        <v>182</v>
      </c>
      <c r="P385" s="143">
        <v>0.69592012270000003</v>
      </c>
      <c r="Q385" s="120"/>
      <c r="R385" s="149"/>
    </row>
    <row r="386" spans="2:18" x14ac:dyDescent="0.25">
      <c r="B386" s="119"/>
      <c r="C386" s="125" t="s">
        <v>190</v>
      </c>
      <c r="D386" s="125"/>
      <c r="E386" s="125"/>
      <c r="F386" s="125"/>
      <c r="G386" s="125"/>
      <c r="H386" s="125"/>
      <c r="I386" s="126">
        <v>72303049</v>
      </c>
      <c r="J386" s="138">
        <v>37433318</v>
      </c>
      <c r="K386" s="126">
        <v>37038543.230976418</v>
      </c>
      <c r="L386" s="138">
        <v>72303049</v>
      </c>
      <c r="M386" s="120"/>
      <c r="N386" s="120"/>
      <c r="O386" s="120"/>
      <c r="P386" s="139">
        <v>8.5827265514000004</v>
      </c>
      <c r="Q386" s="140" t="s">
        <v>184</v>
      </c>
      <c r="R386" s="149"/>
    </row>
    <row r="387" spans="2:18" x14ac:dyDescent="0.25">
      <c r="B387" s="102" t="s">
        <v>133</v>
      </c>
      <c r="C387" s="103" t="s">
        <v>169</v>
      </c>
      <c r="D387" s="104" t="s">
        <v>150</v>
      </c>
      <c r="E387" s="103" t="s">
        <v>151</v>
      </c>
      <c r="F387" s="141">
        <v>44655.391134259262</v>
      </c>
      <c r="G387" s="141">
        <v>46009</v>
      </c>
      <c r="H387" s="103" t="s">
        <v>152</v>
      </c>
      <c r="I387" s="105">
        <v>3085990</v>
      </c>
      <c r="J387" s="106">
        <v>2058435</v>
      </c>
      <c r="K387" s="105">
        <v>2055373.3816263615</v>
      </c>
      <c r="L387" s="106">
        <v>3085990</v>
      </c>
      <c r="M387" s="142">
        <v>0.66603371418099999</v>
      </c>
      <c r="N387" s="142">
        <v>14.587566256500001</v>
      </c>
      <c r="O387" s="103" t="s">
        <v>182</v>
      </c>
      <c r="P387" s="143">
        <v>0.47627973880000002</v>
      </c>
      <c r="Q387" s="120"/>
      <c r="R387" s="149"/>
    </row>
    <row r="388" spans="2:18" x14ac:dyDescent="0.25">
      <c r="B388" s="102" t="s">
        <v>133</v>
      </c>
      <c r="C388" s="103" t="s">
        <v>169</v>
      </c>
      <c r="D388" s="104" t="s">
        <v>150</v>
      </c>
      <c r="E388" s="103" t="s">
        <v>151</v>
      </c>
      <c r="F388" s="141">
        <v>44742.527222222219</v>
      </c>
      <c r="G388" s="141">
        <v>46009</v>
      </c>
      <c r="H388" s="103" t="s">
        <v>152</v>
      </c>
      <c r="I388" s="105">
        <v>1508465</v>
      </c>
      <c r="J388" s="106">
        <v>1027698</v>
      </c>
      <c r="K388" s="105">
        <v>1027699.3673594998</v>
      </c>
      <c r="L388" s="106">
        <v>1508465</v>
      </c>
      <c r="M388" s="142">
        <v>0.68128817530399999</v>
      </c>
      <c r="N388" s="142">
        <v>14.587054848699999</v>
      </c>
      <c r="O388" s="103" t="s">
        <v>182</v>
      </c>
      <c r="P388" s="143">
        <v>0.2381428069</v>
      </c>
      <c r="Q388" s="120"/>
      <c r="R388" s="149"/>
    </row>
    <row r="389" spans="2:18" x14ac:dyDescent="0.25">
      <c r="B389" s="102" t="s">
        <v>133</v>
      </c>
      <c r="C389" s="103" t="s">
        <v>169</v>
      </c>
      <c r="D389" s="104" t="s">
        <v>150</v>
      </c>
      <c r="E389" s="103" t="s">
        <v>151</v>
      </c>
      <c r="F389" s="141">
        <v>44680.627071759256</v>
      </c>
      <c r="G389" s="141">
        <v>44826</v>
      </c>
      <c r="H389" s="103" t="s">
        <v>152</v>
      </c>
      <c r="I389" s="105">
        <v>2152082</v>
      </c>
      <c r="J389" s="106">
        <v>2030082</v>
      </c>
      <c r="K389" s="105">
        <v>2005946.1154227613</v>
      </c>
      <c r="L389" s="106">
        <v>2152082</v>
      </c>
      <c r="M389" s="142">
        <v>0.93209557787399999</v>
      </c>
      <c r="N389" s="142">
        <v>16.095785644500001</v>
      </c>
      <c r="O389" s="103" t="s">
        <v>182</v>
      </c>
      <c r="P389" s="143">
        <v>0.4648262454</v>
      </c>
      <c r="Q389" s="120"/>
      <c r="R389" s="149"/>
    </row>
    <row r="390" spans="2:18" x14ac:dyDescent="0.25">
      <c r="B390" s="102" t="s">
        <v>133</v>
      </c>
      <c r="C390" s="103" t="s">
        <v>169</v>
      </c>
      <c r="D390" s="104" t="s">
        <v>150</v>
      </c>
      <c r="E390" s="103" t="s">
        <v>151</v>
      </c>
      <c r="F390" s="141">
        <v>44715.544583333336</v>
      </c>
      <c r="G390" s="141">
        <v>45911</v>
      </c>
      <c r="H390" s="103" t="s">
        <v>152</v>
      </c>
      <c r="I390" s="105">
        <v>14886574</v>
      </c>
      <c r="J390" s="106">
        <v>10299178</v>
      </c>
      <c r="K390" s="105">
        <v>10053644.197437303</v>
      </c>
      <c r="L390" s="106">
        <v>14886574</v>
      </c>
      <c r="M390" s="142">
        <v>0.67534976129699997</v>
      </c>
      <c r="N390" s="142">
        <v>14.7498881836</v>
      </c>
      <c r="O390" s="103" t="s">
        <v>182</v>
      </c>
      <c r="P390" s="143">
        <v>2.3296725914</v>
      </c>
      <c r="Q390" s="120"/>
      <c r="R390" s="149"/>
    </row>
    <row r="391" spans="2:18" x14ac:dyDescent="0.25">
      <c r="B391" s="102" t="s">
        <v>133</v>
      </c>
      <c r="C391" s="103" t="s">
        <v>169</v>
      </c>
      <c r="D391" s="104" t="s">
        <v>150</v>
      </c>
      <c r="E391" s="103" t="s">
        <v>151</v>
      </c>
      <c r="F391" s="141">
        <v>44658.597372685188</v>
      </c>
      <c r="G391" s="141">
        <v>46262</v>
      </c>
      <c r="H391" s="103" t="s">
        <v>152</v>
      </c>
      <c r="I391" s="105">
        <v>9449117</v>
      </c>
      <c r="J391" s="106">
        <v>6021370</v>
      </c>
      <c r="K391" s="105">
        <v>6000083.3520073844</v>
      </c>
      <c r="L391" s="106">
        <v>9449117</v>
      </c>
      <c r="M391" s="142">
        <v>0.63498878805400005</v>
      </c>
      <c r="N391" s="142">
        <v>13.799609843500001</v>
      </c>
      <c r="O391" s="103" t="s">
        <v>182</v>
      </c>
      <c r="P391" s="143">
        <v>1.3903644744999999</v>
      </c>
      <c r="Q391" s="120"/>
      <c r="R391" s="149"/>
    </row>
    <row r="392" spans="2:18" x14ac:dyDescent="0.25">
      <c r="B392" s="102" t="s">
        <v>133</v>
      </c>
      <c r="C392" s="103" t="s">
        <v>169</v>
      </c>
      <c r="D392" s="104" t="s">
        <v>150</v>
      </c>
      <c r="E392" s="103" t="s">
        <v>151</v>
      </c>
      <c r="F392" s="141">
        <v>44742.530798611115</v>
      </c>
      <c r="G392" s="141">
        <v>46037</v>
      </c>
      <c r="H392" s="103" t="s">
        <v>152</v>
      </c>
      <c r="I392" s="105">
        <v>3103220</v>
      </c>
      <c r="J392" s="106">
        <v>2056576</v>
      </c>
      <c r="K392" s="105">
        <v>2056575.9706630029</v>
      </c>
      <c r="L392" s="106">
        <v>3103220</v>
      </c>
      <c r="M392" s="142">
        <v>0.66272322641100001</v>
      </c>
      <c r="N392" s="142">
        <v>15.5820844727</v>
      </c>
      <c r="O392" s="103" t="s">
        <v>182</v>
      </c>
      <c r="P392" s="143">
        <v>0.47655840779999997</v>
      </c>
      <c r="Q392" s="120"/>
      <c r="R392" s="149"/>
    </row>
    <row r="393" spans="2:18" x14ac:dyDescent="0.25">
      <c r="B393" s="102" t="s">
        <v>133</v>
      </c>
      <c r="C393" s="103" t="s">
        <v>169</v>
      </c>
      <c r="D393" s="104" t="s">
        <v>150</v>
      </c>
      <c r="E393" s="103" t="s">
        <v>151</v>
      </c>
      <c r="F393" s="141">
        <v>44697.497048611112</v>
      </c>
      <c r="G393" s="141">
        <v>44826</v>
      </c>
      <c r="H393" s="103" t="s">
        <v>152</v>
      </c>
      <c r="I393" s="105">
        <v>1076042</v>
      </c>
      <c r="J393" s="106">
        <v>1022144</v>
      </c>
      <c r="K393" s="105">
        <v>1002988.2664923123</v>
      </c>
      <c r="L393" s="106">
        <v>1076042</v>
      </c>
      <c r="M393" s="142">
        <v>0.93210884565100005</v>
      </c>
      <c r="N393" s="142">
        <v>16.088379394499999</v>
      </c>
      <c r="O393" s="103" t="s">
        <v>182</v>
      </c>
      <c r="P393" s="143">
        <v>0.2324166469</v>
      </c>
      <c r="Q393" s="120"/>
      <c r="R393" s="149"/>
    </row>
    <row r="394" spans="2:18" x14ac:dyDescent="0.25">
      <c r="B394" s="102" t="s">
        <v>133</v>
      </c>
      <c r="C394" s="103" t="s">
        <v>169</v>
      </c>
      <c r="D394" s="104" t="s">
        <v>150</v>
      </c>
      <c r="E394" s="103" t="s">
        <v>151</v>
      </c>
      <c r="F394" s="141">
        <v>44628.660150462965</v>
      </c>
      <c r="G394" s="141">
        <v>44826</v>
      </c>
      <c r="H394" s="103" t="s">
        <v>152</v>
      </c>
      <c r="I394" s="105">
        <v>1114063</v>
      </c>
      <c r="J394" s="106">
        <v>1029663</v>
      </c>
      <c r="K394" s="105">
        <v>1002193.0551803558</v>
      </c>
      <c r="L394" s="106">
        <v>1114063</v>
      </c>
      <c r="M394" s="142">
        <v>0.89958382531400005</v>
      </c>
      <c r="N394" s="142">
        <v>16.489162907400001</v>
      </c>
      <c r="O394" s="103" t="s">
        <v>182</v>
      </c>
      <c r="P394" s="143">
        <v>0.23223237720000001</v>
      </c>
      <c r="Q394" s="120"/>
      <c r="R394" s="149"/>
    </row>
    <row r="395" spans="2:18" x14ac:dyDescent="0.25">
      <c r="B395" s="102" t="s">
        <v>133</v>
      </c>
      <c r="C395" s="103" t="s">
        <v>169</v>
      </c>
      <c r="D395" s="104" t="s">
        <v>150</v>
      </c>
      <c r="E395" s="103" t="s">
        <v>151</v>
      </c>
      <c r="F395" s="141">
        <v>44719.510405092595</v>
      </c>
      <c r="G395" s="141">
        <v>46009</v>
      </c>
      <c r="H395" s="103" t="s">
        <v>152</v>
      </c>
      <c r="I395" s="105">
        <v>1508465</v>
      </c>
      <c r="J395" s="106">
        <v>1164267</v>
      </c>
      <c r="K395" s="105">
        <v>1170816.3891206048</v>
      </c>
      <c r="L395" s="106">
        <v>1508465</v>
      </c>
      <c r="M395" s="142">
        <v>0.77616410663900004</v>
      </c>
      <c r="N395" s="142">
        <v>9.3128827213999994</v>
      </c>
      <c r="O395" s="103" t="s">
        <v>182</v>
      </c>
      <c r="P395" s="143">
        <v>0.27130648330000001</v>
      </c>
      <c r="Q395" s="120"/>
      <c r="R395" s="149"/>
    </row>
    <row r="396" spans="2:18" x14ac:dyDescent="0.25">
      <c r="B396" s="102" t="s">
        <v>133</v>
      </c>
      <c r="C396" s="103" t="s">
        <v>169</v>
      </c>
      <c r="D396" s="104" t="s">
        <v>150</v>
      </c>
      <c r="E396" s="103" t="s">
        <v>151</v>
      </c>
      <c r="F396" s="141">
        <v>44672.563726851855</v>
      </c>
      <c r="G396" s="141">
        <v>44826</v>
      </c>
      <c r="H396" s="103" t="s">
        <v>152</v>
      </c>
      <c r="I396" s="105">
        <v>1076042</v>
      </c>
      <c r="J396" s="106">
        <v>1011700</v>
      </c>
      <c r="K396" s="105">
        <v>1002958.3096054546</v>
      </c>
      <c r="L396" s="106">
        <v>1076042</v>
      </c>
      <c r="M396" s="142">
        <v>0.93208100576499997</v>
      </c>
      <c r="N396" s="142">
        <v>16.1034467773</v>
      </c>
      <c r="O396" s="103" t="s">
        <v>182</v>
      </c>
      <c r="P396" s="143">
        <v>0.23240970520000001</v>
      </c>
      <c r="Q396" s="120"/>
      <c r="R396" s="149"/>
    </row>
    <row r="397" spans="2:18" x14ac:dyDescent="0.25">
      <c r="B397" s="102" t="s">
        <v>133</v>
      </c>
      <c r="C397" s="103" t="s">
        <v>169</v>
      </c>
      <c r="D397" s="104" t="s">
        <v>150</v>
      </c>
      <c r="E397" s="103" t="s">
        <v>151</v>
      </c>
      <c r="F397" s="141">
        <v>44701.507557870369</v>
      </c>
      <c r="G397" s="141">
        <v>46009</v>
      </c>
      <c r="H397" s="103" t="s">
        <v>152</v>
      </c>
      <c r="I397" s="105">
        <v>1508465</v>
      </c>
      <c r="J397" s="106">
        <v>1012144</v>
      </c>
      <c r="K397" s="105">
        <v>1027740.0853925662</v>
      </c>
      <c r="L397" s="106">
        <v>1508465</v>
      </c>
      <c r="M397" s="142">
        <v>0.68131516832799999</v>
      </c>
      <c r="N397" s="142">
        <v>14.5853966475</v>
      </c>
      <c r="O397" s="103" t="s">
        <v>182</v>
      </c>
      <c r="P397" s="143">
        <v>0.2381522422</v>
      </c>
      <c r="Q397" s="120"/>
      <c r="R397" s="149"/>
    </row>
    <row r="398" spans="2:18" x14ac:dyDescent="0.25">
      <c r="B398" s="102" t="s">
        <v>133</v>
      </c>
      <c r="C398" s="103" t="s">
        <v>169</v>
      </c>
      <c r="D398" s="104" t="s">
        <v>150</v>
      </c>
      <c r="E398" s="103" t="s">
        <v>151</v>
      </c>
      <c r="F398" s="141">
        <v>44651.52076388889</v>
      </c>
      <c r="G398" s="141">
        <v>46009</v>
      </c>
      <c r="H398" s="103" t="s">
        <v>152</v>
      </c>
      <c r="I398" s="105">
        <v>1542995</v>
      </c>
      <c r="J398" s="106">
        <v>1027699</v>
      </c>
      <c r="K398" s="105">
        <v>1027703.5487846038</v>
      </c>
      <c r="L398" s="106">
        <v>1542995</v>
      </c>
      <c r="M398" s="142">
        <v>0.66604463966799998</v>
      </c>
      <c r="N398" s="142">
        <v>14.5868845597</v>
      </c>
      <c r="O398" s="103" t="s">
        <v>182</v>
      </c>
      <c r="P398" s="143">
        <v>0.23814377580000001</v>
      </c>
      <c r="Q398" s="120"/>
      <c r="R398" s="149"/>
    </row>
    <row r="399" spans="2:18" x14ac:dyDescent="0.25">
      <c r="B399" s="102" t="s">
        <v>133</v>
      </c>
      <c r="C399" s="103" t="s">
        <v>169</v>
      </c>
      <c r="D399" s="104" t="s">
        <v>150</v>
      </c>
      <c r="E399" s="103" t="s">
        <v>151</v>
      </c>
      <c r="F399" s="141">
        <v>44742.525625000002</v>
      </c>
      <c r="G399" s="141">
        <v>45547</v>
      </c>
      <c r="H399" s="103" t="s">
        <v>152</v>
      </c>
      <c r="I399" s="105">
        <v>6514592</v>
      </c>
      <c r="J399" s="106">
        <v>5025891</v>
      </c>
      <c r="K399" s="105">
        <v>5025892.9511833023</v>
      </c>
      <c r="L399" s="106">
        <v>6514592</v>
      </c>
      <c r="M399" s="142">
        <v>0.77148238158000004</v>
      </c>
      <c r="N399" s="142">
        <v>14.1953833008</v>
      </c>
      <c r="O399" s="103" t="s">
        <v>182</v>
      </c>
      <c r="P399" s="143">
        <v>1.1646209896999999</v>
      </c>
      <c r="Q399" s="120"/>
      <c r="R399" s="149"/>
    </row>
    <row r="400" spans="2:18" x14ac:dyDescent="0.25">
      <c r="B400" s="102" t="s">
        <v>133</v>
      </c>
      <c r="C400" s="103" t="s">
        <v>169</v>
      </c>
      <c r="D400" s="104" t="s">
        <v>150</v>
      </c>
      <c r="E400" s="103" t="s">
        <v>151</v>
      </c>
      <c r="F400" s="141">
        <v>44677.525995370372</v>
      </c>
      <c r="G400" s="141">
        <v>46009</v>
      </c>
      <c r="H400" s="103" t="s">
        <v>152</v>
      </c>
      <c r="I400" s="105">
        <v>1508465</v>
      </c>
      <c r="J400" s="106">
        <v>1003035</v>
      </c>
      <c r="K400" s="105">
        <v>1027657.1297713446</v>
      </c>
      <c r="L400" s="106">
        <v>1508465</v>
      </c>
      <c r="M400" s="142">
        <v>0.68126017492699997</v>
      </c>
      <c r="N400" s="142">
        <v>14.5887750387</v>
      </c>
      <c r="O400" s="103" t="s">
        <v>182</v>
      </c>
      <c r="P400" s="143">
        <v>0.23813301940000001</v>
      </c>
      <c r="Q400" s="120"/>
      <c r="R400" s="149"/>
    </row>
    <row r="401" spans="2:18" x14ac:dyDescent="0.25">
      <c r="B401" s="102" t="s">
        <v>133</v>
      </c>
      <c r="C401" s="103" t="s">
        <v>169</v>
      </c>
      <c r="D401" s="104" t="s">
        <v>150</v>
      </c>
      <c r="E401" s="103" t="s">
        <v>151</v>
      </c>
      <c r="F401" s="141">
        <v>44712.519953703704</v>
      </c>
      <c r="G401" s="141">
        <v>45726</v>
      </c>
      <c r="H401" s="103" t="s">
        <v>152</v>
      </c>
      <c r="I401" s="105">
        <v>1391777</v>
      </c>
      <c r="J401" s="106">
        <v>1022049</v>
      </c>
      <c r="K401" s="105">
        <v>1022117.4117594649</v>
      </c>
      <c r="L401" s="106">
        <v>1391777</v>
      </c>
      <c r="M401" s="142">
        <v>0.73439740113499996</v>
      </c>
      <c r="N401" s="142">
        <v>14.0509013087</v>
      </c>
      <c r="O401" s="103" t="s">
        <v>182</v>
      </c>
      <c r="P401" s="143">
        <v>0.2368493327</v>
      </c>
      <c r="Q401" s="120"/>
      <c r="R401" s="149"/>
    </row>
    <row r="402" spans="2:18" x14ac:dyDescent="0.25">
      <c r="B402" s="119"/>
      <c r="C402" s="125" t="s">
        <v>191</v>
      </c>
      <c r="D402" s="125"/>
      <c r="E402" s="125"/>
      <c r="F402" s="125"/>
      <c r="G402" s="125"/>
      <c r="H402" s="125"/>
      <c r="I402" s="126">
        <v>51426354</v>
      </c>
      <c r="J402" s="138">
        <v>36811931</v>
      </c>
      <c r="K402" s="126">
        <v>36509389.53180632</v>
      </c>
      <c r="L402" s="138">
        <v>51426354</v>
      </c>
      <c r="M402" s="120"/>
      <c r="N402" s="120"/>
      <c r="O402" s="120"/>
      <c r="P402" s="139">
        <v>8.4601088372</v>
      </c>
      <c r="Q402" s="140" t="s">
        <v>184</v>
      </c>
      <c r="R402" s="149"/>
    </row>
    <row r="403" spans="2:18" x14ac:dyDescent="0.25">
      <c r="B403" s="102" t="s">
        <v>133</v>
      </c>
      <c r="C403" s="103" t="s">
        <v>141</v>
      </c>
      <c r="D403" s="104" t="s">
        <v>150</v>
      </c>
      <c r="E403" s="103" t="s">
        <v>151</v>
      </c>
      <c r="F403" s="141">
        <v>44742.541388888887</v>
      </c>
      <c r="G403" s="141">
        <v>45603</v>
      </c>
      <c r="H403" s="103" t="s">
        <v>152</v>
      </c>
      <c r="I403" s="105">
        <v>8047392</v>
      </c>
      <c r="J403" s="106">
        <v>6172068</v>
      </c>
      <c r="K403" s="105">
        <v>6172063.960884193</v>
      </c>
      <c r="L403" s="106">
        <v>8047392</v>
      </c>
      <c r="M403" s="142">
        <v>0.76696449742799999</v>
      </c>
      <c r="N403" s="142">
        <v>13.925074935</v>
      </c>
      <c r="O403" s="103" t="s">
        <v>182</v>
      </c>
      <c r="P403" s="143">
        <v>1.4302165422999999</v>
      </c>
      <c r="Q403" s="120"/>
      <c r="R403" s="149"/>
    </row>
    <row r="404" spans="2:18" x14ac:dyDescent="0.25">
      <c r="B404" s="102" t="s">
        <v>133</v>
      </c>
      <c r="C404" s="103" t="s">
        <v>141</v>
      </c>
      <c r="D404" s="104" t="s">
        <v>150</v>
      </c>
      <c r="E404" s="103" t="s">
        <v>151</v>
      </c>
      <c r="F404" s="141">
        <v>44679.596875000003</v>
      </c>
      <c r="G404" s="141">
        <v>45547</v>
      </c>
      <c r="H404" s="103" t="s">
        <v>152</v>
      </c>
      <c r="I404" s="105">
        <v>6371230</v>
      </c>
      <c r="J404" s="106">
        <v>5063287</v>
      </c>
      <c r="K404" s="105">
        <v>5021284.0432134476</v>
      </c>
      <c r="L404" s="106">
        <v>6371230</v>
      </c>
      <c r="M404" s="142">
        <v>0.78811847056399997</v>
      </c>
      <c r="N404" s="142">
        <v>11.457738280299999</v>
      </c>
      <c r="O404" s="103" t="s">
        <v>182</v>
      </c>
      <c r="P404" s="143">
        <v>1.1635529943</v>
      </c>
      <c r="Q404" s="120"/>
      <c r="R404" s="149"/>
    </row>
    <row r="405" spans="2:18" x14ac:dyDescent="0.25">
      <c r="B405" s="102" t="s">
        <v>133</v>
      </c>
      <c r="C405" s="103" t="s">
        <v>141</v>
      </c>
      <c r="D405" s="104" t="s">
        <v>150</v>
      </c>
      <c r="E405" s="103" t="s">
        <v>151</v>
      </c>
      <c r="F405" s="141">
        <v>44718.546354166669</v>
      </c>
      <c r="G405" s="141">
        <v>45547</v>
      </c>
      <c r="H405" s="103" t="s">
        <v>152</v>
      </c>
      <c r="I405" s="105">
        <v>1274250</v>
      </c>
      <c r="J405" s="106">
        <v>1024411</v>
      </c>
      <c r="K405" s="105">
        <v>1004209.2260175024</v>
      </c>
      <c r="L405" s="106">
        <v>1274250</v>
      </c>
      <c r="M405" s="142">
        <v>0.78807865490899998</v>
      </c>
      <c r="N405" s="142">
        <v>11.4605826139</v>
      </c>
      <c r="O405" s="103" t="s">
        <v>182</v>
      </c>
      <c r="P405" s="143">
        <v>0.2326995728</v>
      </c>
      <c r="Q405" s="120"/>
      <c r="R405" s="149"/>
    </row>
    <row r="406" spans="2:18" x14ac:dyDescent="0.25">
      <c r="B406" s="102" t="s">
        <v>133</v>
      </c>
      <c r="C406" s="103" t="s">
        <v>141</v>
      </c>
      <c r="D406" s="104" t="s">
        <v>150</v>
      </c>
      <c r="E406" s="103" t="s">
        <v>151</v>
      </c>
      <c r="F406" s="141">
        <v>44655.388055555559</v>
      </c>
      <c r="G406" s="141">
        <v>45363</v>
      </c>
      <c r="H406" s="103" t="s">
        <v>152</v>
      </c>
      <c r="I406" s="105">
        <v>2569955</v>
      </c>
      <c r="J406" s="106">
        <v>2059806</v>
      </c>
      <c r="K406" s="105">
        <v>2056903.6024775712</v>
      </c>
      <c r="L406" s="106">
        <v>2569955</v>
      </c>
      <c r="M406" s="142">
        <v>0.80036561047900001</v>
      </c>
      <c r="N406" s="142">
        <v>13.8163870573</v>
      </c>
      <c r="O406" s="103" t="s">
        <v>182</v>
      </c>
      <c r="P406" s="143">
        <v>0.476634328</v>
      </c>
      <c r="Q406" s="120"/>
      <c r="R406" s="149"/>
    </row>
    <row r="407" spans="2:18" x14ac:dyDescent="0.25">
      <c r="B407" s="102" t="s">
        <v>133</v>
      </c>
      <c r="C407" s="103" t="s">
        <v>141</v>
      </c>
      <c r="D407" s="104" t="s">
        <v>150</v>
      </c>
      <c r="E407" s="103" t="s">
        <v>151</v>
      </c>
      <c r="F407" s="141">
        <v>44694.522511574076</v>
      </c>
      <c r="G407" s="141">
        <v>45547</v>
      </c>
      <c r="H407" s="103" t="s">
        <v>152</v>
      </c>
      <c r="I407" s="105">
        <v>2548490</v>
      </c>
      <c r="J407" s="106">
        <v>2034356</v>
      </c>
      <c r="K407" s="105">
        <v>2008504.7177089262</v>
      </c>
      <c r="L407" s="106">
        <v>2548490</v>
      </c>
      <c r="M407" s="142">
        <v>0.788115596965</v>
      </c>
      <c r="N407" s="142">
        <v>11.4579433203</v>
      </c>
      <c r="O407" s="103" t="s">
        <v>182</v>
      </c>
      <c r="P407" s="143">
        <v>0.46541913550000003</v>
      </c>
      <c r="Q407" s="120"/>
      <c r="R407" s="149"/>
    </row>
    <row r="408" spans="2:18" x14ac:dyDescent="0.25">
      <c r="B408" s="102" t="s">
        <v>133</v>
      </c>
      <c r="C408" s="103" t="s">
        <v>141</v>
      </c>
      <c r="D408" s="104" t="s">
        <v>150</v>
      </c>
      <c r="E408" s="103" t="s">
        <v>151</v>
      </c>
      <c r="F408" s="141">
        <v>44721.503923611112</v>
      </c>
      <c r="G408" s="141">
        <v>45547</v>
      </c>
      <c r="H408" s="103" t="s">
        <v>152</v>
      </c>
      <c r="I408" s="105">
        <v>2548490</v>
      </c>
      <c r="J408" s="106">
        <v>2050632</v>
      </c>
      <c r="K408" s="105">
        <v>2008391.269673289</v>
      </c>
      <c r="L408" s="106">
        <v>2548490</v>
      </c>
      <c r="M408" s="142">
        <v>0.78807108117900004</v>
      </c>
      <c r="N408" s="142">
        <v>11.461122632</v>
      </c>
      <c r="O408" s="103" t="s">
        <v>182</v>
      </c>
      <c r="P408" s="143">
        <v>0.46539284679999998</v>
      </c>
      <c r="Q408" s="120"/>
      <c r="R408" s="149"/>
    </row>
    <row r="409" spans="2:18" x14ac:dyDescent="0.25">
      <c r="B409" s="102" t="s">
        <v>133</v>
      </c>
      <c r="C409" s="103" t="s">
        <v>141</v>
      </c>
      <c r="D409" s="104" t="s">
        <v>150</v>
      </c>
      <c r="E409" s="103" t="s">
        <v>151</v>
      </c>
      <c r="F409" s="141">
        <v>44658.599351851852</v>
      </c>
      <c r="G409" s="141">
        <v>45363</v>
      </c>
      <c r="H409" s="103" t="s">
        <v>152</v>
      </c>
      <c r="I409" s="105">
        <v>7709864</v>
      </c>
      <c r="J409" s="106">
        <v>6185900</v>
      </c>
      <c r="K409" s="105">
        <v>6170627.8091870975</v>
      </c>
      <c r="L409" s="106">
        <v>7709864</v>
      </c>
      <c r="M409" s="142">
        <v>0.800354949087</v>
      </c>
      <c r="N409" s="142">
        <v>13.817391880700001</v>
      </c>
      <c r="O409" s="103" t="s">
        <v>182</v>
      </c>
      <c r="P409" s="143">
        <v>1.4298837513</v>
      </c>
      <c r="Q409" s="120"/>
      <c r="R409" s="149"/>
    </row>
    <row r="410" spans="2:18" x14ac:dyDescent="0.25">
      <c r="B410" s="102" t="s">
        <v>133</v>
      </c>
      <c r="C410" s="103" t="s">
        <v>141</v>
      </c>
      <c r="D410" s="104" t="s">
        <v>150</v>
      </c>
      <c r="E410" s="103" t="s">
        <v>151</v>
      </c>
      <c r="F410" s="141">
        <v>44698.615937499999</v>
      </c>
      <c r="G410" s="141">
        <v>45547</v>
      </c>
      <c r="H410" s="103" t="s">
        <v>152</v>
      </c>
      <c r="I410" s="105">
        <v>1274250</v>
      </c>
      <c r="J410" s="106">
        <v>1018384</v>
      </c>
      <c r="K410" s="105">
        <v>1004252.0830270705</v>
      </c>
      <c r="L410" s="106">
        <v>1274250</v>
      </c>
      <c r="M410" s="142">
        <v>0.78811228803400002</v>
      </c>
      <c r="N410" s="142">
        <v>11.4581805468</v>
      </c>
      <c r="O410" s="103" t="s">
        <v>182</v>
      </c>
      <c r="P410" s="143">
        <v>0.23270950379999999</v>
      </c>
      <c r="Q410" s="120"/>
      <c r="R410" s="149"/>
    </row>
    <row r="411" spans="2:18" x14ac:dyDescent="0.25">
      <c r="B411" s="102" t="s">
        <v>133</v>
      </c>
      <c r="C411" s="103" t="s">
        <v>141</v>
      </c>
      <c r="D411" s="104" t="s">
        <v>150</v>
      </c>
      <c r="E411" s="103" t="s">
        <v>151</v>
      </c>
      <c r="F411" s="141">
        <v>44628.661689814813</v>
      </c>
      <c r="G411" s="141">
        <v>45363</v>
      </c>
      <c r="H411" s="103" t="s">
        <v>152</v>
      </c>
      <c r="I411" s="105">
        <v>1284977</v>
      </c>
      <c r="J411" s="106">
        <v>1018734</v>
      </c>
      <c r="K411" s="105">
        <v>1027283.0392549542</v>
      </c>
      <c r="L411" s="106">
        <v>1284977</v>
      </c>
      <c r="M411" s="142">
        <v>0.799456363231</v>
      </c>
      <c r="N411" s="142">
        <v>13.902168770899999</v>
      </c>
      <c r="O411" s="103" t="s">
        <v>182</v>
      </c>
      <c r="P411" s="143">
        <v>0.23804633359999999</v>
      </c>
      <c r="Q411" s="120"/>
      <c r="R411" s="149"/>
    </row>
    <row r="412" spans="2:18" x14ac:dyDescent="0.25">
      <c r="B412" s="102" t="s">
        <v>133</v>
      </c>
      <c r="C412" s="103" t="s">
        <v>141</v>
      </c>
      <c r="D412" s="104" t="s">
        <v>150</v>
      </c>
      <c r="E412" s="103" t="s">
        <v>151</v>
      </c>
      <c r="F412" s="141">
        <v>44740.603738425925</v>
      </c>
      <c r="G412" s="141">
        <v>45603</v>
      </c>
      <c r="H412" s="103" t="s">
        <v>152</v>
      </c>
      <c r="I412" s="105">
        <v>9388633</v>
      </c>
      <c r="J412" s="106">
        <v>7195663</v>
      </c>
      <c r="K412" s="105">
        <v>7200808.8413561229</v>
      </c>
      <c r="L412" s="106">
        <v>9388633</v>
      </c>
      <c r="M412" s="142">
        <v>0.76697095747099997</v>
      </c>
      <c r="N412" s="142">
        <v>13.924602866200001</v>
      </c>
      <c r="O412" s="103" t="s">
        <v>182</v>
      </c>
      <c r="P412" s="143">
        <v>1.6686016199</v>
      </c>
      <c r="Q412" s="120"/>
      <c r="R412" s="149"/>
    </row>
    <row r="413" spans="2:18" x14ac:dyDescent="0.25">
      <c r="B413" s="102" t="s">
        <v>133</v>
      </c>
      <c r="C413" s="103" t="s">
        <v>141</v>
      </c>
      <c r="D413" s="104" t="s">
        <v>150</v>
      </c>
      <c r="E413" s="103" t="s">
        <v>151</v>
      </c>
      <c r="F413" s="141">
        <v>44673.625358796293</v>
      </c>
      <c r="G413" s="141">
        <v>45547</v>
      </c>
      <c r="H413" s="103" t="s">
        <v>152</v>
      </c>
      <c r="I413" s="105">
        <v>1274250</v>
      </c>
      <c r="J413" s="106">
        <v>1010849</v>
      </c>
      <c r="K413" s="105">
        <v>1004253.0855829971</v>
      </c>
      <c r="L413" s="106">
        <v>1274250</v>
      </c>
      <c r="M413" s="142">
        <v>0.78811307481500004</v>
      </c>
      <c r="N413" s="142">
        <v>11.458124357000001</v>
      </c>
      <c r="O413" s="103" t="s">
        <v>182</v>
      </c>
      <c r="P413" s="143">
        <v>0.23270973610000001</v>
      </c>
      <c r="Q413" s="120"/>
      <c r="R413" s="149"/>
    </row>
    <row r="414" spans="2:18" x14ac:dyDescent="0.25">
      <c r="B414" s="102" t="s">
        <v>133</v>
      </c>
      <c r="C414" s="103" t="s">
        <v>141</v>
      </c>
      <c r="D414" s="104" t="s">
        <v>150</v>
      </c>
      <c r="E414" s="103" t="s">
        <v>151</v>
      </c>
      <c r="F414" s="141">
        <v>44700.521701388891</v>
      </c>
      <c r="G414" s="141">
        <v>45547</v>
      </c>
      <c r="H414" s="103" t="s">
        <v>152</v>
      </c>
      <c r="I414" s="105">
        <v>1274250</v>
      </c>
      <c r="J414" s="106">
        <v>1018985</v>
      </c>
      <c r="K414" s="105">
        <v>1004249.4243198732</v>
      </c>
      <c r="L414" s="106">
        <v>1274250</v>
      </c>
      <c r="M414" s="142">
        <v>0.78811020154599998</v>
      </c>
      <c r="N414" s="142">
        <v>11.458329558399999</v>
      </c>
      <c r="O414" s="103" t="s">
        <v>182</v>
      </c>
      <c r="P414" s="143">
        <v>0.23270888770000001</v>
      </c>
      <c r="Q414" s="120"/>
      <c r="R414" s="149"/>
    </row>
    <row r="415" spans="2:18" x14ac:dyDescent="0.25">
      <c r="B415" s="102" t="s">
        <v>133</v>
      </c>
      <c r="C415" s="103" t="s">
        <v>141</v>
      </c>
      <c r="D415" s="104" t="s">
        <v>150</v>
      </c>
      <c r="E415" s="103" t="s">
        <v>151</v>
      </c>
      <c r="F415" s="141">
        <v>44652.444340277776</v>
      </c>
      <c r="G415" s="141">
        <v>46098</v>
      </c>
      <c r="H415" s="103" t="s">
        <v>152</v>
      </c>
      <c r="I415" s="105">
        <v>1558464</v>
      </c>
      <c r="J415" s="106">
        <v>1011335</v>
      </c>
      <c r="K415" s="105">
        <v>1010595.1388383723</v>
      </c>
      <c r="L415" s="106">
        <v>1558464</v>
      </c>
      <c r="M415" s="142">
        <v>0.64845587632299995</v>
      </c>
      <c r="N415" s="142">
        <v>14.4750230167</v>
      </c>
      <c r="O415" s="103" t="s">
        <v>182</v>
      </c>
      <c r="P415" s="143">
        <v>0.23417934330000001</v>
      </c>
      <c r="Q415" s="120"/>
      <c r="R415" s="149"/>
    </row>
    <row r="416" spans="2:18" x14ac:dyDescent="0.25">
      <c r="B416" s="119"/>
      <c r="C416" s="125" t="s">
        <v>192</v>
      </c>
      <c r="D416" s="125"/>
      <c r="E416" s="125"/>
      <c r="F416" s="125"/>
      <c r="G416" s="125"/>
      <c r="H416" s="125"/>
      <c r="I416" s="126">
        <v>47124495</v>
      </c>
      <c r="J416" s="138">
        <v>36864410</v>
      </c>
      <c r="K416" s="126">
        <v>36693426.241541415</v>
      </c>
      <c r="L416" s="138">
        <v>47124495</v>
      </c>
      <c r="M416" s="120"/>
      <c r="N416" s="120"/>
      <c r="O416" s="120"/>
      <c r="P416" s="139">
        <v>8.502754595399999</v>
      </c>
      <c r="Q416" s="140" t="s">
        <v>184</v>
      </c>
      <c r="R416" s="149"/>
    </row>
    <row r="417" spans="2:18" x14ac:dyDescent="0.25">
      <c r="B417" s="102" t="s">
        <v>186</v>
      </c>
      <c r="C417" s="103" t="s">
        <v>159</v>
      </c>
      <c r="D417" s="104" t="s">
        <v>150</v>
      </c>
      <c r="E417" s="103" t="s">
        <v>151</v>
      </c>
      <c r="F417" s="141">
        <v>44722.511793981481</v>
      </c>
      <c r="G417" s="141">
        <v>47232</v>
      </c>
      <c r="H417" s="103" t="s">
        <v>152</v>
      </c>
      <c r="I417" s="105">
        <v>4989540</v>
      </c>
      <c r="J417" s="106">
        <v>3029673</v>
      </c>
      <c r="K417" s="105">
        <v>3045117.572686377</v>
      </c>
      <c r="L417" s="106">
        <v>4989540</v>
      </c>
      <c r="M417" s="142">
        <v>0.61030026268699999</v>
      </c>
      <c r="N417" s="142">
        <v>9.7224622964999998</v>
      </c>
      <c r="O417" s="103" t="s">
        <v>182</v>
      </c>
      <c r="P417" s="143">
        <v>0.70562741299999998</v>
      </c>
      <c r="Q417" s="120"/>
      <c r="R417" s="149"/>
    </row>
    <row r="418" spans="2:18" x14ac:dyDescent="0.25">
      <c r="B418" s="102" t="s">
        <v>186</v>
      </c>
      <c r="C418" s="103" t="s">
        <v>159</v>
      </c>
      <c r="D418" s="104" t="s">
        <v>150</v>
      </c>
      <c r="E418" s="103" t="s">
        <v>151</v>
      </c>
      <c r="F418" s="141">
        <v>44708.539537037039</v>
      </c>
      <c r="G418" s="141">
        <v>47232</v>
      </c>
      <c r="H418" s="103" t="s">
        <v>152</v>
      </c>
      <c r="I418" s="105">
        <v>1663180</v>
      </c>
      <c r="J418" s="106">
        <v>1006249</v>
      </c>
      <c r="K418" s="105">
        <v>1014983.5810396437</v>
      </c>
      <c r="L418" s="106">
        <v>1663180</v>
      </c>
      <c r="M418" s="142">
        <v>0.61026682682599998</v>
      </c>
      <c r="N418" s="142">
        <v>9.7236412764000004</v>
      </c>
      <c r="O418" s="103" t="s">
        <v>182</v>
      </c>
      <c r="P418" s="143">
        <v>0.23519625150000001</v>
      </c>
      <c r="Q418" s="120"/>
      <c r="R418" s="149"/>
    </row>
    <row r="419" spans="2:18" x14ac:dyDescent="0.25">
      <c r="B419" s="102" t="s">
        <v>186</v>
      </c>
      <c r="C419" s="103" t="s">
        <v>159</v>
      </c>
      <c r="D419" s="104" t="s">
        <v>150</v>
      </c>
      <c r="E419" s="103" t="s">
        <v>151</v>
      </c>
      <c r="F419" s="141">
        <v>44699.533101851855</v>
      </c>
      <c r="G419" s="141">
        <v>47232</v>
      </c>
      <c r="H419" s="103" t="s">
        <v>152</v>
      </c>
      <c r="I419" s="105">
        <v>24947672</v>
      </c>
      <c r="J419" s="106">
        <v>15058561</v>
      </c>
      <c r="K419" s="105">
        <v>15224099.910943583</v>
      </c>
      <c r="L419" s="106">
        <v>24947672</v>
      </c>
      <c r="M419" s="142">
        <v>0.610241304717</v>
      </c>
      <c r="N419" s="142">
        <v>9.7245365381000006</v>
      </c>
      <c r="O419" s="103" t="s">
        <v>182</v>
      </c>
      <c r="P419" s="143">
        <v>3.5277922706</v>
      </c>
      <c r="Q419" s="120"/>
      <c r="R419" s="149"/>
    </row>
    <row r="420" spans="2:18" x14ac:dyDescent="0.25">
      <c r="B420" s="102" t="s">
        <v>186</v>
      </c>
      <c r="C420" s="103" t="s">
        <v>159</v>
      </c>
      <c r="D420" s="104" t="s">
        <v>150</v>
      </c>
      <c r="E420" s="103" t="s">
        <v>151</v>
      </c>
      <c r="F420" s="141">
        <v>44708.543715277781</v>
      </c>
      <c r="G420" s="141">
        <v>47232</v>
      </c>
      <c r="H420" s="103" t="s">
        <v>152</v>
      </c>
      <c r="I420" s="105">
        <v>1663180</v>
      </c>
      <c r="J420" s="106">
        <v>1006249</v>
      </c>
      <c r="K420" s="105">
        <v>1014983.5810396437</v>
      </c>
      <c r="L420" s="106">
        <v>1663180</v>
      </c>
      <c r="M420" s="142">
        <v>0.61026682682599998</v>
      </c>
      <c r="N420" s="142">
        <v>9.7236412764000004</v>
      </c>
      <c r="O420" s="103" t="s">
        <v>182</v>
      </c>
      <c r="P420" s="143">
        <v>0.23519625150000001</v>
      </c>
      <c r="Q420" s="120"/>
      <c r="R420" s="149"/>
    </row>
    <row r="421" spans="2:18" x14ac:dyDescent="0.25">
      <c r="B421" s="102" t="s">
        <v>186</v>
      </c>
      <c r="C421" s="103" t="s">
        <v>159</v>
      </c>
      <c r="D421" s="104" t="s">
        <v>150</v>
      </c>
      <c r="E421" s="103" t="s">
        <v>151</v>
      </c>
      <c r="F421" s="141">
        <v>44705.641689814816</v>
      </c>
      <c r="G421" s="141">
        <v>47232</v>
      </c>
      <c r="H421" s="103" t="s">
        <v>152</v>
      </c>
      <c r="I421" s="105">
        <v>1663180</v>
      </c>
      <c r="J421" s="106">
        <v>1005464</v>
      </c>
      <c r="K421" s="105">
        <v>1014970.0306465338</v>
      </c>
      <c r="L421" s="106">
        <v>1663180</v>
      </c>
      <c r="M421" s="142">
        <v>0.61025867954599999</v>
      </c>
      <c r="N421" s="142">
        <v>9.7239285707000001</v>
      </c>
      <c r="O421" s="103" t="s">
        <v>182</v>
      </c>
      <c r="P421" s="143">
        <v>0.2351931116</v>
      </c>
      <c r="Q421" s="120"/>
      <c r="R421" s="149"/>
    </row>
    <row r="422" spans="2:18" x14ac:dyDescent="0.25">
      <c r="B422" s="102" t="s">
        <v>186</v>
      </c>
      <c r="C422" s="103" t="s">
        <v>159</v>
      </c>
      <c r="D422" s="104" t="s">
        <v>150</v>
      </c>
      <c r="E422" s="103" t="s">
        <v>151</v>
      </c>
      <c r="F422" s="141">
        <v>44720.527442129627</v>
      </c>
      <c r="G422" s="141">
        <v>47232</v>
      </c>
      <c r="H422" s="103" t="s">
        <v>152</v>
      </c>
      <c r="I422" s="105">
        <v>4989540</v>
      </c>
      <c r="J422" s="106">
        <v>3028110</v>
      </c>
      <c r="K422" s="105">
        <v>3045095.9802753227</v>
      </c>
      <c r="L422" s="106">
        <v>4989540</v>
      </c>
      <c r="M422" s="142">
        <v>0.610295935151</v>
      </c>
      <c r="N422" s="142">
        <v>9.7226148844000004</v>
      </c>
      <c r="O422" s="103" t="s">
        <v>182</v>
      </c>
      <c r="P422" s="143">
        <v>0.7056224096</v>
      </c>
      <c r="Q422" s="120"/>
      <c r="R422" s="149"/>
    </row>
    <row r="423" spans="2:18" x14ac:dyDescent="0.25">
      <c r="B423" s="102" t="s">
        <v>186</v>
      </c>
      <c r="C423" s="103" t="s">
        <v>159</v>
      </c>
      <c r="D423" s="104" t="s">
        <v>150</v>
      </c>
      <c r="E423" s="103" t="s">
        <v>151</v>
      </c>
      <c r="F423" s="141">
        <v>44707.506307870368</v>
      </c>
      <c r="G423" s="141">
        <v>47232</v>
      </c>
      <c r="H423" s="103" t="s">
        <v>152</v>
      </c>
      <c r="I423" s="105">
        <v>1663180</v>
      </c>
      <c r="J423" s="106">
        <v>1005985</v>
      </c>
      <c r="K423" s="105">
        <v>1014979.1391817564</v>
      </c>
      <c r="L423" s="106">
        <v>1663180</v>
      </c>
      <c r="M423" s="142">
        <v>0.61026415612399998</v>
      </c>
      <c r="N423" s="142">
        <v>9.7237354516999996</v>
      </c>
      <c r="O423" s="103" t="s">
        <v>182</v>
      </c>
      <c r="P423" s="143">
        <v>0.2351952222</v>
      </c>
      <c r="Q423" s="120"/>
      <c r="R423" s="149"/>
    </row>
    <row r="424" spans="2:18" x14ac:dyDescent="0.25">
      <c r="B424" s="119"/>
      <c r="C424" s="125" t="s">
        <v>193</v>
      </c>
      <c r="D424" s="125"/>
      <c r="E424" s="125"/>
      <c r="F424" s="125"/>
      <c r="G424" s="125"/>
      <c r="H424" s="125"/>
      <c r="I424" s="126">
        <v>41579472</v>
      </c>
      <c r="J424" s="138">
        <v>25140291</v>
      </c>
      <c r="K424" s="126">
        <v>25374229.795812856</v>
      </c>
      <c r="L424" s="138">
        <v>41579472</v>
      </c>
      <c r="M424" s="120"/>
      <c r="N424" s="120"/>
      <c r="O424" s="120"/>
      <c r="P424" s="139">
        <v>5.8798229299999996</v>
      </c>
      <c r="Q424" s="140" t="s">
        <v>184</v>
      </c>
      <c r="R424" s="149"/>
    </row>
    <row r="425" spans="2:18" x14ac:dyDescent="0.25">
      <c r="B425" s="102" t="s">
        <v>133</v>
      </c>
      <c r="C425" s="103" t="s">
        <v>143</v>
      </c>
      <c r="D425" s="104" t="s">
        <v>150</v>
      </c>
      <c r="E425" s="103" t="s">
        <v>151</v>
      </c>
      <c r="F425" s="141">
        <v>44685.503958333335</v>
      </c>
      <c r="G425" s="141">
        <v>45484</v>
      </c>
      <c r="H425" s="103" t="s">
        <v>152</v>
      </c>
      <c r="I425" s="105">
        <v>2493641</v>
      </c>
      <c r="J425" s="106">
        <v>2012055</v>
      </c>
      <c r="K425" s="105">
        <v>2046430.3481146831</v>
      </c>
      <c r="L425" s="106">
        <v>2493641</v>
      </c>
      <c r="M425" s="142">
        <v>0.82065956892500003</v>
      </c>
      <c r="N425" s="142">
        <v>11.458991169900001</v>
      </c>
      <c r="O425" s="103" t="s">
        <v>182</v>
      </c>
      <c r="P425" s="143">
        <v>0.47420742160000001</v>
      </c>
      <c r="Q425" s="120"/>
      <c r="R425" s="149"/>
    </row>
    <row r="426" spans="2:18" x14ac:dyDescent="0.25">
      <c r="B426" s="102" t="s">
        <v>133</v>
      </c>
      <c r="C426" s="103" t="s">
        <v>143</v>
      </c>
      <c r="D426" s="104" t="s">
        <v>150</v>
      </c>
      <c r="E426" s="103" t="s">
        <v>151</v>
      </c>
      <c r="F426" s="141">
        <v>44631.532731481479</v>
      </c>
      <c r="G426" s="141">
        <v>45120</v>
      </c>
      <c r="H426" s="103" t="s">
        <v>152</v>
      </c>
      <c r="I426" s="105">
        <v>1149592</v>
      </c>
      <c r="J426" s="106">
        <v>1015615</v>
      </c>
      <c r="K426" s="105">
        <v>1021112.0535340018</v>
      </c>
      <c r="L426" s="106">
        <v>1149592</v>
      </c>
      <c r="M426" s="142">
        <v>0.88823865644</v>
      </c>
      <c r="N426" s="142">
        <v>10.3756878095</v>
      </c>
      <c r="O426" s="103" t="s">
        <v>182</v>
      </c>
      <c r="P426" s="143">
        <v>0.23661636690000001</v>
      </c>
      <c r="Q426" s="120"/>
      <c r="R426" s="149"/>
    </row>
    <row r="427" spans="2:18" x14ac:dyDescent="0.25">
      <c r="B427" s="102" t="s">
        <v>133</v>
      </c>
      <c r="C427" s="103" t="s">
        <v>143</v>
      </c>
      <c r="D427" s="104" t="s">
        <v>150</v>
      </c>
      <c r="E427" s="103" t="s">
        <v>151</v>
      </c>
      <c r="F427" s="141">
        <v>44693.531157407408</v>
      </c>
      <c r="G427" s="141">
        <v>45484</v>
      </c>
      <c r="H427" s="103" t="s">
        <v>152</v>
      </c>
      <c r="I427" s="105">
        <v>1246825</v>
      </c>
      <c r="J427" s="106">
        <v>1008439</v>
      </c>
      <c r="K427" s="105">
        <v>1023234.2997605293</v>
      </c>
      <c r="L427" s="106">
        <v>1246825</v>
      </c>
      <c r="M427" s="142">
        <v>0.82067194655300002</v>
      </c>
      <c r="N427" s="142">
        <v>11.4580816031</v>
      </c>
      <c r="O427" s="103" t="s">
        <v>182</v>
      </c>
      <c r="P427" s="143">
        <v>0.2371081427</v>
      </c>
      <c r="Q427" s="120"/>
      <c r="R427" s="149"/>
    </row>
    <row r="428" spans="2:18" x14ac:dyDescent="0.25">
      <c r="B428" s="102" t="s">
        <v>133</v>
      </c>
      <c r="C428" s="103" t="s">
        <v>143</v>
      </c>
      <c r="D428" s="104" t="s">
        <v>150</v>
      </c>
      <c r="E428" s="103" t="s">
        <v>151</v>
      </c>
      <c r="F428" s="141">
        <v>44678.498298611114</v>
      </c>
      <c r="G428" s="141">
        <v>45484</v>
      </c>
      <c r="H428" s="103" t="s">
        <v>152</v>
      </c>
      <c r="I428" s="105">
        <v>3740466</v>
      </c>
      <c r="J428" s="106">
        <v>3011752</v>
      </c>
      <c r="K428" s="105">
        <v>3069597.5072648935</v>
      </c>
      <c r="L428" s="106">
        <v>3740466</v>
      </c>
      <c r="M428" s="142">
        <v>0.82064574501300003</v>
      </c>
      <c r="N428" s="142">
        <v>11.4600366354</v>
      </c>
      <c r="O428" s="103" t="s">
        <v>182</v>
      </c>
      <c r="P428" s="143">
        <v>0.71130000609999999</v>
      </c>
      <c r="Q428" s="120"/>
      <c r="R428" s="149"/>
    </row>
    <row r="429" spans="2:18" x14ac:dyDescent="0.25">
      <c r="B429" s="102" t="s">
        <v>133</v>
      </c>
      <c r="C429" s="103" t="s">
        <v>143</v>
      </c>
      <c r="D429" s="104" t="s">
        <v>150</v>
      </c>
      <c r="E429" s="103" t="s">
        <v>151</v>
      </c>
      <c r="F429" s="141">
        <v>44699.523252314815</v>
      </c>
      <c r="G429" s="141">
        <v>45484</v>
      </c>
      <c r="H429" s="103" t="s">
        <v>152</v>
      </c>
      <c r="I429" s="105">
        <v>4987291</v>
      </c>
      <c r="J429" s="106">
        <v>4040986</v>
      </c>
      <c r="K429" s="105">
        <v>4092960.9466907885</v>
      </c>
      <c r="L429" s="106">
        <v>4987291</v>
      </c>
      <c r="M429" s="142">
        <v>0.82067818915900004</v>
      </c>
      <c r="N429" s="142">
        <v>11.457602381699999</v>
      </c>
      <c r="O429" s="103" t="s">
        <v>182</v>
      </c>
      <c r="P429" s="143">
        <v>0.94843807359999999</v>
      </c>
      <c r="Q429" s="120"/>
      <c r="R429" s="149"/>
    </row>
    <row r="430" spans="2:18" x14ac:dyDescent="0.25">
      <c r="B430" s="102" t="s">
        <v>133</v>
      </c>
      <c r="C430" s="103" t="s">
        <v>143</v>
      </c>
      <c r="D430" s="104" t="s">
        <v>150</v>
      </c>
      <c r="E430" s="103" t="s">
        <v>151</v>
      </c>
      <c r="F430" s="141">
        <v>44679.501666666663</v>
      </c>
      <c r="G430" s="141">
        <v>45484</v>
      </c>
      <c r="H430" s="103" t="s">
        <v>152</v>
      </c>
      <c r="I430" s="105">
        <v>14961864</v>
      </c>
      <c r="J430" s="106">
        <v>12050631</v>
      </c>
      <c r="K430" s="105">
        <v>12278422.550329918</v>
      </c>
      <c r="L430" s="106">
        <v>14961864</v>
      </c>
      <c r="M430" s="142">
        <v>0.82064791862399999</v>
      </c>
      <c r="N430" s="142">
        <v>11.4598733187</v>
      </c>
      <c r="O430" s="103" t="s">
        <v>182</v>
      </c>
      <c r="P430" s="143">
        <v>2.8452075605</v>
      </c>
      <c r="Q430" s="120"/>
      <c r="R430" s="149"/>
    </row>
    <row r="431" spans="2:18" x14ac:dyDescent="0.25">
      <c r="B431" s="102" t="s">
        <v>133</v>
      </c>
      <c r="C431" s="103" t="s">
        <v>143</v>
      </c>
      <c r="D431" s="104" t="s">
        <v>150</v>
      </c>
      <c r="E431" s="103" t="s">
        <v>151</v>
      </c>
      <c r="F431" s="141">
        <v>44713.523148148146</v>
      </c>
      <c r="G431" s="141">
        <v>45484</v>
      </c>
      <c r="H431" s="103" t="s">
        <v>152</v>
      </c>
      <c r="I431" s="105">
        <v>3740466</v>
      </c>
      <c r="J431" s="106">
        <v>3043397</v>
      </c>
      <c r="K431" s="105">
        <v>3069739.4071381302</v>
      </c>
      <c r="L431" s="106">
        <v>3740466</v>
      </c>
      <c r="M431" s="142">
        <v>0.82068368142799997</v>
      </c>
      <c r="N431" s="142">
        <v>11.4571863413</v>
      </c>
      <c r="O431" s="103" t="s">
        <v>182</v>
      </c>
      <c r="P431" s="143">
        <v>0.71133288780000004</v>
      </c>
      <c r="Q431" s="120"/>
      <c r="R431" s="149"/>
    </row>
    <row r="432" spans="2:18" x14ac:dyDescent="0.25">
      <c r="B432" s="119"/>
      <c r="C432" s="125" t="s">
        <v>194</v>
      </c>
      <c r="D432" s="125"/>
      <c r="E432" s="125"/>
      <c r="F432" s="125"/>
      <c r="G432" s="125"/>
      <c r="H432" s="125"/>
      <c r="I432" s="126">
        <v>32320145</v>
      </c>
      <c r="J432" s="138">
        <v>26182875</v>
      </c>
      <c r="K432" s="126">
        <v>26601497.112832949</v>
      </c>
      <c r="L432" s="138">
        <v>32320145</v>
      </c>
      <c r="M432" s="120"/>
      <c r="N432" s="120"/>
      <c r="O432" s="120"/>
      <c r="P432" s="139">
        <v>6.1642104592000004</v>
      </c>
      <c r="Q432" s="140" t="s">
        <v>184</v>
      </c>
      <c r="R432" s="149"/>
    </row>
    <row r="433" spans="2:18" x14ac:dyDescent="0.25">
      <c r="B433" s="102" t="s">
        <v>133</v>
      </c>
      <c r="C433" s="103" t="s">
        <v>144</v>
      </c>
      <c r="D433" s="104" t="s">
        <v>188</v>
      </c>
      <c r="E433" s="103" t="s">
        <v>188</v>
      </c>
      <c r="F433" s="141">
        <v>44718.540092592593</v>
      </c>
      <c r="G433" s="141">
        <v>46931</v>
      </c>
      <c r="H433" s="103" t="s">
        <v>152</v>
      </c>
      <c r="I433" s="105">
        <v>10030803</v>
      </c>
      <c r="J433" s="106">
        <v>6120164</v>
      </c>
      <c r="K433" s="105">
        <v>6002138.3906854279</v>
      </c>
      <c r="L433" s="106">
        <v>10030803</v>
      </c>
      <c r="M433" s="142">
        <v>0.59837067786999998</v>
      </c>
      <c r="N433" s="142">
        <v>11.1896020174</v>
      </c>
      <c r="O433" s="103" t="s">
        <v>182</v>
      </c>
      <c r="P433" s="143">
        <v>1.3908406766999999</v>
      </c>
      <c r="Q433" s="120"/>
      <c r="R433" s="149"/>
    </row>
    <row r="434" spans="2:18" x14ac:dyDescent="0.25">
      <c r="B434" s="102" t="s">
        <v>133</v>
      </c>
      <c r="C434" s="103" t="s">
        <v>144</v>
      </c>
      <c r="D434" s="104" t="s">
        <v>188</v>
      </c>
      <c r="E434" s="103" t="s">
        <v>188</v>
      </c>
      <c r="F434" s="141">
        <v>44700.523229166669</v>
      </c>
      <c r="G434" s="141">
        <v>46931</v>
      </c>
      <c r="H434" s="103" t="s">
        <v>152</v>
      </c>
      <c r="I434" s="105">
        <v>1671793</v>
      </c>
      <c r="J434" s="106">
        <v>1014726</v>
      </c>
      <c r="K434" s="105">
        <v>1000371.1493904636</v>
      </c>
      <c r="L434" s="106">
        <v>1671793</v>
      </c>
      <c r="M434" s="142">
        <v>0.59838218570699997</v>
      </c>
      <c r="N434" s="142">
        <v>11.189110875100001</v>
      </c>
      <c r="O434" s="103" t="s">
        <v>182</v>
      </c>
      <c r="P434" s="143">
        <v>0.23181019759999999</v>
      </c>
      <c r="Q434" s="120"/>
      <c r="R434" s="149"/>
    </row>
    <row r="435" spans="2:18" x14ac:dyDescent="0.25">
      <c r="B435" s="102" t="s">
        <v>133</v>
      </c>
      <c r="C435" s="103" t="s">
        <v>144</v>
      </c>
      <c r="D435" s="104" t="s">
        <v>188</v>
      </c>
      <c r="E435" s="103" t="s">
        <v>188</v>
      </c>
      <c r="F435" s="141">
        <v>44721.507789351854</v>
      </c>
      <c r="G435" s="141">
        <v>46931</v>
      </c>
      <c r="H435" s="103" t="s">
        <v>152</v>
      </c>
      <c r="I435" s="105">
        <v>3343609</v>
      </c>
      <c r="J435" s="106">
        <v>2041752</v>
      </c>
      <c r="K435" s="105">
        <v>2000636.8984015917</v>
      </c>
      <c r="L435" s="106">
        <v>3343609</v>
      </c>
      <c r="M435" s="142">
        <v>0.59834654662099995</v>
      </c>
      <c r="N435" s="142">
        <v>11.190610528000001</v>
      </c>
      <c r="O435" s="103" t="s">
        <v>182</v>
      </c>
      <c r="P435" s="143">
        <v>0.46359597139999997</v>
      </c>
      <c r="Q435" s="120"/>
      <c r="R435" s="149"/>
    </row>
    <row r="436" spans="2:18" x14ac:dyDescent="0.25">
      <c r="B436" s="102" t="s">
        <v>133</v>
      </c>
      <c r="C436" s="103" t="s">
        <v>144</v>
      </c>
      <c r="D436" s="104" t="s">
        <v>188</v>
      </c>
      <c r="E436" s="103" t="s">
        <v>188</v>
      </c>
      <c r="F436" s="141">
        <v>44714.531354166669</v>
      </c>
      <c r="G436" s="141">
        <v>46931</v>
      </c>
      <c r="H436" s="103" t="s">
        <v>152</v>
      </c>
      <c r="I436" s="105">
        <v>30092429</v>
      </c>
      <c r="J436" s="106">
        <v>18338659</v>
      </c>
      <c r="K436" s="105">
        <v>18005927.616688315</v>
      </c>
      <c r="L436" s="106">
        <v>30092429</v>
      </c>
      <c r="M436" s="142">
        <v>0.59835407825300002</v>
      </c>
      <c r="N436" s="142">
        <v>11.190291047100001</v>
      </c>
      <c r="O436" s="103" t="s">
        <v>182</v>
      </c>
      <c r="P436" s="143">
        <v>4.1724090515999999</v>
      </c>
      <c r="Q436" s="120"/>
      <c r="R436" s="149"/>
    </row>
    <row r="437" spans="2:18" x14ac:dyDescent="0.25">
      <c r="B437" s="102" t="s">
        <v>133</v>
      </c>
      <c r="C437" s="103" t="s">
        <v>144</v>
      </c>
      <c r="D437" s="104" t="s">
        <v>188</v>
      </c>
      <c r="E437" s="103" t="s">
        <v>188</v>
      </c>
      <c r="F437" s="141">
        <v>44715.528819444444</v>
      </c>
      <c r="G437" s="141">
        <v>46931</v>
      </c>
      <c r="H437" s="103" t="s">
        <v>152</v>
      </c>
      <c r="I437" s="105">
        <v>8359009</v>
      </c>
      <c r="J437" s="106">
        <v>5095720</v>
      </c>
      <c r="K437" s="105">
        <v>5001812.8482915917</v>
      </c>
      <c r="L437" s="106">
        <v>8359009</v>
      </c>
      <c r="M437" s="142">
        <v>0.59837390392699996</v>
      </c>
      <c r="N437" s="142">
        <v>11.1894720793</v>
      </c>
      <c r="O437" s="103" t="s">
        <v>182</v>
      </c>
      <c r="P437" s="143">
        <v>1.1590410472999999</v>
      </c>
      <c r="Q437" s="120"/>
      <c r="R437" s="149"/>
    </row>
    <row r="438" spans="2:18" x14ac:dyDescent="0.25">
      <c r="B438" s="119"/>
      <c r="C438" s="125" t="s">
        <v>195</v>
      </c>
      <c r="D438" s="125"/>
      <c r="E438" s="125"/>
      <c r="F438" s="125"/>
      <c r="G438" s="125"/>
      <c r="H438" s="125"/>
      <c r="I438" s="126">
        <v>53497643</v>
      </c>
      <c r="J438" s="138">
        <v>32611021</v>
      </c>
      <c r="K438" s="126">
        <v>32010886.903457388</v>
      </c>
      <c r="L438" s="138">
        <v>53497643</v>
      </c>
      <c r="M438" s="120"/>
      <c r="N438" s="120"/>
      <c r="O438" s="120"/>
      <c r="P438" s="139">
        <v>7.4176969445999994</v>
      </c>
      <c r="Q438" s="140" t="s">
        <v>184</v>
      </c>
      <c r="R438" s="149"/>
    </row>
    <row r="439" spans="2:18" x14ac:dyDescent="0.25">
      <c r="B439" s="102" t="s">
        <v>133</v>
      </c>
      <c r="C439" s="103" t="s">
        <v>161</v>
      </c>
      <c r="D439" s="104" t="s">
        <v>188</v>
      </c>
      <c r="E439" s="103" t="s">
        <v>188</v>
      </c>
      <c r="F439" s="141">
        <v>44699.525312500002</v>
      </c>
      <c r="G439" s="141">
        <v>45964</v>
      </c>
      <c r="H439" s="103" t="s">
        <v>152</v>
      </c>
      <c r="I439" s="105">
        <v>1457672</v>
      </c>
      <c r="J439" s="106">
        <v>1007125</v>
      </c>
      <c r="K439" s="105">
        <v>1022412.6733322024</v>
      </c>
      <c r="L439" s="106">
        <v>1457672</v>
      </c>
      <c r="M439" s="142">
        <v>0.70140105135599995</v>
      </c>
      <c r="N439" s="142">
        <v>13.6428862305</v>
      </c>
      <c r="O439" s="103" t="s">
        <v>182</v>
      </c>
      <c r="P439" s="143">
        <v>0.23691775200000001</v>
      </c>
      <c r="Q439" s="120"/>
      <c r="R439" s="149"/>
    </row>
    <row r="440" spans="2:18" x14ac:dyDescent="0.25">
      <c r="B440" s="102" t="s">
        <v>133</v>
      </c>
      <c r="C440" s="103" t="s">
        <v>161</v>
      </c>
      <c r="D440" s="104" t="s">
        <v>188</v>
      </c>
      <c r="E440" s="103" t="s">
        <v>188</v>
      </c>
      <c r="F440" s="141">
        <v>44734.521192129629</v>
      </c>
      <c r="G440" s="141">
        <v>45379</v>
      </c>
      <c r="H440" s="103" t="s">
        <v>152</v>
      </c>
      <c r="I440" s="105">
        <v>1299176</v>
      </c>
      <c r="J440" s="106">
        <v>1079108</v>
      </c>
      <c r="K440" s="105">
        <v>1044540.7910345409</v>
      </c>
      <c r="L440" s="106">
        <v>1299176</v>
      </c>
      <c r="M440" s="142">
        <v>0.80400253009199996</v>
      </c>
      <c r="N440" s="142">
        <v>12.6933305664</v>
      </c>
      <c r="O440" s="103" t="s">
        <v>182</v>
      </c>
      <c r="P440" s="143">
        <v>0.2420453722</v>
      </c>
      <c r="Q440" s="120"/>
      <c r="R440" s="149"/>
    </row>
    <row r="441" spans="2:18" x14ac:dyDescent="0.25">
      <c r="B441" s="102" t="s">
        <v>133</v>
      </c>
      <c r="C441" s="103" t="s">
        <v>161</v>
      </c>
      <c r="D441" s="104" t="s">
        <v>188</v>
      </c>
      <c r="E441" s="103" t="s">
        <v>188</v>
      </c>
      <c r="F441" s="141">
        <v>44655.388761574075</v>
      </c>
      <c r="G441" s="141">
        <v>45964</v>
      </c>
      <c r="H441" s="103" t="s">
        <v>152</v>
      </c>
      <c r="I441" s="105">
        <v>1490083</v>
      </c>
      <c r="J441" s="106">
        <v>1023863</v>
      </c>
      <c r="K441" s="105">
        <v>1022419.5482346317</v>
      </c>
      <c r="L441" s="106">
        <v>1490083</v>
      </c>
      <c r="M441" s="142">
        <v>0.68614939452000001</v>
      </c>
      <c r="N441" s="142">
        <v>13.6426040129</v>
      </c>
      <c r="O441" s="103" t="s">
        <v>182</v>
      </c>
      <c r="P441" s="143">
        <v>0.236919345</v>
      </c>
      <c r="Q441" s="120"/>
      <c r="R441" s="149"/>
    </row>
    <row r="442" spans="2:18" x14ac:dyDescent="0.25">
      <c r="B442" s="102" t="s">
        <v>133</v>
      </c>
      <c r="C442" s="103" t="s">
        <v>161</v>
      </c>
      <c r="D442" s="104" t="s">
        <v>188</v>
      </c>
      <c r="E442" s="103" t="s">
        <v>188</v>
      </c>
      <c r="F442" s="141">
        <v>44715.543981481482</v>
      </c>
      <c r="G442" s="141">
        <v>46044</v>
      </c>
      <c r="H442" s="103" t="s">
        <v>152</v>
      </c>
      <c r="I442" s="105">
        <v>3009725</v>
      </c>
      <c r="J442" s="106">
        <v>2026629</v>
      </c>
      <c r="K442" s="105">
        <v>2046625.9319922337</v>
      </c>
      <c r="L442" s="106">
        <v>3009725</v>
      </c>
      <c r="M442" s="142">
        <v>0.68000429673499996</v>
      </c>
      <c r="N442" s="142">
        <v>14.194452636699999</v>
      </c>
      <c r="O442" s="103" t="s">
        <v>182</v>
      </c>
      <c r="P442" s="143">
        <v>0.47425274309999998</v>
      </c>
      <c r="Q442" s="120"/>
      <c r="R442" s="149"/>
    </row>
    <row r="443" spans="2:18" x14ac:dyDescent="0.25">
      <c r="B443" s="102" t="s">
        <v>133</v>
      </c>
      <c r="C443" s="103" t="s">
        <v>161</v>
      </c>
      <c r="D443" s="104" t="s">
        <v>188</v>
      </c>
      <c r="E443" s="103" t="s">
        <v>188</v>
      </c>
      <c r="F443" s="141">
        <v>44729.496423611112</v>
      </c>
      <c r="G443" s="141">
        <v>45379</v>
      </c>
      <c r="H443" s="103" t="s">
        <v>152</v>
      </c>
      <c r="I443" s="105">
        <v>7795071</v>
      </c>
      <c r="J443" s="106">
        <v>6462330</v>
      </c>
      <c r="K443" s="105">
        <v>6265550.3606902398</v>
      </c>
      <c r="L443" s="106">
        <v>7795071</v>
      </c>
      <c r="M443" s="142">
        <v>0.803783616684</v>
      </c>
      <c r="N443" s="142">
        <v>12.7128491211</v>
      </c>
      <c r="O443" s="103" t="s">
        <v>182</v>
      </c>
      <c r="P443" s="143">
        <v>1.4518796029000001</v>
      </c>
      <c r="Q443" s="120"/>
      <c r="R443" s="149"/>
    </row>
    <row r="444" spans="2:18" x14ac:dyDescent="0.25">
      <c r="B444" s="102" t="s">
        <v>133</v>
      </c>
      <c r="C444" s="103" t="s">
        <v>161</v>
      </c>
      <c r="D444" s="104" t="s">
        <v>188</v>
      </c>
      <c r="E444" s="103" t="s">
        <v>188</v>
      </c>
      <c r="F444" s="141">
        <v>44742.521180555559</v>
      </c>
      <c r="G444" s="141">
        <v>45964</v>
      </c>
      <c r="H444" s="103" t="s">
        <v>152</v>
      </c>
      <c r="I444" s="105">
        <v>2915344</v>
      </c>
      <c r="J444" s="106">
        <v>2044876</v>
      </c>
      <c r="K444" s="105">
        <v>2044877.8743019167</v>
      </c>
      <c r="L444" s="106">
        <v>2915344</v>
      </c>
      <c r="M444" s="142">
        <v>0.70141906900200002</v>
      </c>
      <c r="N444" s="142">
        <v>13.641808105499999</v>
      </c>
      <c r="O444" s="103" t="s">
        <v>182</v>
      </c>
      <c r="P444" s="143">
        <v>0.47384767579999998</v>
      </c>
      <c r="Q444" s="120"/>
      <c r="R444" s="149"/>
    </row>
    <row r="445" spans="2:18" x14ac:dyDescent="0.25">
      <c r="B445" s="102" t="s">
        <v>133</v>
      </c>
      <c r="C445" s="103" t="s">
        <v>161</v>
      </c>
      <c r="D445" s="104" t="s">
        <v>188</v>
      </c>
      <c r="E445" s="103" t="s">
        <v>188</v>
      </c>
      <c r="F445" s="141">
        <v>44690.509872685187</v>
      </c>
      <c r="G445" s="141">
        <v>44817</v>
      </c>
      <c r="H445" s="103" t="s">
        <v>152</v>
      </c>
      <c r="I445" s="105">
        <v>6377261</v>
      </c>
      <c r="J445" s="106">
        <v>6064110</v>
      </c>
      <c r="K445" s="105">
        <v>6041834.6812898163</v>
      </c>
      <c r="L445" s="106">
        <v>6377261</v>
      </c>
      <c r="M445" s="142">
        <v>0.94740276135599999</v>
      </c>
      <c r="N445" s="142">
        <v>16.0713318735</v>
      </c>
      <c r="O445" s="103" t="s">
        <v>182</v>
      </c>
      <c r="P445" s="143">
        <v>1.4000392676</v>
      </c>
      <c r="Q445" s="120"/>
      <c r="R445" s="149"/>
    </row>
    <row r="446" spans="2:18" x14ac:dyDescent="0.25">
      <c r="B446" s="102" t="s">
        <v>133</v>
      </c>
      <c r="C446" s="103" t="s">
        <v>161</v>
      </c>
      <c r="D446" s="104" t="s">
        <v>188</v>
      </c>
      <c r="E446" s="103" t="s">
        <v>188</v>
      </c>
      <c r="F446" s="141">
        <v>44720.471747685187</v>
      </c>
      <c r="G446" s="141">
        <v>44817</v>
      </c>
      <c r="H446" s="103" t="s">
        <v>152</v>
      </c>
      <c r="I446" s="105">
        <v>1050549</v>
      </c>
      <c r="J446" s="106">
        <v>1010685</v>
      </c>
      <c r="K446" s="105">
        <v>1006976.1263908482</v>
      </c>
      <c r="L446" s="106">
        <v>1050549</v>
      </c>
      <c r="M446" s="142">
        <v>0.95852371130799996</v>
      </c>
      <c r="N446" s="142">
        <v>16.069607809200001</v>
      </c>
      <c r="O446" s="103" t="s">
        <v>182</v>
      </c>
      <c r="P446" s="143">
        <v>0.23334073059999999</v>
      </c>
      <c r="Q446" s="120"/>
      <c r="R446" s="149"/>
    </row>
    <row r="447" spans="2:18" x14ac:dyDescent="0.25">
      <c r="B447" s="102" t="s">
        <v>133</v>
      </c>
      <c r="C447" s="103" t="s">
        <v>161</v>
      </c>
      <c r="D447" s="104" t="s">
        <v>188</v>
      </c>
      <c r="E447" s="103" t="s">
        <v>188</v>
      </c>
      <c r="F447" s="141">
        <v>44732.539317129631</v>
      </c>
      <c r="G447" s="141">
        <v>45379</v>
      </c>
      <c r="H447" s="103" t="s">
        <v>152</v>
      </c>
      <c r="I447" s="105">
        <v>3897536</v>
      </c>
      <c r="J447" s="106">
        <v>3234863</v>
      </c>
      <c r="K447" s="105">
        <v>3133286.9793518772</v>
      </c>
      <c r="L447" s="106">
        <v>3897536</v>
      </c>
      <c r="M447" s="142">
        <v>0.80391482704799999</v>
      </c>
      <c r="N447" s="142">
        <v>12.7011469727</v>
      </c>
      <c r="O447" s="103" t="s">
        <v>182</v>
      </c>
      <c r="P447" s="143">
        <v>0.72605839770000002</v>
      </c>
      <c r="Q447" s="120"/>
      <c r="R447" s="149"/>
    </row>
    <row r="448" spans="2:18" x14ac:dyDescent="0.25">
      <c r="B448" s="102" t="s">
        <v>133</v>
      </c>
      <c r="C448" s="103" t="s">
        <v>161</v>
      </c>
      <c r="D448" s="104" t="s">
        <v>188</v>
      </c>
      <c r="E448" s="103" t="s">
        <v>188</v>
      </c>
      <c r="F448" s="141">
        <v>44628.658935185187</v>
      </c>
      <c r="G448" s="141">
        <v>45964</v>
      </c>
      <c r="H448" s="103" t="s">
        <v>152</v>
      </c>
      <c r="I448" s="105">
        <v>1490083</v>
      </c>
      <c r="J448" s="106">
        <v>1012821</v>
      </c>
      <c r="K448" s="105">
        <v>1021114.4126581688</v>
      </c>
      <c r="L448" s="106">
        <v>1490083</v>
      </c>
      <c r="M448" s="142">
        <v>0.685273513394</v>
      </c>
      <c r="N448" s="142">
        <v>13.6962320591</v>
      </c>
      <c r="O448" s="103" t="s">
        <v>182</v>
      </c>
      <c r="P448" s="143">
        <v>0.2366169135</v>
      </c>
      <c r="Q448" s="120"/>
      <c r="R448" s="149"/>
    </row>
    <row r="449" spans="2:18" x14ac:dyDescent="0.25">
      <c r="B449" s="102" t="s">
        <v>133</v>
      </c>
      <c r="C449" s="103" t="s">
        <v>161</v>
      </c>
      <c r="D449" s="104" t="s">
        <v>188</v>
      </c>
      <c r="E449" s="103" t="s">
        <v>188</v>
      </c>
      <c r="F449" s="141">
        <v>44742.532777777778</v>
      </c>
      <c r="G449" s="141">
        <v>45379</v>
      </c>
      <c r="H449" s="103" t="s">
        <v>152</v>
      </c>
      <c r="I449" s="105">
        <v>2523564</v>
      </c>
      <c r="J449" s="106">
        <v>2000001</v>
      </c>
      <c r="K449" s="105">
        <v>2000001.9609768456</v>
      </c>
      <c r="L449" s="106">
        <v>2523564</v>
      </c>
      <c r="M449" s="142">
        <v>0.79253070695899996</v>
      </c>
      <c r="N449" s="142">
        <v>15.865899902300001</v>
      </c>
      <c r="O449" s="103" t="s">
        <v>182</v>
      </c>
      <c r="P449" s="143">
        <v>0.463448841</v>
      </c>
      <c r="Q449" s="120"/>
      <c r="R449" s="149"/>
    </row>
    <row r="450" spans="2:18" x14ac:dyDescent="0.25">
      <c r="B450" s="102" t="s">
        <v>133</v>
      </c>
      <c r="C450" s="103" t="s">
        <v>161</v>
      </c>
      <c r="D450" s="104" t="s">
        <v>188</v>
      </c>
      <c r="E450" s="103" t="s">
        <v>188</v>
      </c>
      <c r="F450" s="141">
        <v>44691.529247685183</v>
      </c>
      <c r="G450" s="141">
        <v>45964</v>
      </c>
      <c r="H450" s="103" t="s">
        <v>152</v>
      </c>
      <c r="I450" s="105">
        <v>2915344</v>
      </c>
      <c r="J450" s="106">
        <v>2008549</v>
      </c>
      <c r="K450" s="105">
        <v>2044766.8264371066</v>
      </c>
      <c r="L450" s="106">
        <v>2915344</v>
      </c>
      <c r="M450" s="142">
        <v>0.701380978175</v>
      </c>
      <c r="N450" s="142">
        <v>13.6440874023</v>
      </c>
      <c r="O450" s="103" t="s">
        <v>182</v>
      </c>
      <c r="P450" s="143">
        <v>0.47382194329999999</v>
      </c>
      <c r="Q450" s="120"/>
      <c r="R450" s="149"/>
    </row>
    <row r="451" spans="2:18" x14ac:dyDescent="0.25">
      <c r="B451" s="102" t="s">
        <v>133</v>
      </c>
      <c r="C451" s="103" t="s">
        <v>161</v>
      </c>
      <c r="D451" s="104" t="s">
        <v>188</v>
      </c>
      <c r="E451" s="103" t="s">
        <v>188</v>
      </c>
      <c r="F451" s="141">
        <v>44720.47179398148</v>
      </c>
      <c r="G451" s="141">
        <v>45964</v>
      </c>
      <c r="H451" s="103" t="s">
        <v>152</v>
      </c>
      <c r="I451" s="105">
        <v>1457672</v>
      </c>
      <c r="J451" s="106">
        <v>1014602</v>
      </c>
      <c r="K451" s="105">
        <v>1022453.6872084219</v>
      </c>
      <c r="L451" s="106">
        <v>1457672</v>
      </c>
      <c r="M451" s="142">
        <v>0.70142918791599995</v>
      </c>
      <c r="N451" s="142">
        <v>13.641202636699999</v>
      </c>
      <c r="O451" s="103" t="s">
        <v>182</v>
      </c>
      <c r="P451" s="143">
        <v>0.23692725589999999</v>
      </c>
      <c r="Q451" s="120"/>
      <c r="R451" s="149"/>
    </row>
    <row r="452" spans="2:18" x14ac:dyDescent="0.25">
      <c r="B452" s="102" t="s">
        <v>133</v>
      </c>
      <c r="C452" s="103" t="s">
        <v>161</v>
      </c>
      <c r="D452" s="104" t="s">
        <v>188</v>
      </c>
      <c r="E452" s="103" t="s">
        <v>188</v>
      </c>
      <c r="F452" s="141">
        <v>44733.530057870368</v>
      </c>
      <c r="G452" s="141">
        <v>45617</v>
      </c>
      <c r="H452" s="103" t="s">
        <v>152</v>
      </c>
      <c r="I452" s="105">
        <v>8318630</v>
      </c>
      <c r="J452" s="106">
        <v>6920047</v>
      </c>
      <c r="K452" s="105">
        <v>6935082.6519373944</v>
      </c>
      <c r="L452" s="106">
        <v>8318630</v>
      </c>
      <c r="M452" s="142">
        <v>0.83368086475000003</v>
      </c>
      <c r="N452" s="142">
        <v>9.2015781999000001</v>
      </c>
      <c r="O452" s="103" t="s">
        <v>182</v>
      </c>
      <c r="P452" s="143">
        <v>1.6070264329999999</v>
      </c>
      <c r="Q452" s="120"/>
      <c r="R452" s="149"/>
    </row>
    <row r="453" spans="2:18" x14ac:dyDescent="0.25">
      <c r="B453" s="102" t="s">
        <v>133</v>
      </c>
      <c r="C453" s="103" t="s">
        <v>161</v>
      </c>
      <c r="D453" s="104" t="s">
        <v>188</v>
      </c>
      <c r="E453" s="103" t="s">
        <v>188</v>
      </c>
      <c r="F453" s="141">
        <v>44651.544745370367</v>
      </c>
      <c r="G453" s="141">
        <v>45964</v>
      </c>
      <c r="H453" s="103" t="s">
        <v>152</v>
      </c>
      <c r="I453" s="105">
        <v>1490083</v>
      </c>
      <c r="J453" s="106">
        <v>1022438</v>
      </c>
      <c r="K453" s="105">
        <v>1022428.0064994924</v>
      </c>
      <c r="L453" s="106">
        <v>1490083</v>
      </c>
      <c r="M453" s="142">
        <v>0.68615507089200001</v>
      </c>
      <c r="N453" s="142">
        <v>13.6422568016</v>
      </c>
      <c r="O453" s="103" t="s">
        <v>182</v>
      </c>
      <c r="P453" s="143">
        <v>0.236921305</v>
      </c>
      <c r="Q453" s="120"/>
      <c r="R453" s="149"/>
    </row>
    <row r="454" spans="2:18" x14ac:dyDescent="0.25">
      <c r="B454" s="119"/>
      <c r="C454" s="125" t="s">
        <v>196</v>
      </c>
      <c r="D454" s="125"/>
      <c r="E454" s="125"/>
      <c r="F454" s="125"/>
      <c r="G454" s="125"/>
      <c r="H454" s="125"/>
      <c r="I454" s="126">
        <v>47487793</v>
      </c>
      <c r="J454" s="138">
        <v>37932047</v>
      </c>
      <c r="K454" s="126">
        <v>37674372.51233574</v>
      </c>
      <c r="L454" s="138">
        <v>47487793</v>
      </c>
      <c r="M454" s="120"/>
      <c r="N454" s="120"/>
      <c r="O454" s="120"/>
      <c r="P454" s="139">
        <v>8.7300635785999994</v>
      </c>
      <c r="Q454" s="140" t="s">
        <v>184</v>
      </c>
      <c r="R454" s="149"/>
    </row>
    <row r="455" spans="2:18" x14ac:dyDescent="0.25">
      <c r="B455" s="102" t="s">
        <v>133</v>
      </c>
      <c r="C455" s="103" t="s">
        <v>147</v>
      </c>
      <c r="D455" s="104" t="s">
        <v>150</v>
      </c>
      <c r="E455" s="103" t="s">
        <v>151</v>
      </c>
      <c r="F455" s="141">
        <v>44679.595810185187</v>
      </c>
      <c r="G455" s="141">
        <v>45362</v>
      </c>
      <c r="H455" s="103" t="s">
        <v>152</v>
      </c>
      <c r="I455" s="105">
        <v>3541479</v>
      </c>
      <c r="J455" s="106">
        <v>3036246</v>
      </c>
      <c r="K455" s="105">
        <v>3015568.3596831542</v>
      </c>
      <c r="L455" s="106">
        <v>3541479</v>
      </c>
      <c r="M455" s="142">
        <v>0.85149971514300005</v>
      </c>
      <c r="N455" s="142">
        <v>9.3041202425999998</v>
      </c>
      <c r="O455" s="103" t="s">
        <v>182</v>
      </c>
      <c r="P455" s="143">
        <v>0.69878014550000001</v>
      </c>
      <c r="Q455" s="120"/>
      <c r="R455" s="149"/>
    </row>
    <row r="456" spans="2:18" x14ac:dyDescent="0.25">
      <c r="B456" s="102" t="s">
        <v>133</v>
      </c>
      <c r="C456" s="103" t="s">
        <v>147</v>
      </c>
      <c r="D456" s="104" t="s">
        <v>150</v>
      </c>
      <c r="E456" s="103" t="s">
        <v>151</v>
      </c>
      <c r="F456" s="141">
        <v>44628.657442129632</v>
      </c>
      <c r="G456" s="141">
        <v>45362</v>
      </c>
      <c r="H456" s="103" t="s">
        <v>152</v>
      </c>
      <c r="I456" s="105">
        <v>1202929</v>
      </c>
      <c r="J456" s="106">
        <v>1020958</v>
      </c>
      <c r="K456" s="105">
        <v>1004292.5288758314</v>
      </c>
      <c r="L456" s="106">
        <v>1202929</v>
      </c>
      <c r="M456" s="142">
        <v>0.83487265572299996</v>
      </c>
      <c r="N456" s="142">
        <v>9.3655372818</v>
      </c>
      <c r="O456" s="103" t="s">
        <v>182</v>
      </c>
      <c r="P456" s="143">
        <v>0.2327188761</v>
      </c>
      <c r="Q456" s="120"/>
      <c r="R456" s="149"/>
    </row>
    <row r="457" spans="2:18" x14ac:dyDescent="0.25">
      <c r="B457" s="102" t="s">
        <v>133</v>
      </c>
      <c r="C457" s="103" t="s">
        <v>147</v>
      </c>
      <c r="D457" s="104" t="s">
        <v>150</v>
      </c>
      <c r="E457" s="103" t="s">
        <v>151</v>
      </c>
      <c r="F457" s="141">
        <v>44671.492962962962</v>
      </c>
      <c r="G457" s="141">
        <v>45362</v>
      </c>
      <c r="H457" s="103" t="s">
        <v>152</v>
      </c>
      <c r="I457" s="105">
        <v>2360988</v>
      </c>
      <c r="J457" s="106">
        <v>2020219</v>
      </c>
      <c r="K457" s="105">
        <v>2010378.4925150501</v>
      </c>
      <c r="L457" s="106">
        <v>2360988</v>
      </c>
      <c r="M457" s="142">
        <v>0.851498818509</v>
      </c>
      <c r="N457" s="142">
        <v>9.3041869998000006</v>
      </c>
      <c r="O457" s="103" t="s">
        <v>182</v>
      </c>
      <c r="P457" s="143">
        <v>0.46585333439999999</v>
      </c>
      <c r="Q457" s="120"/>
      <c r="R457" s="149"/>
    </row>
    <row r="458" spans="2:18" x14ac:dyDescent="0.25">
      <c r="B458" s="102" t="s">
        <v>133</v>
      </c>
      <c r="C458" s="103" t="s">
        <v>147</v>
      </c>
      <c r="D458" s="104" t="s">
        <v>150</v>
      </c>
      <c r="E458" s="103" t="s">
        <v>151</v>
      </c>
      <c r="F458" s="141">
        <v>44659.630995370368</v>
      </c>
      <c r="G458" s="141">
        <v>45362</v>
      </c>
      <c r="H458" s="103" t="s">
        <v>152</v>
      </c>
      <c r="I458" s="105">
        <v>5902467</v>
      </c>
      <c r="J458" s="106">
        <v>5035753</v>
      </c>
      <c r="K458" s="105">
        <v>5025904.4187833341</v>
      </c>
      <c r="L458" s="106">
        <v>5902467</v>
      </c>
      <c r="M458" s="142">
        <v>0.85149216739099998</v>
      </c>
      <c r="N458" s="142">
        <v>9.3047286378000003</v>
      </c>
      <c r="O458" s="103" t="s">
        <v>182</v>
      </c>
      <c r="P458" s="143">
        <v>1.1646236471</v>
      </c>
      <c r="Q458" s="120"/>
      <c r="R458" s="149"/>
    </row>
    <row r="459" spans="2:18" x14ac:dyDescent="0.25">
      <c r="B459" s="102" t="s">
        <v>133</v>
      </c>
      <c r="C459" s="103" t="s">
        <v>147</v>
      </c>
      <c r="D459" s="104" t="s">
        <v>150</v>
      </c>
      <c r="E459" s="103" t="s">
        <v>151</v>
      </c>
      <c r="F459" s="141">
        <v>44672.562442129631</v>
      </c>
      <c r="G459" s="141">
        <v>45362</v>
      </c>
      <c r="H459" s="103" t="s">
        <v>152</v>
      </c>
      <c r="I459" s="105">
        <v>1180491</v>
      </c>
      <c r="J459" s="106">
        <v>1010358</v>
      </c>
      <c r="K459" s="105">
        <v>1005186.9452573194</v>
      </c>
      <c r="L459" s="106">
        <v>1180491</v>
      </c>
      <c r="M459" s="142">
        <v>0.85149903324700005</v>
      </c>
      <c r="N459" s="142">
        <v>9.3041869998000006</v>
      </c>
      <c r="O459" s="103" t="s">
        <v>182</v>
      </c>
      <c r="P459" s="143">
        <v>0.23292613400000001</v>
      </c>
      <c r="Q459" s="120"/>
      <c r="R459" s="149"/>
    </row>
    <row r="460" spans="2:18" x14ac:dyDescent="0.25">
      <c r="B460" s="102" t="s">
        <v>133</v>
      </c>
      <c r="C460" s="103" t="s">
        <v>147</v>
      </c>
      <c r="D460" s="104" t="s">
        <v>150</v>
      </c>
      <c r="E460" s="103" t="s">
        <v>151</v>
      </c>
      <c r="F460" s="141">
        <v>44662.509305555555</v>
      </c>
      <c r="G460" s="141">
        <v>45362</v>
      </c>
      <c r="H460" s="103" t="s">
        <v>152</v>
      </c>
      <c r="I460" s="105">
        <v>1180491</v>
      </c>
      <c r="J460" s="106">
        <v>1007891</v>
      </c>
      <c r="K460" s="105">
        <v>1005181.7797674519</v>
      </c>
      <c r="L460" s="106">
        <v>1180491</v>
      </c>
      <c r="M460" s="142">
        <v>0.851494657534</v>
      </c>
      <c r="N460" s="142">
        <v>9.3045410513999993</v>
      </c>
      <c r="O460" s="103" t="s">
        <v>182</v>
      </c>
      <c r="P460" s="143">
        <v>0.232924937</v>
      </c>
      <c r="Q460" s="120"/>
      <c r="R460" s="149"/>
    </row>
    <row r="461" spans="2:18" x14ac:dyDescent="0.25">
      <c r="B461" s="102" t="s">
        <v>133</v>
      </c>
      <c r="C461" s="103" t="s">
        <v>147</v>
      </c>
      <c r="D461" s="104" t="s">
        <v>150</v>
      </c>
      <c r="E461" s="103" t="s">
        <v>151</v>
      </c>
      <c r="F461" s="141">
        <v>44676.521412037036</v>
      </c>
      <c r="G461" s="141">
        <v>45362</v>
      </c>
      <c r="H461" s="103" t="s">
        <v>152</v>
      </c>
      <c r="I461" s="105">
        <v>1180491</v>
      </c>
      <c r="J461" s="106">
        <v>1011343</v>
      </c>
      <c r="K461" s="105">
        <v>1005187.9627075326</v>
      </c>
      <c r="L461" s="106">
        <v>1180491</v>
      </c>
      <c r="M461" s="142">
        <v>0.85149989513500002</v>
      </c>
      <c r="N461" s="142">
        <v>9.3041172624000001</v>
      </c>
      <c r="O461" s="103" t="s">
        <v>182</v>
      </c>
      <c r="P461" s="143">
        <v>0.2329263698</v>
      </c>
      <c r="Q461" s="120"/>
      <c r="R461" s="149"/>
    </row>
    <row r="462" spans="2:18" x14ac:dyDescent="0.25">
      <c r="B462" s="102" t="s">
        <v>133</v>
      </c>
      <c r="C462" s="103" t="s">
        <v>147</v>
      </c>
      <c r="D462" s="104" t="s">
        <v>150</v>
      </c>
      <c r="E462" s="103" t="s">
        <v>151</v>
      </c>
      <c r="F462" s="141">
        <v>44670.552662037036</v>
      </c>
      <c r="G462" s="141">
        <v>45362</v>
      </c>
      <c r="H462" s="103" t="s">
        <v>152</v>
      </c>
      <c r="I462" s="105">
        <v>1180491</v>
      </c>
      <c r="J462" s="106">
        <v>1009863</v>
      </c>
      <c r="K462" s="105">
        <v>1005186.580019202</v>
      </c>
      <c r="L462" s="106">
        <v>1180491</v>
      </c>
      <c r="M462" s="142">
        <v>0.85149872385199998</v>
      </c>
      <c r="N462" s="142">
        <v>9.3042120337000007</v>
      </c>
      <c r="O462" s="103" t="s">
        <v>182</v>
      </c>
      <c r="P462" s="143">
        <v>0.2329260494</v>
      </c>
      <c r="Q462" s="120"/>
      <c r="R462" s="149"/>
    </row>
    <row r="463" spans="2:18" x14ac:dyDescent="0.25">
      <c r="B463" s="119"/>
      <c r="C463" s="125" t="s">
        <v>197</v>
      </c>
      <c r="D463" s="125"/>
      <c r="E463" s="125"/>
      <c r="F463" s="125"/>
      <c r="G463" s="125"/>
      <c r="H463" s="125"/>
      <c r="I463" s="126">
        <v>17729827</v>
      </c>
      <c r="J463" s="138">
        <v>15152631</v>
      </c>
      <c r="K463" s="126">
        <v>15076887.067608876</v>
      </c>
      <c r="L463" s="138">
        <v>17729827</v>
      </c>
      <c r="M463" s="120"/>
      <c r="N463" s="120"/>
      <c r="O463" s="120"/>
      <c r="P463" s="139">
        <v>3.4936794932999997</v>
      </c>
      <c r="Q463" s="140" t="s">
        <v>184</v>
      </c>
      <c r="R463" s="149"/>
    </row>
    <row r="464" spans="2:18" x14ac:dyDescent="0.25">
      <c r="B464" s="102" t="s">
        <v>133</v>
      </c>
      <c r="C464" s="103" t="s">
        <v>148</v>
      </c>
      <c r="D464" s="104" t="s">
        <v>150</v>
      </c>
      <c r="E464" s="103" t="s">
        <v>151</v>
      </c>
      <c r="F464" s="141">
        <v>44693.530381944445</v>
      </c>
      <c r="G464" s="141">
        <v>45446</v>
      </c>
      <c r="H464" s="103" t="s">
        <v>152</v>
      </c>
      <c r="I464" s="105">
        <v>1196335</v>
      </c>
      <c r="J464" s="106">
        <v>1015820</v>
      </c>
      <c r="K464" s="105">
        <v>1005751.4589353563</v>
      </c>
      <c r="L464" s="106">
        <v>1196335</v>
      </c>
      <c r="M464" s="142">
        <v>0.840693834867</v>
      </c>
      <c r="N464" s="142">
        <v>9.0389159322000001</v>
      </c>
      <c r="O464" s="103" t="s">
        <v>182</v>
      </c>
      <c r="P464" s="143">
        <v>0.2330569455</v>
      </c>
      <c r="Q464" s="120"/>
      <c r="R464" s="149"/>
    </row>
    <row r="465" spans="2:18" x14ac:dyDescent="0.25">
      <c r="B465" s="102" t="s">
        <v>133</v>
      </c>
      <c r="C465" s="103" t="s">
        <v>148</v>
      </c>
      <c r="D465" s="104" t="s">
        <v>150</v>
      </c>
      <c r="E465" s="103" t="s">
        <v>151</v>
      </c>
      <c r="F465" s="141">
        <v>44713.523229166669</v>
      </c>
      <c r="G465" s="141">
        <v>46171</v>
      </c>
      <c r="H465" s="103" t="s">
        <v>152</v>
      </c>
      <c r="I465" s="105">
        <v>4109235</v>
      </c>
      <c r="J465" s="106">
        <v>3000760</v>
      </c>
      <c r="K465" s="105">
        <v>2999997.6241423497</v>
      </c>
      <c r="L465" s="106">
        <v>4109235</v>
      </c>
      <c r="M465" s="142">
        <v>0.73006231674300004</v>
      </c>
      <c r="N465" s="142">
        <v>9.6523064375000001</v>
      </c>
      <c r="O465" s="103" t="s">
        <v>182</v>
      </c>
      <c r="P465" s="143">
        <v>0.6951720294</v>
      </c>
      <c r="Q465" s="120"/>
      <c r="R465" s="149"/>
    </row>
    <row r="466" spans="2:18" x14ac:dyDescent="0.25">
      <c r="B466" s="102" t="s">
        <v>133</v>
      </c>
      <c r="C466" s="103" t="s">
        <v>148</v>
      </c>
      <c r="D466" s="104" t="s">
        <v>150</v>
      </c>
      <c r="E466" s="103" t="s">
        <v>151</v>
      </c>
      <c r="F466" s="141">
        <v>44676.520405092589</v>
      </c>
      <c r="G466" s="141">
        <v>45446</v>
      </c>
      <c r="H466" s="103" t="s">
        <v>152</v>
      </c>
      <c r="I466" s="105">
        <v>1196335</v>
      </c>
      <c r="J466" s="106">
        <v>1011746</v>
      </c>
      <c r="K466" s="105">
        <v>1005761.199166954</v>
      </c>
      <c r="L466" s="106">
        <v>1196335</v>
      </c>
      <c r="M466" s="142">
        <v>0.84070197659300006</v>
      </c>
      <c r="N466" s="142">
        <v>9.0383246541000002</v>
      </c>
      <c r="O466" s="103" t="s">
        <v>182</v>
      </c>
      <c r="P466" s="143">
        <v>0.23305920250000001</v>
      </c>
      <c r="Q466" s="120"/>
      <c r="R466" s="149"/>
    </row>
    <row r="467" spans="2:18" x14ac:dyDescent="0.25">
      <c r="B467" s="102" t="s">
        <v>133</v>
      </c>
      <c r="C467" s="103" t="s">
        <v>148</v>
      </c>
      <c r="D467" s="104" t="s">
        <v>150</v>
      </c>
      <c r="E467" s="103" t="s">
        <v>151</v>
      </c>
      <c r="F467" s="141">
        <v>44694.522453703707</v>
      </c>
      <c r="G467" s="141">
        <v>45446</v>
      </c>
      <c r="H467" s="103" t="s">
        <v>152</v>
      </c>
      <c r="I467" s="105">
        <v>1196335</v>
      </c>
      <c r="J467" s="106">
        <v>1016063</v>
      </c>
      <c r="K467" s="105">
        <v>1005751.4589353563</v>
      </c>
      <c r="L467" s="106">
        <v>1196335</v>
      </c>
      <c r="M467" s="142">
        <v>0.840693834867</v>
      </c>
      <c r="N467" s="142">
        <v>9.0389159322000001</v>
      </c>
      <c r="O467" s="103" t="s">
        <v>182</v>
      </c>
      <c r="P467" s="143">
        <v>0.2330569455</v>
      </c>
      <c r="Q467" s="120"/>
      <c r="R467" s="149"/>
    </row>
    <row r="468" spans="2:18" x14ac:dyDescent="0.25">
      <c r="B468" s="102" t="s">
        <v>133</v>
      </c>
      <c r="C468" s="103" t="s">
        <v>148</v>
      </c>
      <c r="D468" s="104" t="s">
        <v>150</v>
      </c>
      <c r="E468" s="103" t="s">
        <v>151</v>
      </c>
      <c r="F468" s="141">
        <v>44669.516851851855</v>
      </c>
      <c r="G468" s="141">
        <v>45446</v>
      </c>
      <c r="H468" s="103" t="s">
        <v>152</v>
      </c>
      <c r="I468" s="105">
        <v>4785340</v>
      </c>
      <c r="J468" s="106">
        <v>4040273</v>
      </c>
      <c r="K468" s="105">
        <v>4023042.9114477141</v>
      </c>
      <c r="L468" s="106">
        <v>4785340</v>
      </c>
      <c r="M468" s="142">
        <v>0.84070158263500006</v>
      </c>
      <c r="N468" s="142">
        <v>9.0383532642999995</v>
      </c>
      <c r="O468" s="103" t="s">
        <v>182</v>
      </c>
      <c r="P468" s="143">
        <v>0.93223637329999998</v>
      </c>
      <c r="Q468" s="120"/>
      <c r="R468" s="149"/>
    </row>
    <row r="469" spans="2:18" x14ac:dyDescent="0.25">
      <c r="B469" s="102" t="s">
        <v>133</v>
      </c>
      <c r="C469" s="103" t="s">
        <v>148</v>
      </c>
      <c r="D469" s="104" t="s">
        <v>150</v>
      </c>
      <c r="E469" s="103" t="s">
        <v>151</v>
      </c>
      <c r="F469" s="141">
        <v>44715.52888888889</v>
      </c>
      <c r="G469" s="141">
        <v>46171</v>
      </c>
      <c r="H469" s="103" t="s">
        <v>152</v>
      </c>
      <c r="I469" s="105">
        <v>1369748</v>
      </c>
      <c r="J469" s="106">
        <v>1000758</v>
      </c>
      <c r="K469" s="105">
        <v>1000003.0826068551</v>
      </c>
      <c r="L469" s="106">
        <v>1369748</v>
      </c>
      <c r="M469" s="142">
        <v>0.73006354643799998</v>
      </c>
      <c r="N469" s="142">
        <v>9.6522516011999997</v>
      </c>
      <c r="O469" s="103" t="s">
        <v>182</v>
      </c>
      <c r="P469" s="143">
        <v>0.2317249076</v>
      </c>
      <c r="Q469" s="120"/>
      <c r="R469" s="149"/>
    </row>
    <row r="470" spans="2:18" x14ac:dyDescent="0.25">
      <c r="B470" s="102" t="s">
        <v>133</v>
      </c>
      <c r="C470" s="103" t="s">
        <v>148</v>
      </c>
      <c r="D470" s="104" t="s">
        <v>150</v>
      </c>
      <c r="E470" s="103" t="s">
        <v>151</v>
      </c>
      <c r="F470" s="141">
        <v>44684.750821759262</v>
      </c>
      <c r="G470" s="141">
        <v>45446</v>
      </c>
      <c r="H470" s="103" t="s">
        <v>152</v>
      </c>
      <c r="I470" s="105">
        <v>5981675</v>
      </c>
      <c r="J470" s="106">
        <v>5068321</v>
      </c>
      <c r="K470" s="105">
        <v>5028792.8876863047</v>
      </c>
      <c r="L470" s="106">
        <v>5981675</v>
      </c>
      <c r="M470" s="142">
        <v>0.84069978520800004</v>
      </c>
      <c r="N470" s="142">
        <v>9.0384837984999997</v>
      </c>
      <c r="O470" s="103" t="s">
        <v>182</v>
      </c>
      <c r="P470" s="143">
        <v>1.1652929752000001</v>
      </c>
      <c r="Q470" s="120"/>
      <c r="R470" s="149"/>
    </row>
    <row r="471" spans="2:18" x14ac:dyDescent="0.25">
      <c r="B471" s="102" t="s">
        <v>133</v>
      </c>
      <c r="C471" s="103" t="s">
        <v>148</v>
      </c>
      <c r="D471" s="104" t="s">
        <v>150</v>
      </c>
      <c r="E471" s="103" t="s">
        <v>151</v>
      </c>
      <c r="F471" s="141">
        <v>44699.524710648147</v>
      </c>
      <c r="G471" s="141">
        <v>45446</v>
      </c>
      <c r="H471" s="103" t="s">
        <v>152</v>
      </c>
      <c r="I471" s="105">
        <v>3589005</v>
      </c>
      <c r="J471" s="106">
        <v>3051781</v>
      </c>
      <c r="K471" s="105">
        <v>3017232.6088628429</v>
      </c>
      <c r="L471" s="106">
        <v>3589005</v>
      </c>
      <c r="M471" s="142">
        <v>0.84068776969199999</v>
      </c>
      <c r="N471" s="142">
        <v>9.0393564104999999</v>
      </c>
      <c r="O471" s="103" t="s">
        <v>182</v>
      </c>
      <c r="P471" s="143">
        <v>0.69916579229999998</v>
      </c>
      <c r="Q471" s="120"/>
      <c r="R471" s="149"/>
    </row>
    <row r="472" spans="2:18" x14ac:dyDescent="0.25">
      <c r="B472" s="102" t="s">
        <v>133</v>
      </c>
      <c r="C472" s="103" t="s">
        <v>148</v>
      </c>
      <c r="D472" s="104" t="s">
        <v>150</v>
      </c>
      <c r="E472" s="103" t="s">
        <v>151</v>
      </c>
      <c r="F472" s="141">
        <v>44671.491886574076</v>
      </c>
      <c r="G472" s="141">
        <v>45446</v>
      </c>
      <c r="H472" s="103" t="s">
        <v>152</v>
      </c>
      <c r="I472" s="105">
        <v>7178010</v>
      </c>
      <c r="J472" s="106">
        <v>6063289</v>
      </c>
      <c r="K472" s="105">
        <v>6034566.7236965494</v>
      </c>
      <c r="L472" s="106">
        <v>7178010</v>
      </c>
      <c r="M472" s="142">
        <v>0.84070191093299995</v>
      </c>
      <c r="N472" s="142">
        <v>9.0383294225000004</v>
      </c>
      <c r="O472" s="103" t="s">
        <v>182</v>
      </c>
      <c r="P472" s="143">
        <v>1.3983551059999999</v>
      </c>
      <c r="Q472" s="120"/>
      <c r="R472" s="149"/>
    </row>
    <row r="473" spans="2:18" x14ac:dyDescent="0.25">
      <c r="B473" s="102" t="s">
        <v>133</v>
      </c>
      <c r="C473" s="103" t="s">
        <v>148</v>
      </c>
      <c r="D473" s="104" t="s">
        <v>150</v>
      </c>
      <c r="E473" s="103" t="s">
        <v>151</v>
      </c>
      <c r="F473" s="141">
        <v>44718.540046296293</v>
      </c>
      <c r="G473" s="141">
        <v>45446</v>
      </c>
      <c r="H473" s="103" t="s">
        <v>152</v>
      </c>
      <c r="I473" s="105">
        <v>4698080</v>
      </c>
      <c r="J473" s="106">
        <v>4000000</v>
      </c>
      <c r="K473" s="105">
        <v>4022829.1838404429</v>
      </c>
      <c r="L473" s="106">
        <v>4698080</v>
      </c>
      <c r="M473" s="142">
        <v>0.85627089871600004</v>
      </c>
      <c r="N473" s="142">
        <v>9.0415969491000006</v>
      </c>
      <c r="O473" s="103" t="s">
        <v>182</v>
      </c>
      <c r="P473" s="143">
        <v>0.93218684740000002</v>
      </c>
      <c r="Q473" s="120"/>
      <c r="R473" s="149"/>
    </row>
    <row r="474" spans="2:18" x14ac:dyDescent="0.25">
      <c r="B474" s="102" t="s">
        <v>133</v>
      </c>
      <c r="C474" s="103" t="s">
        <v>148</v>
      </c>
      <c r="D474" s="104" t="s">
        <v>150</v>
      </c>
      <c r="E474" s="103" t="s">
        <v>151</v>
      </c>
      <c r="F474" s="141">
        <v>44687.514745370368</v>
      </c>
      <c r="G474" s="141">
        <v>45446</v>
      </c>
      <c r="H474" s="103" t="s">
        <v>152</v>
      </c>
      <c r="I474" s="105">
        <v>1196335</v>
      </c>
      <c r="J474" s="106">
        <v>1014383</v>
      </c>
      <c r="K474" s="105">
        <v>1005756.702145992</v>
      </c>
      <c r="L474" s="106">
        <v>1196335</v>
      </c>
      <c r="M474" s="142">
        <v>0.84069821759499996</v>
      </c>
      <c r="N474" s="142">
        <v>9.0385976433999993</v>
      </c>
      <c r="O474" s="103" t="s">
        <v>182</v>
      </c>
      <c r="P474" s="143">
        <v>0.2330581605</v>
      </c>
      <c r="Q474" s="120"/>
      <c r="R474" s="149"/>
    </row>
    <row r="475" spans="2:18" x14ac:dyDescent="0.25">
      <c r="B475" s="102" t="s">
        <v>133</v>
      </c>
      <c r="C475" s="103" t="s">
        <v>148</v>
      </c>
      <c r="D475" s="104" t="s">
        <v>150</v>
      </c>
      <c r="E475" s="103" t="s">
        <v>151</v>
      </c>
      <c r="F475" s="141">
        <v>44712.522048611114</v>
      </c>
      <c r="G475" s="141">
        <v>46171</v>
      </c>
      <c r="H475" s="103" t="s">
        <v>152</v>
      </c>
      <c r="I475" s="105">
        <v>1369748</v>
      </c>
      <c r="J475" s="106">
        <v>999998</v>
      </c>
      <c r="K475" s="105">
        <v>1000000.5000384748</v>
      </c>
      <c r="L475" s="106">
        <v>1369748</v>
      </c>
      <c r="M475" s="142">
        <v>0.73006166100500003</v>
      </c>
      <c r="N475" s="142">
        <v>9.6523374318999995</v>
      </c>
      <c r="O475" s="103" t="s">
        <v>182</v>
      </c>
      <c r="P475" s="143">
        <v>0.23172430920000001</v>
      </c>
      <c r="Q475" s="120"/>
      <c r="R475" s="149"/>
    </row>
    <row r="476" spans="2:18" x14ac:dyDescent="0.25">
      <c r="B476" s="102" t="s">
        <v>133</v>
      </c>
      <c r="C476" s="103" t="s">
        <v>148</v>
      </c>
      <c r="D476" s="104" t="s">
        <v>150</v>
      </c>
      <c r="E476" s="103" t="s">
        <v>151</v>
      </c>
      <c r="F476" s="141">
        <v>44672.561296296299</v>
      </c>
      <c r="G476" s="141">
        <v>45446</v>
      </c>
      <c r="H476" s="103" t="s">
        <v>152</v>
      </c>
      <c r="I476" s="105">
        <v>1196335</v>
      </c>
      <c r="J476" s="106">
        <v>1010787</v>
      </c>
      <c r="K476" s="105">
        <v>1005761.1206160918</v>
      </c>
      <c r="L476" s="106">
        <v>1196335</v>
      </c>
      <c r="M476" s="142">
        <v>0.84070191093299995</v>
      </c>
      <c r="N476" s="142">
        <v>9.0383294225000004</v>
      </c>
      <c r="O476" s="103" t="s">
        <v>182</v>
      </c>
      <c r="P476" s="143">
        <v>0.2330591843</v>
      </c>
      <c r="Q476" s="120"/>
      <c r="R476" s="149"/>
    </row>
    <row r="477" spans="2:18" x14ac:dyDescent="0.25">
      <c r="B477" s="102" t="s">
        <v>133</v>
      </c>
      <c r="C477" s="103" t="s">
        <v>148</v>
      </c>
      <c r="D477" s="104" t="s">
        <v>150</v>
      </c>
      <c r="E477" s="103" t="s">
        <v>151</v>
      </c>
      <c r="F477" s="141">
        <v>44727.499120370368</v>
      </c>
      <c r="G477" s="141">
        <v>45446</v>
      </c>
      <c r="H477" s="103" t="s">
        <v>152</v>
      </c>
      <c r="I477" s="105">
        <v>2349040</v>
      </c>
      <c r="J477" s="106">
        <v>2004317</v>
      </c>
      <c r="K477" s="105">
        <v>2011455.6318808687</v>
      </c>
      <c r="L477" s="106">
        <v>2349040</v>
      </c>
      <c r="M477" s="142">
        <v>0.85628836966599997</v>
      </c>
      <c r="N477" s="142">
        <v>9.0403512119999991</v>
      </c>
      <c r="O477" s="103" t="s">
        <v>182</v>
      </c>
      <c r="P477" s="143">
        <v>0.4661029337</v>
      </c>
      <c r="Q477" s="120"/>
      <c r="R477" s="149"/>
    </row>
    <row r="478" spans="2:18" x14ac:dyDescent="0.25">
      <c r="B478" s="119"/>
      <c r="C478" s="125" t="s">
        <v>198</v>
      </c>
      <c r="D478" s="125"/>
      <c r="E478" s="125"/>
      <c r="F478" s="125"/>
      <c r="G478" s="125"/>
      <c r="H478" s="125"/>
      <c r="I478" s="126">
        <v>41411556</v>
      </c>
      <c r="J478" s="138">
        <v>34298296</v>
      </c>
      <c r="K478" s="126">
        <v>34166703.094002157</v>
      </c>
      <c r="L478" s="138">
        <v>41411556</v>
      </c>
      <c r="M478" s="120"/>
      <c r="N478" s="120"/>
      <c r="O478" s="120"/>
      <c r="P478" s="139">
        <v>7.9172517123999979</v>
      </c>
      <c r="Q478" s="140" t="s">
        <v>184</v>
      </c>
      <c r="R478" s="149"/>
    </row>
    <row r="479" spans="2:18" x14ac:dyDescent="0.25">
      <c r="B479" s="102" t="s">
        <v>177</v>
      </c>
      <c r="C479" s="103" t="s">
        <v>199</v>
      </c>
      <c r="D479" s="104" t="s">
        <v>150</v>
      </c>
      <c r="E479" s="103" t="s">
        <v>151</v>
      </c>
      <c r="F479" s="141">
        <v>44715.677118055559</v>
      </c>
      <c r="G479" s="141">
        <v>44746</v>
      </c>
      <c r="H479" s="103" t="s">
        <v>152</v>
      </c>
      <c r="I479" s="105">
        <v>20450822</v>
      </c>
      <c r="J479" s="106">
        <v>20296815</v>
      </c>
      <c r="K479" s="105">
        <v>20430884.621708892</v>
      </c>
      <c r="L479" s="106">
        <v>20450822</v>
      </c>
      <c r="M479" s="142">
        <v>0.99902510626300001</v>
      </c>
      <c r="N479" s="142">
        <v>9.3083329389999996</v>
      </c>
      <c r="O479" s="103" t="s">
        <v>182</v>
      </c>
      <c r="P479" s="143">
        <v>4.7343302573999999</v>
      </c>
      <c r="Q479" s="120"/>
      <c r="R479" s="149"/>
    </row>
    <row r="480" spans="2:18" x14ac:dyDescent="0.25">
      <c r="B480" s="119"/>
      <c r="C480" s="125" t="s">
        <v>200</v>
      </c>
      <c r="D480" s="125"/>
      <c r="E480" s="125"/>
      <c r="F480" s="125"/>
      <c r="G480" s="125"/>
      <c r="H480" s="125"/>
      <c r="I480" s="126">
        <v>20450822</v>
      </c>
      <c r="J480" s="138">
        <v>20296815</v>
      </c>
      <c r="K480" s="126">
        <v>20430884.621708892</v>
      </c>
      <c r="L480" s="138">
        <v>20450822</v>
      </c>
      <c r="M480" s="120"/>
      <c r="N480" s="120"/>
      <c r="O480" s="120"/>
      <c r="P480" s="139">
        <v>4.7343302573999999</v>
      </c>
      <c r="Q480" s="140" t="s">
        <v>184</v>
      </c>
      <c r="R480" s="149"/>
    </row>
    <row r="481" spans="2:18" x14ac:dyDescent="0.25">
      <c r="B481" s="102" t="s">
        <v>186</v>
      </c>
      <c r="C481" s="103" t="s">
        <v>149</v>
      </c>
      <c r="D481" s="104" t="s">
        <v>150</v>
      </c>
      <c r="E481" s="103" t="s">
        <v>151</v>
      </c>
      <c r="F481" s="141">
        <v>44719.527499999997</v>
      </c>
      <c r="G481" s="141">
        <v>45771</v>
      </c>
      <c r="H481" s="103" t="s">
        <v>152</v>
      </c>
      <c r="I481" s="105">
        <v>8154084</v>
      </c>
      <c r="J481" s="106">
        <v>6078903</v>
      </c>
      <c r="K481" s="105">
        <v>6124350.1393080903</v>
      </c>
      <c r="L481" s="106">
        <v>8154084</v>
      </c>
      <c r="M481" s="142">
        <v>0.75107763659399995</v>
      </c>
      <c r="N481" s="142">
        <v>12.546487450600001</v>
      </c>
      <c r="O481" s="103" t="s">
        <v>182</v>
      </c>
      <c r="P481" s="143">
        <v>1.4191600955000001</v>
      </c>
      <c r="Q481" s="120"/>
      <c r="R481" s="149"/>
    </row>
    <row r="482" spans="2:18" x14ac:dyDescent="0.25">
      <c r="B482" s="102" t="s">
        <v>186</v>
      </c>
      <c r="C482" s="103" t="s">
        <v>149</v>
      </c>
      <c r="D482" s="104" t="s">
        <v>150</v>
      </c>
      <c r="E482" s="103" t="s">
        <v>151</v>
      </c>
      <c r="F482" s="141">
        <v>44662.508148148147</v>
      </c>
      <c r="G482" s="141">
        <v>45434</v>
      </c>
      <c r="H482" s="103" t="s">
        <v>152</v>
      </c>
      <c r="I482" s="105">
        <v>2639495</v>
      </c>
      <c r="J482" s="106">
        <v>2036699</v>
      </c>
      <c r="K482" s="105">
        <v>2028096.6073321896</v>
      </c>
      <c r="L482" s="106">
        <v>2639495</v>
      </c>
      <c r="M482" s="142">
        <v>0.76836539085400002</v>
      </c>
      <c r="N482" s="142">
        <v>15.020936131499999</v>
      </c>
      <c r="O482" s="103" t="s">
        <v>182</v>
      </c>
      <c r="P482" s="143">
        <v>0.46995905030000001</v>
      </c>
      <c r="Q482" s="120"/>
      <c r="R482" s="149"/>
    </row>
    <row r="483" spans="2:18" x14ac:dyDescent="0.25">
      <c r="B483" s="102" t="s">
        <v>186</v>
      </c>
      <c r="C483" s="103" t="s">
        <v>149</v>
      </c>
      <c r="D483" s="104" t="s">
        <v>150</v>
      </c>
      <c r="E483" s="103" t="s">
        <v>151</v>
      </c>
      <c r="F483" s="141">
        <v>44711.518796296295</v>
      </c>
      <c r="G483" s="141">
        <v>45763</v>
      </c>
      <c r="H483" s="103" t="s">
        <v>152</v>
      </c>
      <c r="I483" s="105">
        <v>4077036</v>
      </c>
      <c r="J483" s="106">
        <v>3039453</v>
      </c>
      <c r="K483" s="105">
        <v>3070113.1324769715</v>
      </c>
      <c r="L483" s="106">
        <v>4077036</v>
      </c>
      <c r="M483" s="142">
        <v>0.75302576000699994</v>
      </c>
      <c r="N483" s="142">
        <v>12.546487450600001</v>
      </c>
      <c r="O483" s="103" t="s">
        <v>182</v>
      </c>
      <c r="P483" s="143">
        <v>0.71141948899999996</v>
      </c>
      <c r="Q483" s="120"/>
      <c r="R483" s="149"/>
    </row>
    <row r="484" spans="2:18" x14ac:dyDescent="0.25">
      <c r="B484" s="102" t="s">
        <v>186</v>
      </c>
      <c r="C484" s="103" t="s">
        <v>149</v>
      </c>
      <c r="D484" s="104" t="s">
        <v>150</v>
      </c>
      <c r="E484" s="103" t="s">
        <v>151</v>
      </c>
      <c r="F484" s="141">
        <v>44721.500578703701</v>
      </c>
      <c r="G484" s="141">
        <v>45274</v>
      </c>
      <c r="H484" s="103" t="s">
        <v>152</v>
      </c>
      <c r="I484" s="105">
        <v>1261779</v>
      </c>
      <c r="J484" s="106">
        <v>1034520</v>
      </c>
      <c r="K484" s="105">
        <v>1005710.3983925888</v>
      </c>
      <c r="L484" s="106">
        <v>1261779</v>
      </c>
      <c r="M484" s="142">
        <v>0.79705748660599995</v>
      </c>
      <c r="N484" s="142">
        <v>15.8617872</v>
      </c>
      <c r="O484" s="103" t="s">
        <v>182</v>
      </c>
      <c r="P484" s="143">
        <v>0.23304743080000001</v>
      </c>
      <c r="Q484" s="120"/>
      <c r="R484" s="149"/>
    </row>
    <row r="485" spans="2:18" x14ac:dyDescent="0.25">
      <c r="B485" s="102" t="s">
        <v>186</v>
      </c>
      <c r="C485" s="103" t="s">
        <v>149</v>
      </c>
      <c r="D485" s="104" t="s">
        <v>150</v>
      </c>
      <c r="E485" s="103" t="s">
        <v>151</v>
      </c>
      <c r="F485" s="141">
        <v>44684.757951388892</v>
      </c>
      <c r="G485" s="141">
        <v>45771</v>
      </c>
      <c r="H485" s="103" t="s">
        <v>152</v>
      </c>
      <c r="I485" s="105">
        <v>5436052</v>
      </c>
      <c r="J485" s="106">
        <v>4006576</v>
      </c>
      <c r="K485" s="105">
        <v>4082557.2908537281</v>
      </c>
      <c r="L485" s="106">
        <v>5436052</v>
      </c>
      <c r="M485" s="142">
        <v>0.75101512841600004</v>
      </c>
      <c r="N485" s="142">
        <v>12.550411217000001</v>
      </c>
      <c r="O485" s="103" t="s">
        <v>182</v>
      </c>
      <c r="P485" s="143">
        <v>0.94602729480000003</v>
      </c>
      <c r="Q485" s="120"/>
      <c r="R485" s="149"/>
    </row>
    <row r="486" spans="2:18" x14ac:dyDescent="0.25">
      <c r="B486" s="102" t="s">
        <v>186</v>
      </c>
      <c r="C486" s="103" t="s">
        <v>149</v>
      </c>
      <c r="D486" s="104" t="s">
        <v>150</v>
      </c>
      <c r="E486" s="103" t="s">
        <v>151</v>
      </c>
      <c r="F486" s="141">
        <v>44712.518807870372</v>
      </c>
      <c r="G486" s="141">
        <v>45274</v>
      </c>
      <c r="H486" s="103" t="s">
        <v>152</v>
      </c>
      <c r="I486" s="105">
        <v>5047123</v>
      </c>
      <c r="J486" s="106">
        <v>4376365</v>
      </c>
      <c r="K486" s="105">
        <v>4263591.7010153839</v>
      </c>
      <c r="L486" s="106">
        <v>5047123</v>
      </c>
      <c r="M486" s="142">
        <v>0.84475684484299995</v>
      </c>
      <c r="N486" s="142">
        <v>10.9121197462</v>
      </c>
      <c r="O486" s="103" t="s">
        <v>182</v>
      </c>
      <c r="P486" s="143">
        <v>0.98797734749999999</v>
      </c>
      <c r="Q486" s="120"/>
      <c r="R486" s="149"/>
    </row>
    <row r="487" spans="2:18" x14ac:dyDescent="0.25">
      <c r="B487" s="102" t="s">
        <v>186</v>
      </c>
      <c r="C487" s="103" t="s">
        <v>149</v>
      </c>
      <c r="D487" s="104" t="s">
        <v>150</v>
      </c>
      <c r="E487" s="103" t="s">
        <v>151</v>
      </c>
      <c r="F487" s="141">
        <v>44659.629027777781</v>
      </c>
      <c r="G487" s="141">
        <v>45468</v>
      </c>
      <c r="H487" s="103" t="s">
        <v>152</v>
      </c>
      <c r="I487" s="105">
        <v>2617058</v>
      </c>
      <c r="J487" s="106">
        <v>2007534</v>
      </c>
      <c r="K487" s="105">
        <v>2001586.8331687981</v>
      </c>
      <c r="L487" s="106">
        <v>2617058</v>
      </c>
      <c r="M487" s="142">
        <v>0.76482326076399998</v>
      </c>
      <c r="N487" s="142">
        <v>14.4727812374</v>
      </c>
      <c r="O487" s="103" t="s">
        <v>182</v>
      </c>
      <c r="P487" s="143">
        <v>0.46381609419999997</v>
      </c>
      <c r="Q487" s="120"/>
      <c r="R487" s="149"/>
    </row>
    <row r="488" spans="2:18" x14ac:dyDescent="0.25">
      <c r="B488" s="102" t="s">
        <v>186</v>
      </c>
      <c r="C488" s="103" t="s">
        <v>149</v>
      </c>
      <c r="D488" s="104" t="s">
        <v>150</v>
      </c>
      <c r="E488" s="103" t="s">
        <v>151</v>
      </c>
      <c r="F488" s="141">
        <v>44742.534259259257</v>
      </c>
      <c r="G488" s="141">
        <v>45274</v>
      </c>
      <c r="H488" s="103" t="s">
        <v>152</v>
      </c>
      <c r="I488" s="105">
        <v>8570686</v>
      </c>
      <c r="J488" s="106">
        <v>7040273</v>
      </c>
      <c r="K488" s="105">
        <v>7040274.9295393042</v>
      </c>
      <c r="L488" s="106">
        <v>8570686</v>
      </c>
      <c r="M488" s="142">
        <v>0.821436572235</v>
      </c>
      <c r="N488" s="142">
        <v>15.8581775427</v>
      </c>
      <c r="O488" s="103" t="s">
        <v>182</v>
      </c>
      <c r="P488" s="143">
        <v>1.6314020287</v>
      </c>
      <c r="Q488" s="120"/>
      <c r="R488" s="149"/>
    </row>
    <row r="489" spans="2:18" x14ac:dyDescent="0.25">
      <c r="B489" s="102" t="s">
        <v>186</v>
      </c>
      <c r="C489" s="103" t="s">
        <v>149</v>
      </c>
      <c r="D489" s="104" t="s">
        <v>150</v>
      </c>
      <c r="E489" s="103" t="s">
        <v>151</v>
      </c>
      <c r="F489" s="141">
        <v>44691.527546296296</v>
      </c>
      <c r="G489" s="141">
        <v>45274</v>
      </c>
      <c r="H489" s="103" t="s">
        <v>152</v>
      </c>
      <c r="I489" s="105">
        <v>5047123</v>
      </c>
      <c r="J489" s="106">
        <v>4088768</v>
      </c>
      <c r="K489" s="105">
        <v>4023268.5992105552</v>
      </c>
      <c r="L489" s="106">
        <v>5047123</v>
      </c>
      <c r="M489" s="142">
        <v>0.79714098491600005</v>
      </c>
      <c r="N489" s="142">
        <v>15.852649807900001</v>
      </c>
      <c r="O489" s="103" t="s">
        <v>182</v>
      </c>
      <c r="P489" s="143">
        <v>0.93228867059999998</v>
      </c>
      <c r="Q489" s="120"/>
      <c r="R489" s="149"/>
    </row>
    <row r="490" spans="2:18" x14ac:dyDescent="0.25">
      <c r="B490" s="102" t="s">
        <v>186</v>
      </c>
      <c r="C490" s="103" t="s">
        <v>149</v>
      </c>
      <c r="D490" s="104" t="s">
        <v>150</v>
      </c>
      <c r="E490" s="103" t="s">
        <v>151</v>
      </c>
      <c r="F490" s="141">
        <v>44713.523043981484</v>
      </c>
      <c r="G490" s="141">
        <v>45763</v>
      </c>
      <c r="H490" s="103" t="s">
        <v>152</v>
      </c>
      <c r="I490" s="105">
        <v>2718032</v>
      </c>
      <c r="J490" s="106">
        <v>2027616</v>
      </c>
      <c r="K490" s="105">
        <v>2046751.1361830903</v>
      </c>
      <c r="L490" s="106">
        <v>2718032</v>
      </c>
      <c r="M490" s="142">
        <v>0.75302687245099997</v>
      </c>
      <c r="N490" s="142">
        <v>12.546434998500001</v>
      </c>
      <c r="O490" s="103" t="s">
        <v>182</v>
      </c>
      <c r="P490" s="143">
        <v>0.47428175589999999</v>
      </c>
      <c r="Q490" s="120"/>
      <c r="R490" s="149"/>
    </row>
    <row r="491" spans="2:18" x14ac:dyDescent="0.25">
      <c r="B491" s="102" t="s">
        <v>186</v>
      </c>
      <c r="C491" s="103" t="s">
        <v>149</v>
      </c>
      <c r="D491" s="104" t="s">
        <v>150</v>
      </c>
      <c r="E491" s="103" t="s">
        <v>151</v>
      </c>
      <c r="F491" s="141">
        <v>44662.507592592592</v>
      </c>
      <c r="G491" s="141">
        <v>45468</v>
      </c>
      <c r="H491" s="103" t="s">
        <v>152</v>
      </c>
      <c r="I491" s="105">
        <v>2617058</v>
      </c>
      <c r="J491" s="106">
        <v>2009793</v>
      </c>
      <c r="K491" s="105">
        <v>2001613.2980258525</v>
      </c>
      <c r="L491" s="106">
        <v>2617058</v>
      </c>
      <c r="M491" s="142">
        <v>0.76483337321</v>
      </c>
      <c r="N491" s="142">
        <v>14.4719272852</v>
      </c>
      <c r="O491" s="103" t="s">
        <v>182</v>
      </c>
      <c r="P491" s="143">
        <v>0.46382222680000001</v>
      </c>
      <c r="Q491" s="120"/>
      <c r="R491" s="149"/>
    </row>
    <row r="492" spans="2:18" x14ac:dyDescent="0.25">
      <c r="B492" s="102" t="s">
        <v>186</v>
      </c>
      <c r="C492" s="103" t="s">
        <v>149</v>
      </c>
      <c r="D492" s="104" t="s">
        <v>150</v>
      </c>
      <c r="E492" s="103" t="s">
        <v>151</v>
      </c>
      <c r="F492" s="141">
        <v>44742.540046296293</v>
      </c>
      <c r="G492" s="141">
        <v>46063</v>
      </c>
      <c r="H492" s="103" t="s">
        <v>152</v>
      </c>
      <c r="I492" s="105">
        <v>3047120</v>
      </c>
      <c r="J492" s="106">
        <v>2033752</v>
      </c>
      <c r="K492" s="105">
        <v>2033750.8652893191</v>
      </c>
      <c r="L492" s="106">
        <v>3047120</v>
      </c>
      <c r="M492" s="142">
        <v>0.66743379495699995</v>
      </c>
      <c r="N492" s="142">
        <v>14.747079014800001</v>
      </c>
      <c r="O492" s="103" t="s">
        <v>182</v>
      </c>
      <c r="P492" s="143">
        <v>0.47126927860000001</v>
      </c>
      <c r="Q492" s="120"/>
      <c r="R492" s="149"/>
    </row>
    <row r="493" spans="2:18" x14ac:dyDescent="0.25">
      <c r="B493" s="102" t="s">
        <v>186</v>
      </c>
      <c r="C493" s="103" t="s">
        <v>149</v>
      </c>
      <c r="D493" s="104" t="s">
        <v>150</v>
      </c>
      <c r="E493" s="103" t="s">
        <v>151</v>
      </c>
      <c r="F493" s="141">
        <v>44691.528460648151</v>
      </c>
      <c r="G493" s="141">
        <v>45763</v>
      </c>
      <c r="H493" s="103" t="s">
        <v>152</v>
      </c>
      <c r="I493" s="105">
        <v>2718032</v>
      </c>
      <c r="J493" s="106">
        <v>2013149</v>
      </c>
      <c r="K493" s="105">
        <v>2046681.9380518536</v>
      </c>
      <c r="L493" s="106">
        <v>2718032</v>
      </c>
      <c r="M493" s="142">
        <v>0.75300141354200001</v>
      </c>
      <c r="N493" s="142">
        <v>12.548045516</v>
      </c>
      <c r="O493" s="103" t="s">
        <v>182</v>
      </c>
      <c r="P493" s="143">
        <v>0.47426572099999997</v>
      </c>
      <c r="Q493" s="120"/>
      <c r="R493" s="149"/>
    </row>
    <row r="494" spans="2:18" x14ac:dyDescent="0.25">
      <c r="B494" s="119"/>
      <c r="C494" s="125" t="s">
        <v>201</v>
      </c>
      <c r="D494" s="125"/>
      <c r="E494" s="125"/>
      <c r="F494" s="125"/>
      <c r="G494" s="125"/>
      <c r="H494" s="125"/>
      <c r="I494" s="126">
        <v>53950678</v>
      </c>
      <c r="J494" s="138">
        <v>41793401</v>
      </c>
      <c r="K494" s="126">
        <v>41768346.86884772</v>
      </c>
      <c r="L494" s="138">
        <v>53950678</v>
      </c>
      <c r="M494" s="120"/>
      <c r="N494" s="120"/>
      <c r="O494" s="120"/>
      <c r="P494" s="139">
        <v>9.6787364836999998</v>
      </c>
      <c r="Q494" s="140" t="s">
        <v>184</v>
      </c>
      <c r="R494" s="149"/>
    </row>
    <row r="495" spans="2:18" x14ac:dyDescent="0.25">
      <c r="B495" s="121"/>
      <c r="C495" s="118"/>
      <c r="D495" s="118"/>
      <c r="E495" s="118"/>
      <c r="F495" s="122" t="s">
        <v>170</v>
      </c>
      <c r="G495" s="122"/>
      <c r="H495" s="122"/>
      <c r="I495" s="123">
        <v>23544497</v>
      </c>
      <c r="J495" s="122" t="s">
        <v>202</v>
      </c>
      <c r="K495" s="144" t="s">
        <v>202</v>
      </c>
      <c r="L495" s="122" t="s">
        <v>202</v>
      </c>
      <c r="M495" s="118"/>
      <c r="N495" s="118"/>
      <c r="O495" s="118"/>
      <c r="P495" s="124">
        <v>5.455829574</v>
      </c>
      <c r="Q495" s="118"/>
      <c r="R495" s="148"/>
    </row>
    <row r="496" spans="2:18" x14ac:dyDescent="0.25">
      <c r="B496" s="119"/>
      <c r="C496" s="120"/>
      <c r="D496" s="120"/>
      <c r="E496" s="120"/>
      <c r="F496" s="125" t="s">
        <v>171</v>
      </c>
      <c r="G496" s="125"/>
      <c r="H496" s="125"/>
      <c r="I496" s="126">
        <v>935270.7999982154</v>
      </c>
      <c r="J496" s="125" t="s">
        <v>202</v>
      </c>
      <c r="K496" s="127" t="s">
        <v>202</v>
      </c>
      <c r="L496" s="125" t="s">
        <v>202</v>
      </c>
      <c r="M496" s="120"/>
      <c r="N496" s="120"/>
      <c r="O496" s="120"/>
      <c r="P496" s="120"/>
      <c r="Q496" s="120"/>
      <c r="R496" s="149"/>
    </row>
    <row r="497" spans="2:18" x14ac:dyDescent="0.25">
      <c r="B497" s="119"/>
      <c r="C497" s="120"/>
      <c r="D497" s="120"/>
      <c r="E497" s="120"/>
      <c r="F497" s="125" t="s">
        <v>172</v>
      </c>
      <c r="G497" s="125"/>
      <c r="H497" s="125"/>
      <c r="I497" s="126">
        <v>0</v>
      </c>
      <c r="J497" s="125" t="s">
        <v>202</v>
      </c>
      <c r="K497" s="127" t="s">
        <v>202</v>
      </c>
      <c r="L497" s="125" t="s">
        <v>202</v>
      </c>
      <c r="M497" s="120"/>
      <c r="N497" s="120"/>
      <c r="O497" s="120"/>
      <c r="P497" s="120"/>
      <c r="Q497" s="120"/>
      <c r="R497" s="149"/>
    </row>
    <row r="498" spans="2:18" x14ac:dyDescent="0.25">
      <c r="B498" s="128"/>
      <c r="C498" s="129"/>
      <c r="D498" s="129"/>
      <c r="E498" s="129"/>
      <c r="F498" s="130" t="s">
        <v>153</v>
      </c>
      <c r="G498" s="130"/>
      <c r="H498" s="130"/>
      <c r="I498" s="145">
        <v>595581960.79999816</v>
      </c>
      <c r="J498" s="145">
        <v>409561667</v>
      </c>
      <c r="K498" s="145">
        <v>408003018.92698228</v>
      </c>
      <c r="L498" s="145">
        <v>571102193</v>
      </c>
      <c r="M498" s="129"/>
      <c r="N498" s="129"/>
      <c r="O498" s="129"/>
      <c r="P498" s="146">
        <v>100.0000000001</v>
      </c>
      <c r="Q498" s="129"/>
      <c r="R498" s="150"/>
    </row>
  </sheetData>
  <mergeCells count="7">
    <mergeCell ref="B340:R340"/>
    <mergeCell ref="B341:R341"/>
    <mergeCell ref="B342:R342"/>
    <mergeCell ref="B2:N2"/>
    <mergeCell ref="B3:N3"/>
    <mergeCell ref="B4:N4"/>
    <mergeCell ref="B5:N5"/>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77BD-E3A1-4059-B31C-C203B2C680E3}">
  <dimension ref="C2:F24"/>
  <sheetViews>
    <sheetView workbookViewId="0">
      <selection activeCell="E9" sqref="E9"/>
    </sheetView>
  </sheetViews>
  <sheetFormatPr baseColWidth="10" defaultRowHeight="15" x14ac:dyDescent="0.25"/>
  <cols>
    <col min="3" max="3" width="28.42578125" bestFit="1" customWidth="1"/>
    <col min="5" max="5" width="13.5703125" bestFit="1" customWidth="1"/>
  </cols>
  <sheetData>
    <row r="2" spans="3:6" x14ac:dyDescent="0.25">
      <c r="C2" s="103" t="s">
        <v>134</v>
      </c>
      <c r="D2" t="s">
        <v>164</v>
      </c>
      <c r="E2" s="108">
        <f>+SUMIF('06'!$C$8:$C$337,Hoja1!C2,'06'!$L$8:$L$337)</f>
        <v>40829321.194722295</v>
      </c>
      <c r="F2" s="110">
        <f>+E2/$E$24</f>
        <v>1.1139512393024869E-2</v>
      </c>
    </row>
    <row r="3" spans="3:6" x14ac:dyDescent="0.25">
      <c r="C3" s="103" t="s">
        <v>135</v>
      </c>
      <c r="D3" t="s">
        <v>164</v>
      </c>
      <c r="E3" s="108">
        <f>+SUMIF('06'!$C$8:$C$337,Hoja1!C3,'06'!$L$8:$L$337)</f>
        <v>305052701.54072136</v>
      </c>
      <c r="F3" s="110">
        <f t="shared" ref="F3:F23" si="0">+E3/$E$24</f>
        <v>8.3227892355404481E-2</v>
      </c>
    </row>
    <row r="4" spans="3:6" x14ac:dyDescent="0.25">
      <c r="C4" s="103" t="s">
        <v>136</v>
      </c>
      <c r="D4" t="s">
        <v>164</v>
      </c>
      <c r="E4" s="108">
        <f>+SUMIF('06'!$C$8:$C$337,Hoja1!C4,'06'!$L$8:$L$337)</f>
        <v>0</v>
      </c>
      <c r="F4" s="110">
        <f t="shared" si="0"/>
        <v>0</v>
      </c>
    </row>
    <row r="5" spans="3:6" x14ac:dyDescent="0.25">
      <c r="C5" s="103" t="s">
        <v>137</v>
      </c>
      <c r="D5" t="s">
        <v>164</v>
      </c>
      <c r="E5" s="108">
        <f>+SUMIF('06'!$C$8:$C$337,Hoja1!C5,'06'!$L$8:$L$337)</f>
        <v>0</v>
      </c>
      <c r="F5" s="110">
        <f t="shared" si="0"/>
        <v>0</v>
      </c>
    </row>
    <row r="6" spans="3:6" x14ac:dyDescent="0.25">
      <c r="C6" s="103" t="s">
        <v>138</v>
      </c>
      <c r="D6" t="s">
        <v>164</v>
      </c>
      <c r="E6" s="108">
        <f>+SUMIF('06'!$C$8:$C$337,Hoja1!C6,'06'!$L$8:$L$337)</f>
        <v>187676939.97315887</v>
      </c>
      <c r="F6" s="110">
        <f t="shared" si="0"/>
        <v>5.1204123349134392E-2</v>
      </c>
    </row>
    <row r="7" spans="3:6" x14ac:dyDescent="0.25">
      <c r="C7" s="103" t="s">
        <v>139</v>
      </c>
      <c r="D7" t="s">
        <v>164</v>
      </c>
      <c r="E7" s="108">
        <f>+SUMIF('06'!$C$8:$C$337,Hoja1!C7,'06'!$L$8:$L$337)</f>
        <v>0</v>
      </c>
      <c r="F7" s="110">
        <f t="shared" si="0"/>
        <v>0</v>
      </c>
    </row>
    <row r="8" spans="3:6" x14ac:dyDescent="0.25">
      <c r="C8" s="103" t="s">
        <v>140</v>
      </c>
      <c r="D8" t="s">
        <v>164</v>
      </c>
      <c r="E8" s="108">
        <f>+SUMIF('06'!$C$8:$C$337,Hoja1!C8,'06'!$L$8:$L$337)</f>
        <v>326843457.02597106</v>
      </c>
      <c r="F8" s="110">
        <f t="shared" si="0"/>
        <v>8.9173090161257074E-2</v>
      </c>
    </row>
    <row r="9" spans="3:6" x14ac:dyDescent="0.25">
      <c r="C9" s="103" t="s">
        <v>158</v>
      </c>
      <c r="D9" t="s">
        <v>166</v>
      </c>
      <c r="E9" s="108">
        <f>+SUMIF('06'!$C$8:$C$337,Hoja1!C9,'06'!$L$8:$L$337)</f>
        <v>0</v>
      </c>
      <c r="F9" s="110">
        <f t="shared" si="0"/>
        <v>0</v>
      </c>
    </row>
    <row r="10" spans="3:6" x14ac:dyDescent="0.25">
      <c r="C10" s="103" t="s">
        <v>141</v>
      </c>
      <c r="D10" t="s">
        <v>164</v>
      </c>
      <c r="E10" s="108">
        <f>+SUMIF('06'!$C$8:$C$337,Hoja1!C10,'06'!$L$8:$L$337)</f>
        <v>425590866.62220883</v>
      </c>
      <c r="F10" s="110">
        <f t="shared" si="0"/>
        <v>0.11611446368373882</v>
      </c>
    </row>
    <row r="11" spans="3:6" x14ac:dyDescent="0.25">
      <c r="C11" s="103" t="s">
        <v>159</v>
      </c>
      <c r="D11" t="s">
        <v>164</v>
      </c>
      <c r="E11" s="108">
        <f>+SUMIF('06'!$C$8:$C$337,Hoja1!C11,'06'!$L$8:$L$337)</f>
        <v>0</v>
      </c>
      <c r="F11" s="110">
        <f t="shared" si="0"/>
        <v>0</v>
      </c>
    </row>
    <row r="12" spans="3:6" x14ac:dyDescent="0.25">
      <c r="C12" s="103" t="s">
        <v>142</v>
      </c>
      <c r="D12" t="s">
        <v>164</v>
      </c>
      <c r="E12" s="108">
        <f>+SUMIF('06'!$C$8:$C$337,Hoja1!C12,'06'!$L$8:$L$337)</f>
        <v>52125282.261470154</v>
      </c>
      <c r="F12" s="110">
        <f t="shared" si="0"/>
        <v>1.4221402921991819E-2</v>
      </c>
    </row>
    <row r="13" spans="3:6" x14ac:dyDescent="0.25">
      <c r="C13" s="103" t="s">
        <v>160</v>
      </c>
      <c r="D13" t="s">
        <v>164</v>
      </c>
      <c r="E13" s="108">
        <f>+SUMIF('06'!$C$8:$C$337,Hoja1!C13,'06'!$L$8:$L$337)</f>
        <v>170183493.36357635</v>
      </c>
      <c r="F13" s="110">
        <f t="shared" si="0"/>
        <v>4.6431365448634382E-2</v>
      </c>
    </row>
    <row r="14" spans="3:6" x14ac:dyDescent="0.25">
      <c r="C14" s="103" t="s">
        <v>143</v>
      </c>
      <c r="D14" t="s">
        <v>164</v>
      </c>
      <c r="E14" s="108">
        <f>+SUMIF('06'!$C$8:$C$337,Hoja1!C14,'06'!$L$8:$L$337)</f>
        <v>100210517.35196885</v>
      </c>
      <c r="F14" s="110">
        <f t="shared" si="0"/>
        <v>2.7340554956323548E-2</v>
      </c>
    </row>
    <row r="15" spans="3:6" x14ac:dyDescent="0.25">
      <c r="C15" s="103" t="s">
        <v>144</v>
      </c>
      <c r="D15" t="s">
        <v>165</v>
      </c>
      <c r="E15" s="108">
        <f>+SUMIF('06'!$C$8:$C$337,Hoja1!C15,'06'!$L$8:$L$337)</f>
        <v>150235857.50978494</v>
      </c>
      <c r="F15" s="110">
        <f t="shared" si="0"/>
        <v>4.0989028169865722E-2</v>
      </c>
    </row>
    <row r="16" spans="3:6" x14ac:dyDescent="0.25">
      <c r="C16" s="103" t="s">
        <v>145</v>
      </c>
      <c r="D16" t="s">
        <v>164</v>
      </c>
      <c r="E16" s="108">
        <f>+SUMIF('06'!$C$8:$C$337,Hoja1!C16,'06'!$L$8:$L$337)</f>
        <v>113379152.46125969</v>
      </c>
      <c r="F16" s="110">
        <f t="shared" si="0"/>
        <v>3.0933369377596109E-2</v>
      </c>
    </row>
    <row r="17" spans="3:6" x14ac:dyDescent="0.25">
      <c r="C17" s="103" t="s">
        <v>146</v>
      </c>
      <c r="D17" t="s">
        <v>165</v>
      </c>
      <c r="E17" s="108">
        <f>+SUMIF('06'!$C$8:$C$337,Hoja1!C17,'06'!$L$8:$L$337)</f>
        <v>278721709.21434867</v>
      </c>
      <c r="F17" s="110">
        <f t="shared" si="0"/>
        <v>7.6043976317677522E-2</v>
      </c>
    </row>
    <row r="18" spans="3:6" x14ac:dyDescent="0.25">
      <c r="C18" s="103" t="s">
        <v>161</v>
      </c>
      <c r="D18" t="s">
        <v>164</v>
      </c>
      <c r="E18" s="108">
        <f>+SUMIF('06'!$C$8:$C$337,Hoja1!C18,'06'!$L$8:$L$337)</f>
        <v>0</v>
      </c>
      <c r="F18" s="110">
        <f t="shared" si="0"/>
        <v>0</v>
      </c>
    </row>
    <row r="19" spans="3:6" x14ac:dyDescent="0.25">
      <c r="C19" s="103" t="s">
        <v>147</v>
      </c>
      <c r="D19" t="s">
        <v>164</v>
      </c>
      <c r="E19" s="108">
        <f>+SUMIF('06'!$C$8:$C$337,Hoja1!C19,'06'!$L$8:$L$337)</f>
        <v>316370333.23155892</v>
      </c>
      <c r="F19" s="110">
        <f t="shared" si="0"/>
        <v>8.631569530658538E-2</v>
      </c>
    </row>
    <row r="20" spans="3:6" x14ac:dyDescent="0.25">
      <c r="C20" s="103" t="s">
        <v>162</v>
      </c>
      <c r="D20" t="s">
        <v>164</v>
      </c>
      <c r="E20" s="108">
        <f>+SUMIF('06'!$C$8:$C$337,Hoja1!C20,'06'!$L$8:$L$337)</f>
        <v>0</v>
      </c>
      <c r="F20" s="110">
        <f t="shared" si="0"/>
        <v>0</v>
      </c>
    </row>
    <row r="21" spans="3:6" x14ac:dyDescent="0.25">
      <c r="C21" s="103" t="s">
        <v>148</v>
      </c>
      <c r="D21" t="s">
        <v>164</v>
      </c>
      <c r="E21" s="108">
        <f>+SUMIF('06'!$C$8:$C$337,Hoja1!C21,'06'!$L$8:$L$337)</f>
        <v>368355707.22515118</v>
      </c>
      <c r="F21" s="110">
        <f t="shared" si="0"/>
        <v>0.10049892688900289</v>
      </c>
    </row>
    <row r="22" spans="3:6" x14ac:dyDescent="0.25">
      <c r="C22" s="103" t="s">
        <v>163</v>
      </c>
      <c r="D22" t="s">
        <v>165</v>
      </c>
      <c r="E22" s="108">
        <f>+SUMIF('06'!$C$8:$C$337,Hoja1!C22,'06'!$L$8:$L$337)</f>
        <v>426657311.44884837</v>
      </c>
      <c r="F22" s="110">
        <f t="shared" si="0"/>
        <v>0.11640542309759172</v>
      </c>
    </row>
    <row r="23" spans="3:6" x14ac:dyDescent="0.25">
      <c r="C23" s="103" t="s">
        <v>149</v>
      </c>
      <c r="D23" t="s">
        <v>164</v>
      </c>
      <c r="E23" s="108">
        <f>+SUMIF('06'!$C$8:$C$337,Hoja1!C23,'06'!$L$8:$L$337)</f>
        <v>403037403.97081274</v>
      </c>
      <c r="F23" s="110">
        <f t="shared" si="0"/>
        <v>0.10996117557217144</v>
      </c>
    </row>
    <row r="24" spans="3:6" x14ac:dyDescent="0.25">
      <c r="E24" s="109">
        <f>SUM(E2:E23)</f>
        <v>3665270054.3955617</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1kUbFqwn0R404Tx9W/u37NqaSOJZDfb5InyULxXp/wI=</DigestValue>
    </Reference>
    <Reference Type="http://www.w3.org/2000/09/xmldsig#Object" URI="#idOfficeObject">
      <DigestMethod Algorithm="http://www.w3.org/2001/04/xmlenc#sha256"/>
      <DigestValue>lMvTcfAJTSa/dnP2ogvCaXe22ZGfGttE1m1B1Y+Y9rU=</DigestValue>
    </Reference>
    <Reference Type="http://uri.etsi.org/01903#SignedProperties" URI="#idSignedProperties">
      <Transforms>
        <Transform Algorithm="http://www.w3.org/TR/2001/REC-xml-c14n-20010315"/>
      </Transforms>
      <DigestMethod Algorithm="http://www.w3.org/2001/04/xmlenc#sha256"/>
      <DigestValue>fMuJ3ekOgQ9sYTx4A6IBV3p/B7+yCF8o/NmWt6VjPlk=</DigestValue>
    </Reference>
  </SignedInfo>
  <SignatureValue>OxraI4gSWZN7Spyahyo5Ii3Y7N6Mk7qDvWCmyZ/uBNZLtdvKOkJhw6nJVFAWDVRh+GIIcarM72Uw
hX6G9v6UqDfrQmq7RCH8xl5Ww7ydbLnhao2NmglJ+b+EQ8ZEvC2MwweR/DPDIJt3+Q8N1OAqjTyJ
BMwBLXBmwprjpM02IG07G03nN9tQTZcanarQKqjiV3Z3rGi8dCvZZXkAtIkVefiJ7V8xRQylIYNN
a7IH39RWObTSZaloaC1mC1TjmJGgw3Xk8hrYI5EsVci5ZbkGcuOtksEojlq8eKNiZBEvVK0maQoL
hLgrM7IDuNEGDtYJXmn2aumyxxm8iYvzJIXF3A==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I1YRySvZpeCv8nKrmBTcXTQ2tQyeqUw61wduwrpWcHY=</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qOo2l+vHZWP9dRyWmaG/lx9imMrpDuMRZwq5qcuApA0=</DigestValue>
      </Reference>
      <Reference URI="/xl/styles.xml?ContentType=application/vnd.openxmlformats-officedocument.spreadsheetml.styles+xml">
        <DigestMethod Algorithm="http://www.w3.org/2001/04/xmlenc#sha256"/>
        <DigestValue>G69XnzpiwreMhWiGeDPS8QgPJcyQdrEvul+wQf5xV6Y=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xWmw5eSZPPEvnc9iwCBH96/mRVkyaekPaoNr5DHRTTc=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kmlXuljrcb+xezPdPu/WniO7FoiV2bg6On83uqE0Jfk=</DigestValue>
      </Reference>
      <Reference URI="/xl/worksheets/sheet2.xml?ContentType=application/vnd.openxmlformats-officedocument.spreadsheetml.worksheet+xml">
        <DigestMethod Algorithm="http://www.w3.org/2001/04/xmlenc#sha256"/>
        <DigestValue>rBAXbJ9l/bbAZOqtJp+EAKe7fhItYpak2onwN4k2bUQ=</DigestValue>
      </Reference>
      <Reference URI="/xl/worksheets/sheet3.xml?ContentType=application/vnd.openxmlformats-officedocument.spreadsheetml.worksheet+xml">
        <DigestMethod Algorithm="http://www.w3.org/2001/04/xmlenc#sha256"/>
        <DigestValue>mQwvOfQ2hyOdV6eGO+ztHW0E8CX8gOtbvGh6lYcaocA=</DigestValue>
      </Reference>
      <Reference URI="/xl/worksheets/sheet4.xml?ContentType=application/vnd.openxmlformats-officedocument.spreadsheetml.worksheet+xml">
        <DigestMethod Algorithm="http://www.w3.org/2001/04/xmlenc#sha256"/>
        <DigestValue>2F5gTPt8xLZu6+jOlKubLCYPZ9bJaH8DjcSl2PCU+v0=</DigestValue>
      </Reference>
      <Reference URI="/xl/worksheets/sheet5.xml?ContentType=application/vnd.openxmlformats-officedocument.spreadsheetml.worksheet+xml">
        <DigestMethod Algorithm="http://www.w3.org/2001/04/xmlenc#sha256"/>
        <DigestValue>31Qyaig8hmWnEI/gDVH/g86h1aLzCSJaLhoMG8/F0ak=</DigestValue>
      </Reference>
      <Reference URI="/xl/worksheets/sheet6.xml?ContentType=application/vnd.openxmlformats-officedocument.spreadsheetml.worksheet+xml">
        <DigestMethod Algorithm="http://www.w3.org/2001/04/xmlenc#sha256"/>
        <DigestValue>s7OIGcGPbXtQGZmHPT1sBkSWUzrYC5g10gyxfGxKwL0=</DigestValue>
      </Reference>
      <Reference URI="/xl/worksheets/sheet7.xml?ContentType=application/vnd.openxmlformats-officedocument.spreadsheetml.worksheet+xml">
        <DigestMethod Algorithm="http://www.w3.org/2001/04/xmlenc#sha256"/>
        <DigestValue>VpDVlv2Wjz5aP851k7J1p/wgBJswGbGqFeVmOoyOldY=</DigestValue>
      </Reference>
      <Reference URI="/xl/worksheets/sheet8.xml?ContentType=application/vnd.openxmlformats-officedocument.spreadsheetml.worksheet+xml">
        <DigestMethod Algorithm="http://www.w3.org/2001/04/xmlenc#sha256"/>
        <DigestValue>jO2+89QAUQ5g0ERE0xTlcqT3TFTGSe1ABgGpJdXwoZo=</DigestValue>
      </Reference>
      <Reference URI="/xl/worksheets/sheet9.xml?ContentType=application/vnd.openxmlformats-officedocument.spreadsheetml.worksheet+xml">
        <DigestMethod Algorithm="http://www.w3.org/2001/04/xmlenc#sha256"/>
        <DigestValue>SJQerEiP+T9Ll1EHWmNEjFHkPLhwbOqCye9w1wsOu8c=</DigestValue>
      </Reference>
    </Manifest>
    <SignatureProperties>
      <SignatureProperty Id="idSignatureTime" Target="#idPackageSignature">
        <mdssi:SignatureTime xmlns:mdssi="http://schemas.openxmlformats.org/package/2006/digital-signature">
          <mdssi:Format>YYYY-MM-DDThh:mm:ssTZD</mdssi:Format>
          <mdssi:Value>2023-07-24T13:34:47Z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2023-07-24T13:34:47Z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GCpbN401lo+dRgIt7rz+zv7tB8iXJh7LT50pOsi1SUU=</DigestValue>
    </Reference>
    <Reference Type="http://www.w3.org/2000/09/xmldsig#Object" URI="#idOfficeObject">
      <DigestMethod Algorithm="http://www.w3.org/2001/04/xmlenc#sha256"/>
      <DigestValue>BScuZjbQ1sHRDw82NQLoLvEvKCvMLpWSv6KtUTyKdOM=</DigestValue>
    </Reference>
    <Reference Type="http://uri.etsi.org/01903#SignedProperties" URI="#idSignedProperties">
      <Transforms>
        <Transform Algorithm="http://www.w3.org/TR/2001/REC-xml-c14n-20010315"/>
      </Transforms>
      <DigestMethod Algorithm="http://www.w3.org/2001/04/xmlenc#sha256"/>
      <DigestValue>B2U2gD6frznPSyoMMhK4oaohRQkikiDPFP5ugwuDsCg=</DigestValue>
    </Reference>
  </SignedInfo>
  <SignatureValue>lzvkftWrDLtNutfkhZvFJzaax/YTNBS5hE2kuTI7pgNi2H87BG/6T7gOPTvHwG4I/I1/q/l5Bt1H
dEg296c89ie0stCOAYhTEWQVGnFdcCLoVB7lq5NPAMtLDwTOittLzYHfmFR3wI7r913GDF0tiP7e
A+U8jBrid+4L4i3PSe2y0pyJbaxH+2gPFTQFHLtBio8V0XsWG7ExpdSC0697/7Kk4szB1hHagPG/
3ebU2Q6egVgNtROxf09cEDaVNGM0DUcqIPrSclulhUgut0Gm9TaxK0ZaGURe4vYDilzpMiIXsYyY
qjOsgaGXihY+b+8hA48uHtzG3Wmum1sdONgezw==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I1YRySvZpeCv8nKrmBTcXTQ2tQyeqUw61wduwrpWcHY=</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qOo2l+vHZWP9dRyWmaG/lx9imMrpDuMRZwq5qcuApA0=</DigestValue>
      </Reference>
      <Reference URI="/xl/styles.xml?ContentType=application/vnd.openxmlformats-officedocument.spreadsheetml.styles+xml">
        <DigestMethod Algorithm="http://www.w3.org/2001/04/xmlenc#sha256"/>
        <DigestValue>G69XnzpiwreMhWiGeDPS8QgPJcyQdrEvul+wQf5xV6Y=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xWmw5eSZPPEvnc9iwCBH96/mRVkyaekPaoNr5DHRTTc=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kmlXuljrcb+xezPdPu/WniO7FoiV2bg6On83uqE0Jfk=</DigestValue>
      </Reference>
      <Reference URI="/xl/worksheets/sheet2.xml?ContentType=application/vnd.openxmlformats-officedocument.spreadsheetml.worksheet+xml">
        <DigestMethod Algorithm="http://www.w3.org/2001/04/xmlenc#sha256"/>
        <DigestValue>rBAXbJ9l/bbAZOqtJp+EAKe7fhItYpak2onwN4k2bUQ=</DigestValue>
      </Reference>
      <Reference URI="/xl/worksheets/sheet3.xml?ContentType=application/vnd.openxmlformats-officedocument.spreadsheetml.worksheet+xml">
        <DigestMethod Algorithm="http://www.w3.org/2001/04/xmlenc#sha256"/>
        <DigestValue>mQwvOfQ2hyOdV6eGO+ztHW0E8CX8gOtbvGh6lYcaocA=</DigestValue>
      </Reference>
      <Reference URI="/xl/worksheets/sheet4.xml?ContentType=application/vnd.openxmlformats-officedocument.spreadsheetml.worksheet+xml">
        <DigestMethod Algorithm="http://www.w3.org/2001/04/xmlenc#sha256"/>
        <DigestValue>2F5gTPt8xLZu6+jOlKubLCYPZ9bJaH8DjcSl2PCU+v0=</DigestValue>
      </Reference>
      <Reference URI="/xl/worksheets/sheet5.xml?ContentType=application/vnd.openxmlformats-officedocument.spreadsheetml.worksheet+xml">
        <DigestMethod Algorithm="http://www.w3.org/2001/04/xmlenc#sha256"/>
        <DigestValue>31Qyaig8hmWnEI/gDVH/g86h1aLzCSJaLhoMG8/F0ak=</DigestValue>
      </Reference>
      <Reference URI="/xl/worksheets/sheet6.xml?ContentType=application/vnd.openxmlformats-officedocument.spreadsheetml.worksheet+xml">
        <DigestMethod Algorithm="http://www.w3.org/2001/04/xmlenc#sha256"/>
        <DigestValue>s7OIGcGPbXtQGZmHPT1sBkSWUzrYC5g10gyxfGxKwL0=</DigestValue>
      </Reference>
      <Reference URI="/xl/worksheets/sheet7.xml?ContentType=application/vnd.openxmlformats-officedocument.spreadsheetml.worksheet+xml">
        <DigestMethod Algorithm="http://www.w3.org/2001/04/xmlenc#sha256"/>
        <DigestValue>VpDVlv2Wjz5aP851k7J1p/wgBJswGbGqFeVmOoyOldY=</DigestValue>
      </Reference>
      <Reference URI="/xl/worksheets/sheet8.xml?ContentType=application/vnd.openxmlformats-officedocument.spreadsheetml.worksheet+xml">
        <DigestMethod Algorithm="http://www.w3.org/2001/04/xmlenc#sha256"/>
        <DigestValue>jO2+89QAUQ5g0ERE0xTlcqT3TFTGSe1ABgGpJdXwoZo=</DigestValue>
      </Reference>
      <Reference URI="/xl/worksheets/sheet9.xml?ContentType=application/vnd.openxmlformats-officedocument.spreadsheetml.worksheet+xml">
        <DigestMethod Algorithm="http://www.w3.org/2001/04/xmlenc#sha256"/>
        <DigestValue>SJQerEiP+T9Ll1EHWmNEjFHkPLhwbOqCye9w1wsOu8c=</DigestValue>
      </Reference>
    </Manifest>
    <SignatureProperties>
      <SignatureProperty Id="idSignatureTime" Target="#idPackageSignature">
        <mdssi:SignatureTime xmlns:mdssi="http://schemas.openxmlformats.org/package/2006/digital-signature">
          <mdssi:Format>YYYY-MM-DDThh:mm:ssTZD</mdssi:Format>
          <mdssi:Value>2023-07-24T20:25:32Z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2023-07-24T20:25:32Z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EX4E3hoj2xPxN5GTLdVdqzGZQ2oBFMk9teBGaiWiaLQ=</DigestValue>
    </Reference>
    <Reference Type="http://www.w3.org/2000/09/xmldsig#Object" URI="#idOfficeObject">
      <DigestMethod Algorithm="http://www.w3.org/2001/04/xmlenc#sha256"/>
      <DigestValue>sTuOD/DcrAKlRDxDkWdDsjJbhEK9npnJPIy4jya3Wvo=</DigestValue>
    </Reference>
    <Reference Type="http://uri.etsi.org/01903#SignedProperties" URI="#idSignedProperties">
      <Transforms>
        <Transform Algorithm="http://www.w3.org/TR/2001/REC-xml-c14n-20010315"/>
      </Transforms>
      <DigestMethod Algorithm="http://www.w3.org/2001/04/xmlenc#sha256"/>
      <DigestValue>TmvgjFAhEzTQL/eQsAEFgDRKxqg8VXd0VMIaKehn0Mc=</DigestValue>
    </Reference>
  </SignedInfo>
  <SignatureValue>SaDVAktpB9M3jIBEFVQ0oK6hXBldPVjCqvO1SULQgWU5Uopc5/TEUcCBTqB1Ah/Br6nofWmjOKpw
K+2MQzQV4Ed9XPD5oil5Mz7e3PAFhgg6C4W0jI9YoZReFhO1g9+cgKcRnFJ3NYNhQu81IPkWi+p3
sbxvTdG2Ji/QfGio8+t3taTi8WLxpLngUAN2PXqEbLFObqKbAAcRoVVHtDUn/CDjDBpOQfcaBdHK
sRa5mexO8F4w4d3woMj7u2nkwHplOuuTNlxchHzFnu9F0Ad7zQlYkZUtE7KIvG9BOD8/EUI+NNBJ
PIdL8F/AR3n/srtr0cckYvhokAMXdcR2YLSzLA==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I1YRySvZpeCv8nKrmBTcXTQ2tQyeqUw61wduwrpWcHY=</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qOo2l+vHZWP9dRyWmaG/lx9imMrpDuMRZwq5qcuApA0=</DigestValue>
      </Reference>
      <Reference URI="/xl/styles.xml?ContentType=application/vnd.openxmlformats-officedocument.spreadsheetml.styles+xml">
        <DigestMethod Algorithm="http://www.w3.org/2001/04/xmlenc#sha256"/>
        <DigestValue>G69XnzpiwreMhWiGeDPS8QgPJcyQdrEvul+wQf5xV6Y=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xWmw5eSZPPEvnc9iwCBH96/mRVkyaekPaoNr5DHRTTc=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kmlXuljrcb+xezPdPu/WniO7FoiV2bg6On83uqE0Jfk=</DigestValue>
      </Reference>
      <Reference URI="/xl/worksheets/sheet2.xml?ContentType=application/vnd.openxmlformats-officedocument.spreadsheetml.worksheet+xml">
        <DigestMethod Algorithm="http://www.w3.org/2001/04/xmlenc#sha256"/>
        <DigestValue>rBAXbJ9l/bbAZOqtJp+EAKe7fhItYpak2onwN4k2bUQ=</DigestValue>
      </Reference>
      <Reference URI="/xl/worksheets/sheet3.xml?ContentType=application/vnd.openxmlformats-officedocument.spreadsheetml.worksheet+xml">
        <DigestMethod Algorithm="http://www.w3.org/2001/04/xmlenc#sha256"/>
        <DigestValue>mQwvOfQ2hyOdV6eGO+ztHW0E8CX8gOtbvGh6lYcaocA=</DigestValue>
      </Reference>
      <Reference URI="/xl/worksheets/sheet4.xml?ContentType=application/vnd.openxmlformats-officedocument.spreadsheetml.worksheet+xml">
        <DigestMethod Algorithm="http://www.w3.org/2001/04/xmlenc#sha256"/>
        <DigestValue>2F5gTPt8xLZu6+jOlKubLCYPZ9bJaH8DjcSl2PCU+v0=</DigestValue>
      </Reference>
      <Reference URI="/xl/worksheets/sheet5.xml?ContentType=application/vnd.openxmlformats-officedocument.spreadsheetml.worksheet+xml">
        <DigestMethod Algorithm="http://www.w3.org/2001/04/xmlenc#sha256"/>
        <DigestValue>31Qyaig8hmWnEI/gDVH/g86h1aLzCSJaLhoMG8/F0ak=</DigestValue>
      </Reference>
      <Reference URI="/xl/worksheets/sheet6.xml?ContentType=application/vnd.openxmlformats-officedocument.spreadsheetml.worksheet+xml">
        <DigestMethod Algorithm="http://www.w3.org/2001/04/xmlenc#sha256"/>
        <DigestValue>s7OIGcGPbXtQGZmHPT1sBkSWUzrYC5g10gyxfGxKwL0=</DigestValue>
      </Reference>
      <Reference URI="/xl/worksheets/sheet7.xml?ContentType=application/vnd.openxmlformats-officedocument.spreadsheetml.worksheet+xml">
        <DigestMethod Algorithm="http://www.w3.org/2001/04/xmlenc#sha256"/>
        <DigestValue>VpDVlv2Wjz5aP851k7J1p/wgBJswGbGqFeVmOoyOldY=</DigestValue>
      </Reference>
      <Reference URI="/xl/worksheets/sheet8.xml?ContentType=application/vnd.openxmlformats-officedocument.spreadsheetml.worksheet+xml">
        <DigestMethod Algorithm="http://www.w3.org/2001/04/xmlenc#sha256"/>
        <DigestValue>jO2+89QAUQ5g0ERE0xTlcqT3TFTGSe1ABgGpJdXwoZo=</DigestValue>
      </Reference>
      <Reference URI="/xl/worksheets/sheet9.xml?ContentType=application/vnd.openxmlformats-officedocument.spreadsheetml.worksheet+xml">
        <DigestMethod Algorithm="http://www.w3.org/2001/04/xmlenc#sha256"/>
        <DigestValue>SJQerEiP+T9Ll1EHWmNEjFHkPLhwbOqCye9w1wsOu8c=</DigestValue>
      </Reference>
    </Manifest>
    <SignatureProperties>
      <SignatureProperty Id="idSignatureTime" Target="#idPackageSignature">
        <mdssi:SignatureTime xmlns:mdssi="http://schemas.openxmlformats.org/package/2006/digital-signature">
          <mdssi:Format>YYYY-MM-DDThh:mm:ssTZD</mdssi:Format>
          <mdssi:Value>2023-07-31T14:34:57Z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2023-07-31T14:34:57Z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2023-07-21T19:34:12Z</dcterms:modified>
</cp:coreProperties>
</file>