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filterPrivacy="1"/>
  <xr:revisionPtr revIDLastSave="0" documentId="8_{73CF71BF-0588-4DE3-BCE0-6375B47C2F50}" xr6:coauthVersionLast="47" xr6:coauthVersionMax="47" xr10:uidLastSave="{00000000-0000-0000-0000-000000000000}"/>
  <bookViews>
    <workbookView xWindow="-120" yWindow="-120" windowWidth="20730" windowHeight="11160" tabRatio="914" activeTab="6" xr2:uid="{00000000-000D-0000-FFFF-FFFF00000000}"/>
  </bookViews>
  <sheets>
    <sheet name="CARATULA" sheetId="18" r:id="rId1"/>
    <sheet name="INDICE" sheetId="17" r:id="rId2"/>
    <sheet name="01" sheetId="1" r:id="rId3"/>
    <sheet name="02" sheetId="2" r:id="rId4"/>
    <sheet name="03" sheetId="3" r:id="rId5"/>
    <sheet name="04" sheetId="4" r:id="rId6"/>
    <sheet name="05" sheetId="5" r:id="rId7"/>
    <sheet name="06" sheetId="9" r:id="rId8"/>
  </sheets>
  <definedNames>
    <definedName name="OLE_LINK2" localSheetId="6">'05'!$B$6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2" i="4" l="1"/>
  <c r="B16" i="3"/>
  <c r="B21" i="2"/>
  <c r="L214" i="9"/>
  <c r="K214" i="9"/>
  <c r="J214" i="9"/>
  <c r="I214" i="9"/>
  <c r="C142" i="5"/>
  <c r="C137" i="5"/>
  <c r="C138" i="5"/>
  <c r="C19" i="1" l="1"/>
  <c r="C111" i="5" l="1"/>
  <c r="C18" i="2"/>
  <c r="C11" i="2" l="1"/>
  <c r="C19" i="2" s="1"/>
  <c r="D87" i="5"/>
  <c r="C117" i="5" l="1"/>
  <c r="C118" i="5" s="1"/>
  <c r="B2" i="2" l="1"/>
  <c r="B2" i="3" s="1"/>
  <c r="B2" i="4" s="1"/>
  <c r="B2" i="5" s="1"/>
  <c r="B3" i="9" s="1"/>
  <c r="C23" i="4"/>
  <c r="B4" i="2" l="1"/>
  <c r="B4" i="3" s="1"/>
  <c r="B4" i="4" s="1"/>
  <c r="C113" i="5" l="1"/>
  <c r="C17" i="1"/>
  <c r="C12" i="1"/>
  <c r="C12" i="3"/>
  <c r="C18" i="1" l="1"/>
  <c r="C7" i="2" l="1"/>
  <c r="C7" i="4" s="1"/>
  <c r="D86" i="5" s="1"/>
  <c r="C110" i="5" s="1"/>
  <c r="C123" i="5" l="1"/>
  <c r="C130" i="5" s="1"/>
  <c r="C136" i="5" s="1"/>
  <c r="C140" i="5" s="1"/>
  <c r="C116" i="5"/>
  <c r="C124" i="5"/>
  <c r="C131" i="5"/>
  <c r="C132" i="5" s="1"/>
  <c r="C125" i="5" l="1"/>
  <c r="D89" i="5"/>
  <c r="E8" i="3" l="1"/>
  <c r="C13" i="3" s="1"/>
  <c r="C28" i="4" l="1"/>
  <c r="C30" i="4" l="1"/>
  <c r="D13" i="3" l="1"/>
  <c r="E14" i="3" s="1"/>
</calcChain>
</file>

<file path=xl/sharedStrings.xml><?xml version="1.0" encoding="utf-8"?>
<sst xmlns="http://schemas.openxmlformats.org/spreadsheetml/2006/main" count="1349" uniqueCount="337">
  <si>
    <t>ACTIVO</t>
  </si>
  <si>
    <t>Cuentas a cobrar</t>
  </si>
  <si>
    <t>TOTAL ACTIVO BRUTO</t>
  </si>
  <si>
    <t>PASIVO</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</si>
  <si>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</si>
  <si>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</si>
  <si>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</si>
  <si>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</si>
  <si>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</si>
  <si>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</si>
  <si>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</si>
  <si>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</si>
  <si>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</si>
  <si>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</si>
  <si>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</si>
  <si>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</si>
  <si>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</si>
  <si>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</si>
  <si>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</si>
  <si>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</si>
  <si>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</si>
  <si>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</si>
  <si>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</si>
  <si>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</si>
  <si>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</si>
  <si>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</si>
  <si>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</si>
  <si>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</si>
  <si>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</si>
  <si>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</si>
  <si>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</si>
  <si>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</si>
  <si>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</si>
  <si>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</si>
  <si>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</si>
  <si>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</si>
  <si>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</si>
  <si>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</si>
  <si>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</si>
  <si>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</si>
  <si>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</si>
  <si>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</si>
  <si>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</si>
  <si>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</si>
  <si>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</si>
  <si>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</si>
  <si>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</si>
  <si>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</si>
  <si>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</si>
  <si>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</si>
  <si>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</si>
  <si>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</si>
  <si>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</si>
  <si>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</si>
  <si>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</si>
  <si>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</si>
  <si>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</si>
  <si>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</si>
  <si>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</si>
  <si>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</si>
  <si>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</si>
  <si>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</si>
  <si>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</si>
  <si>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</si>
  <si>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</si>
  <si>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</si>
  <si>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</si>
  <si>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</si>
  <si>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</si>
  <si>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</si>
  <si>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</si>
  <si>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</si>
  <si>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</si>
  <si>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</si>
  <si>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</si>
  <si>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</si>
  <si>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</si>
  <si>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</si>
  <si>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</si>
  <si>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</si>
  <si>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</si>
  <si>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</si>
  <si>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</si>
  <si>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</si>
  <si>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</si>
  <si>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</si>
  <si>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</si>
  <si>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</si>
  <si>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</si>
  <si>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</si>
  <si>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a) Posición en Moneda Extranjera:</t>
  </si>
  <si>
    <t>b) Diferencia de Cambio en Moneda Extranjera:</t>
  </si>
  <si>
    <t>_Gastos Operacionales y comisión de la Sociedad Administradora:</t>
  </si>
  <si>
    <t>_Información Estadística</t>
  </si>
  <si>
    <t>4) Composición de las Cuentas</t>
  </si>
  <si>
    <t>Resultado por Tenencia</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</si>
  <si>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</si>
  <si>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</si>
  <si>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</si>
  <si>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</si>
  <si>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</si>
  <si>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</si>
  <si>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</si>
  <si>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</si>
  <si>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</si>
  <si>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</si>
  <si>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Resultado por tenencia de inversiones </t>
    </r>
    <r>
      <rPr>
        <b/>
        <sz val="11"/>
        <color theme="1"/>
        <rFont val="Museo Sans 100"/>
        <family val="3"/>
      </rPr>
      <t>(Nota 4.4)</t>
    </r>
  </si>
  <si>
    <r>
      <t xml:space="preserve">Otros Ingresos </t>
    </r>
    <r>
      <rPr>
        <b/>
        <sz val="11"/>
        <color theme="1"/>
        <rFont val="Museo Sans 100"/>
        <family val="3"/>
      </rPr>
      <t>(Nota 4.5)</t>
    </r>
  </si>
  <si>
    <r>
      <t xml:space="preserve">Otros Egresos </t>
    </r>
    <r>
      <rPr>
        <b/>
        <sz val="11"/>
        <color theme="1"/>
        <rFont val="Museo Sans 100"/>
        <family val="3"/>
      </rPr>
      <t>(Nota 4.5)</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</si>
  <si>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</si>
  <si>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</si>
  <si>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El Fondo Mutuo solo opera en moneda local, por eso no cuenta con reporte sobre </t>
    </r>
    <r>
      <rPr>
        <i/>
        <u/>
        <sz val="11"/>
        <color theme="1"/>
        <rFont val="Museo Sans 100"/>
        <family val="3"/>
      </rPr>
      <t>Posición en Moneda Extranjera.</t>
    </r>
  </si>
  <si>
    <r>
      <t xml:space="preserve">El Fondo Mutuo opera de forma exclusiva en moneda local, razón por la cual no arroja con </t>
    </r>
    <r>
      <rPr>
        <i/>
        <u/>
        <sz val="11"/>
        <color theme="1"/>
        <rFont val="Museo Sans 100"/>
        <family val="3"/>
      </rPr>
      <t>Diferencia de Cambio en Moneda Extranjera</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</si>
  <si>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</si>
  <si>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t>Intereses Op Repo</t>
  </si>
  <si>
    <t>Cadiem AFPISA, es la encargada de la custodia de activos del Fondo. Todos los títulos físicos son resguardados en una Caja de Seguridad en el Banco Familiar SAECA.</t>
  </si>
  <si>
    <t>Ventas de Instrumentos</t>
  </si>
  <si>
    <t>ANEXO I</t>
  </si>
  <si>
    <r>
      <t xml:space="preserve">Inversiones </t>
    </r>
    <r>
      <rPr>
        <b/>
        <u/>
        <sz val="11"/>
        <color theme="10"/>
        <rFont val="Museo Sans 100"/>
        <family val="3"/>
      </rPr>
      <t>Anexo I</t>
    </r>
  </si>
  <si>
    <t>Contratos en Reporto</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</si>
  <si>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</si>
  <si>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t>ÍNDICE</t>
  </si>
  <si>
    <t>COMPOSICIÓN DE LAS INVERSIONES DEL FONDO ANEXO I</t>
  </si>
  <si>
    <t>TOTAL 31/12/2021</t>
  </si>
  <si>
    <t>FONDO MUTUO PARA TODOS RENTA FIJA EN GUARANÍES</t>
  </si>
  <si>
    <r>
      <rPr>
        <b/>
        <sz val="16"/>
        <color theme="1"/>
        <rFont val="Museo Sans 100"/>
        <family val="3"/>
      </rPr>
      <t xml:space="preserve">ESTADOS FINANCIEROS
FONDO MUTUO PARA TODOS RENTA FIJA EN GUARANÍES
</t>
    </r>
    <r>
      <rPr>
        <u/>
        <sz val="14"/>
        <color theme="1"/>
        <rFont val="Museo Sans 100"/>
        <family val="3"/>
      </rPr>
      <t>s/ Res. N° 30 /2021</t>
    </r>
    <r>
      <rPr>
        <sz val="11"/>
        <color theme="1"/>
        <rFont val="Museo Sans 100"/>
        <family val="3"/>
      </rPr>
      <t xml:space="preserve">
</t>
    </r>
    <r>
      <rPr>
        <b/>
        <sz val="9"/>
        <color theme="1"/>
        <rFont val="Museo Sans 100"/>
        <family val="3"/>
      </rPr>
      <t xml:space="preserve">(*) </t>
    </r>
    <r>
      <rPr>
        <sz val="9"/>
        <color theme="1"/>
        <rFont val="Museo Sans 100"/>
        <family val="3"/>
      </rPr>
      <t>El Fondo fue constituido el 20/12/2021 y por eso no cuenta con cifras comparativas</t>
    </r>
  </si>
  <si>
    <t>LA ADMINISTRADORA será responsable de la administración del FONDO MUTUO PARA TODOS RENTA FIJA EN GUARANÍES, que en adelante se denominará FONDO PARA TODOS, registrado en la Comisión Nacional de Valores de conformidad con la Resolución Nº 51 E/21 de fecha 20 de diciembre del 2021, el cual se regirá por el REGLAMENTO INTERNO, aprobado por Resolución 51 E/21 de fecha 20 de diciembre del 2021. El objeto del FONDO PARA TODOS será invertir en instrumentos de deuda. Está dirigido a personas físicas y jurídicas con horizonte de inversión acordes con la política de inversión del fondo. El riesgo del inversionista estará determinado por la naturaleza de los instrumentos en los que se inviertan los activos del FONDO PARA TODOS, de acuerdo con lo expuesto en la política de inversiones y diversificación de estas.</t>
  </si>
  <si>
    <t>Financiera UENO</t>
  </si>
  <si>
    <t>Matriculación</t>
  </si>
  <si>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Corresponde al cobro por matriculación que le cobra por única vez a cada cuota partista</t>
    </r>
  </si>
  <si>
    <t>2do. TRIMESTRE</t>
  </si>
  <si>
    <t>Abril</t>
  </si>
  <si>
    <t>Mayo</t>
  </si>
  <si>
    <t>Junio</t>
  </si>
  <si>
    <t>Correspondiente al 30/09/2022</t>
  </si>
  <si>
    <t>TOTAL 30/09/2022</t>
  </si>
  <si>
    <t xml:space="preserve">El período que cubre los Estados Contables es del 01 de enero al 30 de septiembre del 2022 de forma comparativa con el mismo periodo del año anterior. </t>
  </si>
  <si>
    <t>3er. TRIMESTRE</t>
  </si>
  <si>
    <t>Julio</t>
  </si>
  <si>
    <t>Agosto</t>
  </si>
  <si>
    <t>Septiembre</t>
  </si>
  <si>
    <r>
      <t xml:space="preserve">Acreedores por Operaciones </t>
    </r>
    <r>
      <rPr>
        <b/>
        <sz val="11"/>
        <color rgb="FF000000"/>
        <rFont val="Museo Sans 100"/>
        <family val="3"/>
      </rPr>
      <t>(Nota 4.2)</t>
    </r>
  </si>
  <si>
    <r>
      <t xml:space="preserve">    </t>
    </r>
    <r>
      <rPr>
        <b/>
        <sz val="11"/>
        <color theme="1"/>
        <rFont val="Museo Sans 100"/>
        <family val="3"/>
      </rPr>
      <t xml:space="preserve">4.5)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</si>
  <si>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OTROS INGRESOS</t>
  </si>
  <si>
    <t>Ajuste por Redondeo Decimales</t>
  </si>
  <si>
    <t>OTROS EGRESOS</t>
  </si>
  <si>
    <t>BONOS</t>
  </si>
  <si>
    <t>BONOS FINANCIEROS</t>
  </si>
  <si>
    <t>CDA</t>
  </si>
  <si>
    <t>BONOS SUBORDINADOS</t>
  </si>
  <si>
    <t>Alpaca S.A.</t>
  </si>
  <si>
    <t>Automaq S.A.E.C.A.</t>
  </si>
  <si>
    <t>Banco Familiar S.A.E.C.A.</t>
  </si>
  <si>
    <t>Banco Itaú Paraguay S.A.</t>
  </si>
  <si>
    <t>Banco Regional S.A.E.C.A.</t>
  </si>
  <si>
    <t>Banco Rio S.A.E.C.A.</t>
  </si>
  <si>
    <t>Biotec del Paraguay S.A.</t>
  </si>
  <si>
    <t>Cementos Concepción S.A.E.</t>
  </si>
  <si>
    <t>Credicentro S.A.E.C.A</t>
  </si>
  <si>
    <t>Electroban S.A.E.C.A.</t>
  </si>
  <si>
    <t>Financiera Paraguayo Japonesa</t>
  </si>
  <si>
    <t>Finexpar S.A.E.C.A.</t>
  </si>
  <si>
    <t>Gas Corona S.A.E.C.A.</t>
  </si>
  <si>
    <t>Grupo Vazquez S.A.E.</t>
  </si>
  <si>
    <t>Interfisa Banco S.A.E.C.A.</t>
  </si>
  <si>
    <t>ITTI S.A.E.C.A.</t>
  </si>
  <si>
    <t>Izaguirre Barrail Inversora S.A.E.C.A.</t>
  </si>
  <si>
    <t>Núcleo S.A.</t>
  </si>
  <si>
    <t>Telecel S.A.</t>
  </si>
  <si>
    <t>Vision Banco S.A.E.C.A.</t>
  </si>
  <si>
    <t>Financiero</t>
  </si>
  <si>
    <t>Paraguay</t>
  </si>
  <si>
    <t>20/05/2022</t>
  </si>
  <si>
    <t>08/08/2022</t>
  </si>
  <si>
    <t>11/03/2022</t>
  </si>
  <si>
    <t>04/04/2022</t>
  </si>
  <si>
    <t>07/04/2022</t>
  </si>
  <si>
    <t>21/04/2022</t>
  </si>
  <si>
    <t>28/04/2022</t>
  </si>
  <si>
    <t>09/05/2022</t>
  </si>
  <si>
    <t>24/06/2022</t>
  </si>
  <si>
    <t>27/06/2022</t>
  </si>
  <si>
    <t>01/07/2022</t>
  </si>
  <si>
    <t>11/07/2022</t>
  </si>
  <si>
    <t>21/07/2022</t>
  </si>
  <si>
    <t>25/07/2022</t>
  </si>
  <si>
    <t>03/08/2022</t>
  </si>
  <si>
    <t>05/09/2022</t>
  </si>
  <si>
    <t>20/07/2022</t>
  </si>
  <si>
    <t>19/09/2022</t>
  </si>
  <si>
    <t>06/09/2022</t>
  </si>
  <si>
    <t>09/09/2022</t>
  </si>
  <si>
    <t>15/09/2022</t>
  </si>
  <si>
    <t>22/09/2022</t>
  </si>
  <si>
    <t>29/09/2022</t>
  </si>
  <si>
    <t>12/04/2022</t>
  </si>
  <si>
    <t>13/04/2022</t>
  </si>
  <si>
    <t>08/03/2022</t>
  </si>
  <si>
    <t>25/04/2022</t>
  </si>
  <si>
    <t>11/05/2022</t>
  </si>
  <si>
    <t>10/06/2022</t>
  </si>
  <si>
    <t>04/07/2022</t>
  </si>
  <si>
    <t>06/07/2022</t>
  </si>
  <si>
    <t>02/08/2022</t>
  </si>
  <si>
    <t>09/08/2022</t>
  </si>
  <si>
    <t>16/08/2022</t>
  </si>
  <si>
    <t>26/08/2022</t>
  </si>
  <si>
    <t>29/08/2022</t>
  </si>
  <si>
    <t>07/09/2022</t>
  </si>
  <si>
    <t>23/09/2022</t>
  </si>
  <si>
    <t>26/09/2022</t>
  </si>
  <si>
    <t>01/04/2022</t>
  </si>
  <si>
    <t>26/04/2022</t>
  </si>
  <si>
    <t>05/05/2022</t>
  </si>
  <si>
    <t>06/05/2022</t>
  </si>
  <si>
    <t>23/05/2022</t>
  </si>
  <si>
    <t>27/05/2022</t>
  </si>
  <si>
    <t>31/05/2022</t>
  </si>
  <si>
    <t>01/06/2022</t>
  </si>
  <si>
    <t>09/06/2022</t>
  </si>
  <si>
    <t>30/06/2022</t>
  </si>
  <si>
    <t>05/08/2022</t>
  </si>
  <si>
    <t>11/08/2022</t>
  </si>
  <si>
    <t>31/03/2022</t>
  </si>
  <si>
    <t>07/06/2022</t>
  </si>
  <si>
    <t>08/07/2022</t>
  </si>
  <si>
    <t>01/08/2022</t>
  </si>
  <si>
    <t>18/08/2022</t>
  </si>
  <si>
    <t>24/08/2022</t>
  </si>
  <si>
    <t>02/09/2022</t>
  </si>
  <si>
    <t>22/04/2022</t>
  </si>
  <si>
    <t>13/05/2022</t>
  </si>
  <si>
    <t>17/05/2022</t>
  </si>
  <si>
    <t>19/05/2022</t>
  </si>
  <si>
    <t>06/06/2022</t>
  </si>
  <si>
    <t>14/07/2022</t>
  </si>
  <si>
    <t>17/08/2022</t>
  </si>
  <si>
    <t>23/08/2022</t>
  </si>
  <si>
    <t>20/09/2022</t>
  </si>
  <si>
    <t>21/09/2022</t>
  </si>
  <si>
    <t>18/05/2022</t>
  </si>
  <si>
    <t>24/05/2022</t>
  </si>
  <si>
    <t>26/05/2022</t>
  </si>
  <si>
    <t>08/06/2022</t>
  </si>
  <si>
    <t>05/07/2022</t>
  </si>
  <si>
    <t>01/09/2022</t>
  </si>
  <si>
    <t>27/04/2022</t>
  </si>
  <si>
    <t>04/05/2022</t>
  </si>
  <si>
    <t>12/05/2022</t>
  </si>
  <si>
    <t>02/06/2022</t>
  </si>
  <si>
    <t>03/06/2022</t>
  </si>
  <si>
    <t>10/08/2022</t>
  </si>
  <si>
    <t>30/08/2022</t>
  </si>
  <si>
    <t>15/07/2022</t>
  </si>
  <si>
    <t>18/07/2022</t>
  </si>
  <si>
    <t>19/07/2022</t>
  </si>
  <si>
    <t>22/07/2022</t>
  </si>
  <si>
    <t>30/09/2022</t>
  </si>
  <si>
    <t>10/05/2022</t>
  </si>
  <si>
    <t>17/06/2022</t>
  </si>
  <si>
    <t>20/06/2022</t>
  </si>
  <si>
    <t>21/06/2022</t>
  </si>
  <si>
    <t>22/06/2022</t>
  </si>
  <si>
    <t>04/08/2022</t>
  </si>
  <si>
    <t>12/09/2022</t>
  </si>
  <si>
    <t>08/04/2022</t>
  </si>
  <si>
    <t>11/04/2022</t>
  </si>
  <si>
    <t>19/04/2022</t>
  </si>
  <si>
    <t>20/04/2022</t>
  </si>
  <si>
    <t>18/04/2022</t>
  </si>
  <si>
    <t>03/05/2022</t>
  </si>
  <si>
    <t>15/06/2022</t>
  </si>
  <si>
    <t>30/05/2022</t>
  </si>
  <si>
    <t>26/07/2022</t>
  </si>
  <si>
    <t>12/08/2022</t>
  </si>
  <si>
    <t>19/08/2022</t>
  </si>
  <si>
    <t>13/09/2022</t>
  </si>
  <si>
    <t>03/01/2023</t>
  </si>
  <si>
    <t>28/01/2025</t>
  </si>
  <si>
    <t>22/11/2028</t>
  </si>
  <si>
    <t>28/11/2028</t>
  </si>
  <si>
    <t>05/12/2025</t>
  </si>
  <si>
    <t>23/05/2023</t>
  </si>
  <si>
    <t>27/02/2023</t>
  </si>
  <si>
    <t>29/10/2024</t>
  </si>
  <si>
    <t>16/12/2024</t>
  </si>
  <si>
    <t>20/05/2024</t>
  </si>
  <si>
    <t>05/02/2024</t>
  </si>
  <si>
    <t>03/03/2023</t>
  </si>
  <si>
    <t>25/07/2024</t>
  </si>
  <si>
    <t>20/09/2023</t>
  </si>
  <si>
    <t>02/04/2024</t>
  </si>
  <si>
    <t>18/03/2030</t>
  </si>
  <si>
    <t>18/12/2025</t>
  </si>
  <si>
    <t>10/03/2025</t>
  </si>
  <si>
    <t>12/09/2024</t>
  </si>
  <si>
    <t>15/01/2026</t>
  </si>
  <si>
    <t>28/08/2026</t>
  </si>
  <si>
    <t>10/12/2026</t>
  </si>
  <si>
    <t>14/09/2023</t>
  </si>
  <si>
    <t>12/03/2024</t>
  </si>
  <si>
    <t>17/06/2025</t>
  </si>
  <si>
    <t>07/11/2024</t>
  </si>
  <si>
    <t>17/03/2026</t>
  </si>
  <si>
    <t>07/07/2026</t>
  </si>
  <si>
    <t>21/03/2023</t>
  </si>
  <si>
    <t>24/04/2029</t>
  </si>
  <si>
    <t>10/03/2026</t>
  </si>
  <si>
    <t>13/07/2023</t>
  </si>
  <si>
    <t>11/07/2024</t>
  </si>
  <si>
    <t>27/06/2028</t>
  </si>
  <si>
    <t>02/12/2024</t>
  </si>
  <si>
    <t>24/11/2031</t>
  </si>
  <si>
    <t>19/12/2031</t>
  </si>
  <si>
    <t>03/11/2025</t>
  </si>
  <si>
    <t>22/01/2026</t>
  </si>
  <si>
    <t>28/03/2024</t>
  </si>
  <si>
    <t>21/11/2024</t>
  </si>
  <si>
    <t>02/04/2026</t>
  </si>
  <si>
    <t>02/11/2023</t>
  </si>
  <si>
    <t>24/02/2026</t>
  </si>
  <si>
    <t>13/06/2023</t>
  </si>
  <si>
    <t>11/06/2024</t>
  </si>
  <si>
    <t>11/03/2024</t>
  </si>
  <si>
    <t>03/06/2024</t>
  </si>
  <si>
    <t>29/05/2026</t>
  </si>
  <si>
    <t>25/06/2024</t>
  </si>
  <si>
    <t>22/05/2024</t>
  </si>
  <si>
    <t>24/04/2025</t>
  </si>
  <si>
    <t>14/12/2023</t>
  </si>
  <si>
    <t>16/04/2025</t>
  </si>
  <si>
    <t>10/02/2026</t>
  </si>
  <si>
    <t>25/01/2024</t>
  </si>
  <si>
    <t>PYG</t>
  </si>
  <si>
    <t>TOTAL GENERAL</t>
  </si>
  <si>
    <t>Las 4 Notas y el Anexo I que acompañan son parte integrante de estos Estados Financieros</t>
  </si>
  <si>
    <t>La comisión de administración tiene un máximo de 3,3% anual IVA incluido. Esta comisión se calcula diariamente de los fondos bajo manejo y se pagan mensualmente a la administradora, generalmente el primer día hábil siguiente al cierre del mes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</si>
</sst>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dd\ mmmmm\ yyyy"/>
    <numFmt numFmtId="167" formatCode="_ * #,##0.000000_ ;_ * \-#,##0.000000_ ;_ * &quot;-&quot;??????_ ;_ @_ "/>
    <numFmt numFmtId="168" formatCode="_(* #,##0.00_);_(* \(#,##0.00\);_(* &quot;-&quot;??_);_(@_)"/>
    <numFmt numFmtId="169" formatCode="dd/mm/yyyy"/>
    <numFmt numFmtId="170" formatCode="#,##0.00#;\(#,##0.00#\-\)"/>
  </numFmts>
  <fonts count="29">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b/>
      <sz val="1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i/>
      <u/>
      <sz val="11"/>
      <color theme="1"/>
      <name val="Museo Sans 100"/>
      <family val="3"/>
    </font>
    <font>
      <b/>
      <sz val="11"/>
      <color indexed="72"/>
      <name val="Museo Sans 100"/>
      <family val="3"/>
    </font>
    <font>
      <sz val="11"/>
      <color theme="1"/>
      <name val="Century Gothic"/>
      <family val="2"/>
    </font>
    <font>
      <b/>
      <u/>
      <sz val="11"/>
      <color theme="10"/>
      <name val="Museo Sans 100"/>
      <family val="3"/>
    </font>
    <font>
      <b/>
      <sz val="9"/>
      <color theme="1"/>
      <name val="Museo Sans 100"/>
      <family val="3"/>
    </font>
    <font>
      <sz val="9"/>
      <color theme="1"/>
      <name val="Museo Sans 100"/>
      <family val="3"/>
    </font>
    <font>
      <sz val="11"/>
      <color indexed="8"/>
      <name val="Museo Sans 100"/>
      <family val="3"/>
    </font>
    <font>
      <sz val="11"/>
      <color rgb="FFFF0000"/>
      <name val="Museo Sans 100"/>
      <family val="3"/>
    </font>
    <font>
      <u/>
      <sz val="11"/>
      <color indexed="8"/>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s>
  <cellStyleXfs count="10">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5" fillId="0" borderId="0"/>
    <xf numFmtId="0" fontId="6" fillId="0" borderId="0" applyNumberFormat="0" applyFill="0" applyBorder="0" applyAlignment="0" applyProtection="0"/>
  </cellStyleXfs>
  <cellXfs count="168">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xf>
    <xf numFmtId="41" fontId="7" fillId="0" borderId="3" xfId="1" applyFont="1" applyBorder="1" applyAlignment="1">
      <alignment horizontal="center" vertical="center"/>
    </xf>
    <xf numFmtId="41" fontId="7" fillId="0" borderId="4" xfId="1" applyFont="1" applyBorder="1" applyAlignment="1">
      <alignment horizontal="center" vertical="center"/>
    </xf>
    <xf numFmtId="0" fontId="7" fillId="0" borderId="3" xfId="0" applyFont="1" applyBorder="1"/>
    <xf numFmtId="0" fontId="11" fillId="0" borderId="0" xfId="0" applyFont="1"/>
    <xf numFmtId="41" fontId="11" fillId="0" borderId="1" xfId="1" applyFont="1" applyBorder="1" applyAlignment="1">
      <alignment horizontal="center" vertical="center"/>
    </xf>
    <xf numFmtId="41" fontId="7" fillId="0" borderId="1" xfId="1" applyFont="1" applyBorder="1"/>
    <xf numFmtId="41" fontId="7" fillId="0" borderId="0" xfId="1" applyFont="1"/>
    <xf numFmtId="41" fontId="7" fillId="0" borderId="0" xfId="0" applyNumberFormat="1" applyFont="1"/>
    <xf numFmtId="0" fontId="11" fillId="0" borderId="0" xfId="0" applyFont="1" applyAlignment="1">
      <alignment wrapText="1"/>
    </xf>
    <xf numFmtId="0" fontId="7" fillId="0" borderId="2" xfId="0" applyFont="1" applyBorder="1"/>
    <xf numFmtId="41" fontId="7" fillId="0" borderId="2" xfId="1" applyFont="1" applyBorder="1"/>
    <xf numFmtId="41" fontId="7" fillId="0" borderId="3" xfId="1" applyFont="1" applyBorder="1"/>
    <xf numFmtId="0" fontId="7" fillId="0" borderId="4" xfId="0" applyFont="1" applyBorder="1"/>
    <xf numFmtId="41" fontId="7" fillId="0" borderId="4" xfId="1" applyFont="1" applyBorder="1"/>
    <xf numFmtId="0" fontId="11" fillId="0" borderId="1" xfId="0" applyFont="1" applyBorder="1"/>
    <xf numFmtId="0" fontId="7" fillId="0" borderId="0" xfId="0" applyFont="1" applyAlignment="1">
      <alignment wrapText="1"/>
    </xf>
    <xf numFmtId="41" fontId="7" fillId="0" borderId="2" xfId="1" applyFont="1" applyBorder="1" applyAlignment="1">
      <alignment horizontal="center" vertical="center"/>
    </xf>
    <xf numFmtId="0" fontId="7" fillId="0" borderId="0" xfId="0" applyFont="1" applyAlignment="1">
      <alignment horizontal="left" wrapText="1"/>
    </xf>
    <xf numFmtId="164" fontId="7" fillId="0" borderId="2" xfId="1" applyNumberFormat="1" applyFont="1" applyBorder="1" applyAlignment="1">
      <alignment horizontal="center" vertical="center"/>
    </xf>
    <xf numFmtId="164" fontId="7" fillId="0" borderId="3" xfId="1" applyNumberFormat="1" applyFont="1" applyBorder="1" applyAlignment="1">
      <alignment horizontal="center" vertical="center"/>
    </xf>
    <xf numFmtId="164" fontId="7" fillId="0" borderId="4" xfId="1" applyNumberFormat="1" applyFont="1" applyBorder="1" applyAlignment="1">
      <alignment horizontal="center" vertical="center"/>
    </xf>
    <xf numFmtId="0" fontId="7" fillId="0" borderId="1" xfId="0" applyFont="1" applyBorder="1"/>
    <xf numFmtId="165" fontId="7" fillId="0" borderId="0" xfId="1" applyNumberFormat="1" applyFont="1"/>
    <xf numFmtId="43" fontId="7" fillId="0" borderId="0" xfId="0" applyNumberFormat="1" applyFont="1"/>
    <xf numFmtId="0" fontId="15"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0" fontId="17" fillId="2" borderId="1" xfId="0" applyFont="1" applyFill="1" applyBorder="1" applyAlignment="1">
      <alignment horizontal="center" vertical="center"/>
    </xf>
    <xf numFmtId="14" fontId="17" fillId="2" borderId="1" xfId="0" applyNumberFormat="1" applyFont="1" applyFill="1" applyBorder="1" applyAlignment="1">
      <alignment horizontal="center" vertical="center"/>
    </xf>
    <xf numFmtId="0" fontId="18" fillId="2" borderId="3" xfId="0" applyFont="1" applyFill="1" applyBorder="1" applyAlignment="1">
      <alignment vertical="center"/>
    </xf>
    <xf numFmtId="41" fontId="18" fillId="2" borderId="8" xfId="1" applyFont="1" applyFill="1" applyBorder="1" applyAlignment="1">
      <alignment horizontal="center" vertical="center"/>
    </xf>
    <xf numFmtId="0" fontId="17" fillId="2" borderId="4" xfId="0" applyFont="1" applyFill="1" applyBorder="1" applyAlignment="1">
      <alignment vertical="center"/>
    </xf>
    <xf numFmtId="0" fontId="17" fillId="2" borderId="1" xfId="0" applyFont="1" applyFill="1" applyBorder="1" applyAlignment="1">
      <alignment vertical="center"/>
    </xf>
    <xf numFmtId="0" fontId="18" fillId="2" borderId="2" xfId="0" applyFont="1" applyFill="1" applyBorder="1" applyAlignment="1">
      <alignment vertical="center"/>
    </xf>
    <xf numFmtId="0" fontId="18" fillId="2" borderId="3" xfId="0" applyFont="1" applyFill="1" applyBorder="1" applyAlignment="1">
      <alignment horizontal="left" vertical="center"/>
    </xf>
    <xf numFmtId="164" fontId="17" fillId="2" borderId="1" xfId="1" applyNumberFormat="1" applyFont="1" applyFill="1" applyBorder="1" applyAlignment="1">
      <alignment horizontal="center" vertical="center"/>
    </xf>
    <xf numFmtId="164" fontId="7" fillId="0" borderId="0" xfId="1" applyNumberFormat="1" applyFont="1"/>
    <xf numFmtId="167" fontId="7" fillId="0" borderId="0" xfId="0" applyNumberFormat="1" applyFont="1"/>
    <xf numFmtId="41" fontId="11" fillId="0" borderId="1" xfId="1" applyFont="1" applyBorder="1"/>
    <xf numFmtId="41" fontId="11" fillId="0" borderId="2" xfId="1" applyFont="1" applyBorder="1"/>
    <xf numFmtId="41" fontId="11" fillId="0" borderId="3" xfId="1" applyFont="1" applyBorder="1"/>
    <xf numFmtId="41" fontId="11" fillId="0" borderId="1" xfId="1" applyFont="1" applyBorder="1" applyAlignment="1">
      <alignment horizontal="center" vertical="center" wrapText="1"/>
    </xf>
    <xf numFmtId="41" fontId="7" fillId="0" borderId="9" xfId="1" applyFont="1" applyBorder="1" applyAlignment="1">
      <alignment horizontal="center"/>
    </xf>
    <xf numFmtId="41" fontId="11" fillId="0" borderId="1" xfId="1" applyFont="1" applyBorder="1" applyAlignment="1">
      <alignment horizontal="center"/>
    </xf>
    <xf numFmtId="41" fontId="11" fillId="0" borderId="6" xfId="1" applyFont="1" applyBorder="1"/>
    <xf numFmtId="41" fontId="18" fillId="0" borderId="3" xfId="1" applyFont="1" applyBorder="1" applyAlignment="1">
      <alignment horizontal="center" vertical="center"/>
    </xf>
    <xf numFmtId="41" fontId="18" fillId="2" borderId="3" xfId="1" applyFont="1" applyFill="1" applyBorder="1" applyAlignment="1">
      <alignment horizontal="center" vertical="center"/>
    </xf>
    <xf numFmtId="41" fontId="18" fillId="2" borderId="4" xfId="1" applyFont="1" applyFill="1" applyBorder="1" applyAlignment="1">
      <alignment horizontal="center" vertical="center"/>
    </xf>
    <xf numFmtId="41" fontId="17" fillId="2" borderId="1" xfId="1" applyFont="1" applyFill="1" applyBorder="1" applyAlignment="1">
      <alignment horizontal="center" vertical="center"/>
    </xf>
    <xf numFmtId="41" fontId="18" fillId="2" borderId="2" xfId="1" applyFont="1" applyFill="1" applyBorder="1" applyAlignment="1">
      <alignment horizontal="center" vertical="center"/>
    </xf>
    <xf numFmtId="0" fontId="10" fillId="0" borderId="0" xfId="9" applyNumberFormat="1" applyFont="1" applyFill="1" applyBorder="1" applyAlignment="1"/>
    <xf numFmtId="0" fontId="10" fillId="0" borderId="0" xfId="9" applyFont="1" applyAlignment="1"/>
    <xf numFmtId="0" fontId="11" fillId="0" borderId="4" xfId="0" applyFont="1" applyBorder="1" applyAlignment="1">
      <alignment horizontal="center" vertical="center"/>
    </xf>
    <xf numFmtId="41" fontId="11" fillId="0" borderId="1" xfId="1" applyFont="1" applyFill="1" applyBorder="1"/>
    <xf numFmtId="41" fontId="7" fillId="0" borderId="2" xfId="1" applyFont="1" applyFill="1" applyBorder="1"/>
    <xf numFmtId="41" fontId="7" fillId="0" borderId="3" xfId="1" applyFont="1" applyFill="1" applyBorder="1"/>
    <xf numFmtId="41" fontId="11" fillId="0" borderId="4" xfId="1" applyFont="1" applyFill="1" applyBorder="1"/>
    <xf numFmtId="41" fontId="7" fillId="0" borderId="4" xfId="1" applyFont="1" applyFill="1" applyBorder="1"/>
    <xf numFmtId="41" fontId="7" fillId="0" borderId="2" xfId="1" applyFont="1" applyBorder="1" applyAlignment="1"/>
    <xf numFmtId="14" fontId="17" fillId="2" borderId="0" xfId="0" applyNumberFormat="1" applyFont="1" applyFill="1" applyAlignment="1">
      <alignment horizontal="center" vertical="center"/>
    </xf>
    <xf numFmtId="41" fontId="18" fillId="2" borderId="0" xfId="1" applyFont="1" applyFill="1" applyBorder="1" applyAlignment="1">
      <alignment horizontal="center" vertical="center"/>
    </xf>
    <xf numFmtId="41" fontId="18" fillId="0" borderId="3" xfId="1" applyFont="1" applyFill="1" applyBorder="1" applyAlignment="1">
      <alignment horizontal="center" vertical="center"/>
    </xf>
    <xf numFmtId="41" fontId="17" fillId="2" borderId="0" xfId="1" applyFont="1" applyFill="1" applyBorder="1" applyAlignment="1">
      <alignment horizontal="center" vertical="center"/>
    </xf>
    <xf numFmtId="164" fontId="17" fillId="2" borderId="0" xfId="1" applyNumberFormat="1" applyFont="1" applyFill="1" applyBorder="1" applyAlignment="1">
      <alignment horizontal="center" vertical="center"/>
    </xf>
    <xf numFmtId="164" fontId="17" fillId="0" borderId="1" xfId="1" applyNumberFormat="1" applyFont="1" applyFill="1" applyBorder="1" applyAlignment="1">
      <alignment horizontal="center" vertical="center"/>
    </xf>
    <xf numFmtId="3" fontId="19" fillId="0" borderId="0" xfId="0" applyNumberFormat="1" applyFont="1" applyAlignment="1">
      <alignment vertical="top"/>
    </xf>
    <xf numFmtId="41" fontId="7" fillId="0" borderId="0" xfId="1" applyFont="1" applyBorder="1"/>
    <xf numFmtId="0" fontId="11" fillId="3" borderId="0" xfId="0" applyFont="1" applyFill="1"/>
    <xf numFmtId="49" fontId="7" fillId="0" borderId="0" xfId="0" applyNumberFormat="1" applyFont="1" applyAlignment="1">
      <alignment horizontal="center" vertical="center"/>
    </xf>
    <xf numFmtId="0" fontId="14" fillId="0" borderId="0" xfId="0" applyFont="1" applyAlignment="1">
      <alignment horizontal="left" vertical="top" wrapText="1"/>
    </xf>
    <xf numFmtId="0" fontId="21" fillId="0" borderId="0" xfId="0" applyFont="1" applyAlignment="1">
      <alignment vertical="top" wrapText="1"/>
    </xf>
    <xf numFmtId="166" fontId="21" fillId="0" borderId="0" xfId="0" applyNumberFormat="1" applyFont="1" applyAlignment="1">
      <alignment vertical="top" wrapText="1"/>
    </xf>
    <xf numFmtId="0" fontId="21" fillId="0" borderId="0" xfId="0" applyFont="1" applyAlignment="1">
      <alignment wrapText="1"/>
    </xf>
    <xf numFmtId="0" fontId="21" fillId="0" borderId="1" xfId="0" applyFont="1" applyBorder="1" applyAlignment="1">
      <alignment horizontal="center" vertical="center" wrapText="1"/>
    </xf>
    <xf numFmtId="0" fontId="10" fillId="2" borderId="4" xfId="9" applyFont="1" applyFill="1" applyBorder="1" applyAlignment="1">
      <alignment vertical="center"/>
    </xf>
    <xf numFmtId="0" fontId="7" fillId="3" borderId="0" xfId="0" applyFont="1" applyFill="1"/>
    <xf numFmtId="41" fontId="22" fillId="0" borderId="0" xfId="1" applyFont="1" applyBorder="1"/>
    <xf numFmtId="41" fontId="17" fillId="0" borderId="1" xfId="1" applyFont="1" applyFill="1" applyBorder="1" applyAlignment="1">
      <alignment horizontal="center" vertical="center"/>
    </xf>
    <xf numFmtId="164" fontId="7" fillId="0" borderId="0" xfId="1" applyNumberFormat="1" applyFont="1" applyBorder="1" applyAlignment="1">
      <alignment horizontal="right" vertical="center"/>
    </xf>
    <xf numFmtId="41" fontId="18" fillId="0" borderId="0" xfId="1" applyFont="1" applyBorder="1"/>
    <xf numFmtId="41" fontId="7" fillId="0" borderId="0" xfId="1" applyFont="1" applyBorder="1" applyAlignment="1">
      <alignment horizontal="center" vertical="center"/>
    </xf>
    <xf numFmtId="0" fontId="7" fillId="0" borderId="0" xfId="0" applyFont="1" applyAlignment="1">
      <alignment vertical="top" wrapText="1"/>
    </xf>
    <xf numFmtId="0" fontId="7" fillId="0" borderId="2" xfId="0" applyFont="1" applyBorder="1" applyAlignment="1">
      <alignment horizontal="left"/>
    </xf>
    <xf numFmtId="164" fontId="7" fillId="0" borderId="2" xfId="1" applyNumberFormat="1" applyFont="1" applyBorder="1" applyAlignment="1">
      <alignment horizontal="left"/>
    </xf>
    <xf numFmtId="165" fontId="7" fillId="0" borderId="2" xfId="1" applyNumberFormat="1" applyFont="1" applyBorder="1" applyAlignment="1">
      <alignment horizontal="left"/>
    </xf>
    <xf numFmtId="41" fontId="7" fillId="0" borderId="2" xfId="1" applyFont="1" applyBorder="1" applyAlignment="1">
      <alignment horizontal="left"/>
    </xf>
    <xf numFmtId="165" fontId="7" fillId="0" borderId="3" xfId="1" applyNumberFormat="1" applyFont="1" applyBorder="1" applyAlignment="1">
      <alignment horizontal="center" vertical="center"/>
    </xf>
    <xf numFmtId="165" fontId="7" fillId="0" borderId="4" xfId="1" applyNumberFormat="1" applyFont="1" applyBorder="1" applyAlignment="1">
      <alignment horizontal="center" vertical="center"/>
    </xf>
    <xf numFmtId="0" fontId="7" fillId="0" borderId="9" xfId="0" applyFont="1" applyBorder="1"/>
    <xf numFmtId="0" fontId="7" fillId="0" borderId="15" xfId="0" applyFont="1" applyBorder="1"/>
    <xf numFmtId="165" fontId="7" fillId="0" borderId="2" xfId="1" applyNumberFormat="1" applyFont="1" applyBorder="1" applyAlignment="1">
      <alignment horizontal="center" vertical="center"/>
    </xf>
    <xf numFmtId="165" fontId="7" fillId="0" borderId="4" xfId="1" applyNumberFormat="1" applyFont="1" applyFill="1" applyBorder="1" applyAlignment="1">
      <alignment horizontal="center" vertical="center"/>
    </xf>
    <xf numFmtId="41" fontId="27" fillId="0" borderId="0" xfId="0" applyNumberFormat="1" applyFont="1"/>
    <xf numFmtId="0" fontId="26" fillId="0" borderId="9" xfId="0" applyFont="1" applyBorder="1" applyAlignment="1">
      <alignment horizontal="left" vertical="top"/>
    </xf>
    <xf numFmtId="0" fontId="26" fillId="0" borderId="0" xfId="0" applyFont="1" applyAlignment="1">
      <alignment vertical="top"/>
    </xf>
    <xf numFmtId="0" fontId="26" fillId="0" borderId="0" xfId="0" applyFont="1" applyAlignment="1">
      <alignment horizontal="center" vertical="top"/>
    </xf>
    <xf numFmtId="169" fontId="26" fillId="0" borderId="0" xfId="0" applyNumberFormat="1" applyFont="1" applyAlignment="1">
      <alignment horizontal="center" vertical="top"/>
    </xf>
    <xf numFmtId="170" fontId="26" fillId="0" borderId="9" xfId="0" applyNumberFormat="1" applyFont="1" applyBorder="1" applyAlignment="1">
      <alignment horizontal="center" vertical="top"/>
    </xf>
    <xf numFmtId="0" fontId="26" fillId="0" borderId="0" xfId="0" applyFont="1" applyAlignment="1">
      <alignment horizontal="left" vertical="top"/>
    </xf>
    <xf numFmtId="0" fontId="7" fillId="0" borderId="14" xfId="0" applyFont="1" applyBorder="1"/>
    <xf numFmtId="0" fontId="11" fillId="0" borderId="9" xfId="0" applyFont="1" applyBorder="1"/>
    <xf numFmtId="41" fontId="26" fillId="0" borderId="0" xfId="1" applyFont="1" applyBorder="1" applyAlignment="1">
      <alignment vertical="top"/>
    </xf>
    <xf numFmtId="41" fontId="26" fillId="0" borderId="0" xfId="1" applyFont="1" applyBorder="1" applyAlignment="1">
      <alignment horizontal="right" vertical="top"/>
    </xf>
    <xf numFmtId="41" fontId="11" fillId="0" borderId="16" xfId="1" applyFont="1" applyBorder="1"/>
    <xf numFmtId="0" fontId="14" fillId="0" borderId="0" xfId="0" applyFont="1" applyAlignment="1">
      <alignment vertical="top" wrapText="1"/>
    </xf>
    <xf numFmtId="0" fontId="21" fillId="0" borderId="1" xfId="0" applyFont="1" applyBorder="1" applyAlignment="1">
      <alignment vertical="center" wrapText="1"/>
    </xf>
    <xf numFmtId="0" fontId="26" fillId="0" borderId="8" xfId="0" applyFont="1" applyBorder="1" applyAlignment="1">
      <alignment vertical="top"/>
    </xf>
    <xf numFmtId="0" fontId="7" fillId="0" borderId="13" xfId="0" applyFont="1" applyBorder="1"/>
    <xf numFmtId="0" fontId="28" fillId="0" borderId="0" xfId="0" applyFont="1" applyAlignment="1">
      <alignment vertical="top"/>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6" fillId="0" borderId="0" xfId="0" applyFont="1" applyAlignment="1">
      <alignment horizontal="left"/>
    </xf>
    <xf numFmtId="0" fontId="7" fillId="0" borderId="0" xfId="0" applyFont="1" applyAlignment="1">
      <alignment horizontal="center"/>
    </xf>
    <xf numFmtId="0" fontId="15"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41" fontId="11" fillId="0" borderId="2" xfId="1" applyFont="1" applyFill="1" applyBorder="1" applyAlignment="1">
      <alignment horizontal="center"/>
    </xf>
    <xf numFmtId="41" fontId="11" fillId="0" borderId="4" xfId="1" applyFont="1" applyFill="1" applyBorder="1" applyAlignment="1">
      <alignment horizontal="center"/>
    </xf>
    <xf numFmtId="0" fontId="11" fillId="0" borderId="0" xfId="0" applyFont="1" applyAlignment="1">
      <alignment horizontal="left" wrapText="1"/>
    </xf>
    <xf numFmtId="0" fontId="11" fillId="0" borderId="0" xfId="0" applyFont="1" applyAlignment="1">
      <alignment horizontal="left"/>
    </xf>
    <xf numFmtId="0" fontId="7" fillId="0" borderId="0" xfId="0" applyFont="1" applyAlignment="1">
      <alignment horizontal="left" wrapText="1"/>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5" xfId="0" applyFont="1" applyBorder="1" applyAlignment="1">
      <alignment horizontal="left"/>
    </xf>
    <xf numFmtId="0" fontId="11" fillId="0" borderId="0" xfId="0" applyFont="1" applyAlignment="1">
      <alignment horizontal="left" vertical="center" wrapText="1"/>
    </xf>
    <xf numFmtId="0" fontId="7" fillId="0" borderId="0" xfId="0" applyFont="1" applyAlignment="1">
      <alignment horizontal="left" vertical="center" wrapText="1"/>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7" fillId="0" borderId="0" xfId="0" applyFont="1" applyAlignment="1">
      <alignment horizontal="left" vertical="top"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15" fillId="0" borderId="0" xfId="0" applyFont="1" applyAlignment="1">
      <alignment horizontal="center" wrapText="1"/>
    </xf>
    <xf numFmtId="0" fontId="7" fillId="0" borderId="0" xfId="0" applyFont="1" applyAlignment="1">
      <alignment horizontal="center" wrapText="1"/>
    </xf>
    <xf numFmtId="0" fontId="13" fillId="0" borderId="14" xfId="0" applyFont="1" applyBorder="1" applyAlignment="1">
      <alignment horizontal="center" vertical="top" wrapText="1"/>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11" fillId="0" borderId="16" xfId="0" applyFont="1" applyBorder="1" applyAlignment="1">
      <alignment horizontal="center"/>
    </xf>
  </cellXfs>
  <cellStyles count="10">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workbookViewId="0">
      <selection activeCell="B2" sqref="B2:F24"/>
    </sheetView>
  </sheetViews>
  <sheetFormatPr baseColWidth="10" defaultRowHeight="15"/>
  <cols>
    <col min="1" max="1" width="3.5703125" style="1" customWidth="1"/>
    <col min="2" max="2" width="34.28515625" style="1" customWidth="1"/>
    <col min="3" max="6" width="19.28515625" style="1" customWidth="1"/>
    <col min="7" max="7" width="3.5703125" style="1" customWidth="1"/>
    <col min="8" max="16384" width="11.42578125" style="1"/>
  </cols>
  <sheetData>
    <row r="2" spans="2:6">
      <c r="B2" s="128" t="s">
        <v>125</v>
      </c>
      <c r="C2" s="129"/>
      <c r="D2" s="129"/>
      <c r="E2" s="129"/>
      <c r="F2" s="130"/>
    </row>
    <row r="3" spans="2:6">
      <c r="B3" s="131"/>
      <c r="C3" s="132"/>
      <c r="D3" s="132"/>
      <c r="E3" s="132"/>
      <c r="F3" s="133"/>
    </row>
    <row r="4" spans="2:6">
      <c r="B4" s="131"/>
      <c r="C4" s="132"/>
      <c r="D4" s="132"/>
      <c r="E4" s="132"/>
      <c r="F4" s="133"/>
    </row>
    <row r="5" spans="2:6">
      <c r="B5" s="131"/>
      <c r="C5" s="132"/>
      <c r="D5" s="132"/>
      <c r="E5" s="132"/>
      <c r="F5" s="133"/>
    </row>
    <row r="6" spans="2:6">
      <c r="B6" s="131"/>
      <c r="C6" s="132"/>
      <c r="D6" s="132"/>
      <c r="E6" s="132"/>
      <c r="F6" s="133"/>
    </row>
    <row r="7" spans="2:6">
      <c r="B7" s="131"/>
      <c r="C7" s="132"/>
      <c r="D7" s="132"/>
      <c r="E7" s="132"/>
      <c r="F7" s="133"/>
    </row>
    <row r="8" spans="2:6">
      <c r="B8" s="131"/>
      <c r="C8" s="132"/>
      <c r="D8" s="132"/>
      <c r="E8" s="132"/>
      <c r="F8" s="133"/>
    </row>
    <row r="9" spans="2:6">
      <c r="B9" s="131"/>
      <c r="C9" s="132"/>
      <c r="D9" s="132"/>
      <c r="E9" s="132"/>
      <c r="F9" s="133"/>
    </row>
    <row r="10" spans="2:6">
      <c r="B10" s="131"/>
      <c r="C10" s="132"/>
      <c r="D10" s="132"/>
      <c r="E10" s="132"/>
      <c r="F10" s="133"/>
    </row>
    <row r="11" spans="2:6">
      <c r="B11" s="131"/>
      <c r="C11" s="132"/>
      <c r="D11" s="132"/>
      <c r="E11" s="132"/>
      <c r="F11" s="133"/>
    </row>
    <row r="12" spans="2:6">
      <c r="B12" s="131"/>
      <c r="C12" s="132"/>
      <c r="D12" s="132"/>
      <c r="E12" s="132"/>
      <c r="F12" s="133"/>
    </row>
    <row r="13" spans="2:6">
      <c r="B13" s="131"/>
      <c r="C13" s="132"/>
      <c r="D13" s="132"/>
      <c r="E13" s="132"/>
      <c r="F13" s="133"/>
    </row>
    <row r="14" spans="2:6">
      <c r="B14" s="131"/>
      <c r="C14" s="132"/>
      <c r="D14" s="132"/>
      <c r="E14" s="132"/>
      <c r="F14" s="133"/>
    </row>
    <row r="15" spans="2:6">
      <c r="B15" s="131"/>
      <c r="C15" s="132"/>
      <c r="D15" s="132"/>
      <c r="E15" s="132"/>
      <c r="F15" s="133"/>
    </row>
    <row r="16" spans="2:6">
      <c r="B16" s="131"/>
      <c r="C16" s="132"/>
      <c r="D16" s="132"/>
      <c r="E16" s="132"/>
      <c r="F16" s="133"/>
    </row>
    <row r="17" spans="2:6">
      <c r="B17" s="131"/>
      <c r="C17" s="132"/>
      <c r="D17" s="132"/>
      <c r="E17" s="132"/>
      <c r="F17" s="133"/>
    </row>
    <row r="18" spans="2:6">
      <c r="B18" s="131"/>
      <c r="C18" s="132"/>
      <c r="D18" s="132"/>
      <c r="E18" s="132"/>
      <c r="F18" s="133"/>
    </row>
    <row r="19" spans="2:6">
      <c r="B19" s="131"/>
      <c r="C19" s="132"/>
      <c r="D19" s="132"/>
      <c r="E19" s="132"/>
      <c r="F19" s="133"/>
    </row>
    <row r="20" spans="2:6">
      <c r="B20" s="131"/>
      <c r="C20" s="132"/>
      <c r="D20" s="132"/>
      <c r="E20" s="132"/>
      <c r="F20" s="133"/>
    </row>
    <row r="21" spans="2:6">
      <c r="B21" s="131"/>
      <c r="C21" s="132"/>
      <c r="D21" s="132"/>
      <c r="E21" s="132"/>
      <c r="F21" s="133"/>
    </row>
    <row r="22" spans="2:6">
      <c r="B22" s="131"/>
      <c r="C22" s="132"/>
      <c r="D22" s="132"/>
      <c r="E22" s="132"/>
      <c r="F22" s="133"/>
    </row>
    <row r="23" spans="2:6">
      <c r="B23" s="131"/>
      <c r="C23" s="132"/>
      <c r="D23" s="132"/>
      <c r="E23" s="132"/>
      <c r="F23" s="133"/>
    </row>
    <row r="24" spans="2:6">
      <c r="B24" s="134"/>
      <c r="C24" s="135"/>
      <c r="D24" s="135"/>
      <c r="E24" s="135"/>
      <c r="F24" s="136"/>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showGridLines="0" workbookViewId="0">
      <pane ySplit="2" topLeftCell="A3" activePane="bottomLeft" state="frozen"/>
      <selection activeCell="H13" sqref="H13"/>
      <selection pane="bottomLeft" activeCell="B9" sqref="B9"/>
    </sheetView>
  </sheetViews>
  <sheetFormatPr baseColWidth="10" defaultRowHeight="15"/>
  <cols>
    <col min="1" max="1" width="3.5703125" style="1" customWidth="1"/>
    <col min="2" max="2" width="82.85546875" style="1" bestFit="1" customWidth="1"/>
    <col min="3" max="3" width="11.42578125" style="1"/>
    <col min="4" max="4" width="3.5703125" style="1" customWidth="1"/>
    <col min="5" max="16384" width="11.42578125" style="1"/>
  </cols>
  <sheetData>
    <row r="2" spans="2:3">
      <c r="B2" s="137" t="s">
        <v>103</v>
      </c>
      <c r="C2" s="137"/>
    </row>
    <row r="3" spans="2:3" ht="15.75">
      <c r="B3" s="86" t="s">
        <v>124</v>
      </c>
      <c r="C3" s="94"/>
    </row>
    <row r="4" spans="2:3">
      <c r="B4" s="2" t="s">
        <v>73</v>
      </c>
      <c r="C4" s="87" t="s">
        <v>97</v>
      </c>
    </row>
    <row r="5" spans="2:3">
      <c r="B5" s="2" t="s">
        <v>96</v>
      </c>
      <c r="C5" s="87" t="s">
        <v>98</v>
      </c>
    </row>
    <row r="6" spans="2:3">
      <c r="B6" s="2" t="s">
        <v>75</v>
      </c>
      <c r="C6" s="87" t="s">
        <v>99</v>
      </c>
    </row>
    <row r="7" spans="2:3">
      <c r="B7" s="2" t="s">
        <v>76</v>
      </c>
      <c r="C7" s="87" t="s">
        <v>100</v>
      </c>
    </row>
    <row r="8" spans="2:3">
      <c r="B8" s="2" t="s">
        <v>78</v>
      </c>
      <c r="C8" s="87" t="s">
        <v>101</v>
      </c>
    </row>
    <row r="9" spans="2:3">
      <c r="B9" s="2" t="s">
        <v>122</v>
      </c>
      <c r="C9" s="87" t="s">
        <v>102</v>
      </c>
    </row>
  </sheetData>
  <mergeCells count="1">
    <mergeCell ref="B2:C2"/>
  </mergeCells>
  <hyperlinks>
    <hyperlink ref="B4" location="'01'!A1" display="ESTADO DEL ACTIVO NETO" xr:uid="{CF88B28D-C381-4A5D-8EC5-1F95538A3DA3}"/>
    <hyperlink ref="B5" location="'02'!A1" display="ESTADO DE INGRESO Y EGRESOS" xr:uid="{4B102E1D-9931-441E-B2C9-B9F45E96AE81}"/>
    <hyperlink ref="B6" location="'03'!A1" display="ESTADO DE VARIACIÓN DEL ACTIVO NETO" xr:uid="{B6F67CE1-9CB2-4EE8-8D3B-8FD1742C5A36}"/>
    <hyperlink ref="B7" location="'04'!A1" display="ESTADO DE FLUJO DE EFECTIVO" xr:uid="{06FD548C-C671-4929-BCFF-A36F9BA7029A}"/>
    <hyperlink ref="B8" location="'05'!A1" display="NOTAS A LOS ESTADOS FINANCIEROS" xr:uid="{50452724-DA03-41EA-83C7-A82310E41BD4}"/>
    <hyperlink ref="B9" location="'06'!A1" display="COMPOSICIÓN DE LAS INVERSIONES DEL FONDO" xr:uid="{822322F6-7558-4577-B32C-052870AAFF20}"/>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F27"/>
  <sheetViews>
    <sheetView showGridLines="0" topLeftCell="A4" workbookViewId="0">
      <selection activeCell="C12" sqref="C12"/>
    </sheetView>
  </sheetViews>
  <sheetFormatPr baseColWidth="10" defaultColWidth="9.140625" defaultRowHeight="15"/>
  <cols>
    <col min="1" max="1" width="3.5703125" style="1" customWidth="1"/>
    <col min="2" max="2" width="52.7109375" style="1" customWidth="1"/>
    <col min="3" max="3" width="21.28515625" style="1" customWidth="1"/>
    <col min="4" max="4" width="3.5703125" style="1" customWidth="1"/>
    <col min="5" max="5" width="12.7109375" style="1" bestFit="1" customWidth="1"/>
    <col min="6" max="6" width="7" style="31" customWidth="1"/>
    <col min="7" max="16384" width="9.140625" style="1"/>
  </cols>
  <sheetData>
    <row r="1" spans="1:5">
      <c r="A1" s="2" t="s">
        <v>121</v>
      </c>
    </row>
    <row r="2" spans="1:5" ht="15.75">
      <c r="B2" s="137" t="s">
        <v>124</v>
      </c>
      <c r="C2" s="137"/>
    </row>
    <row r="3" spans="1:5">
      <c r="B3" s="140" t="s">
        <v>73</v>
      </c>
      <c r="C3" s="140"/>
    </row>
    <row r="4" spans="1:5">
      <c r="B4" s="141" t="s">
        <v>134</v>
      </c>
      <c r="C4" s="141"/>
    </row>
    <row r="5" spans="1:5">
      <c r="B5" s="141" t="s">
        <v>77</v>
      </c>
      <c r="C5" s="141"/>
    </row>
    <row r="7" spans="1:5">
      <c r="B7" s="46" t="s">
        <v>0</v>
      </c>
      <c r="C7" s="47">
        <v>44834</v>
      </c>
      <c r="D7" s="78"/>
    </row>
    <row r="8" spans="1:5">
      <c r="B8" s="48" t="s">
        <v>109</v>
      </c>
      <c r="C8" s="64">
        <v>24607953</v>
      </c>
      <c r="D8" s="79"/>
    </row>
    <row r="9" spans="1:5">
      <c r="B9" s="48" t="s">
        <v>1</v>
      </c>
      <c r="C9" s="65">
        <v>600000</v>
      </c>
      <c r="D9" s="79"/>
    </row>
    <row r="10" spans="1:5">
      <c r="B10" s="48" t="s">
        <v>69</v>
      </c>
      <c r="C10" s="80">
        <v>290503</v>
      </c>
      <c r="D10" s="49"/>
      <c r="E10" s="139"/>
    </row>
    <row r="11" spans="1:5" ht="15.75">
      <c r="B11" s="93" t="s">
        <v>118</v>
      </c>
      <c r="C11" s="66">
        <v>935806142</v>
      </c>
      <c r="D11" s="49"/>
      <c r="E11" s="139"/>
    </row>
    <row r="12" spans="1:5">
      <c r="B12" s="50" t="s">
        <v>2</v>
      </c>
      <c r="C12" s="67">
        <f>SUM(C8:C11)</f>
        <v>961304598</v>
      </c>
      <c r="D12" s="81"/>
    </row>
    <row r="13" spans="1:5">
      <c r="B13" s="51" t="s">
        <v>3</v>
      </c>
      <c r="C13" s="67"/>
      <c r="D13" s="81"/>
    </row>
    <row r="14" spans="1:5">
      <c r="B14" s="52" t="s">
        <v>141</v>
      </c>
      <c r="C14" s="68">
        <v>20050000</v>
      </c>
      <c r="D14" s="79"/>
    </row>
    <row r="15" spans="1:5">
      <c r="B15" s="53" t="s">
        <v>110</v>
      </c>
      <c r="C15" s="65">
        <v>2290167.9084662884</v>
      </c>
      <c r="D15" s="79"/>
    </row>
    <row r="16" spans="1:5">
      <c r="B16" s="48" t="s">
        <v>4</v>
      </c>
      <c r="C16" s="65"/>
      <c r="D16" s="79"/>
    </row>
    <row r="17" spans="2:5">
      <c r="B17" s="51" t="s">
        <v>72</v>
      </c>
      <c r="C17" s="67">
        <f>+SUM(C14:C16)</f>
        <v>22340167.908466287</v>
      </c>
      <c r="D17" s="81"/>
    </row>
    <row r="18" spans="2:5">
      <c r="B18" s="51" t="s">
        <v>5</v>
      </c>
      <c r="C18" s="96">
        <f>+C12-C17</f>
        <v>938964430.09153366</v>
      </c>
      <c r="D18" s="82"/>
      <c r="E18" s="16"/>
    </row>
    <row r="19" spans="2:5" ht="15.75">
      <c r="B19" s="51" t="s">
        <v>6</v>
      </c>
      <c r="C19" s="54">
        <f>+C18/C20</f>
        <v>8893.7782520337751</v>
      </c>
      <c r="D19" s="82"/>
    </row>
    <row r="20" spans="2:5">
      <c r="B20" s="51" t="s">
        <v>7</v>
      </c>
      <c r="C20" s="83">
        <v>105575.426268</v>
      </c>
    </row>
    <row r="22" spans="2:5">
      <c r="B22" s="138" t="s">
        <v>335</v>
      </c>
      <c r="C22" s="138"/>
      <c r="D22" s="16"/>
    </row>
    <row r="23" spans="2:5">
      <c r="B23" s="12"/>
      <c r="C23" s="84"/>
      <c r="D23" s="15"/>
    </row>
    <row r="24" spans="2:5">
      <c r="C24" s="85"/>
      <c r="D24" s="40"/>
    </row>
    <row r="25" spans="2:5">
      <c r="C25" s="85"/>
    </row>
    <row r="26" spans="2:5">
      <c r="C26" s="55"/>
    </row>
    <row r="27" spans="2:5">
      <c r="C27" s="56"/>
    </row>
  </sheetData>
  <mergeCells count="6">
    <mergeCell ref="B22:C22"/>
    <mergeCell ref="B2:C2"/>
    <mergeCell ref="E10:E11"/>
    <mergeCell ref="B3:C3"/>
    <mergeCell ref="B4:C4"/>
    <mergeCell ref="B5:C5"/>
  </mergeCells>
  <hyperlinks>
    <hyperlink ref="A1" location="INDICE!A1" display="INDICE!A1" xr:uid="{6B0E43CA-D2DB-4852-9D6C-9F9A602766EB}"/>
    <hyperlink ref="B11" location="'06'!A1" display="Inversiones " xr:uid="{B9FB7D52-3CFD-407E-993D-9DA8C6D9BAA8}"/>
  </hyperlinks>
  <pageMargins left="0.7" right="0.7" top="0.75" bottom="0.75" header="0.3" footer="0.3"/>
  <pageSetup orientation="portrait" r:id="rId1"/>
  <ignoredErrors>
    <ignoredError sqref="C1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F23"/>
  <sheetViews>
    <sheetView showGridLines="0" topLeftCell="A5" workbookViewId="0">
      <selection activeCell="B22" sqref="B22"/>
    </sheetView>
  </sheetViews>
  <sheetFormatPr baseColWidth="10" defaultRowHeight="15"/>
  <cols>
    <col min="1" max="1" width="3.5703125" style="1" customWidth="1"/>
    <col min="2" max="2" width="52.7109375" style="1" customWidth="1"/>
    <col min="3" max="3" width="18.7109375" style="1" customWidth="1"/>
    <col min="4" max="4" width="3.5703125" style="1" customWidth="1"/>
    <col min="5" max="5" width="12.42578125" style="1" bestFit="1" customWidth="1"/>
    <col min="6" max="16384" width="11.42578125" style="1"/>
  </cols>
  <sheetData>
    <row r="1" spans="1:6">
      <c r="A1" s="2" t="s">
        <v>121</v>
      </c>
    </row>
    <row r="2" spans="1:6">
      <c r="B2" s="137" t="str">
        <f>+'01'!B2</f>
        <v>FONDO MUTUO PARA TODOS RENTA FIJA EN GUARANÍES</v>
      </c>
      <c r="C2" s="137"/>
    </row>
    <row r="3" spans="1:6">
      <c r="B3" s="140" t="s">
        <v>74</v>
      </c>
      <c r="C3" s="140"/>
    </row>
    <row r="4" spans="1:6">
      <c r="B4" s="141" t="str">
        <f>+'01'!B4</f>
        <v>Correspondiente al 30/09/2022</v>
      </c>
      <c r="C4" s="141"/>
    </row>
    <row r="5" spans="1:6">
      <c r="B5" s="141" t="s">
        <v>77</v>
      </c>
      <c r="C5" s="141"/>
    </row>
    <row r="7" spans="1:6" s="12" customFormat="1">
      <c r="B7" s="41" t="s">
        <v>8</v>
      </c>
      <c r="C7" s="44">
        <f>+'01'!C7</f>
        <v>44834</v>
      </c>
    </row>
    <row r="8" spans="1:6">
      <c r="B8" s="11" t="s">
        <v>106</v>
      </c>
      <c r="C8" s="77">
        <v>-2307668</v>
      </c>
      <c r="E8" s="31"/>
      <c r="F8" s="32"/>
    </row>
    <row r="9" spans="1:6">
      <c r="B9" s="11" t="s">
        <v>68</v>
      </c>
      <c r="C9" s="20">
        <v>25133855</v>
      </c>
    </row>
    <row r="10" spans="1:6">
      <c r="B10" s="11" t="s">
        <v>107</v>
      </c>
      <c r="C10" s="20">
        <v>13790</v>
      </c>
    </row>
    <row r="11" spans="1:6" s="12" customFormat="1">
      <c r="B11" s="23" t="s">
        <v>9</v>
      </c>
      <c r="C11" s="57">
        <f>SUM(C8:C10)</f>
        <v>22839977</v>
      </c>
    </row>
    <row r="12" spans="1:6" s="12" customFormat="1">
      <c r="B12" s="45" t="s">
        <v>10</v>
      </c>
      <c r="C12" s="63"/>
    </row>
    <row r="13" spans="1:6">
      <c r="B13" s="18" t="s">
        <v>11</v>
      </c>
      <c r="C13" s="19">
        <v>7173346</v>
      </c>
    </row>
    <row r="14" spans="1:6">
      <c r="B14" s="11" t="s">
        <v>114</v>
      </c>
      <c r="C14" s="20">
        <v>0</v>
      </c>
    </row>
    <row r="15" spans="1:6">
      <c r="B15" s="11" t="s">
        <v>13</v>
      </c>
      <c r="C15" s="20">
        <v>0</v>
      </c>
    </row>
    <row r="16" spans="1:6">
      <c r="B16" s="11" t="s">
        <v>12</v>
      </c>
      <c r="C16" s="20">
        <v>0</v>
      </c>
    </row>
    <row r="17" spans="2:3">
      <c r="B17" s="11" t="s">
        <v>108</v>
      </c>
      <c r="C17" s="20">
        <v>0</v>
      </c>
    </row>
    <row r="18" spans="2:3" s="12" customFormat="1">
      <c r="B18" s="23" t="s">
        <v>14</v>
      </c>
      <c r="C18" s="57">
        <f>SUM(C13:C17)</f>
        <v>7173346</v>
      </c>
    </row>
    <row r="19" spans="2:3" s="12" customFormat="1">
      <c r="B19" s="23" t="s">
        <v>15</v>
      </c>
      <c r="C19" s="57">
        <f>+C11-C18</f>
        <v>15666631</v>
      </c>
    </row>
    <row r="21" spans="2:3">
      <c r="B21" s="138" t="str">
        <f>+'01'!B22</f>
        <v>Las 4 Notas y el Anexo I que acompañan son parte integrante de estos Estados Financieros</v>
      </c>
      <c r="C21" s="138"/>
    </row>
    <row r="22" spans="2:3">
      <c r="C22" s="16"/>
    </row>
    <row r="23" spans="2:3">
      <c r="C23" s="16"/>
    </row>
  </sheetData>
  <mergeCells count="5">
    <mergeCell ref="B3:C3"/>
    <mergeCell ref="B4:C4"/>
    <mergeCell ref="B5:C5"/>
    <mergeCell ref="B21:C21"/>
    <mergeCell ref="B2:C2"/>
  </mergeCells>
  <hyperlinks>
    <hyperlink ref="A1" location="INDICE!A1" display="INDICE!A1" xr:uid="{A23ED2F9-D8EB-426D-AF3D-BC6E2634EFB9}"/>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J17"/>
  <sheetViews>
    <sheetView showGridLines="0" workbookViewId="0">
      <selection activeCell="B16" sqref="B16:E16"/>
    </sheetView>
  </sheetViews>
  <sheetFormatPr baseColWidth="10" defaultRowHeight="15"/>
  <cols>
    <col min="1" max="1" width="3.5703125" style="1" customWidth="1"/>
    <col min="2" max="2" width="30.85546875" style="1" customWidth="1"/>
    <col min="3" max="4" width="20" style="1" customWidth="1"/>
    <col min="5" max="5" width="21.140625" style="1" bestFit="1" customWidth="1"/>
    <col min="6" max="6" width="3.5703125" style="1" customWidth="1"/>
    <col min="7" max="7" width="18.7109375" style="1" bestFit="1" customWidth="1"/>
    <col min="8" max="8" width="13.5703125" style="1" bestFit="1" customWidth="1"/>
    <col min="9" max="16384" width="11.42578125" style="1"/>
  </cols>
  <sheetData>
    <row r="1" spans="1:10">
      <c r="A1" s="2" t="s">
        <v>121</v>
      </c>
    </row>
    <row r="2" spans="1:10">
      <c r="B2" s="137" t="str">
        <f>+'02'!B2</f>
        <v>FONDO MUTUO PARA TODOS RENTA FIJA EN GUARANÍES</v>
      </c>
      <c r="C2" s="137"/>
      <c r="D2" s="137"/>
      <c r="E2" s="137"/>
    </row>
    <row r="3" spans="1:10" ht="15.75">
      <c r="B3" s="140" t="s">
        <v>75</v>
      </c>
      <c r="C3" s="140"/>
      <c r="D3" s="140"/>
      <c r="E3" s="140"/>
    </row>
    <row r="4" spans="1:10">
      <c r="B4" s="141" t="str">
        <f>+'02'!B4</f>
        <v>Correspondiente al 30/09/2022</v>
      </c>
      <c r="C4" s="141"/>
      <c r="D4" s="141"/>
      <c r="E4" s="141"/>
    </row>
    <row r="5" spans="1:10">
      <c r="B5" s="141" t="s">
        <v>77</v>
      </c>
      <c r="C5" s="141"/>
      <c r="D5" s="141"/>
      <c r="E5" s="141"/>
    </row>
    <row r="7" spans="1:10">
      <c r="B7" s="41" t="s">
        <v>16</v>
      </c>
      <c r="C7" s="41" t="s">
        <v>17</v>
      </c>
      <c r="D7" s="41" t="s">
        <v>18</v>
      </c>
      <c r="E7" s="41" t="s">
        <v>123</v>
      </c>
    </row>
    <row r="8" spans="1:10">
      <c r="B8" s="23" t="s">
        <v>19</v>
      </c>
      <c r="C8" s="72">
        <v>0</v>
      </c>
      <c r="D8" s="72">
        <v>0</v>
      </c>
      <c r="E8" s="72">
        <f>+C8+D8</f>
        <v>0</v>
      </c>
      <c r="G8" s="31"/>
      <c r="H8" s="31"/>
      <c r="I8" s="31"/>
      <c r="J8" s="32"/>
    </row>
    <row r="9" spans="1:10" ht="15.75">
      <c r="B9" s="42" t="s">
        <v>20</v>
      </c>
      <c r="C9" s="73"/>
      <c r="D9" s="73"/>
      <c r="E9" s="73"/>
    </row>
    <row r="10" spans="1:10">
      <c r="B10" s="11" t="s">
        <v>21</v>
      </c>
      <c r="C10" s="74">
        <v>1084607100</v>
      </c>
      <c r="D10" s="74"/>
      <c r="E10" s="74"/>
    </row>
    <row r="11" spans="1:10">
      <c r="B11" s="11" t="s">
        <v>22</v>
      </c>
      <c r="C11" s="74">
        <v>-161309301</v>
      </c>
      <c r="D11" s="74"/>
      <c r="E11" s="74"/>
    </row>
    <row r="12" spans="1:10" ht="15.75">
      <c r="B12" s="43" t="s">
        <v>23</v>
      </c>
      <c r="C12" s="75">
        <f>+C10+C11</f>
        <v>923297799</v>
      </c>
      <c r="D12" s="76"/>
      <c r="E12" s="76"/>
    </row>
    <row r="13" spans="1:10" ht="15.75">
      <c r="B13" s="142" t="s">
        <v>24</v>
      </c>
      <c r="C13" s="144">
        <f>+E8+C12</f>
        <v>923297799</v>
      </c>
      <c r="D13" s="144">
        <f>+'02'!C19</f>
        <v>15666631</v>
      </c>
      <c r="E13" s="42" t="s">
        <v>135</v>
      </c>
    </row>
    <row r="14" spans="1:10" ht="15.75">
      <c r="B14" s="143"/>
      <c r="C14" s="145"/>
      <c r="D14" s="145"/>
      <c r="E14" s="75">
        <f>+C13+D13</f>
        <v>938964430</v>
      </c>
      <c r="G14" s="15"/>
      <c r="H14" s="16"/>
    </row>
    <row r="16" spans="1:10">
      <c r="B16" s="138" t="str">
        <f>+'02'!B21</f>
        <v>Las 4 Notas y el Anexo I que acompañan son parte integrante de estos Estados Financieros</v>
      </c>
      <c r="C16" s="138"/>
      <c r="D16" s="138"/>
      <c r="E16" s="138"/>
    </row>
    <row r="17" spans="3:3">
      <c r="C17" s="15"/>
    </row>
  </sheetData>
  <mergeCells count="8">
    <mergeCell ref="B16:E16"/>
    <mergeCell ref="B2:E2"/>
    <mergeCell ref="B3:E3"/>
    <mergeCell ref="B4:E4"/>
    <mergeCell ref="B5:E5"/>
    <mergeCell ref="B13:B14"/>
    <mergeCell ref="C13:C14"/>
    <mergeCell ref="D13:D14"/>
  </mergeCells>
  <hyperlinks>
    <hyperlink ref="A1" location="INDICE!A1" display="INDICE" xr:uid="{3E3F3719-C5F9-4CB7-B7E1-53B29CBAE322}"/>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C36"/>
  <sheetViews>
    <sheetView showGridLines="0" topLeftCell="A19" workbookViewId="0">
      <selection activeCell="B32" sqref="B32:C32"/>
    </sheetView>
  </sheetViews>
  <sheetFormatPr baseColWidth="10" defaultRowHeight="15"/>
  <cols>
    <col min="1" max="1" width="3.5703125" style="1" customWidth="1"/>
    <col min="2" max="2" width="58.140625" style="1" bestFit="1" customWidth="1"/>
    <col min="3" max="3" width="22.7109375" style="1" customWidth="1"/>
    <col min="4" max="4" width="3.5703125" style="1" customWidth="1"/>
    <col min="5" max="16384" width="11.42578125" style="1"/>
  </cols>
  <sheetData>
    <row r="1" spans="1:3">
      <c r="A1" s="2" t="s">
        <v>121</v>
      </c>
    </row>
    <row r="2" spans="1:3">
      <c r="B2" s="137" t="str">
        <f>+'03'!B2</f>
        <v>FONDO MUTUO PARA TODOS RENTA FIJA EN GUARANÍES</v>
      </c>
      <c r="C2" s="137"/>
    </row>
    <row r="3" spans="1:3">
      <c r="B3" s="140" t="s">
        <v>76</v>
      </c>
      <c r="C3" s="140"/>
    </row>
    <row r="4" spans="1:3">
      <c r="B4" s="141" t="str">
        <f>+'03'!B4</f>
        <v>Correspondiente al 30/09/2022</v>
      </c>
      <c r="C4" s="141"/>
    </row>
    <row r="5" spans="1:3">
      <c r="B5" s="141" t="s">
        <v>77</v>
      </c>
      <c r="C5" s="141"/>
    </row>
    <row r="7" spans="1:3" s="12" customFormat="1">
      <c r="B7" s="3" t="s">
        <v>25</v>
      </c>
      <c r="C7" s="4">
        <f>+'02'!C7</f>
        <v>44834</v>
      </c>
    </row>
    <row r="8" spans="1:3" s="12" customFormat="1">
      <c r="B8" s="23" t="s">
        <v>37</v>
      </c>
      <c r="C8" s="58"/>
    </row>
    <row r="9" spans="1:3" s="12" customFormat="1">
      <c r="B9" s="33" t="s">
        <v>26</v>
      </c>
      <c r="C9" s="58"/>
    </row>
    <row r="10" spans="1:3" s="12" customFormat="1">
      <c r="B10" s="33" t="s">
        <v>27</v>
      </c>
      <c r="C10" s="59"/>
    </row>
    <row r="11" spans="1:3">
      <c r="B11" s="34" t="s">
        <v>70</v>
      </c>
      <c r="C11" s="20">
        <v>13790</v>
      </c>
    </row>
    <row r="12" spans="1:3">
      <c r="B12" s="34" t="s">
        <v>119</v>
      </c>
      <c r="C12" s="20"/>
    </row>
    <row r="13" spans="1:3">
      <c r="B13" s="34" t="s">
        <v>38</v>
      </c>
      <c r="C13" s="20">
        <v>22168993</v>
      </c>
    </row>
    <row r="14" spans="1:3" s="12" customFormat="1">
      <c r="B14" s="35" t="s">
        <v>28</v>
      </c>
      <c r="C14" s="59"/>
    </row>
    <row r="15" spans="1:3">
      <c r="B15" s="34" t="s">
        <v>71</v>
      </c>
      <c r="C15" s="20"/>
    </row>
    <row r="16" spans="1:3">
      <c r="B16" s="34" t="s">
        <v>39</v>
      </c>
      <c r="C16" s="20">
        <v>-1080700346</v>
      </c>
    </row>
    <row r="17" spans="2:3">
      <c r="B17" s="34" t="s">
        <v>40</v>
      </c>
      <c r="C17" s="20">
        <v>-4883178</v>
      </c>
    </row>
    <row r="18" spans="2:3">
      <c r="B18" s="34" t="s">
        <v>29</v>
      </c>
      <c r="C18" s="20"/>
    </row>
    <row r="19" spans="2:3">
      <c r="B19" s="34" t="s">
        <v>30</v>
      </c>
      <c r="C19" s="20"/>
    </row>
    <row r="20" spans="2:3">
      <c r="B20" s="34" t="s">
        <v>41</v>
      </c>
      <c r="C20" s="20">
        <v>78733854</v>
      </c>
    </row>
    <row r="21" spans="2:3">
      <c r="B21" s="34" t="s">
        <v>116</v>
      </c>
      <c r="C21" s="20">
        <v>85989463</v>
      </c>
    </row>
    <row r="22" spans="2:3">
      <c r="B22" s="34" t="s">
        <v>31</v>
      </c>
      <c r="C22" s="22"/>
    </row>
    <row r="23" spans="2:3" s="37" customFormat="1" ht="30">
      <c r="B23" s="36" t="s">
        <v>32</v>
      </c>
      <c r="C23" s="60">
        <f>SUM(C9:C22)</f>
        <v>-898677424</v>
      </c>
    </row>
    <row r="24" spans="2:3" ht="6.75" customHeight="1">
      <c r="B24" s="34"/>
      <c r="C24" s="19"/>
    </row>
    <row r="25" spans="2:3" s="12" customFormat="1" ht="15.75">
      <c r="B25" s="33" t="s">
        <v>33</v>
      </c>
      <c r="C25" s="59"/>
    </row>
    <row r="26" spans="2:3">
      <c r="B26" s="34" t="s">
        <v>34</v>
      </c>
      <c r="C26" s="20">
        <v>-161309301</v>
      </c>
    </row>
    <row r="27" spans="2:3">
      <c r="B27" s="34" t="s">
        <v>21</v>
      </c>
      <c r="C27" s="22">
        <v>1084607100</v>
      </c>
    </row>
    <row r="28" spans="2:3" s="39" customFormat="1" ht="31.5">
      <c r="B28" s="38" t="s">
        <v>35</v>
      </c>
      <c r="C28" s="60">
        <f>+C26+C27</f>
        <v>923297799</v>
      </c>
    </row>
    <row r="29" spans="2:3" ht="6.75" customHeight="1">
      <c r="B29" s="34"/>
      <c r="C29" s="61"/>
    </row>
    <row r="30" spans="2:3" s="12" customFormat="1">
      <c r="B30" s="23" t="s">
        <v>36</v>
      </c>
      <c r="C30" s="62">
        <f>+C8+C23+C28</f>
        <v>24620375</v>
      </c>
    </row>
    <row r="32" spans="2:3">
      <c r="B32" s="138" t="str">
        <f>+'03'!B16</f>
        <v>Las 4 Notas y el Anexo I que acompañan son parte integrante de estos Estados Financieros</v>
      </c>
      <c r="C32" s="138"/>
    </row>
    <row r="33" spans="3:3">
      <c r="C33" s="16"/>
    </row>
    <row r="34" spans="3:3">
      <c r="C34" s="16"/>
    </row>
    <row r="35" spans="3:3">
      <c r="C35" s="15"/>
    </row>
    <row r="36" spans="3:3">
      <c r="C36" s="15"/>
    </row>
  </sheetData>
  <mergeCells count="5">
    <mergeCell ref="B3:C3"/>
    <mergeCell ref="B4:C4"/>
    <mergeCell ref="B5:C5"/>
    <mergeCell ref="B32:C32"/>
    <mergeCell ref="B2:C2"/>
  </mergeCells>
  <hyperlinks>
    <hyperlink ref="A1" location="INDICE!A1" display="INDICE" xr:uid="{630895AD-8647-40C8-91E2-41E112A0799E}"/>
  </hyperlinks>
  <pageMargins left="0.7" right="0.7" top="0.75" bottom="0.75" header="0.3" footer="0.3"/>
  <pageSetup orientation="portrait" r:id="rId1"/>
  <ignoredErrors>
    <ignoredError sqref="C23"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L142"/>
  <sheetViews>
    <sheetView showGridLines="0" tabSelected="1" workbookViewId="0">
      <pane ySplit="3" topLeftCell="A94" activePane="bottomLeft" state="frozen"/>
      <selection activeCell="H13" sqref="H13"/>
      <selection pane="bottomLeft" activeCell="C105" sqref="C105"/>
    </sheetView>
  </sheetViews>
  <sheetFormatPr baseColWidth="10" defaultRowHeight="15"/>
  <cols>
    <col min="1" max="1" width="3.5703125" style="1" customWidth="1"/>
    <col min="2" max="2" width="34.28515625" style="1" customWidth="1"/>
    <col min="3" max="5" width="19.28515625" style="1" customWidth="1"/>
    <col min="6" max="6" width="24.140625" style="1" customWidth="1"/>
    <col min="7" max="7" width="14.5703125" style="1" customWidth="1"/>
    <col min="8" max="8" width="13.42578125" style="1" bestFit="1" customWidth="1"/>
    <col min="9" max="16384" width="11.42578125" style="1"/>
  </cols>
  <sheetData>
    <row r="1" spans="1:12">
      <c r="A1" s="70" t="s">
        <v>121</v>
      </c>
    </row>
    <row r="2" spans="1:12" s="24" customFormat="1">
      <c r="B2" s="137" t="str">
        <f>+'04'!B2</f>
        <v>FONDO MUTUO PARA TODOS RENTA FIJA EN GUARANÍES</v>
      </c>
      <c r="C2" s="137"/>
      <c r="D2" s="137"/>
      <c r="E2" s="137"/>
      <c r="F2" s="137"/>
    </row>
    <row r="3" spans="1:12" s="24" customFormat="1">
      <c r="B3" s="162" t="s">
        <v>78</v>
      </c>
      <c r="C3" s="162"/>
      <c r="D3" s="162"/>
      <c r="E3" s="162"/>
      <c r="F3" s="162"/>
      <c r="H3" s="31"/>
      <c r="I3" s="31"/>
      <c r="J3" s="31"/>
      <c r="K3" s="32"/>
    </row>
    <row r="4" spans="1:12" s="24" customFormat="1" ht="15.75">
      <c r="B4" s="146" t="s">
        <v>79</v>
      </c>
      <c r="C4" s="146"/>
      <c r="D4" s="146"/>
      <c r="E4" s="146"/>
      <c r="F4" s="146"/>
    </row>
    <row r="5" spans="1:12" s="24" customFormat="1">
      <c r="B5" s="39"/>
      <c r="C5" s="39"/>
      <c r="D5" s="39"/>
      <c r="E5" s="39"/>
      <c r="F5" s="39"/>
    </row>
    <row r="6" spans="1:12" s="24" customFormat="1">
      <c r="B6" s="157" t="s">
        <v>126</v>
      </c>
      <c r="C6" s="157"/>
      <c r="D6" s="157"/>
      <c r="E6" s="157"/>
      <c r="F6" s="157"/>
      <c r="H6" s="100"/>
      <c r="I6" s="100"/>
      <c r="J6" s="100"/>
      <c r="K6" s="100"/>
      <c r="L6" s="100"/>
    </row>
    <row r="7" spans="1:12" s="24" customFormat="1">
      <c r="B7" s="157"/>
      <c r="C7" s="157"/>
      <c r="D7" s="157"/>
      <c r="E7" s="157"/>
      <c r="F7" s="157"/>
      <c r="H7" s="100"/>
      <c r="I7" s="100"/>
      <c r="J7" s="100"/>
      <c r="K7" s="100"/>
      <c r="L7" s="100"/>
    </row>
    <row r="8" spans="1:12" s="24" customFormat="1">
      <c r="B8" s="157"/>
      <c r="C8" s="157"/>
      <c r="D8" s="157"/>
      <c r="E8" s="157"/>
      <c r="F8" s="157"/>
      <c r="H8" s="100"/>
      <c r="I8" s="100"/>
      <c r="J8" s="100"/>
      <c r="K8" s="100"/>
      <c r="L8" s="100"/>
    </row>
    <row r="9" spans="1:12" s="24" customFormat="1">
      <c r="B9" s="157"/>
      <c r="C9" s="157"/>
      <c r="D9" s="157"/>
      <c r="E9" s="157"/>
      <c r="F9" s="157"/>
      <c r="H9" s="100"/>
      <c r="I9" s="100"/>
      <c r="J9" s="100"/>
      <c r="K9" s="100"/>
      <c r="L9" s="100"/>
    </row>
    <row r="10" spans="1:12" s="24" customFormat="1">
      <c r="B10" s="157"/>
      <c r="C10" s="157"/>
      <c r="D10" s="157"/>
      <c r="E10" s="157"/>
      <c r="F10" s="157"/>
      <c r="H10" s="100"/>
      <c r="I10" s="100"/>
      <c r="J10" s="100"/>
      <c r="K10" s="100"/>
      <c r="L10" s="100"/>
    </row>
    <row r="11" spans="1:12" s="24" customFormat="1">
      <c r="B11" s="157"/>
      <c r="C11" s="157"/>
      <c r="D11" s="157"/>
      <c r="E11" s="157"/>
      <c r="F11" s="157"/>
      <c r="H11" s="100"/>
      <c r="I11" s="100"/>
      <c r="J11" s="100"/>
      <c r="K11" s="100"/>
      <c r="L11" s="100"/>
    </row>
    <row r="12" spans="1:12" s="24" customFormat="1">
      <c r="B12" s="157"/>
      <c r="C12" s="157"/>
      <c r="D12" s="157"/>
      <c r="E12" s="157"/>
      <c r="F12" s="157"/>
    </row>
    <row r="13" spans="1:12" s="24" customFormat="1">
      <c r="B13" s="157"/>
      <c r="C13" s="157"/>
      <c r="D13" s="157"/>
      <c r="E13" s="157"/>
      <c r="F13" s="157"/>
    </row>
    <row r="14" spans="1:12" s="24" customFormat="1">
      <c r="B14" s="157"/>
      <c r="C14" s="157"/>
      <c r="D14" s="157"/>
      <c r="E14" s="157"/>
      <c r="F14" s="157"/>
    </row>
    <row r="15" spans="1:12" s="24" customFormat="1" ht="15.75">
      <c r="B15" s="146" t="s">
        <v>80</v>
      </c>
      <c r="C15" s="146"/>
      <c r="D15" s="146"/>
      <c r="E15" s="146"/>
      <c r="F15" s="146"/>
    </row>
    <row r="16" spans="1:12" s="24" customFormat="1">
      <c r="B16" s="39"/>
      <c r="C16" s="39"/>
      <c r="D16" s="39"/>
      <c r="E16" s="39"/>
      <c r="F16" s="39"/>
    </row>
    <row r="17" spans="2:6" s="24" customFormat="1" ht="15.75">
      <c r="B17" s="146" t="s">
        <v>81</v>
      </c>
      <c r="C17" s="146"/>
      <c r="D17" s="146"/>
      <c r="E17" s="146"/>
      <c r="F17" s="146"/>
    </row>
    <row r="18" spans="2:6" s="24" customFormat="1">
      <c r="B18" s="157" t="s">
        <v>104</v>
      </c>
      <c r="C18" s="157"/>
      <c r="D18" s="157"/>
      <c r="E18" s="157"/>
      <c r="F18" s="157"/>
    </row>
    <row r="19" spans="2:6" s="24" customFormat="1">
      <c r="B19" s="157"/>
      <c r="C19" s="157"/>
      <c r="D19" s="157"/>
      <c r="E19" s="157"/>
      <c r="F19" s="157"/>
    </row>
    <row r="20" spans="2:6" s="24" customFormat="1">
      <c r="B20" s="157"/>
      <c r="C20" s="157"/>
      <c r="D20" s="157"/>
      <c r="E20" s="157"/>
      <c r="F20" s="157"/>
    </row>
    <row r="21" spans="2:6" s="24" customFormat="1">
      <c r="B21" s="157"/>
      <c r="C21" s="157"/>
      <c r="D21" s="157"/>
      <c r="E21" s="157"/>
      <c r="F21" s="157"/>
    </row>
    <row r="22" spans="2:6" s="24" customFormat="1">
      <c r="B22" s="157"/>
      <c r="C22" s="157"/>
      <c r="D22" s="157"/>
      <c r="E22" s="157"/>
      <c r="F22" s="157"/>
    </row>
    <row r="23" spans="2:6" s="24" customFormat="1">
      <c r="B23" s="157"/>
      <c r="C23" s="157"/>
      <c r="D23" s="157"/>
      <c r="E23" s="157"/>
      <c r="F23" s="157"/>
    </row>
    <row r="24" spans="2:6" s="24" customFormat="1">
      <c r="B24" s="157"/>
      <c r="C24" s="157"/>
      <c r="D24" s="157"/>
      <c r="E24" s="157"/>
      <c r="F24" s="157"/>
    </row>
    <row r="25" spans="2:6" s="24" customFormat="1">
      <c r="B25" s="157"/>
      <c r="C25" s="157"/>
      <c r="D25" s="157"/>
      <c r="E25" s="157"/>
      <c r="F25" s="157"/>
    </row>
    <row r="26" spans="2:6" s="24" customFormat="1">
      <c r="B26" s="157"/>
      <c r="C26" s="157"/>
      <c r="D26" s="157"/>
      <c r="E26" s="157"/>
      <c r="F26" s="157"/>
    </row>
    <row r="27" spans="2:6" s="24" customFormat="1">
      <c r="B27" s="157"/>
      <c r="C27" s="157"/>
      <c r="D27" s="157"/>
      <c r="E27" s="157"/>
      <c r="F27" s="157"/>
    </row>
    <row r="28" spans="2:6" s="24" customFormat="1">
      <c r="B28" s="157"/>
      <c r="C28" s="157"/>
      <c r="D28" s="157"/>
      <c r="E28" s="157"/>
      <c r="F28" s="157"/>
    </row>
    <row r="29" spans="2:6" s="24" customFormat="1">
      <c r="B29" s="157"/>
      <c r="C29" s="157"/>
      <c r="D29" s="157"/>
      <c r="E29" s="157"/>
      <c r="F29" s="157"/>
    </row>
    <row r="30" spans="2:6" s="24" customFormat="1">
      <c r="B30" s="157"/>
      <c r="C30" s="157"/>
      <c r="D30" s="157"/>
      <c r="E30" s="157"/>
      <c r="F30" s="157"/>
    </row>
    <row r="31" spans="2:6" s="24" customFormat="1">
      <c r="B31" s="157"/>
      <c r="C31" s="157"/>
      <c r="D31" s="157"/>
      <c r="E31" s="157"/>
      <c r="F31" s="157"/>
    </row>
    <row r="32" spans="2:6" s="24" customFormat="1">
      <c r="B32" s="157"/>
      <c r="C32" s="157"/>
      <c r="D32" s="157"/>
      <c r="E32" s="157"/>
      <c r="F32" s="157"/>
    </row>
    <row r="33" spans="2:6" s="24" customFormat="1">
      <c r="B33" s="157"/>
      <c r="C33" s="157"/>
      <c r="D33" s="157"/>
      <c r="E33" s="157"/>
      <c r="F33" s="157"/>
    </row>
    <row r="34" spans="2:6" s="24" customFormat="1">
      <c r="B34" s="157"/>
      <c r="C34" s="157"/>
      <c r="D34" s="157"/>
      <c r="E34" s="157"/>
      <c r="F34" s="157"/>
    </row>
    <row r="35" spans="2:6" s="24" customFormat="1">
      <c r="B35" s="157"/>
      <c r="C35" s="157"/>
      <c r="D35" s="157"/>
      <c r="E35" s="157"/>
      <c r="F35" s="157"/>
    </row>
    <row r="36" spans="2:6" s="24" customFormat="1">
      <c r="B36" s="157"/>
      <c r="C36" s="157"/>
      <c r="D36" s="157"/>
      <c r="E36" s="157"/>
      <c r="F36" s="157"/>
    </row>
    <row r="37" spans="2:6" s="24" customFormat="1">
      <c r="B37" s="157"/>
      <c r="C37" s="157"/>
      <c r="D37" s="157"/>
      <c r="E37" s="157"/>
      <c r="F37" s="157"/>
    </row>
    <row r="38" spans="2:6" s="24" customFormat="1">
      <c r="B38" s="157"/>
      <c r="C38" s="157"/>
      <c r="D38" s="157"/>
      <c r="E38" s="157"/>
      <c r="F38" s="157"/>
    </row>
    <row r="39" spans="2:6" s="24" customFormat="1">
      <c r="B39" s="157"/>
      <c r="C39" s="157"/>
      <c r="D39" s="157"/>
      <c r="E39" s="157"/>
      <c r="F39" s="157"/>
    </row>
    <row r="40" spans="2:6" s="24" customFormat="1">
      <c r="B40" s="157"/>
      <c r="C40" s="157"/>
      <c r="D40" s="157"/>
      <c r="E40" s="157"/>
      <c r="F40" s="157"/>
    </row>
    <row r="41" spans="2:6" s="24" customFormat="1">
      <c r="B41" s="157"/>
      <c r="C41" s="157"/>
      <c r="D41" s="157"/>
      <c r="E41" s="157"/>
      <c r="F41" s="157"/>
    </row>
    <row r="42" spans="2:6" s="24" customFormat="1">
      <c r="B42" s="157"/>
      <c r="C42" s="157"/>
      <c r="D42" s="157"/>
      <c r="E42" s="157"/>
      <c r="F42" s="157"/>
    </row>
    <row r="43" spans="2:6" s="24" customFormat="1">
      <c r="B43" s="157"/>
      <c r="C43" s="157"/>
      <c r="D43" s="157"/>
      <c r="E43" s="157"/>
      <c r="F43" s="157"/>
    </row>
    <row r="44" spans="2:6" s="24" customFormat="1">
      <c r="B44" s="157"/>
      <c r="C44" s="157"/>
      <c r="D44" s="157"/>
      <c r="E44" s="157"/>
      <c r="F44" s="157"/>
    </row>
    <row r="45" spans="2:6" s="24" customFormat="1">
      <c r="B45" s="157"/>
      <c r="C45" s="157"/>
      <c r="D45" s="157"/>
      <c r="E45" s="157"/>
      <c r="F45" s="157"/>
    </row>
    <row r="46" spans="2:6" s="24" customFormat="1">
      <c r="B46" s="157"/>
      <c r="C46" s="157"/>
      <c r="D46" s="157"/>
      <c r="E46" s="157"/>
      <c r="F46" s="157"/>
    </row>
    <row r="47" spans="2:6" s="24" customFormat="1">
      <c r="B47" s="157"/>
      <c r="C47" s="157"/>
      <c r="D47" s="157"/>
      <c r="E47" s="157"/>
      <c r="F47" s="157"/>
    </row>
    <row r="48" spans="2:6" s="24" customFormat="1">
      <c r="B48" s="146" t="s">
        <v>82</v>
      </c>
      <c r="C48" s="146"/>
      <c r="D48" s="146"/>
      <c r="E48" s="146"/>
      <c r="F48" s="146"/>
    </row>
    <row r="49" spans="2:6" s="24" customFormat="1">
      <c r="B49" s="157" t="s">
        <v>115</v>
      </c>
      <c r="C49" s="157"/>
      <c r="D49" s="157"/>
      <c r="E49" s="157"/>
      <c r="F49" s="157"/>
    </row>
    <row r="50" spans="2:6" s="24" customFormat="1">
      <c r="B50" s="157"/>
      <c r="C50" s="157"/>
      <c r="D50" s="157"/>
      <c r="E50" s="157"/>
      <c r="F50" s="157"/>
    </row>
    <row r="51" spans="2:6" s="24" customFormat="1">
      <c r="B51" s="157"/>
      <c r="C51" s="157"/>
      <c r="D51" s="157"/>
      <c r="E51" s="157"/>
      <c r="F51" s="157"/>
    </row>
    <row r="52" spans="2:6" s="24" customFormat="1">
      <c r="B52" s="153" t="s">
        <v>83</v>
      </c>
      <c r="C52" s="153"/>
      <c r="D52" s="153"/>
      <c r="E52" s="153"/>
      <c r="F52" s="153"/>
    </row>
    <row r="53" spans="2:6" s="24" customFormat="1">
      <c r="B53" s="163"/>
      <c r="C53" s="163"/>
      <c r="D53" s="163"/>
      <c r="E53" s="163"/>
      <c r="F53" s="163"/>
    </row>
    <row r="54" spans="2:6" s="24" customFormat="1">
      <c r="B54" s="157" t="s">
        <v>84</v>
      </c>
      <c r="C54" s="157"/>
      <c r="D54" s="157"/>
      <c r="E54" s="157"/>
      <c r="F54" s="157"/>
    </row>
    <row r="55" spans="2:6" s="24" customFormat="1">
      <c r="B55" s="157"/>
      <c r="C55" s="157"/>
      <c r="D55" s="157"/>
      <c r="E55" s="157"/>
      <c r="F55" s="157"/>
    </row>
    <row r="56" spans="2:6" s="24" customFormat="1">
      <c r="B56" s="157"/>
      <c r="C56" s="157"/>
      <c r="D56" s="157"/>
      <c r="E56" s="157"/>
      <c r="F56" s="157"/>
    </row>
    <row r="57" spans="2:6" s="24" customFormat="1">
      <c r="B57" s="157" t="s">
        <v>136</v>
      </c>
      <c r="C57" s="157"/>
      <c r="D57" s="157"/>
      <c r="E57" s="157"/>
      <c r="F57" s="157"/>
    </row>
    <row r="58" spans="2:6" s="24" customFormat="1">
      <c r="B58" s="157"/>
      <c r="C58" s="157"/>
      <c r="D58" s="157"/>
      <c r="E58" s="157"/>
      <c r="F58" s="157"/>
    </row>
    <row r="59" spans="2:6" s="24" customFormat="1">
      <c r="B59" s="157" t="s">
        <v>85</v>
      </c>
      <c r="C59" s="157"/>
      <c r="D59" s="157"/>
      <c r="E59" s="157"/>
      <c r="F59" s="157"/>
    </row>
    <row r="60" spans="2:6" s="24" customFormat="1">
      <c r="B60" s="157"/>
      <c r="C60" s="157"/>
      <c r="D60" s="157"/>
      <c r="E60" s="157"/>
      <c r="F60" s="157"/>
    </row>
    <row r="61" spans="2:6" s="24" customFormat="1">
      <c r="B61" s="157" t="s">
        <v>86</v>
      </c>
      <c r="C61" s="157"/>
      <c r="D61" s="157"/>
      <c r="E61" s="157"/>
      <c r="F61" s="157"/>
    </row>
    <row r="62" spans="2:6" s="24" customFormat="1">
      <c r="B62" s="157"/>
      <c r="C62" s="157"/>
      <c r="D62" s="157"/>
      <c r="E62" s="157"/>
      <c r="F62" s="157"/>
    </row>
    <row r="63" spans="2:6" s="24" customFormat="1">
      <c r="B63" s="154" t="s">
        <v>87</v>
      </c>
      <c r="C63" s="154"/>
      <c r="D63" s="154"/>
      <c r="E63" s="154"/>
      <c r="F63" s="154"/>
    </row>
    <row r="64" spans="2:6" s="24" customFormat="1">
      <c r="B64" s="154"/>
      <c r="C64" s="154"/>
      <c r="D64" s="154"/>
      <c r="E64" s="154"/>
      <c r="F64" s="154"/>
    </row>
    <row r="65" spans="2:6" s="24" customFormat="1">
      <c r="B65" s="148" t="s">
        <v>88</v>
      </c>
      <c r="C65" s="148"/>
      <c r="D65" s="148"/>
      <c r="E65" s="148"/>
      <c r="F65" s="148"/>
    </row>
    <row r="66" spans="2:6" s="24" customFormat="1">
      <c r="B66" s="148"/>
      <c r="C66" s="148"/>
      <c r="D66" s="148"/>
      <c r="E66" s="148"/>
      <c r="F66" s="148"/>
    </row>
    <row r="67" spans="2:6" s="24" customFormat="1">
      <c r="B67" s="148" t="s">
        <v>89</v>
      </c>
      <c r="C67" s="148"/>
      <c r="D67" s="148"/>
      <c r="E67" s="148"/>
      <c r="F67" s="148"/>
    </row>
    <row r="68" spans="2:6" s="24" customFormat="1">
      <c r="B68" s="148"/>
      <c r="C68" s="148"/>
      <c r="D68" s="148"/>
      <c r="E68" s="148"/>
      <c r="F68" s="148"/>
    </row>
    <row r="69" spans="2:6" s="24" customFormat="1"/>
    <row r="70" spans="2:6" s="17" customFormat="1">
      <c r="B70" s="3" t="s">
        <v>25</v>
      </c>
      <c r="C70" s="4">
        <v>44834</v>
      </c>
      <c r="D70" s="4">
        <v>44469</v>
      </c>
      <c r="E70" s="4">
        <v>44561</v>
      </c>
    </row>
    <row r="71" spans="2:6">
      <c r="B71" s="5" t="s">
        <v>42</v>
      </c>
      <c r="C71" s="6">
        <v>7078.87</v>
      </c>
      <c r="D71" s="6">
        <v>6895.8</v>
      </c>
      <c r="E71" s="6">
        <v>6870.81</v>
      </c>
    </row>
    <row r="72" spans="2:6">
      <c r="B72" s="5" t="s">
        <v>43</v>
      </c>
      <c r="C72" s="6">
        <v>7090.2</v>
      </c>
      <c r="D72" s="6">
        <v>6918.66</v>
      </c>
      <c r="E72" s="6">
        <v>6887.4</v>
      </c>
    </row>
    <row r="73" spans="2:6" s="24" customFormat="1"/>
    <row r="74" spans="2:6" s="24" customFormat="1" ht="15.75">
      <c r="B74" s="146" t="s">
        <v>90</v>
      </c>
      <c r="C74" s="146"/>
      <c r="D74" s="146"/>
      <c r="E74" s="146"/>
      <c r="F74" s="146"/>
    </row>
    <row r="75" spans="2:6" s="24" customFormat="1">
      <c r="B75" s="157" t="s">
        <v>111</v>
      </c>
      <c r="C75" s="157"/>
      <c r="D75" s="157"/>
      <c r="E75" s="157"/>
      <c r="F75" s="157"/>
    </row>
    <row r="76" spans="2:6" s="24" customFormat="1">
      <c r="B76" s="157"/>
      <c r="C76" s="157"/>
      <c r="D76" s="157"/>
      <c r="E76" s="157"/>
      <c r="F76" s="157"/>
    </row>
    <row r="77" spans="2:6" s="24" customFormat="1">
      <c r="B77" s="146" t="s">
        <v>91</v>
      </c>
      <c r="C77" s="146"/>
      <c r="D77" s="146"/>
      <c r="E77" s="146"/>
      <c r="F77" s="146"/>
    </row>
    <row r="78" spans="2:6" s="24" customFormat="1">
      <c r="B78" s="148" t="s">
        <v>112</v>
      </c>
      <c r="C78" s="148"/>
      <c r="D78" s="148"/>
      <c r="E78" s="148"/>
      <c r="F78" s="148"/>
    </row>
    <row r="79" spans="2:6" s="24" customFormat="1">
      <c r="B79" s="148"/>
      <c r="C79" s="148"/>
      <c r="D79" s="148"/>
      <c r="E79" s="148"/>
      <c r="F79" s="148"/>
    </row>
    <row r="80" spans="2:6" s="24" customFormat="1">
      <c r="B80" s="26"/>
      <c r="C80" s="26"/>
      <c r="D80" s="26"/>
      <c r="E80" s="26"/>
      <c r="F80" s="26"/>
    </row>
    <row r="81" spans="2:6" s="24" customFormat="1" ht="15.75">
      <c r="B81" s="147" t="s">
        <v>92</v>
      </c>
      <c r="C81" s="147"/>
      <c r="D81" s="147"/>
      <c r="E81" s="147"/>
      <c r="F81" s="147"/>
    </row>
    <row r="82" spans="2:6" s="24" customFormat="1">
      <c r="B82" s="148" t="s">
        <v>336</v>
      </c>
      <c r="C82" s="148"/>
      <c r="D82" s="148"/>
      <c r="E82" s="148"/>
      <c r="F82" s="148"/>
    </row>
    <row r="83" spans="2:6" s="24" customFormat="1">
      <c r="B83" s="148"/>
      <c r="C83" s="148"/>
      <c r="D83" s="148"/>
      <c r="E83" s="148"/>
      <c r="F83" s="148"/>
    </row>
    <row r="84" spans="2:6" s="24" customFormat="1">
      <c r="B84" s="148"/>
      <c r="C84" s="148"/>
      <c r="D84" s="148"/>
      <c r="E84" s="148"/>
      <c r="F84" s="148"/>
    </row>
    <row r="85" spans="2:6" s="24" customFormat="1">
      <c r="B85" s="26"/>
      <c r="C85" s="26"/>
      <c r="D85" s="26"/>
      <c r="E85" s="26"/>
      <c r="F85" s="26"/>
    </row>
    <row r="86" spans="2:6" s="24" customFormat="1">
      <c r="B86" s="158" t="s">
        <v>25</v>
      </c>
      <c r="C86" s="159"/>
      <c r="D86" s="4">
        <f>+'04'!C7</f>
        <v>44834</v>
      </c>
    </row>
    <row r="87" spans="2:6" s="24" customFormat="1">
      <c r="B87" s="160" t="s">
        <v>11</v>
      </c>
      <c r="C87" s="161"/>
      <c r="D87" s="25">
        <f>+'02'!C13</f>
        <v>7173346</v>
      </c>
    </row>
    <row r="88" spans="2:6" s="24" customFormat="1">
      <c r="B88" s="155" t="s">
        <v>44</v>
      </c>
      <c r="C88" s="156"/>
      <c r="D88" s="10">
        <v>0</v>
      </c>
    </row>
    <row r="89" spans="2:6" s="24" customFormat="1">
      <c r="B89" s="158" t="s">
        <v>46</v>
      </c>
      <c r="C89" s="159"/>
      <c r="D89" s="13">
        <f>SUM(D87:D88)</f>
        <v>7173346</v>
      </c>
    </row>
    <row r="90" spans="2:6" s="24" customFormat="1"/>
    <row r="91" spans="2:6" s="24" customFormat="1" ht="15.75">
      <c r="B91" s="146" t="s">
        <v>93</v>
      </c>
      <c r="C91" s="146"/>
      <c r="D91" s="146"/>
      <c r="E91" s="146"/>
      <c r="F91" s="146"/>
    </row>
    <row r="92" spans="2:6" s="24" customFormat="1"/>
    <row r="93" spans="2:6" s="24" customFormat="1" ht="47.25" customHeight="1">
      <c r="B93" s="7" t="s">
        <v>45</v>
      </c>
      <c r="C93" s="7" t="s">
        <v>47</v>
      </c>
      <c r="D93" s="7" t="s">
        <v>48</v>
      </c>
      <c r="E93" s="7" t="s">
        <v>49</v>
      </c>
    </row>
    <row r="94" spans="2:6" s="24" customFormat="1">
      <c r="B94" s="149" t="s">
        <v>50</v>
      </c>
      <c r="C94" s="150"/>
      <c r="D94" s="150"/>
      <c r="E94" s="151"/>
    </row>
    <row r="95" spans="2:6" s="24" customFormat="1">
      <c r="B95" s="18" t="s">
        <v>51</v>
      </c>
      <c r="C95" s="27">
        <v>0</v>
      </c>
      <c r="D95" s="25">
        <v>0</v>
      </c>
      <c r="E95" s="25">
        <v>0</v>
      </c>
    </row>
    <row r="96" spans="2:6" s="24" customFormat="1">
      <c r="B96" s="11" t="s">
        <v>52</v>
      </c>
      <c r="C96" s="28">
        <v>0</v>
      </c>
      <c r="D96" s="9">
        <v>0</v>
      </c>
      <c r="E96" s="9">
        <v>0</v>
      </c>
    </row>
    <row r="97" spans="2:7" s="24" customFormat="1">
      <c r="B97" s="21" t="s">
        <v>53</v>
      </c>
      <c r="C97" s="29">
        <v>100512.572757865</v>
      </c>
      <c r="D97" s="10">
        <v>11343179</v>
      </c>
      <c r="E97" s="10">
        <v>58</v>
      </c>
    </row>
    <row r="98" spans="2:7" s="24" customFormat="1">
      <c r="B98" s="152" t="s">
        <v>130</v>
      </c>
      <c r="C98" s="150"/>
      <c r="D98" s="150"/>
      <c r="E98" s="151"/>
    </row>
    <row r="99" spans="2:7" s="24" customFormat="1">
      <c r="B99" s="101" t="s">
        <v>131</v>
      </c>
      <c r="C99" s="102">
        <v>101159.727777976</v>
      </c>
      <c r="D99" s="103">
        <v>132962256</v>
      </c>
      <c r="E99" s="104">
        <v>125</v>
      </c>
    </row>
    <row r="100" spans="2:7" s="24" customFormat="1">
      <c r="B100" s="11" t="s">
        <v>132</v>
      </c>
      <c r="C100" s="28">
        <v>101895.418418007</v>
      </c>
      <c r="D100" s="105">
        <v>230262935</v>
      </c>
      <c r="E100" s="9">
        <v>201</v>
      </c>
    </row>
    <row r="101" spans="2:7" s="24" customFormat="1">
      <c r="B101" s="21" t="s">
        <v>133</v>
      </c>
      <c r="C101" s="29">
        <v>102570.519657711</v>
      </c>
      <c r="D101" s="106">
        <v>411676473</v>
      </c>
      <c r="E101" s="10">
        <v>280</v>
      </c>
    </row>
    <row r="102" spans="2:7" s="24" customFormat="1">
      <c r="B102" s="149" t="s">
        <v>137</v>
      </c>
      <c r="C102" s="150"/>
      <c r="D102" s="150"/>
      <c r="E102" s="151"/>
    </row>
    <row r="103" spans="2:7" s="24" customFormat="1">
      <c r="B103" s="18" t="s">
        <v>138</v>
      </c>
      <c r="C103" s="27">
        <v>103977.09019134</v>
      </c>
      <c r="D103" s="109">
        <v>490860536</v>
      </c>
      <c r="E103" s="25">
        <v>387</v>
      </c>
    </row>
    <row r="104" spans="2:7" s="24" customFormat="1">
      <c r="B104" s="11" t="s">
        <v>139</v>
      </c>
      <c r="C104" s="28">
        <v>104785.380215603</v>
      </c>
      <c r="D104" s="105">
        <v>697069311</v>
      </c>
      <c r="E104" s="9">
        <v>510</v>
      </c>
    </row>
    <row r="105" spans="2:7" s="24" customFormat="1">
      <c r="B105" s="21" t="s">
        <v>140</v>
      </c>
      <c r="C105" s="29">
        <v>105575.426268486</v>
      </c>
      <c r="D105" s="110">
        <v>938964430</v>
      </c>
      <c r="E105" s="10">
        <v>588</v>
      </c>
    </row>
    <row r="106" spans="2:7" s="24" customFormat="1">
      <c r="B106" s="1"/>
      <c r="C106" s="97"/>
      <c r="D106" s="98"/>
      <c r="E106" s="99"/>
    </row>
    <row r="107" spans="2:7" s="24" customFormat="1" ht="15.75">
      <c r="B107" s="147" t="s">
        <v>94</v>
      </c>
      <c r="C107" s="147"/>
      <c r="D107" s="147"/>
      <c r="E107" s="147"/>
      <c r="F107" s="147"/>
    </row>
    <row r="108" spans="2:7">
      <c r="B108" s="148" t="s">
        <v>105</v>
      </c>
      <c r="C108" s="148"/>
      <c r="D108" s="148"/>
      <c r="E108" s="148"/>
      <c r="F108" s="148"/>
    </row>
    <row r="109" spans="2:7">
      <c r="B109" s="148"/>
      <c r="C109" s="148"/>
      <c r="D109" s="148"/>
      <c r="E109" s="148"/>
      <c r="F109" s="148"/>
    </row>
    <row r="110" spans="2:7">
      <c r="B110" s="8" t="s">
        <v>54</v>
      </c>
      <c r="C110" s="4">
        <f>+D86</f>
        <v>44834</v>
      </c>
    </row>
    <row r="111" spans="2:7" ht="16.5">
      <c r="B111" s="18" t="s">
        <v>127</v>
      </c>
      <c r="C111" s="19">
        <f>+'01'!C8</f>
        <v>24607953</v>
      </c>
      <c r="E111" s="95"/>
      <c r="G111" s="16"/>
    </row>
    <row r="112" spans="2:7">
      <c r="B112" s="21"/>
      <c r="C112" s="22"/>
    </row>
    <row r="113" spans="2:6">
      <c r="B113" s="71" t="s">
        <v>46</v>
      </c>
      <c r="C113" s="13">
        <f>SUM(C111:C112)</f>
        <v>24607953</v>
      </c>
    </row>
    <row r="115" spans="2:6" ht="32.25" customHeight="1">
      <c r="B115" s="154" t="s">
        <v>129</v>
      </c>
      <c r="C115" s="154"/>
      <c r="D115" s="154"/>
      <c r="E115" s="154"/>
      <c r="F115" s="154"/>
    </row>
    <row r="116" spans="2:6" ht="15.75">
      <c r="B116" s="3" t="s">
        <v>25</v>
      </c>
      <c r="C116" s="4">
        <f>+C110</f>
        <v>44834</v>
      </c>
      <c r="D116" s="26"/>
      <c r="E116" s="26"/>
      <c r="F116" s="26"/>
    </row>
    <row r="117" spans="2:6">
      <c r="B117" s="30" t="s">
        <v>128</v>
      </c>
      <c r="C117" s="14">
        <f>+'01'!C14</f>
        <v>20050000</v>
      </c>
      <c r="D117" s="26"/>
      <c r="E117" s="26"/>
      <c r="F117" s="26"/>
    </row>
    <row r="118" spans="2:6" ht="15.75">
      <c r="B118" s="3" t="s">
        <v>46</v>
      </c>
      <c r="C118" s="13">
        <f>SUM(C117)</f>
        <v>20050000</v>
      </c>
      <c r="D118" s="26"/>
      <c r="E118" s="26"/>
      <c r="F118" s="26"/>
    </row>
    <row r="119" spans="2:6" ht="15" customHeight="1">
      <c r="B119" s="24"/>
      <c r="C119" s="24"/>
      <c r="D119" s="24"/>
      <c r="E119" s="24"/>
      <c r="F119" s="24"/>
    </row>
    <row r="121" spans="2:6">
      <c r="B121" s="148" t="s">
        <v>120</v>
      </c>
      <c r="C121" s="148"/>
      <c r="D121" s="148"/>
      <c r="E121" s="148"/>
      <c r="F121" s="148"/>
    </row>
    <row r="122" spans="2:6">
      <c r="B122" s="148"/>
      <c r="C122" s="148"/>
      <c r="D122" s="148"/>
      <c r="E122" s="148"/>
      <c r="F122" s="148"/>
    </row>
    <row r="123" spans="2:6" ht="15.75">
      <c r="B123" s="3" t="s">
        <v>25</v>
      </c>
      <c r="C123" s="4">
        <f>+C110</f>
        <v>44834</v>
      </c>
    </row>
    <row r="124" spans="2:6" ht="22.5" customHeight="1">
      <c r="B124" s="30" t="s">
        <v>11</v>
      </c>
      <c r="C124" s="14">
        <f>+'01'!C15</f>
        <v>2290167.9084662884</v>
      </c>
    </row>
    <row r="125" spans="2:6" ht="15.75">
      <c r="B125" s="3" t="s">
        <v>46</v>
      </c>
      <c r="C125" s="13">
        <f>SUM(C124)</f>
        <v>2290167.9084662884</v>
      </c>
      <c r="E125" s="16"/>
      <c r="F125" s="16"/>
    </row>
    <row r="127" spans="2:6" ht="16.5" customHeight="1">
      <c r="B127" s="148" t="s">
        <v>113</v>
      </c>
      <c r="C127" s="148"/>
      <c r="D127" s="148"/>
      <c r="E127" s="148"/>
      <c r="F127" s="148"/>
    </row>
    <row r="128" spans="2:6">
      <c r="B128" s="148"/>
      <c r="C128" s="148"/>
      <c r="D128" s="148"/>
      <c r="E128" s="148"/>
      <c r="F128" s="148"/>
    </row>
    <row r="129" spans="2:6">
      <c r="B129" s="148"/>
      <c r="C129" s="148"/>
      <c r="D129" s="148"/>
      <c r="E129" s="148"/>
      <c r="F129" s="148"/>
    </row>
    <row r="130" spans="2:6" ht="15.75">
      <c r="B130" s="3" t="s">
        <v>25</v>
      </c>
      <c r="C130" s="4">
        <f>+C123</f>
        <v>44834</v>
      </c>
    </row>
    <row r="131" spans="2:6" ht="22.5" customHeight="1">
      <c r="B131" s="30" t="s">
        <v>95</v>
      </c>
      <c r="C131" s="14">
        <f>+'02'!C8</f>
        <v>-2307668</v>
      </c>
    </row>
    <row r="132" spans="2:6" ht="15.75">
      <c r="B132" s="3" t="s">
        <v>46</v>
      </c>
      <c r="C132" s="13">
        <f>SUM(C131)</f>
        <v>-2307668</v>
      </c>
      <c r="E132" s="16"/>
    </row>
    <row r="134" spans="2:6">
      <c r="B134" s="148" t="s">
        <v>142</v>
      </c>
      <c r="C134" s="148"/>
      <c r="D134" s="148"/>
      <c r="E134" s="148"/>
      <c r="F134" s="148"/>
    </row>
    <row r="135" spans="2:6">
      <c r="B135" s="148"/>
      <c r="C135" s="148"/>
      <c r="D135" s="148"/>
      <c r="E135" s="148"/>
      <c r="F135" s="148"/>
    </row>
    <row r="136" spans="2:6" ht="15.75">
      <c r="B136" s="3" t="s">
        <v>143</v>
      </c>
      <c r="C136" s="4">
        <f>+C130</f>
        <v>44834</v>
      </c>
    </row>
    <row r="137" spans="2:6">
      <c r="B137" s="30" t="s">
        <v>144</v>
      </c>
      <c r="C137" s="14">
        <f>+'02'!C10</f>
        <v>13790</v>
      </c>
    </row>
    <row r="138" spans="2:6" ht="15.75">
      <c r="B138" s="3" t="s">
        <v>46</v>
      </c>
      <c r="C138" s="13">
        <f>SUM(C137:C137)</f>
        <v>13790</v>
      </c>
      <c r="E138" s="111"/>
    </row>
    <row r="140" spans="2:6" ht="15.75">
      <c r="B140" s="3" t="s">
        <v>145</v>
      </c>
      <c r="C140" s="4">
        <f>+C136</f>
        <v>44834</v>
      </c>
    </row>
    <row r="141" spans="2:6">
      <c r="B141" s="30" t="s">
        <v>144</v>
      </c>
      <c r="C141" s="14">
        <v>0</v>
      </c>
    </row>
    <row r="142" spans="2:6" ht="15.75">
      <c r="B142" s="3" t="s">
        <v>46</v>
      </c>
      <c r="C142" s="13">
        <f>SUM(C141:C141)</f>
        <v>0</v>
      </c>
      <c r="E142" s="16"/>
    </row>
  </sheetData>
  <sortState xmlns:xlrd2="http://schemas.microsoft.com/office/spreadsheetml/2017/richdata2" ref="B111:C112">
    <sortCondition descending="1" ref="C111:C112"/>
  </sortState>
  <mergeCells count="38">
    <mergeCell ref="B134:F135"/>
    <mergeCell ref="B2:F2"/>
    <mergeCell ref="B115:F115"/>
    <mergeCell ref="B18:F47"/>
    <mergeCell ref="B48:F48"/>
    <mergeCell ref="B49:F51"/>
    <mergeCell ref="B53:F53"/>
    <mergeCell ref="B89:C89"/>
    <mergeCell ref="B65:F66"/>
    <mergeCell ref="B67:F68"/>
    <mergeCell ref="B74:F74"/>
    <mergeCell ref="B75:F76"/>
    <mergeCell ref="B77:F77"/>
    <mergeCell ref="B81:F81"/>
    <mergeCell ref="B78:F79"/>
    <mergeCell ref="B127:F129"/>
    <mergeCell ref="B3:F3"/>
    <mergeCell ref="B4:F4"/>
    <mergeCell ref="B6:F14"/>
    <mergeCell ref="B15:F15"/>
    <mergeCell ref="B17:F17"/>
    <mergeCell ref="B52:F52"/>
    <mergeCell ref="B63:F64"/>
    <mergeCell ref="B88:C88"/>
    <mergeCell ref="B54:F56"/>
    <mergeCell ref="B57:F58"/>
    <mergeCell ref="B59:F60"/>
    <mergeCell ref="B61:F62"/>
    <mergeCell ref="B82:F84"/>
    <mergeCell ref="B86:C86"/>
    <mergeCell ref="B87:C87"/>
    <mergeCell ref="B91:F91"/>
    <mergeCell ref="B107:F107"/>
    <mergeCell ref="B108:F109"/>
    <mergeCell ref="B121:F122"/>
    <mergeCell ref="B94:E94"/>
    <mergeCell ref="B98:E98"/>
    <mergeCell ref="B102:E102"/>
  </mergeCells>
  <hyperlinks>
    <hyperlink ref="A1" location="INDICE!A1" display="INDICE" xr:uid="{4997CFCE-4BD7-4BCF-B991-EBEABD2AFD85}"/>
  </hyperlinks>
  <pageMargins left="0.7" right="0.7" top="0.75" bottom="0.75" header="0.3" footer="0.3"/>
  <pageSetup paperSize="9" orientation="portrait" r:id="rId1"/>
  <ignoredErrors>
    <ignoredError sqref="D89"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A1:AR215"/>
  <sheetViews>
    <sheetView showGridLines="0" topLeftCell="B196" workbookViewId="0">
      <selection activeCell="J216" sqref="J216"/>
    </sheetView>
  </sheetViews>
  <sheetFormatPr baseColWidth="10" defaultColWidth="3.7109375" defaultRowHeight="15"/>
  <cols>
    <col min="1" max="1" width="3.7109375" style="1"/>
    <col min="2" max="2" width="19.85546875" style="1" customWidth="1"/>
    <col min="3" max="3" width="24" style="1" customWidth="1"/>
    <col min="4" max="4" width="10.5703125" style="1" customWidth="1"/>
    <col min="5" max="5" width="9.7109375" style="1" customWidth="1"/>
    <col min="6" max="7" width="14" style="1" bestFit="1" customWidth="1"/>
    <col min="8" max="8" width="14.42578125" style="1" customWidth="1"/>
    <col min="9" max="9" width="18.28515625" style="1" bestFit="1" customWidth="1"/>
    <col min="10" max="10" width="18.5703125" style="1" bestFit="1" customWidth="1"/>
    <col min="11" max="11" width="18.42578125" style="1" bestFit="1" customWidth="1"/>
    <col min="12" max="12" width="18.7109375" style="1" bestFit="1" customWidth="1"/>
    <col min="13" max="13" width="8.28515625" style="1" bestFit="1" customWidth="1"/>
    <col min="14" max="14" width="13.85546875" style="1" bestFit="1" customWidth="1"/>
    <col min="15" max="15" width="12" style="1" bestFit="1" customWidth="1"/>
    <col min="16" max="16" width="3.7109375" style="1"/>
    <col min="17" max="17" width="12" style="1" bestFit="1" customWidth="1"/>
    <col min="18" max="18" width="3.7109375" style="1"/>
    <col min="19" max="19" width="12.140625" style="1" bestFit="1" customWidth="1"/>
    <col min="20" max="20" width="12" style="1" bestFit="1" customWidth="1"/>
    <col min="21" max="22" width="3.7109375" style="1"/>
    <col min="23" max="24" width="11.85546875" style="1" bestFit="1" customWidth="1"/>
    <col min="25" max="26" width="3.7109375" style="1"/>
    <col min="27" max="27" width="12.42578125" style="1" bestFit="1" customWidth="1"/>
    <col min="28" max="28" width="12" style="1" bestFit="1" customWidth="1"/>
    <col min="29" max="30" width="3.7109375" style="1"/>
    <col min="31" max="31" width="4.140625" style="1" bestFit="1" customWidth="1"/>
    <col min="32" max="33" width="3.7109375" style="1"/>
    <col min="34" max="34" width="4" style="1" bestFit="1" customWidth="1"/>
    <col min="35" max="38" width="3.7109375" style="1"/>
    <col min="39" max="39" width="5.28515625" style="1" bestFit="1" customWidth="1"/>
    <col min="40" max="43" width="3.7109375" style="1"/>
    <col min="44" max="44" width="4.42578125" style="1" bestFit="1" customWidth="1"/>
    <col min="45" max="16384" width="3.7109375" style="1"/>
  </cols>
  <sheetData>
    <row r="1" spans="1:44" ht="18" customHeight="1">
      <c r="A1" s="69" t="s">
        <v>121</v>
      </c>
      <c r="B1" s="123"/>
      <c r="C1" s="88"/>
      <c r="D1" s="88"/>
      <c r="E1" s="88"/>
      <c r="F1" s="89"/>
      <c r="AN1" s="88"/>
      <c r="AO1" s="88"/>
      <c r="AP1" s="88"/>
      <c r="AQ1" s="88"/>
      <c r="AR1" s="88"/>
    </row>
    <row r="2" spans="1:44" ht="18" customHeight="1">
      <c r="A2" s="69"/>
      <c r="B2" s="164" t="s">
        <v>117</v>
      </c>
      <c r="C2" s="164"/>
      <c r="D2" s="164"/>
      <c r="E2" s="164"/>
      <c r="F2" s="164"/>
      <c r="G2" s="164"/>
      <c r="H2" s="164"/>
      <c r="I2" s="164"/>
      <c r="J2" s="164"/>
      <c r="K2" s="164"/>
      <c r="L2" s="164"/>
      <c r="M2" s="164"/>
      <c r="AN2" s="88"/>
      <c r="AO2" s="88"/>
      <c r="AP2" s="88"/>
      <c r="AQ2" s="88"/>
      <c r="AR2" s="88"/>
    </row>
    <row r="3" spans="1:44" ht="18" customHeight="1">
      <c r="B3" s="165" t="str">
        <f>+'05'!B2</f>
        <v>FONDO MUTUO PARA TODOS RENTA FIJA EN GUARANÍES</v>
      </c>
      <c r="C3" s="165"/>
      <c r="D3" s="165"/>
      <c r="E3" s="165"/>
      <c r="F3" s="165"/>
      <c r="G3" s="165"/>
      <c r="H3" s="165"/>
      <c r="I3" s="165"/>
      <c r="J3" s="165"/>
      <c r="K3" s="165"/>
      <c r="L3" s="165"/>
      <c r="M3" s="165"/>
      <c r="AK3" s="88"/>
      <c r="AL3" s="88"/>
      <c r="AM3" s="88"/>
      <c r="AN3" s="88"/>
      <c r="AO3" s="88"/>
      <c r="AP3" s="88"/>
      <c r="AQ3" s="88"/>
      <c r="AR3" s="88"/>
    </row>
    <row r="4" spans="1:44" ht="18" customHeight="1">
      <c r="B4" s="165" t="s">
        <v>67</v>
      </c>
      <c r="C4" s="165"/>
      <c r="D4" s="165"/>
      <c r="E4" s="165"/>
      <c r="F4" s="165"/>
      <c r="G4" s="165"/>
      <c r="H4" s="165"/>
      <c r="I4" s="165"/>
      <c r="J4" s="165"/>
      <c r="K4" s="165"/>
      <c r="L4" s="165"/>
      <c r="M4" s="165"/>
      <c r="N4" s="90"/>
      <c r="U4" s="89"/>
      <c r="AC4" s="88"/>
      <c r="AD4" s="88"/>
      <c r="AE4" s="88"/>
      <c r="AF4" s="88"/>
      <c r="AG4" s="88"/>
      <c r="AH4" s="88"/>
      <c r="AI4" s="88"/>
      <c r="AJ4" s="88"/>
      <c r="AK4" s="88"/>
      <c r="AL4" s="88"/>
      <c r="AM4" s="88"/>
      <c r="AN4" s="88"/>
      <c r="AO4" s="88"/>
      <c r="AP4" s="88"/>
      <c r="AQ4" s="88"/>
      <c r="AR4" s="88"/>
    </row>
    <row r="5" spans="1:44" ht="18" customHeight="1">
      <c r="B5" s="166">
        <v>44834</v>
      </c>
      <c r="C5" s="165"/>
      <c r="D5" s="165"/>
      <c r="E5" s="165"/>
      <c r="F5" s="165"/>
      <c r="G5" s="165"/>
      <c r="H5" s="165"/>
      <c r="I5" s="165"/>
      <c r="J5" s="165"/>
      <c r="K5" s="165"/>
      <c r="L5" s="165"/>
      <c r="M5" s="165"/>
      <c r="N5" s="88"/>
      <c r="O5" s="88"/>
      <c r="P5" s="88"/>
      <c r="Q5" s="88"/>
      <c r="R5" s="88"/>
      <c r="S5" s="88"/>
      <c r="T5" s="88"/>
      <c r="U5" s="88"/>
      <c r="V5" s="88"/>
      <c r="W5" s="88"/>
      <c r="X5" s="88"/>
      <c r="Y5" s="88"/>
      <c r="Z5" s="88"/>
      <c r="AA5" s="88"/>
      <c r="AB5" s="88"/>
      <c r="AC5" s="88"/>
      <c r="AD5" s="88"/>
      <c r="AE5" s="88"/>
      <c r="AF5" s="88"/>
      <c r="AG5" s="88"/>
      <c r="AH5" s="88"/>
      <c r="AI5" s="88"/>
      <c r="AJ5" s="88"/>
      <c r="AK5" s="88"/>
      <c r="AL5" s="88"/>
      <c r="AM5" s="91"/>
      <c r="AP5" s="88"/>
      <c r="AQ5" s="88"/>
      <c r="AR5" s="88"/>
    </row>
    <row r="6" spans="1:44" ht="31.5">
      <c r="B6" s="124" t="s">
        <v>55</v>
      </c>
      <c r="C6" s="92" t="s">
        <v>56</v>
      </c>
      <c r="D6" s="92" t="s">
        <v>57</v>
      </c>
      <c r="E6" s="92" t="s">
        <v>58</v>
      </c>
      <c r="F6" s="92" t="s">
        <v>59</v>
      </c>
      <c r="G6" s="92" t="s">
        <v>60</v>
      </c>
      <c r="H6" s="92" t="s">
        <v>61</v>
      </c>
      <c r="I6" s="92" t="s">
        <v>62</v>
      </c>
      <c r="J6" s="92" t="s">
        <v>63</v>
      </c>
      <c r="K6" s="92" t="s">
        <v>64</v>
      </c>
      <c r="L6" s="92" t="s">
        <v>65</v>
      </c>
      <c r="M6" s="92" t="s">
        <v>66</v>
      </c>
    </row>
    <row r="7" spans="1:44">
      <c r="B7" s="125" t="s">
        <v>146</v>
      </c>
      <c r="C7" s="113" t="s">
        <v>150</v>
      </c>
      <c r="D7" s="114" t="s">
        <v>170</v>
      </c>
      <c r="E7" s="113" t="s">
        <v>171</v>
      </c>
      <c r="F7" s="115" t="s">
        <v>172</v>
      </c>
      <c r="G7" s="115" t="s">
        <v>277</v>
      </c>
      <c r="H7" s="113" t="s">
        <v>333</v>
      </c>
      <c r="I7" s="85">
        <v>1089754</v>
      </c>
      <c r="J7" s="120">
        <v>1005590</v>
      </c>
      <c r="K7" s="121">
        <v>1019329.7868689999</v>
      </c>
      <c r="L7" s="120">
        <v>1089754</v>
      </c>
      <c r="M7" s="116">
        <v>12.540419697800001</v>
      </c>
    </row>
    <row r="8" spans="1:44">
      <c r="B8" s="125" t="s">
        <v>146</v>
      </c>
      <c r="C8" s="113" t="s">
        <v>150</v>
      </c>
      <c r="D8" s="113" t="s">
        <v>170</v>
      </c>
      <c r="E8" s="113" t="s">
        <v>171</v>
      </c>
      <c r="F8" s="113" t="s">
        <v>173</v>
      </c>
      <c r="G8" s="113" t="s">
        <v>278</v>
      </c>
      <c r="H8" s="113" t="s">
        <v>333</v>
      </c>
      <c r="I8" s="85">
        <v>19730750</v>
      </c>
      <c r="J8" s="120">
        <v>15031193</v>
      </c>
      <c r="K8" s="121">
        <v>15305466.747008</v>
      </c>
      <c r="L8" s="120">
        <v>19730750</v>
      </c>
      <c r="M8" s="112">
        <v>13.261861205100001</v>
      </c>
    </row>
    <row r="9" spans="1:44">
      <c r="B9" s="125" t="s">
        <v>146</v>
      </c>
      <c r="C9" s="113" t="s">
        <v>151</v>
      </c>
      <c r="D9" s="114" t="s">
        <v>170</v>
      </c>
      <c r="E9" s="113" t="s">
        <v>171</v>
      </c>
      <c r="F9" s="115" t="s">
        <v>174</v>
      </c>
      <c r="G9" s="115" t="s">
        <v>279</v>
      </c>
      <c r="H9" s="113" t="s">
        <v>333</v>
      </c>
      <c r="I9" s="85">
        <v>1757296</v>
      </c>
      <c r="J9" s="120">
        <v>1002775</v>
      </c>
      <c r="K9" s="121">
        <v>1009193.4854862</v>
      </c>
      <c r="L9" s="120">
        <v>1757296</v>
      </c>
      <c r="M9" s="116">
        <v>11.733258597500001</v>
      </c>
    </row>
    <row r="10" spans="1:44">
      <c r="B10" s="125" t="s">
        <v>146</v>
      </c>
      <c r="C10" s="113" t="s">
        <v>151</v>
      </c>
      <c r="D10" s="114" t="s">
        <v>170</v>
      </c>
      <c r="E10" s="113" t="s">
        <v>171</v>
      </c>
      <c r="F10" s="115" t="s">
        <v>175</v>
      </c>
      <c r="G10" s="115" t="s">
        <v>280</v>
      </c>
      <c r="H10" s="113" t="s">
        <v>333</v>
      </c>
      <c r="I10" s="85">
        <v>5271888</v>
      </c>
      <c r="J10" s="120">
        <v>3030510</v>
      </c>
      <c r="K10" s="121">
        <v>3027737.1378863002</v>
      </c>
      <c r="L10" s="120">
        <v>5271888</v>
      </c>
      <c r="M10" s="116">
        <v>11.7319678314</v>
      </c>
    </row>
    <row r="11" spans="1:44">
      <c r="B11" s="125" t="s">
        <v>146</v>
      </c>
      <c r="C11" s="113" t="s">
        <v>151</v>
      </c>
      <c r="D11" s="114" t="s">
        <v>170</v>
      </c>
      <c r="E11" s="113" t="s">
        <v>171</v>
      </c>
      <c r="F11" s="115" t="s">
        <v>176</v>
      </c>
      <c r="G11" s="115" t="s">
        <v>279</v>
      </c>
      <c r="H11" s="113" t="s">
        <v>333</v>
      </c>
      <c r="I11" s="85">
        <v>10543776</v>
      </c>
      <c r="J11" s="120">
        <v>6066577</v>
      </c>
      <c r="K11" s="121">
        <v>6055499.3609324005</v>
      </c>
      <c r="L11" s="120">
        <v>10543776</v>
      </c>
      <c r="M11" s="116">
        <v>11.731864507799999</v>
      </c>
    </row>
    <row r="12" spans="1:44">
      <c r="B12" s="125" t="s">
        <v>146</v>
      </c>
      <c r="C12" s="113" t="s">
        <v>151</v>
      </c>
      <c r="D12" s="114" t="s">
        <v>170</v>
      </c>
      <c r="E12" s="113" t="s">
        <v>171</v>
      </c>
      <c r="F12" s="115" t="s">
        <v>177</v>
      </c>
      <c r="G12" s="115" t="s">
        <v>279</v>
      </c>
      <c r="H12" s="113" t="s">
        <v>333</v>
      </c>
      <c r="I12" s="85">
        <v>1757296</v>
      </c>
      <c r="J12" s="120">
        <v>1051216</v>
      </c>
      <c r="K12" s="121">
        <v>1043335.3484855</v>
      </c>
      <c r="L12" s="120">
        <v>1757296</v>
      </c>
      <c r="M12" s="116">
        <v>10.909418456999999</v>
      </c>
    </row>
    <row r="13" spans="1:44">
      <c r="B13" s="125" t="s">
        <v>146</v>
      </c>
      <c r="C13" s="113" t="s">
        <v>151</v>
      </c>
      <c r="D13" s="114" t="s">
        <v>170</v>
      </c>
      <c r="E13" s="113" t="s">
        <v>171</v>
      </c>
      <c r="F13" s="115" t="s">
        <v>178</v>
      </c>
      <c r="G13" s="115" t="s">
        <v>279</v>
      </c>
      <c r="H13" s="113" t="s">
        <v>333</v>
      </c>
      <c r="I13" s="85">
        <v>8786480</v>
      </c>
      <c r="J13" s="120">
        <v>5087842</v>
      </c>
      <c r="K13" s="121">
        <v>5046243.8870631997</v>
      </c>
      <c r="L13" s="120">
        <v>8786480</v>
      </c>
      <c r="M13" s="116">
        <v>11.731892089800001</v>
      </c>
    </row>
    <row r="14" spans="1:44">
      <c r="B14" s="125" t="s">
        <v>146</v>
      </c>
      <c r="C14" s="113" t="s">
        <v>151</v>
      </c>
      <c r="D14" s="114" t="s">
        <v>170</v>
      </c>
      <c r="E14" s="113" t="s">
        <v>171</v>
      </c>
      <c r="F14" s="115" t="s">
        <v>179</v>
      </c>
      <c r="G14" s="115" t="s">
        <v>279</v>
      </c>
      <c r="H14" s="113" t="s">
        <v>333</v>
      </c>
      <c r="I14" s="85">
        <v>1757296</v>
      </c>
      <c r="J14" s="120">
        <v>1056762</v>
      </c>
      <c r="K14" s="121">
        <v>1043494.4856326</v>
      </c>
      <c r="L14" s="120">
        <v>1757296</v>
      </c>
      <c r="M14" s="116">
        <v>10.9056694336</v>
      </c>
    </row>
    <row r="15" spans="1:44">
      <c r="B15" s="125" t="s">
        <v>146</v>
      </c>
      <c r="C15" s="113" t="s">
        <v>151</v>
      </c>
      <c r="D15" s="114" t="s">
        <v>170</v>
      </c>
      <c r="E15" s="113" t="s">
        <v>171</v>
      </c>
      <c r="F15" s="115" t="s">
        <v>180</v>
      </c>
      <c r="G15" s="115" t="s">
        <v>279</v>
      </c>
      <c r="H15" s="113" t="s">
        <v>333</v>
      </c>
      <c r="I15" s="85">
        <v>1729248</v>
      </c>
      <c r="J15" s="120">
        <v>1007089</v>
      </c>
      <c r="K15" s="121">
        <v>1009232.9319</v>
      </c>
      <c r="L15" s="120">
        <v>1729248</v>
      </c>
      <c r="M15" s="116">
        <v>11.732283691399999</v>
      </c>
    </row>
    <row r="16" spans="1:44">
      <c r="B16" s="125" t="s">
        <v>146</v>
      </c>
      <c r="C16" s="113" t="s">
        <v>151</v>
      </c>
      <c r="D16" s="114" t="s">
        <v>170</v>
      </c>
      <c r="E16" s="113" t="s">
        <v>171</v>
      </c>
      <c r="F16" s="115" t="s">
        <v>181</v>
      </c>
      <c r="G16" s="115" t="s">
        <v>279</v>
      </c>
      <c r="H16" s="113" t="s">
        <v>333</v>
      </c>
      <c r="I16" s="85">
        <v>8646240</v>
      </c>
      <c r="J16" s="120">
        <v>5040066</v>
      </c>
      <c r="K16" s="121">
        <v>5046193.7028123997</v>
      </c>
      <c r="L16" s="120">
        <v>8646240</v>
      </c>
      <c r="M16" s="116">
        <v>11.7321401367</v>
      </c>
    </row>
    <row r="17" spans="2:13">
      <c r="B17" s="125" t="s">
        <v>146</v>
      </c>
      <c r="C17" s="113" t="s">
        <v>151</v>
      </c>
      <c r="D17" s="114" t="s">
        <v>170</v>
      </c>
      <c r="E17" s="113" t="s">
        <v>171</v>
      </c>
      <c r="F17" s="115" t="s">
        <v>182</v>
      </c>
      <c r="G17" s="115" t="s">
        <v>279</v>
      </c>
      <c r="H17" s="113" t="s">
        <v>333</v>
      </c>
      <c r="I17" s="85">
        <v>15563232</v>
      </c>
      <c r="J17" s="120">
        <v>9083219</v>
      </c>
      <c r="K17" s="121">
        <v>9083206.9892875999</v>
      </c>
      <c r="L17" s="120">
        <v>15563232</v>
      </c>
      <c r="M17" s="116">
        <v>11.7319799805</v>
      </c>
    </row>
    <row r="18" spans="2:13">
      <c r="B18" s="125" t="s">
        <v>146</v>
      </c>
      <c r="C18" s="113" t="s">
        <v>151</v>
      </c>
      <c r="D18" s="114" t="s">
        <v>170</v>
      </c>
      <c r="E18" s="113" t="s">
        <v>171</v>
      </c>
      <c r="F18" s="115" t="s">
        <v>183</v>
      </c>
      <c r="G18" s="115" t="s">
        <v>281</v>
      </c>
      <c r="H18" s="113" t="s">
        <v>333</v>
      </c>
      <c r="I18" s="85">
        <v>6833900</v>
      </c>
      <c r="J18" s="120">
        <v>5046026</v>
      </c>
      <c r="K18" s="121">
        <v>5031694.1501930002</v>
      </c>
      <c r="L18" s="120">
        <v>6833900</v>
      </c>
      <c r="M18" s="116">
        <v>10.918068847700001</v>
      </c>
    </row>
    <row r="19" spans="2:13">
      <c r="B19" s="125" t="s">
        <v>146</v>
      </c>
      <c r="C19" s="113" t="s">
        <v>151</v>
      </c>
      <c r="D19" s="113" t="s">
        <v>170</v>
      </c>
      <c r="E19" s="113" t="s">
        <v>171</v>
      </c>
      <c r="F19" s="113" t="s">
        <v>184</v>
      </c>
      <c r="G19" s="113" t="s">
        <v>281</v>
      </c>
      <c r="H19" s="113" t="s">
        <v>333</v>
      </c>
      <c r="I19" s="85">
        <v>6833900</v>
      </c>
      <c r="J19" s="120">
        <v>5060410</v>
      </c>
      <c r="K19" s="121">
        <v>5031730.0745193996</v>
      </c>
      <c r="L19" s="120">
        <v>6833900</v>
      </c>
      <c r="M19" s="112">
        <v>10.9177788086</v>
      </c>
    </row>
    <row r="20" spans="2:13">
      <c r="B20" s="125" t="s">
        <v>146</v>
      </c>
      <c r="C20" s="113" t="s">
        <v>151</v>
      </c>
      <c r="D20" s="114" t="s">
        <v>170</v>
      </c>
      <c r="E20" s="113" t="s">
        <v>171</v>
      </c>
      <c r="F20" s="115" t="s">
        <v>185</v>
      </c>
      <c r="G20" s="115" t="s">
        <v>281</v>
      </c>
      <c r="H20" s="113" t="s">
        <v>333</v>
      </c>
      <c r="I20" s="85">
        <v>6833900</v>
      </c>
      <c r="J20" s="120">
        <v>5066165</v>
      </c>
      <c r="K20" s="121">
        <v>5031733.7032602001</v>
      </c>
      <c r="L20" s="120">
        <v>6833900</v>
      </c>
      <c r="M20" s="116">
        <v>10.9177495117</v>
      </c>
    </row>
    <row r="21" spans="2:13">
      <c r="B21" s="125" t="s">
        <v>146</v>
      </c>
      <c r="C21" s="113" t="s">
        <v>151</v>
      </c>
      <c r="D21" s="114" t="s">
        <v>170</v>
      </c>
      <c r="E21" s="113" t="s">
        <v>171</v>
      </c>
      <c r="F21" s="115" t="s">
        <v>186</v>
      </c>
      <c r="G21" s="115" t="s">
        <v>281</v>
      </c>
      <c r="H21" s="113" t="s">
        <v>333</v>
      </c>
      <c r="I21" s="85">
        <v>13667811</v>
      </c>
      <c r="J21" s="120">
        <v>10158219</v>
      </c>
      <c r="K21" s="121">
        <v>10063446.276335999</v>
      </c>
      <c r="L21" s="120">
        <v>13667811</v>
      </c>
      <c r="M21" s="116">
        <v>10.917868652299999</v>
      </c>
    </row>
    <row r="22" spans="2:13">
      <c r="B22" s="125" t="s">
        <v>146</v>
      </c>
      <c r="C22" s="113" t="s">
        <v>151</v>
      </c>
      <c r="D22" s="114" t="s">
        <v>170</v>
      </c>
      <c r="E22" s="113" t="s">
        <v>171</v>
      </c>
      <c r="F22" s="115" t="s">
        <v>187</v>
      </c>
      <c r="G22" s="115" t="s">
        <v>281</v>
      </c>
      <c r="H22" s="113" t="s">
        <v>333</v>
      </c>
      <c r="I22" s="85">
        <v>6833900</v>
      </c>
      <c r="J22" s="120">
        <v>5126577</v>
      </c>
      <c r="K22" s="121">
        <v>5031384.1522089997</v>
      </c>
      <c r="L22" s="120">
        <v>6833900</v>
      </c>
      <c r="M22" s="116">
        <v>10.920571777299999</v>
      </c>
    </row>
    <row r="23" spans="2:13">
      <c r="B23" s="125" t="s">
        <v>147</v>
      </c>
      <c r="C23" s="113" t="s">
        <v>152</v>
      </c>
      <c r="D23" s="113" t="s">
        <v>170</v>
      </c>
      <c r="E23" s="113" t="s">
        <v>171</v>
      </c>
      <c r="F23" s="113" t="s">
        <v>188</v>
      </c>
      <c r="G23" s="113" t="s">
        <v>282</v>
      </c>
      <c r="H23" s="113" t="s">
        <v>333</v>
      </c>
      <c r="I23" s="85">
        <v>9807780</v>
      </c>
      <c r="J23" s="120">
        <v>9126492</v>
      </c>
      <c r="K23" s="121">
        <v>9084188.9580447003</v>
      </c>
      <c r="L23" s="120">
        <v>9807780</v>
      </c>
      <c r="M23" s="112">
        <v>9.3008533119999992</v>
      </c>
    </row>
    <row r="24" spans="2:13">
      <c r="B24" s="125" t="s">
        <v>148</v>
      </c>
      <c r="C24" s="113" t="s">
        <v>153</v>
      </c>
      <c r="D24" s="114" t="s">
        <v>170</v>
      </c>
      <c r="E24" s="113" t="s">
        <v>171</v>
      </c>
      <c r="F24" s="115" t="s">
        <v>189</v>
      </c>
      <c r="G24" s="115" t="s">
        <v>283</v>
      </c>
      <c r="H24" s="113" t="s">
        <v>333</v>
      </c>
      <c r="I24" s="85">
        <v>10146852</v>
      </c>
      <c r="J24" s="120">
        <v>9743090</v>
      </c>
      <c r="K24" s="121">
        <v>9729775.3370916005</v>
      </c>
      <c r="L24" s="120">
        <v>10146852</v>
      </c>
      <c r="M24" s="116">
        <v>9.7611767818999997</v>
      </c>
    </row>
    <row r="25" spans="2:13">
      <c r="B25" s="125" t="s">
        <v>148</v>
      </c>
      <c r="C25" s="113" t="s">
        <v>154</v>
      </c>
      <c r="D25" s="114" t="s">
        <v>170</v>
      </c>
      <c r="E25" s="113" t="s">
        <v>171</v>
      </c>
      <c r="F25" s="115" t="s">
        <v>190</v>
      </c>
      <c r="G25" s="115" t="s">
        <v>284</v>
      </c>
      <c r="H25" s="113" t="s">
        <v>333</v>
      </c>
      <c r="I25" s="85">
        <v>17666304</v>
      </c>
      <c r="J25" s="120">
        <v>14231448</v>
      </c>
      <c r="K25" s="121">
        <v>14235031.601038</v>
      </c>
      <c r="L25" s="120">
        <v>17666304</v>
      </c>
      <c r="M25" s="116">
        <v>11.571855815699999</v>
      </c>
    </row>
    <row r="26" spans="2:13">
      <c r="B26" s="125" t="s">
        <v>148</v>
      </c>
      <c r="C26" s="113" t="s">
        <v>154</v>
      </c>
      <c r="D26" s="114" t="s">
        <v>170</v>
      </c>
      <c r="E26" s="113" t="s">
        <v>171</v>
      </c>
      <c r="F26" s="115" t="s">
        <v>191</v>
      </c>
      <c r="G26" s="115" t="s">
        <v>285</v>
      </c>
      <c r="H26" s="113" t="s">
        <v>333</v>
      </c>
      <c r="I26" s="85">
        <v>14209317</v>
      </c>
      <c r="J26" s="120">
        <v>11308349</v>
      </c>
      <c r="K26" s="121">
        <v>11303474.633113001</v>
      </c>
      <c r="L26" s="120">
        <v>14209317</v>
      </c>
      <c r="M26" s="116">
        <v>11.571907442300001</v>
      </c>
    </row>
    <row r="27" spans="2:13">
      <c r="B27" s="125" t="s">
        <v>148</v>
      </c>
      <c r="C27" s="113" t="s">
        <v>154</v>
      </c>
      <c r="D27" s="114" t="s">
        <v>170</v>
      </c>
      <c r="E27" s="113" t="s">
        <v>171</v>
      </c>
      <c r="F27" s="115" t="s">
        <v>192</v>
      </c>
      <c r="G27" s="115" t="s">
        <v>286</v>
      </c>
      <c r="H27" s="113" t="s">
        <v>333</v>
      </c>
      <c r="I27" s="85">
        <v>17330135</v>
      </c>
      <c r="J27" s="120">
        <v>14604748</v>
      </c>
      <c r="K27" s="121">
        <v>14566928.580530999</v>
      </c>
      <c r="L27" s="120">
        <v>17330135</v>
      </c>
      <c r="M27" s="116">
        <v>11.571879129099999</v>
      </c>
    </row>
    <row r="28" spans="2:13">
      <c r="B28" s="125" t="s">
        <v>148</v>
      </c>
      <c r="C28" s="113" t="s">
        <v>154</v>
      </c>
      <c r="D28" s="114" t="s">
        <v>170</v>
      </c>
      <c r="E28" s="113" t="s">
        <v>171</v>
      </c>
      <c r="F28" s="115" t="s">
        <v>192</v>
      </c>
      <c r="G28" s="115" t="s">
        <v>284</v>
      </c>
      <c r="H28" s="113" t="s">
        <v>333</v>
      </c>
      <c r="I28" s="85">
        <v>17567674</v>
      </c>
      <c r="J28" s="120">
        <v>14171117</v>
      </c>
      <c r="K28" s="121">
        <v>14235031.601038</v>
      </c>
      <c r="L28" s="120">
        <v>17567674</v>
      </c>
      <c r="M28" s="116">
        <v>11.571855815699999</v>
      </c>
    </row>
    <row r="29" spans="2:13">
      <c r="B29" s="125" t="s">
        <v>148</v>
      </c>
      <c r="C29" s="113" t="s">
        <v>154</v>
      </c>
      <c r="D29" s="114" t="s">
        <v>170</v>
      </c>
      <c r="E29" s="113" t="s">
        <v>171</v>
      </c>
      <c r="F29" s="115" t="s">
        <v>193</v>
      </c>
      <c r="G29" s="115" t="s">
        <v>285</v>
      </c>
      <c r="H29" s="113" t="s">
        <v>333</v>
      </c>
      <c r="I29" s="85">
        <v>15393428</v>
      </c>
      <c r="J29" s="120">
        <v>12298595</v>
      </c>
      <c r="K29" s="121">
        <v>12245443.254961001</v>
      </c>
      <c r="L29" s="120">
        <v>15393428</v>
      </c>
      <c r="M29" s="116">
        <v>11.571856050099999</v>
      </c>
    </row>
    <row r="30" spans="2:13">
      <c r="B30" s="125" t="s">
        <v>148</v>
      </c>
      <c r="C30" s="113" t="s">
        <v>154</v>
      </c>
      <c r="D30" s="114" t="s">
        <v>170</v>
      </c>
      <c r="E30" s="113" t="s">
        <v>171</v>
      </c>
      <c r="F30" s="115" t="s">
        <v>194</v>
      </c>
      <c r="G30" s="115" t="s">
        <v>287</v>
      </c>
      <c r="H30" s="113" t="s">
        <v>333</v>
      </c>
      <c r="I30" s="85">
        <v>11259997</v>
      </c>
      <c r="J30" s="120">
        <v>9791448</v>
      </c>
      <c r="K30" s="121">
        <v>9794386.4927456994</v>
      </c>
      <c r="L30" s="120">
        <v>11259997</v>
      </c>
      <c r="M30" s="116">
        <v>11.5718993575</v>
      </c>
    </row>
    <row r="31" spans="2:13">
      <c r="B31" s="125" t="s">
        <v>149</v>
      </c>
      <c r="C31" s="113" t="s">
        <v>155</v>
      </c>
      <c r="D31" s="114" t="s">
        <v>170</v>
      </c>
      <c r="E31" s="113" t="s">
        <v>171</v>
      </c>
      <c r="F31" s="115" t="s">
        <v>195</v>
      </c>
      <c r="G31" s="115" t="s">
        <v>288</v>
      </c>
      <c r="H31" s="113" t="s">
        <v>333</v>
      </c>
      <c r="I31" s="85">
        <v>2199452</v>
      </c>
      <c r="J31" s="120">
        <v>2021370</v>
      </c>
      <c r="K31" s="121">
        <v>2015225.7102454</v>
      </c>
      <c r="L31" s="120">
        <v>2199452</v>
      </c>
      <c r="M31" s="116">
        <v>10.225120559300001</v>
      </c>
    </row>
    <row r="32" spans="2:13">
      <c r="B32" s="125" t="s">
        <v>149</v>
      </c>
      <c r="C32" s="113" t="s">
        <v>155</v>
      </c>
      <c r="D32" s="114" t="s">
        <v>170</v>
      </c>
      <c r="E32" s="113" t="s">
        <v>171</v>
      </c>
      <c r="F32" s="115" t="s">
        <v>196</v>
      </c>
      <c r="G32" s="115" t="s">
        <v>288</v>
      </c>
      <c r="H32" s="113" t="s">
        <v>333</v>
      </c>
      <c r="I32" s="85">
        <v>1099726</v>
      </c>
      <c r="J32" s="120">
        <v>1010959</v>
      </c>
      <c r="K32" s="121">
        <v>1007614.978744</v>
      </c>
      <c r="L32" s="120">
        <v>1099726</v>
      </c>
      <c r="M32" s="116">
        <v>10.2245699614</v>
      </c>
    </row>
    <row r="33" spans="2:13">
      <c r="B33" s="125" t="s">
        <v>149</v>
      </c>
      <c r="C33" s="113" t="s">
        <v>155</v>
      </c>
      <c r="D33" s="114" t="s">
        <v>170</v>
      </c>
      <c r="E33" s="113" t="s">
        <v>171</v>
      </c>
      <c r="F33" s="115" t="s">
        <v>196</v>
      </c>
      <c r="G33" s="115" t="s">
        <v>288</v>
      </c>
      <c r="H33" s="113" t="s">
        <v>333</v>
      </c>
      <c r="I33" s="85">
        <v>2199452</v>
      </c>
      <c r="J33" s="120">
        <v>2021918</v>
      </c>
      <c r="K33" s="121">
        <v>2015229.9574879999</v>
      </c>
      <c r="L33" s="120">
        <v>2199452</v>
      </c>
      <c r="M33" s="116">
        <v>10.2245699614</v>
      </c>
    </row>
    <row r="34" spans="2:13">
      <c r="B34" s="125" t="s">
        <v>146</v>
      </c>
      <c r="C34" s="113" t="s">
        <v>156</v>
      </c>
      <c r="D34" s="113"/>
      <c r="E34" s="113" t="s">
        <v>171</v>
      </c>
      <c r="F34" s="113" t="s">
        <v>197</v>
      </c>
      <c r="G34" s="113" t="s">
        <v>289</v>
      </c>
      <c r="H34" s="113" t="s">
        <v>333</v>
      </c>
      <c r="I34" s="85">
        <v>1302051</v>
      </c>
      <c r="J34" s="120">
        <v>1002741</v>
      </c>
      <c r="K34" s="121">
        <v>1011197.9085583</v>
      </c>
      <c r="L34" s="120">
        <v>1302051</v>
      </c>
      <c r="M34" s="112">
        <v>13.173736720300001</v>
      </c>
    </row>
    <row r="35" spans="2:13">
      <c r="B35" s="125" t="s">
        <v>146</v>
      </c>
      <c r="C35" s="113" t="s">
        <v>156</v>
      </c>
      <c r="D35" s="114"/>
      <c r="E35" s="113" t="s">
        <v>171</v>
      </c>
      <c r="F35" s="115" t="s">
        <v>198</v>
      </c>
      <c r="G35" s="115" t="s">
        <v>290</v>
      </c>
      <c r="H35" s="113" t="s">
        <v>333</v>
      </c>
      <c r="I35" s="85">
        <v>1201948</v>
      </c>
      <c r="J35" s="120">
        <v>1012206</v>
      </c>
      <c r="K35" s="121">
        <v>1003372.5193644</v>
      </c>
      <c r="L35" s="120">
        <v>1201948</v>
      </c>
      <c r="M35" s="116">
        <v>14.188372492799999</v>
      </c>
    </row>
    <row r="36" spans="2:13">
      <c r="B36" s="125" t="s">
        <v>146</v>
      </c>
      <c r="C36" s="113" t="s">
        <v>156</v>
      </c>
      <c r="D36" s="114"/>
      <c r="E36" s="113" t="s">
        <v>171</v>
      </c>
      <c r="F36" s="115" t="s">
        <v>178</v>
      </c>
      <c r="G36" s="115" t="s">
        <v>291</v>
      </c>
      <c r="H36" s="113" t="s">
        <v>333</v>
      </c>
      <c r="I36" s="85">
        <v>5025591</v>
      </c>
      <c r="J36" s="120">
        <v>4040520</v>
      </c>
      <c r="K36" s="121">
        <v>4003067.2760828999</v>
      </c>
      <c r="L36" s="120">
        <v>5025591</v>
      </c>
      <c r="M36" s="116">
        <v>13.3642929792</v>
      </c>
    </row>
    <row r="37" spans="2:13">
      <c r="B37" s="125" t="s">
        <v>146</v>
      </c>
      <c r="C37" s="113" t="s">
        <v>156</v>
      </c>
      <c r="D37" s="114"/>
      <c r="E37" s="113" t="s">
        <v>171</v>
      </c>
      <c r="F37" s="115" t="s">
        <v>199</v>
      </c>
      <c r="G37" s="115" t="s">
        <v>291</v>
      </c>
      <c r="H37" s="113" t="s">
        <v>333</v>
      </c>
      <c r="I37" s="85">
        <v>3769192</v>
      </c>
      <c r="J37" s="120">
        <v>3044014</v>
      </c>
      <c r="K37" s="121">
        <v>3002344.0669376999</v>
      </c>
      <c r="L37" s="120">
        <v>3769192</v>
      </c>
      <c r="M37" s="116">
        <v>13.3630937338</v>
      </c>
    </row>
    <row r="38" spans="2:13">
      <c r="B38" s="125" t="s">
        <v>146</v>
      </c>
      <c r="C38" s="113" t="s">
        <v>156</v>
      </c>
      <c r="D38" s="114"/>
      <c r="E38" s="113" t="s">
        <v>171</v>
      </c>
      <c r="F38" s="115" t="s">
        <v>200</v>
      </c>
      <c r="G38" s="115" t="s">
        <v>291</v>
      </c>
      <c r="H38" s="113" t="s">
        <v>333</v>
      </c>
      <c r="I38" s="85">
        <v>3769192</v>
      </c>
      <c r="J38" s="120">
        <v>3075452</v>
      </c>
      <c r="K38" s="121">
        <v>3002255.6112195002</v>
      </c>
      <c r="L38" s="120">
        <v>3769192</v>
      </c>
      <c r="M38" s="116">
        <v>13.3654898405</v>
      </c>
    </row>
    <row r="39" spans="2:13">
      <c r="B39" s="125" t="s">
        <v>146</v>
      </c>
      <c r="C39" s="113" t="s">
        <v>156</v>
      </c>
      <c r="D39" s="114"/>
      <c r="E39" s="113" t="s">
        <v>171</v>
      </c>
      <c r="F39" s="115" t="s">
        <v>201</v>
      </c>
      <c r="G39" s="115" t="s">
        <v>289</v>
      </c>
      <c r="H39" s="113" t="s">
        <v>333</v>
      </c>
      <c r="I39" s="85">
        <v>8896235</v>
      </c>
      <c r="J39" s="120">
        <v>7094248</v>
      </c>
      <c r="K39" s="121">
        <v>7086987.5977675999</v>
      </c>
      <c r="L39" s="120">
        <v>8896235</v>
      </c>
      <c r="M39" s="116">
        <v>13.089911341700001</v>
      </c>
    </row>
    <row r="40" spans="2:13">
      <c r="B40" s="125" t="s">
        <v>146</v>
      </c>
      <c r="C40" s="113" t="s">
        <v>156</v>
      </c>
      <c r="D40" s="114"/>
      <c r="E40" s="113" t="s">
        <v>171</v>
      </c>
      <c r="F40" s="115" t="s">
        <v>202</v>
      </c>
      <c r="G40" s="115" t="s">
        <v>291</v>
      </c>
      <c r="H40" s="113" t="s">
        <v>333</v>
      </c>
      <c r="I40" s="85">
        <v>1224611</v>
      </c>
      <c r="J40" s="120">
        <v>1002445</v>
      </c>
      <c r="K40" s="121">
        <v>1000715.0559973</v>
      </c>
      <c r="L40" s="120">
        <v>1224611</v>
      </c>
      <c r="M40" s="116">
        <v>13.368553519200001</v>
      </c>
    </row>
    <row r="41" spans="2:13">
      <c r="B41" s="125" t="s">
        <v>146</v>
      </c>
      <c r="C41" s="113" t="s">
        <v>156</v>
      </c>
      <c r="D41" s="114"/>
      <c r="E41" s="113" t="s">
        <v>171</v>
      </c>
      <c r="F41" s="115" t="s">
        <v>185</v>
      </c>
      <c r="G41" s="115" t="s">
        <v>290</v>
      </c>
      <c r="H41" s="113" t="s">
        <v>333</v>
      </c>
      <c r="I41" s="85">
        <v>2336575</v>
      </c>
      <c r="J41" s="120">
        <v>2024411</v>
      </c>
      <c r="K41" s="121">
        <v>2006777.2098799001</v>
      </c>
      <c r="L41" s="120">
        <v>2336575</v>
      </c>
      <c r="M41" s="116">
        <v>14.186165928799999</v>
      </c>
    </row>
    <row r="42" spans="2:13">
      <c r="B42" s="125" t="s">
        <v>146</v>
      </c>
      <c r="C42" s="113" t="s">
        <v>156</v>
      </c>
      <c r="D42" s="114"/>
      <c r="E42" s="113" t="s">
        <v>171</v>
      </c>
      <c r="F42" s="115" t="s">
        <v>203</v>
      </c>
      <c r="G42" s="115" t="s">
        <v>289</v>
      </c>
      <c r="H42" s="113" t="s">
        <v>333</v>
      </c>
      <c r="I42" s="85">
        <v>7625340</v>
      </c>
      <c r="J42" s="120">
        <v>6140371</v>
      </c>
      <c r="K42" s="121">
        <v>6074433.4577973001</v>
      </c>
      <c r="L42" s="120">
        <v>7625340</v>
      </c>
      <c r="M42" s="116">
        <v>13.0913227797</v>
      </c>
    </row>
    <row r="43" spans="2:13">
      <c r="B43" s="125" t="s">
        <v>146</v>
      </c>
      <c r="C43" s="113" t="s">
        <v>156</v>
      </c>
      <c r="D43" s="114"/>
      <c r="E43" s="113" t="s">
        <v>171</v>
      </c>
      <c r="F43" s="115" t="s">
        <v>204</v>
      </c>
      <c r="G43" s="115" t="s">
        <v>290</v>
      </c>
      <c r="H43" s="113" t="s">
        <v>333</v>
      </c>
      <c r="I43" s="85">
        <v>2336575</v>
      </c>
      <c r="J43" s="120">
        <v>2035507</v>
      </c>
      <c r="K43" s="121">
        <v>2006802.8281290999</v>
      </c>
      <c r="L43" s="120">
        <v>2336575</v>
      </c>
      <c r="M43" s="116">
        <v>14.184589982</v>
      </c>
    </row>
    <row r="44" spans="2:13">
      <c r="B44" s="125" t="s">
        <v>146</v>
      </c>
      <c r="C44" s="113" t="s">
        <v>156</v>
      </c>
      <c r="D44" s="114"/>
      <c r="E44" s="113" t="s">
        <v>171</v>
      </c>
      <c r="F44" s="115" t="s">
        <v>205</v>
      </c>
      <c r="G44" s="115" t="s">
        <v>290</v>
      </c>
      <c r="H44" s="113" t="s">
        <v>333</v>
      </c>
      <c r="I44" s="85">
        <v>11682875</v>
      </c>
      <c r="J44" s="120">
        <v>10203424</v>
      </c>
      <c r="K44" s="121">
        <v>10033986.1647</v>
      </c>
      <c r="L44" s="120">
        <v>11682875</v>
      </c>
      <c r="M44" s="116">
        <v>14.1849341752</v>
      </c>
    </row>
    <row r="45" spans="2:13">
      <c r="B45" s="125" t="s">
        <v>146</v>
      </c>
      <c r="C45" s="113" t="s">
        <v>156</v>
      </c>
      <c r="D45" s="114"/>
      <c r="E45" s="113" t="s">
        <v>171</v>
      </c>
      <c r="F45" s="115" t="s">
        <v>206</v>
      </c>
      <c r="G45" s="115" t="s">
        <v>289</v>
      </c>
      <c r="H45" s="113" t="s">
        <v>333</v>
      </c>
      <c r="I45" s="85">
        <v>1239723</v>
      </c>
      <c r="J45" s="120">
        <v>1000450</v>
      </c>
      <c r="K45" s="121">
        <v>1012324.3742453</v>
      </c>
      <c r="L45" s="120">
        <v>1239723</v>
      </c>
      <c r="M45" s="116">
        <v>13.096708655400001</v>
      </c>
    </row>
    <row r="46" spans="2:13">
      <c r="B46" s="125" t="s">
        <v>146</v>
      </c>
      <c r="C46" s="113" t="s">
        <v>156</v>
      </c>
      <c r="D46" s="114"/>
      <c r="E46" s="113" t="s">
        <v>171</v>
      </c>
      <c r="F46" s="115" t="s">
        <v>207</v>
      </c>
      <c r="G46" s="115" t="s">
        <v>289</v>
      </c>
      <c r="H46" s="113" t="s">
        <v>333</v>
      </c>
      <c r="I46" s="85">
        <v>11157531</v>
      </c>
      <c r="J46" s="120">
        <v>9013300</v>
      </c>
      <c r="K46" s="121">
        <v>9111069.0688636005</v>
      </c>
      <c r="L46" s="120">
        <v>11157531</v>
      </c>
      <c r="M46" s="116">
        <v>13.0957335234</v>
      </c>
    </row>
    <row r="47" spans="2:13">
      <c r="B47" s="125" t="s">
        <v>146</v>
      </c>
      <c r="C47" s="113" t="s">
        <v>156</v>
      </c>
      <c r="D47" s="114"/>
      <c r="E47" s="113" t="s">
        <v>171</v>
      </c>
      <c r="F47" s="115" t="s">
        <v>208</v>
      </c>
      <c r="G47" s="115" t="s">
        <v>291</v>
      </c>
      <c r="H47" s="113" t="s">
        <v>333</v>
      </c>
      <c r="I47" s="85">
        <v>4898440</v>
      </c>
      <c r="J47" s="120">
        <v>4097808</v>
      </c>
      <c r="K47" s="121">
        <v>4003088.5759705999</v>
      </c>
      <c r="L47" s="120">
        <v>4898440</v>
      </c>
      <c r="M47" s="116">
        <v>13.3638602495</v>
      </c>
    </row>
    <row r="48" spans="2:13">
      <c r="B48" s="125" t="s">
        <v>146</v>
      </c>
      <c r="C48" s="113" t="s">
        <v>156</v>
      </c>
      <c r="D48" s="114"/>
      <c r="E48" s="113" t="s">
        <v>171</v>
      </c>
      <c r="F48" s="115" t="s">
        <v>209</v>
      </c>
      <c r="G48" s="115" t="s">
        <v>291</v>
      </c>
      <c r="H48" s="113" t="s">
        <v>333</v>
      </c>
      <c r="I48" s="85">
        <v>1224611</v>
      </c>
      <c r="J48" s="120">
        <v>1030041</v>
      </c>
      <c r="K48" s="121">
        <v>1000714.1612546</v>
      </c>
      <c r="L48" s="120">
        <v>1224611</v>
      </c>
      <c r="M48" s="116">
        <v>13.368626236900001</v>
      </c>
    </row>
    <row r="49" spans="2:13">
      <c r="B49" s="125" t="s">
        <v>146</v>
      </c>
      <c r="C49" s="113" t="s">
        <v>156</v>
      </c>
      <c r="D49" s="113"/>
      <c r="E49" s="113" t="s">
        <v>171</v>
      </c>
      <c r="F49" s="113" t="s">
        <v>210</v>
      </c>
      <c r="G49" s="113" t="s">
        <v>291</v>
      </c>
      <c r="H49" s="113" t="s">
        <v>333</v>
      </c>
      <c r="I49" s="85">
        <v>3673829</v>
      </c>
      <c r="J49" s="120">
        <v>3093267</v>
      </c>
      <c r="K49" s="121">
        <v>3002095.4784655999</v>
      </c>
      <c r="L49" s="120">
        <v>3673829</v>
      </c>
      <c r="M49" s="112">
        <v>13.3698278666</v>
      </c>
    </row>
    <row r="50" spans="2:13">
      <c r="B50" s="125" t="s">
        <v>146</v>
      </c>
      <c r="C50" s="113" t="s">
        <v>157</v>
      </c>
      <c r="D50" s="114"/>
      <c r="E50" s="113" t="s">
        <v>171</v>
      </c>
      <c r="F50" s="115" t="s">
        <v>174</v>
      </c>
      <c r="G50" s="115" t="s">
        <v>292</v>
      </c>
      <c r="H50" s="113" t="s">
        <v>333</v>
      </c>
      <c r="I50" s="85">
        <v>1987294</v>
      </c>
      <c r="J50" s="120">
        <v>1024331</v>
      </c>
      <c r="K50" s="121">
        <v>1001361.0074711</v>
      </c>
      <c r="L50" s="120">
        <v>1987294</v>
      </c>
      <c r="M50" s="116">
        <v>12.5500592649</v>
      </c>
    </row>
    <row r="51" spans="2:13">
      <c r="B51" s="125" t="s">
        <v>146</v>
      </c>
      <c r="C51" s="113" t="s">
        <v>157</v>
      </c>
      <c r="D51" s="114"/>
      <c r="E51" s="113" t="s">
        <v>171</v>
      </c>
      <c r="F51" s="115" t="s">
        <v>211</v>
      </c>
      <c r="G51" s="115" t="s">
        <v>292</v>
      </c>
      <c r="H51" s="113" t="s">
        <v>333</v>
      </c>
      <c r="I51" s="85">
        <v>1957376</v>
      </c>
      <c r="J51" s="120">
        <v>1001312</v>
      </c>
      <c r="K51" s="121">
        <v>1001314.2881044</v>
      </c>
      <c r="L51" s="120">
        <v>1957376</v>
      </c>
      <c r="M51" s="116">
        <v>12.551103810900001</v>
      </c>
    </row>
    <row r="52" spans="2:13">
      <c r="B52" s="125" t="s">
        <v>146</v>
      </c>
      <c r="C52" s="113" t="s">
        <v>157</v>
      </c>
      <c r="D52" s="114"/>
      <c r="E52" s="113" t="s">
        <v>171</v>
      </c>
      <c r="F52" s="115" t="s">
        <v>175</v>
      </c>
      <c r="G52" s="115" t="s">
        <v>292</v>
      </c>
      <c r="H52" s="113" t="s">
        <v>333</v>
      </c>
      <c r="I52" s="85">
        <v>3914752</v>
      </c>
      <c r="J52" s="120">
        <v>2004605</v>
      </c>
      <c r="K52" s="121">
        <v>2002660.7249157999</v>
      </c>
      <c r="L52" s="120">
        <v>3914752</v>
      </c>
      <c r="M52" s="116">
        <v>12.5507444143</v>
      </c>
    </row>
    <row r="53" spans="2:13">
      <c r="B53" s="125" t="s">
        <v>146</v>
      </c>
      <c r="C53" s="113" t="s">
        <v>157</v>
      </c>
      <c r="D53" s="114"/>
      <c r="E53" s="113" t="s">
        <v>171</v>
      </c>
      <c r="F53" s="115" t="s">
        <v>176</v>
      </c>
      <c r="G53" s="115" t="s">
        <v>292</v>
      </c>
      <c r="H53" s="113" t="s">
        <v>333</v>
      </c>
      <c r="I53" s="85">
        <v>11744224</v>
      </c>
      <c r="J53" s="120">
        <v>6019724</v>
      </c>
      <c r="K53" s="121">
        <v>6008030.7581476001</v>
      </c>
      <c r="L53" s="120">
        <v>11744224</v>
      </c>
      <c r="M53" s="116">
        <v>12.550490164899999</v>
      </c>
    </row>
    <row r="54" spans="2:13">
      <c r="B54" s="125" t="s">
        <v>146</v>
      </c>
      <c r="C54" s="113" t="s">
        <v>157</v>
      </c>
      <c r="D54" s="114"/>
      <c r="E54" s="113" t="s">
        <v>171</v>
      </c>
      <c r="F54" s="115" t="s">
        <v>212</v>
      </c>
      <c r="G54" s="115" t="s">
        <v>292</v>
      </c>
      <c r="H54" s="113" t="s">
        <v>333</v>
      </c>
      <c r="I54" s="85">
        <v>3914752</v>
      </c>
      <c r="J54" s="120">
        <v>2019070</v>
      </c>
      <c r="K54" s="121">
        <v>2002785.4950329</v>
      </c>
      <c r="L54" s="120">
        <v>3914752</v>
      </c>
      <c r="M54" s="116">
        <v>12.549349665599999</v>
      </c>
    </row>
    <row r="55" spans="2:13">
      <c r="B55" s="125" t="s">
        <v>146</v>
      </c>
      <c r="C55" s="113" t="s">
        <v>157</v>
      </c>
      <c r="D55" s="114"/>
      <c r="E55" s="113" t="s">
        <v>171</v>
      </c>
      <c r="F55" s="115" t="s">
        <v>213</v>
      </c>
      <c r="G55" s="115" t="s">
        <v>292</v>
      </c>
      <c r="H55" s="113" t="s">
        <v>333</v>
      </c>
      <c r="I55" s="85">
        <v>5872096</v>
      </c>
      <c r="J55" s="120">
        <v>3037479</v>
      </c>
      <c r="K55" s="121">
        <v>3004192.6681688</v>
      </c>
      <c r="L55" s="120">
        <v>5872096</v>
      </c>
      <c r="M55" s="116">
        <v>12.549095749899999</v>
      </c>
    </row>
    <row r="56" spans="2:13">
      <c r="B56" s="125" t="s">
        <v>146</v>
      </c>
      <c r="C56" s="113" t="s">
        <v>157</v>
      </c>
      <c r="D56" s="114"/>
      <c r="E56" s="113" t="s">
        <v>171</v>
      </c>
      <c r="F56" s="115" t="s">
        <v>214</v>
      </c>
      <c r="G56" s="115" t="s">
        <v>292</v>
      </c>
      <c r="H56" s="113" t="s">
        <v>333</v>
      </c>
      <c r="I56" s="85">
        <v>9786848</v>
      </c>
      <c r="J56" s="120">
        <v>5064111</v>
      </c>
      <c r="K56" s="121">
        <v>5007004.6116546998</v>
      </c>
      <c r="L56" s="120">
        <v>9786848</v>
      </c>
      <c r="M56" s="116">
        <v>12.5490790606</v>
      </c>
    </row>
    <row r="57" spans="2:13">
      <c r="B57" s="125" t="s">
        <v>146</v>
      </c>
      <c r="C57" s="113" t="s">
        <v>157</v>
      </c>
      <c r="D57" s="114"/>
      <c r="E57" s="113" t="s">
        <v>171</v>
      </c>
      <c r="F57" s="115" t="s">
        <v>215</v>
      </c>
      <c r="G57" s="115" t="s">
        <v>292</v>
      </c>
      <c r="H57" s="113" t="s">
        <v>333</v>
      </c>
      <c r="I57" s="85">
        <v>3914752</v>
      </c>
      <c r="J57" s="120">
        <v>2036825</v>
      </c>
      <c r="K57" s="121">
        <v>2002803.8382691999</v>
      </c>
      <c r="L57" s="120">
        <v>3914752</v>
      </c>
      <c r="M57" s="116">
        <v>12.5491446257</v>
      </c>
    </row>
    <row r="58" spans="2:13">
      <c r="B58" s="125" t="s">
        <v>146</v>
      </c>
      <c r="C58" s="113" t="s">
        <v>157</v>
      </c>
      <c r="D58" s="114"/>
      <c r="E58" s="113" t="s">
        <v>171</v>
      </c>
      <c r="F58" s="115" t="s">
        <v>216</v>
      </c>
      <c r="G58" s="115" t="s">
        <v>292</v>
      </c>
      <c r="H58" s="113" t="s">
        <v>333</v>
      </c>
      <c r="I58" s="85">
        <v>1957376</v>
      </c>
      <c r="J58" s="120">
        <v>1019725</v>
      </c>
      <c r="K58" s="121">
        <v>1001396.8534</v>
      </c>
      <c r="L58" s="120">
        <v>1957376</v>
      </c>
      <c r="M58" s="116">
        <v>12.5492578745</v>
      </c>
    </row>
    <row r="59" spans="2:13">
      <c r="B59" s="125" t="s">
        <v>146</v>
      </c>
      <c r="C59" s="113" t="s">
        <v>157</v>
      </c>
      <c r="D59" s="114"/>
      <c r="E59" s="113" t="s">
        <v>171</v>
      </c>
      <c r="F59" s="115" t="s">
        <v>217</v>
      </c>
      <c r="G59" s="115" t="s">
        <v>292</v>
      </c>
      <c r="H59" s="113" t="s">
        <v>333</v>
      </c>
      <c r="I59" s="85">
        <v>1957376</v>
      </c>
      <c r="J59" s="120">
        <v>1021039</v>
      </c>
      <c r="K59" s="121">
        <v>1001390.1346943</v>
      </c>
      <c r="L59" s="120">
        <v>1957376</v>
      </c>
      <c r="M59" s="116">
        <v>12.549408078200001</v>
      </c>
    </row>
    <row r="60" spans="2:13">
      <c r="B60" s="125" t="s">
        <v>146</v>
      </c>
      <c r="C60" s="113" t="s">
        <v>157</v>
      </c>
      <c r="D60" s="114"/>
      <c r="E60" s="113" t="s">
        <v>171</v>
      </c>
      <c r="F60" s="115" t="s">
        <v>218</v>
      </c>
      <c r="G60" s="115" t="s">
        <v>292</v>
      </c>
      <c r="H60" s="113" t="s">
        <v>333</v>
      </c>
      <c r="I60" s="85">
        <v>5872096</v>
      </c>
      <c r="J60" s="120">
        <v>3064110</v>
      </c>
      <c r="K60" s="121">
        <v>3004144.8374039</v>
      </c>
      <c r="L60" s="120">
        <v>5872096</v>
      </c>
      <c r="M60" s="116">
        <v>12.5494521856</v>
      </c>
    </row>
    <row r="61" spans="2:13">
      <c r="B61" s="125" t="s">
        <v>146</v>
      </c>
      <c r="C61" s="113" t="s">
        <v>157</v>
      </c>
      <c r="D61" s="114"/>
      <c r="E61" s="113" t="s">
        <v>171</v>
      </c>
      <c r="F61" s="115" t="s">
        <v>219</v>
      </c>
      <c r="G61" s="115" t="s">
        <v>292</v>
      </c>
      <c r="H61" s="113" t="s">
        <v>333</v>
      </c>
      <c r="I61" s="85">
        <v>5872096</v>
      </c>
      <c r="J61" s="120">
        <v>3072001</v>
      </c>
      <c r="K61" s="121">
        <v>3004086.7701190002</v>
      </c>
      <c r="L61" s="120">
        <v>5872096</v>
      </c>
      <c r="M61" s="116">
        <v>12.5498849154</v>
      </c>
    </row>
    <row r="62" spans="2:13">
      <c r="B62" s="125" t="s">
        <v>146</v>
      </c>
      <c r="C62" s="113" t="s">
        <v>157</v>
      </c>
      <c r="D62" s="114"/>
      <c r="E62" s="113" t="s">
        <v>171</v>
      </c>
      <c r="F62" s="115" t="s">
        <v>220</v>
      </c>
      <c r="G62" s="115" t="s">
        <v>292</v>
      </c>
      <c r="H62" s="113" t="s">
        <v>333</v>
      </c>
      <c r="I62" s="85">
        <v>9637259</v>
      </c>
      <c r="J62" s="120">
        <v>5004932</v>
      </c>
      <c r="K62" s="121">
        <v>5006550.8562209997</v>
      </c>
      <c r="L62" s="120">
        <v>9637259</v>
      </c>
      <c r="M62" s="116">
        <v>12.551108002699999</v>
      </c>
    </row>
    <row r="63" spans="2:13">
      <c r="B63" s="125" t="s">
        <v>146</v>
      </c>
      <c r="C63" s="113" t="s">
        <v>157</v>
      </c>
      <c r="D63" s="114"/>
      <c r="E63" s="113" t="s">
        <v>171</v>
      </c>
      <c r="F63" s="115" t="s">
        <v>203</v>
      </c>
      <c r="G63" s="115" t="s">
        <v>292</v>
      </c>
      <c r="H63" s="113" t="s">
        <v>333</v>
      </c>
      <c r="I63" s="85">
        <v>19274518</v>
      </c>
      <c r="J63" s="120">
        <v>10118358</v>
      </c>
      <c r="K63" s="121">
        <v>10014003.890930999</v>
      </c>
      <c r="L63" s="120">
        <v>19274518</v>
      </c>
      <c r="M63" s="116">
        <v>12.549090981499999</v>
      </c>
    </row>
    <row r="64" spans="2:13">
      <c r="B64" s="125" t="s">
        <v>146</v>
      </c>
      <c r="C64" s="113" t="s">
        <v>157</v>
      </c>
      <c r="D64" s="114"/>
      <c r="E64" s="113" t="s">
        <v>171</v>
      </c>
      <c r="F64" s="115" t="s">
        <v>221</v>
      </c>
      <c r="G64" s="115" t="s">
        <v>292</v>
      </c>
      <c r="H64" s="113" t="s">
        <v>333</v>
      </c>
      <c r="I64" s="85">
        <v>3854916</v>
      </c>
      <c r="J64" s="120">
        <v>2025643</v>
      </c>
      <c r="K64" s="121">
        <v>2002813.8631654</v>
      </c>
      <c r="L64" s="120">
        <v>3854916</v>
      </c>
      <c r="M64" s="116">
        <v>12.5490325689</v>
      </c>
    </row>
    <row r="65" spans="2:13">
      <c r="B65" s="125" t="s">
        <v>146</v>
      </c>
      <c r="C65" s="113" t="s">
        <v>157</v>
      </c>
      <c r="D65" s="113"/>
      <c r="E65" s="113" t="s">
        <v>171</v>
      </c>
      <c r="F65" s="113" t="s">
        <v>222</v>
      </c>
      <c r="G65" s="113" t="s">
        <v>292</v>
      </c>
      <c r="H65" s="113" t="s">
        <v>333</v>
      </c>
      <c r="I65" s="85">
        <v>3854916</v>
      </c>
      <c r="J65" s="120">
        <v>2029588</v>
      </c>
      <c r="K65" s="121">
        <v>2002818.7689926</v>
      </c>
      <c r="L65" s="120">
        <v>3854916</v>
      </c>
      <c r="M65" s="112">
        <v>12.548977732699999</v>
      </c>
    </row>
    <row r="66" spans="2:13">
      <c r="B66" s="125" t="s">
        <v>146</v>
      </c>
      <c r="C66" s="113" t="s">
        <v>157</v>
      </c>
      <c r="D66" s="114"/>
      <c r="E66" s="113" t="s">
        <v>171</v>
      </c>
      <c r="F66" s="115" t="s">
        <v>205</v>
      </c>
      <c r="G66" s="115" t="s">
        <v>292</v>
      </c>
      <c r="H66" s="113" t="s">
        <v>333</v>
      </c>
      <c r="I66" s="85">
        <v>11564717</v>
      </c>
      <c r="J66" s="120">
        <v>6098630</v>
      </c>
      <c r="K66" s="121">
        <v>6008428.0911411997</v>
      </c>
      <c r="L66" s="120">
        <v>11564717</v>
      </c>
      <c r="M66" s="116">
        <v>12.549009655400001</v>
      </c>
    </row>
    <row r="67" spans="2:13">
      <c r="B67" s="125" t="s">
        <v>146</v>
      </c>
      <c r="C67" s="113" t="s">
        <v>158</v>
      </c>
      <c r="D67" s="114"/>
      <c r="E67" s="113" t="s">
        <v>171</v>
      </c>
      <c r="F67" s="115" t="s">
        <v>223</v>
      </c>
      <c r="G67" s="115" t="s">
        <v>293</v>
      </c>
      <c r="H67" s="113" t="s">
        <v>333</v>
      </c>
      <c r="I67" s="85">
        <v>1542995</v>
      </c>
      <c r="J67" s="120">
        <v>1027699</v>
      </c>
      <c r="K67" s="121">
        <v>1028090.677435</v>
      </c>
      <c r="L67" s="120">
        <v>1542995</v>
      </c>
      <c r="M67" s="116">
        <v>14.5868845597</v>
      </c>
    </row>
    <row r="68" spans="2:13">
      <c r="B68" s="125" t="s">
        <v>146</v>
      </c>
      <c r="C68" s="113" t="s">
        <v>158</v>
      </c>
      <c r="D68" s="114"/>
      <c r="E68" s="113" t="s">
        <v>171</v>
      </c>
      <c r="F68" s="115" t="s">
        <v>175</v>
      </c>
      <c r="G68" s="115" t="s">
        <v>293</v>
      </c>
      <c r="H68" s="113" t="s">
        <v>333</v>
      </c>
      <c r="I68" s="85">
        <v>3085990</v>
      </c>
      <c r="J68" s="120">
        <v>2058435</v>
      </c>
      <c r="K68" s="121">
        <v>2056149.5657377001</v>
      </c>
      <c r="L68" s="120">
        <v>3085990</v>
      </c>
      <c r="M68" s="116">
        <v>14.587566256500001</v>
      </c>
    </row>
    <row r="69" spans="2:13">
      <c r="B69" s="125" t="s">
        <v>146</v>
      </c>
      <c r="C69" s="113" t="s">
        <v>158</v>
      </c>
      <c r="D69" s="114"/>
      <c r="E69" s="113" t="s">
        <v>171</v>
      </c>
      <c r="F69" s="115" t="s">
        <v>212</v>
      </c>
      <c r="G69" s="115" t="s">
        <v>293</v>
      </c>
      <c r="H69" s="113" t="s">
        <v>333</v>
      </c>
      <c r="I69" s="85">
        <v>1508465</v>
      </c>
      <c r="J69" s="120">
        <v>1003035</v>
      </c>
      <c r="K69" s="121">
        <v>1028046.9415623</v>
      </c>
      <c r="L69" s="120">
        <v>1508465</v>
      </c>
      <c r="M69" s="116">
        <v>14.5887750387</v>
      </c>
    </row>
    <row r="70" spans="2:13">
      <c r="B70" s="125" t="s">
        <v>146</v>
      </c>
      <c r="C70" s="113" t="s">
        <v>158</v>
      </c>
      <c r="D70" s="114"/>
      <c r="E70" s="113" t="s">
        <v>171</v>
      </c>
      <c r="F70" s="115" t="s">
        <v>172</v>
      </c>
      <c r="G70" s="115" t="s">
        <v>293</v>
      </c>
      <c r="H70" s="113" t="s">
        <v>333</v>
      </c>
      <c r="I70" s="85">
        <v>1508465</v>
      </c>
      <c r="J70" s="120">
        <v>1012144</v>
      </c>
      <c r="K70" s="121">
        <v>1028125.1020226</v>
      </c>
      <c r="L70" s="120">
        <v>1508465</v>
      </c>
      <c r="M70" s="116">
        <v>14.5853966475</v>
      </c>
    </row>
    <row r="71" spans="2:13">
      <c r="B71" s="125" t="s">
        <v>146</v>
      </c>
      <c r="C71" s="113" t="s">
        <v>158</v>
      </c>
      <c r="D71" s="114"/>
      <c r="E71" s="113" t="s">
        <v>171</v>
      </c>
      <c r="F71" s="115" t="s">
        <v>217</v>
      </c>
      <c r="G71" s="115" t="s">
        <v>294</v>
      </c>
      <c r="H71" s="113" t="s">
        <v>333</v>
      </c>
      <c r="I71" s="85">
        <v>1391777</v>
      </c>
      <c r="J71" s="120">
        <v>1022049</v>
      </c>
      <c r="K71" s="121">
        <v>1021546.5730834</v>
      </c>
      <c r="L71" s="120">
        <v>1391777</v>
      </c>
      <c r="M71" s="116">
        <v>14.0509013087</v>
      </c>
    </row>
    <row r="72" spans="2:13">
      <c r="B72" s="125" t="s">
        <v>146</v>
      </c>
      <c r="C72" s="113" t="s">
        <v>158</v>
      </c>
      <c r="D72" s="114"/>
      <c r="E72" s="113" t="s">
        <v>171</v>
      </c>
      <c r="F72" s="115" t="s">
        <v>224</v>
      </c>
      <c r="G72" s="115" t="s">
        <v>293</v>
      </c>
      <c r="H72" s="113" t="s">
        <v>333</v>
      </c>
      <c r="I72" s="85">
        <v>1508465</v>
      </c>
      <c r="J72" s="120">
        <v>1164267</v>
      </c>
      <c r="K72" s="121">
        <v>1162232.2585046999</v>
      </c>
      <c r="L72" s="120">
        <v>1508465</v>
      </c>
      <c r="M72" s="116">
        <v>9.3128827213999994</v>
      </c>
    </row>
    <row r="73" spans="2:13">
      <c r="B73" s="125" t="s">
        <v>146</v>
      </c>
      <c r="C73" s="113" t="s">
        <v>158</v>
      </c>
      <c r="D73" s="114"/>
      <c r="E73" s="113" t="s">
        <v>171</v>
      </c>
      <c r="F73" s="115" t="s">
        <v>220</v>
      </c>
      <c r="G73" s="115" t="s">
        <v>295</v>
      </c>
      <c r="H73" s="113" t="s">
        <v>333</v>
      </c>
      <c r="I73" s="85">
        <v>6514592</v>
      </c>
      <c r="J73" s="120">
        <v>5025891</v>
      </c>
      <c r="K73" s="121">
        <v>5027685.0812779004</v>
      </c>
      <c r="L73" s="120">
        <v>6514592</v>
      </c>
      <c r="M73" s="116">
        <v>14.1953833008</v>
      </c>
    </row>
    <row r="74" spans="2:13">
      <c r="B74" s="125" t="s">
        <v>146</v>
      </c>
      <c r="C74" s="113" t="s">
        <v>158</v>
      </c>
      <c r="D74" s="114"/>
      <c r="E74" s="113" t="s">
        <v>171</v>
      </c>
      <c r="F74" s="115" t="s">
        <v>220</v>
      </c>
      <c r="G74" s="115" t="s">
        <v>293</v>
      </c>
      <c r="H74" s="113" t="s">
        <v>333</v>
      </c>
      <c r="I74" s="85">
        <v>1508465</v>
      </c>
      <c r="J74" s="120">
        <v>1027698</v>
      </c>
      <c r="K74" s="121">
        <v>1028086.7377135</v>
      </c>
      <c r="L74" s="120">
        <v>1508465</v>
      </c>
      <c r="M74" s="116">
        <v>14.587054848699999</v>
      </c>
    </row>
    <row r="75" spans="2:13">
      <c r="B75" s="125" t="s">
        <v>146</v>
      </c>
      <c r="C75" s="113" t="s">
        <v>158</v>
      </c>
      <c r="D75" s="114"/>
      <c r="E75" s="113" t="s">
        <v>171</v>
      </c>
      <c r="F75" s="115" t="s">
        <v>220</v>
      </c>
      <c r="G75" s="115" t="s">
        <v>296</v>
      </c>
      <c r="H75" s="113" t="s">
        <v>333</v>
      </c>
      <c r="I75" s="85">
        <v>3103220</v>
      </c>
      <c r="J75" s="120">
        <v>2056576</v>
      </c>
      <c r="K75" s="121">
        <v>2057379.0825235001</v>
      </c>
      <c r="L75" s="120">
        <v>3103220</v>
      </c>
      <c r="M75" s="116">
        <v>15.5820844727</v>
      </c>
    </row>
    <row r="76" spans="2:13">
      <c r="B76" s="125" t="s">
        <v>146</v>
      </c>
      <c r="C76" s="113" t="s">
        <v>158</v>
      </c>
      <c r="D76" s="114"/>
      <c r="E76" s="113" t="s">
        <v>171</v>
      </c>
      <c r="F76" s="115" t="s">
        <v>201</v>
      </c>
      <c r="G76" s="115" t="s">
        <v>293</v>
      </c>
      <c r="H76" s="113" t="s">
        <v>333</v>
      </c>
      <c r="I76" s="85">
        <v>6033867</v>
      </c>
      <c r="J76" s="120">
        <v>4116872</v>
      </c>
      <c r="K76" s="121">
        <v>4112288.2507024999</v>
      </c>
      <c r="L76" s="120">
        <v>6033867</v>
      </c>
      <c r="M76" s="116">
        <v>14.5877438784</v>
      </c>
    </row>
    <row r="77" spans="2:13">
      <c r="B77" s="125" t="s">
        <v>146</v>
      </c>
      <c r="C77" s="113" t="s">
        <v>158</v>
      </c>
      <c r="D77" s="114"/>
      <c r="E77" s="113" t="s">
        <v>171</v>
      </c>
      <c r="F77" s="115" t="s">
        <v>201</v>
      </c>
      <c r="G77" s="115" t="s">
        <v>295</v>
      </c>
      <c r="H77" s="113" t="s">
        <v>333</v>
      </c>
      <c r="I77" s="85">
        <v>2605835</v>
      </c>
      <c r="J77" s="120">
        <v>2013315</v>
      </c>
      <c r="K77" s="121">
        <v>2011101.8548830999</v>
      </c>
      <c r="L77" s="120">
        <v>2605835</v>
      </c>
      <c r="M77" s="116">
        <v>14.194430175800001</v>
      </c>
    </row>
    <row r="78" spans="2:13">
      <c r="B78" s="125" t="s">
        <v>146</v>
      </c>
      <c r="C78" s="113" t="s">
        <v>158</v>
      </c>
      <c r="D78" s="114"/>
      <c r="E78" s="113" t="s">
        <v>171</v>
      </c>
      <c r="F78" s="115" t="s">
        <v>225</v>
      </c>
      <c r="G78" s="115" t="s">
        <v>293</v>
      </c>
      <c r="H78" s="113" t="s">
        <v>333</v>
      </c>
      <c r="I78" s="85">
        <v>6033867</v>
      </c>
      <c r="J78" s="120">
        <v>4122943</v>
      </c>
      <c r="K78" s="121">
        <v>4112215.4432983999</v>
      </c>
      <c r="L78" s="120">
        <v>6033867</v>
      </c>
      <c r="M78" s="116">
        <v>14.5885306597</v>
      </c>
    </row>
    <row r="79" spans="2:13">
      <c r="B79" s="125" t="s">
        <v>146</v>
      </c>
      <c r="C79" s="113" t="s">
        <v>158</v>
      </c>
      <c r="D79" s="113"/>
      <c r="E79" s="113" t="s">
        <v>171</v>
      </c>
      <c r="F79" s="113" t="s">
        <v>226</v>
      </c>
      <c r="G79" s="113" t="s">
        <v>293</v>
      </c>
      <c r="H79" s="113" t="s">
        <v>333</v>
      </c>
      <c r="I79" s="85">
        <v>14739354</v>
      </c>
      <c r="J79" s="120">
        <v>10053235</v>
      </c>
      <c r="K79" s="121">
        <v>10280799.372091001</v>
      </c>
      <c r="L79" s="120">
        <v>14739354</v>
      </c>
      <c r="M79" s="112">
        <v>14.587362408600001</v>
      </c>
    </row>
    <row r="80" spans="2:13">
      <c r="B80" s="125" t="s">
        <v>146</v>
      </c>
      <c r="C80" s="113" t="s">
        <v>158</v>
      </c>
      <c r="D80" s="114"/>
      <c r="E80" s="113" t="s">
        <v>171</v>
      </c>
      <c r="F80" s="115" t="s">
        <v>186</v>
      </c>
      <c r="G80" s="115" t="s">
        <v>293</v>
      </c>
      <c r="H80" s="113" t="s">
        <v>333</v>
      </c>
      <c r="I80" s="85">
        <v>16213297</v>
      </c>
      <c r="J80" s="120">
        <v>11066907</v>
      </c>
      <c r="K80" s="121">
        <v>11308976.151913</v>
      </c>
      <c r="L80" s="120">
        <v>16213297</v>
      </c>
      <c r="M80" s="116">
        <v>14.587007164999999</v>
      </c>
    </row>
    <row r="81" spans="2:13">
      <c r="B81" s="125" t="s">
        <v>146</v>
      </c>
      <c r="C81" s="113" t="s">
        <v>158</v>
      </c>
      <c r="D81" s="114"/>
      <c r="E81" s="113" t="s">
        <v>171</v>
      </c>
      <c r="F81" s="115" t="s">
        <v>227</v>
      </c>
      <c r="G81" s="115" t="s">
        <v>295</v>
      </c>
      <c r="H81" s="113" t="s">
        <v>333</v>
      </c>
      <c r="I81" s="85">
        <v>3908757</v>
      </c>
      <c r="J81" s="120">
        <v>3069903</v>
      </c>
      <c r="K81" s="121">
        <v>3016753.2513647</v>
      </c>
      <c r="L81" s="120">
        <v>3908757</v>
      </c>
      <c r="M81" s="116">
        <v>14.192320499099999</v>
      </c>
    </row>
    <row r="82" spans="2:13">
      <c r="B82" s="125" t="s">
        <v>146</v>
      </c>
      <c r="C82" s="113" t="s">
        <v>158</v>
      </c>
      <c r="D82" s="114"/>
      <c r="E82" s="113" t="s">
        <v>171</v>
      </c>
      <c r="F82" s="115" t="s">
        <v>228</v>
      </c>
      <c r="G82" s="115" t="s">
        <v>297</v>
      </c>
      <c r="H82" s="113" t="s">
        <v>333</v>
      </c>
      <c r="I82" s="85">
        <v>4589916</v>
      </c>
      <c r="J82" s="120">
        <v>3024575</v>
      </c>
      <c r="K82" s="121">
        <v>3031003.6658683</v>
      </c>
      <c r="L82" s="120">
        <v>4589916</v>
      </c>
      <c r="M82" s="116">
        <v>13.7995773554</v>
      </c>
    </row>
    <row r="83" spans="2:13">
      <c r="B83" s="125" t="s">
        <v>146</v>
      </c>
      <c r="C83" s="113" t="s">
        <v>158</v>
      </c>
      <c r="D83" s="114"/>
      <c r="E83" s="113" t="s">
        <v>171</v>
      </c>
      <c r="F83" s="115" t="s">
        <v>229</v>
      </c>
      <c r="G83" s="115" t="s">
        <v>298</v>
      </c>
      <c r="H83" s="113" t="s">
        <v>333</v>
      </c>
      <c r="I83" s="85">
        <v>15556155</v>
      </c>
      <c r="J83" s="120">
        <v>10000004</v>
      </c>
      <c r="K83" s="121">
        <v>10099681.627181999</v>
      </c>
      <c r="L83" s="120">
        <v>15556155</v>
      </c>
      <c r="M83" s="116">
        <v>13.804050162399999</v>
      </c>
    </row>
    <row r="84" spans="2:13">
      <c r="B84" s="125" t="s">
        <v>146</v>
      </c>
      <c r="C84" s="113" t="s">
        <v>158</v>
      </c>
      <c r="D84" s="114"/>
      <c r="E84" s="113" t="s">
        <v>171</v>
      </c>
      <c r="F84" s="115" t="s">
        <v>208</v>
      </c>
      <c r="G84" s="115" t="s">
        <v>297</v>
      </c>
      <c r="H84" s="113" t="s">
        <v>333</v>
      </c>
      <c r="I84" s="85">
        <v>4556793</v>
      </c>
      <c r="J84" s="120">
        <v>3006410</v>
      </c>
      <c r="K84" s="121">
        <v>3030999.2019111998</v>
      </c>
      <c r="L84" s="120">
        <v>4556793</v>
      </c>
      <c r="M84" s="116">
        <v>13.799632191700001</v>
      </c>
    </row>
    <row r="85" spans="2:13">
      <c r="B85" s="125" t="s">
        <v>146</v>
      </c>
      <c r="C85" s="113" t="s">
        <v>158</v>
      </c>
      <c r="D85" s="114"/>
      <c r="E85" s="113" t="s">
        <v>171</v>
      </c>
      <c r="F85" s="115" t="s">
        <v>210</v>
      </c>
      <c r="G85" s="115" t="s">
        <v>299</v>
      </c>
      <c r="H85" s="113" t="s">
        <v>333</v>
      </c>
      <c r="I85" s="85">
        <v>20333588</v>
      </c>
      <c r="J85" s="120">
        <v>18070519</v>
      </c>
      <c r="K85" s="121">
        <v>18095861.552301999</v>
      </c>
      <c r="L85" s="120">
        <v>20333588</v>
      </c>
      <c r="M85" s="116">
        <v>13.641499511699999</v>
      </c>
    </row>
    <row r="86" spans="2:13">
      <c r="B86" s="125" t="s">
        <v>146</v>
      </c>
      <c r="C86" s="113" t="s">
        <v>159</v>
      </c>
      <c r="D86" s="114"/>
      <c r="E86" s="113" t="s">
        <v>171</v>
      </c>
      <c r="F86" s="115" t="s">
        <v>197</v>
      </c>
      <c r="G86" s="115" t="s">
        <v>300</v>
      </c>
      <c r="H86" s="113" t="s">
        <v>333</v>
      </c>
      <c r="I86" s="85">
        <v>1284977</v>
      </c>
      <c r="J86" s="120">
        <v>1018734</v>
      </c>
      <c r="K86" s="121">
        <v>1027813.2849678</v>
      </c>
      <c r="L86" s="120">
        <v>1284977</v>
      </c>
      <c r="M86" s="116">
        <v>13.902168770899999</v>
      </c>
    </row>
    <row r="87" spans="2:13">
      <c r="B87" s="125" t="s">
        <v>146</v>
      </c>
      <c r="C87" s="113" t="s">
        <v>159</v>
      </c>
      <c r="D87" s="113"/>
      <c r="E87" s="113" t="s">
        <v>171</v>
      </c>
      <c r="F87" s="113" t="s">
        <v>175</v>
      </c>
      <c r="G87" s="113" t="s">
        <v>300</v>
      </c>
      <c r="H87" s="113" t="s">
        <v>333</v>
      </c>
      <c r="I87" s="85">
        <v>2569955</v>
      </c>
      <c r="J87" s="120">
        <v>2059806</v>
      </c>
      <c r="K87" s="121">
        <v>2057649.6072759</v>
      </c>
      <c r="L87" s="120">
        <v>2569955</v>
      </c>
      <c r="M87" s="112">
        <v>13.8163870573</v>
      </c>
    </row>
    <row r="88" spans="2:13">
      <c r="B88" s="125" t="s">
        <v>146</v>
      </c>
      <c r="C88" s="113" t="s">
        <v>159</v>
      </c>
      <c r="D88" s="114"/>
      <c r="E88" s="113" t="s">
        <v>171</v>
      </c>
      <c r="F88" s="115" t="s">
        <v>176</v>
      </c>
      <c r="G88" s="115" t="s">
        <v>300</v>
      </c>
      <c r="H88" s="113" t="s">
        <v>333</v>
      </c>
      <c r="I88" s="85">
        <v>7709864</v>
      </c>
      <c r="J88" s="120">
        <v>6185900</v>
      </c>
      <c r="K88" s="121">
        <v>6172876.8664272996</v>
      </c>
      <c r="L88" s="120">
        <v>7709864</v>
      </c>
      <c r="M88" s="116">
        <v>13.817391880700001</v>
      </c>
    </row>
    <row r="89" spans="2:13">
      <c r="B89" s="125" t="s">
        <v>146</v>
      </c>
      <c r="C89" s="113" t="s">
        <v>159</v>
      </c>
      <c r="D89" s="114"/>
      <c r="E89" s="113" t="s">
        <v>171</v>
      </c>
      <c r="F89" s="115" t="s">
        <v>230</v>
      </c>
      <c r="G89" s="115" t="s">
        <v>295</v>
      </c>
      <c r="H89" s="113" t="s">
        <v>333</v>
      </c>
      <c r="I89" s="85">
        <v>1274250</v>
      </c>
      <c r="J89" s="120">
        <v>1010849</v>
      </c>
      <c r="K89" s="121">
        <v>1004543.278691</v>
      </c>
      <c r="L89" s="120">
        <v>1274250</v>
      </c>
      <c r="M89" s="116">
        <v>11.458124357000001</v>
      </c>
    </row>
    <row r="90" spans="2:13">
      <c r="B90" s="125" t="s">
        <v>146</v>
      </c>
      <c r="C90" s="113" t="s">
        <v>159</v>
      </c>
      <c r="D90" s="114"/>
      <c r="E90" s="113" t="s">
        <v>171</v>
      </c>
      <c r="F90" s="115" t="s">
        <v>178</v>
      </c>
      <c r="G90" s="115" t="s">
        <v>295</v>
      </c>
      <c r="H90" s="113" t="s">
        <v>333</v>
      </c>
      <c r="I90" s="85">
        <v>6371230</v>
      </c>
      <c r="J90" s="120">
        <v>5063287</v>
      </c>
      <c r="K90" s="121">
        <v>5022733.0477681002</v>
      </c>
      <c r="L90" s="120">
        <v>6371230</v>
      </c>
      <c r="M90" s="116">
        <v>11.457738280299999</v>
      </c>
    </row>
    <row r="91" spans="2:13">
      <c r="B91" s="125" t="s">
        <v>146</v>
      </c>
      <c r="C91" s="113" t="s">
        <v>159</v>
      </c>
      <c r="D91" s="114"/>
      <c r="E91" s="113" t="s">
        <v>171</v>
      </c>
      <c r="F91" s="115" t="s">
        <v>231</v>
      </c>
      <c r="G91" s="115" t="s">
        <v>295</v>
      </c>
      <c r="H91" s="113" t="s">
        <v>333</v>
      </c>
      <c r="I91" s="85">
        <v>2548490</v>
      </c>
      <c r="J91" s="120">
        <v>2034356</v>
      </c>
      <c r="K91" s="121">
        <v>2009085.2267008</v>
      </c>
      <c r="L91" s="120">
        <v>2548490</v>
      </c>
      <c r="M91" s="116">
        <v>11.4579433203</v>
      </c>
    </row>
    <row r="92" spans="2:13">
      <c r="B92" s="125" t="s">
        <v>146</v>
      </c>
      <c r="C92" s="113" t="s">
        <v>159</v>
      </c>
      <c r="D92" s="114"/>
      <c r="E92" s="113" t="s">
        <v>171</v>
      </c>
      <c r="F92" s="115" t="s">
        <v>232</v>
      </c>
      <c r="G92" s="115" t="s">
        <v>295</v>
      </c>
      <c r="H92" s="113" t="s">
        <v>333</v>
      </c>
      <c r="I92" s="85">
        <v>1274250</v>
      </c>
      <c r="J92" s="120">
        <v>1018384</v>
      </c>
      <c r="K92" s="121">
        <v>1004542.3789204</v>
      </c>
      <c r="L92" s="120">
        <v>1274250</v>
      </c>
      <c r="M92" s="116">
        <v>11.4581805468</v>
      </c>
    </row>
    <row r="93" spans="2:13">
      <c r="B93" s="125" t="s">
        <v>146</v>
      </c>
      <c r="C93" s="113" t="s">
        <v>159</v>
      </c>
      <c r="D93" s="114"/>
      <c r="E93" s="113" t="s">
        <v>171</v>
      </c>
      <c r="F93" s="115" t="s">
        <v>233</v>
      </c>
      <c r="G93" s="115" t="s">
        <v>295</v>
      </c>
      <c r="H93" s="113" t="s">
        <v>333</v>
      </c>
      <c r="I93" s="85">
        <v>1274250</v>
      </c>
      <c r="J93" s="120">
        <v>1018985</v>
      </c>
      <c r="K93" s="121">
        <v>1004539.9927921999</v>
      </c>
      <c r="L93" s="120">
        <v>1274250</v>
      </c>
      <c r="M93" s="116">
        <v>11.458329558399999</v>
      </c>
    </row>
    <row r="94" spans="2:13">
      <c r="B94" s="125" t="s">
        <v>146</v>
      </c>
      <c r="C94" s="113" t="s">
        <v>159</v>
      </c>
      <c r="D94" s="114"/>
      <c r="E94" s="113" t="s">
        <v>171</v>
      </c>
      <c r="F94" s="115" t="s">
        <v>234</v>
      </c>
      <c r="G94" s="115" t="s">
        <v>295</v>
      </c>
      <c r="H94" s="113" t="s">
        <v>333</v>
      </c>
      <c r="I94" s="85">
        <v>1274250</v>
      </c>
      <c r="J94" s="120">
        <v>1024411</v>
      </c>
      <c r="K94" s="121">
        <v>1004503.9156548</v>
      </c>
      <c r="L94" s="120">
        <v>1274250</v>
      </c>
      <c r="M94" s="116">
        <v>11.4605826139</v>
      </c>
    </row>
    <row r="95" spans="2:13">
      <c r="B95" s="125" t="s">
        <v>146</v>
      </c>
      <c r="C95" s="113" t="s">
        <v>159</v>
      </c>
      <c r="D95" s="113"/>
      <c r="E95" s="113" t="s">
        <v>171</v>
      </c>
      <c r="F95" s="113" t="s">
        <v>219</v>
      </c>
      <c r="G95" s="113" t="s">
        <v>295</v>
      </c>
      <c r="H95" s="113" t="s">
        <v>333</v>
      </c>
      <c r="I95" s="85">
        <v>2548490</v>
      </c>
      <c r="J95" s="120">
        <v>2050632</v>
      </c>
      <c r="K95" s="121">
        <v>2008983.4094171999</v>
      </c>
      <c r="L95" s="120">
        <v>2548490</v>
      </c>
      <c r="M95" s="112">
        <v>11.461122632</v>
      </c>
    </row>
    <row r="96" spans="2:13">
      <c r="B96" s="125" t="s">
        <v>146</v>
      </c>
      <c r="C96" s="113" t="s">
        <v>159</v>
      </c>
      <c r="D96" s="114"/>
      <c r="E96" s="113" t="s">
        <v>171</v>
      </c>
      <c r="F96" s="115" t="s">
        <v>235</v>
      </c>
      <c r="G96" s="115" t="s">
        <v>295</v>
      </c>
      <c r="H96" s="113" t="s">
        <v>333</v>
      </c>
      <c r="I96" s="85">
        <v>3740466</v>
      </c>
      <c r="J96" s="120">
        <v>3025316</v>
      </c>
      <c r="K96" s="121">
        <v>3013624.7613428999</v>
      </c>
      <c r="L96" s="120">
        <v>3740466</v>
      </c>
      <c r="M96" s="116">
        <v>11.4580816031</v>
      </c>
    </row>
    <row r="97" spans="2:13">
      <c r="B97" s="125" t="s">
        <v>146</v>
      </c>
      <c r="C97" s="113" t="s">
        <v>159</v>
      </c>
      <c r="D97" s="114"/>
      <c r="E97" s="113" t="s">
        <v>171</v>
      </c>
      <c r="F97" s="115" t="s">
        <v>226</v>
      </c>
      <c r="G97" s="115" t="s">
        <v>295</v>
      </c>
      <c r="H97" s="113" t="s">
        <v>333</v>
      </c>
      <c r="I97" s="85">
        <v>11221398</v>
      </c>
      <c r="J97" s="120">
        <v>9124767</v>
      </c>
      <c r="K97" s="121">
        <v>9041003.6522610001</v>
      </c>
      <c r="L97" s="120">
        <v>11221398</v>
      </c>
      <c r="M97" s="116">
        <v>11.4571839571</v>
      </c>
    </row>
    <row r="98" spans="2:13">
      <c r="B98" s="125" t="s">
        <v>146</v>
      </c>
      <c r="C98" s="113" t="s">
        <v>159</v>
      </c>
      <c r="D98" s="114"/>
      <c r="E98" s="113" t="s">
        <v>171</v>
      </c>
      <c r="F98" s="115" t="s">
        <v>203</v>
      </c>
      <c r="G98" s="115" t="s">
        <v>301</v>
      </c>
      <c r="H98" s="113" t="s">
        <v>333</v>
      </c>
      <c r="I98" s="85">
        <v>7056848</v>
      </c>
      <c r="J98" s="120">
        <v>5079110</v>
      </c>
      <c r="K98" s="121">
        <v>5019237.4119488001</v>
      </c>
      <c r="L98" s="120">
        <v>7056848</v>
      </c>
      <c r="M98" s="116">
        <v>14.469304680800001</v>
      </c>
    </row>
    <row r="99" spans="2:13">
      <c r="B99" s="125" t="s">
        <v>146</v>
      </c>
      <c r="C99" s="113" t="s">
        <v>159</v>
      </c>
      <c r="D99" s="114"/>
      <c r="E99" s="113" t="s">
        <v>171</v>
      </c>
      <c r="F99" s="115" t="s">
        <v>205</v>
      </c>
      <c r="G99" s="115" t="s">
        <v>302</v>
      </c>
      <c r="H99" s="113" t="s">
        <v>333</v>
      </c>
      <c r="I99" s="85">
        <v>13081982</v>
      </c>
      <c r="J99" s="120">
        <v>10127056</v>
      </c>
      <c r="K99" s="121">
        <v>10291102.890458001</v>
      </c>
      <c r="L99" s="120">
        <v>13081982</v>
      </c>
      <c r="M99" s="116">
        <v>13.92143059</v>
      </c>
    </row>
    <row r="100" spans="2:13">
      <c r="B100" s="125" t="s">
        <v>146</v>
      </c>
      <c r="C100" s="113" t="s">
        <v>159</v>
      </c>
      <c r="D100" s="114"/>
      <c r="E100" s="113" t="s">
        <v>171</v>
      </c>
      <c r="F100" s="115" t="s">
        <v>236</v>
      </c>
      <c r="G100" s="115" t="s">
        <v>302</v>
      </c>
      <c r="H100" s="113" t="s">
        <v>333</v>
      </c>
      <c r="I100" s="85">
        <v>10465589</v>
      </c>
      <c r="J100" s="120">
        <v>8104548</v>
      </c>
      <c r="K100" s="121">
        <v>8232892.4511280004</v>
      </c>
      <c r="L100" s="120">
        <v>10465589</v>
      </c>
      <c r="M100" s="116">
        <v>13.9213763582</v>
      </c>
    </row>
    <row r="101" spans="2:13">
      <c r="B101" s="125" t="s">
        <v>146</v>
      </c>
      <c r="C101" s="113" t="s">
        <v>159</v>
      </c>
      <c r="D101" s="113"/>
      <c r="E101" s="113" t="s">
        <v>171</v>
      </c>
      <c r="F101" s="113" t="s">
        <v>236</v>
      </c>
      <c r="G101" s="113" t="s">
        <v>303</v>
      </c>
      <c r="H101" s="113" t="s">
        <v>333</v>
      </c>
      <c r="I101" s="85">
        <v>1523560</v>
      </c>
      <c r="J101" s="120">
        <v>1021862</v>
      </c>
      <c r="K101" s="121">
        <v>1003913.5273996</v>
      </c>
      <c r="L101" s="120">
        <v>1523560</v>
      </c>
      <c r="M101" s="112">
        <v>14.746984750099999</v>
      </c>
    </row>
    <row r="102" spans="2:13">
      <c r="B102" s="125" t="s">
        <v>146</v>
      </c>
      <c r="C102" s="113" t="s">
        <v>159</v>
      </c>
      <c r="D102" s="114"/>
      <c r="E102" s="113" t="s">
        <v>171</v>
      </c>
      <c r="F102" s="115" t="s">
        <v>237</v>
      </c>
      <c r="G102" s="115" t="s">
        <v>304</v>
      </c>
      <c r="H102" s="113" t="s">
        <v>333</v>
      </c>
      <c r="I102" s="85">
        <v>1564448</v>
      </c>
      <c r="J102" s="120">
        <v>1016284</v>
      </c>
      <c r="K102" s="121">
        <v>1031096.1897764</v>
      </c>
      <c r="L102" s="120">
        <v>1564448</v>
      </c>
      <c r="M102" s="116">
        <v>14.9137240648</v>
      </c>
    </row>
    <row r="103" spans="2:13">
      <c r="B103" s="125" t="s">
        <v>146</v>
      </c>
      <c r="C103" s="113" t="s">
        <v>159</v>
      </c>
      <c r="D103" s="114"/>
      <c r="E103" s="113" t="s">
        <v>171</v>
      </c>
      <c r="F103" s="115" t="s">
        <v>229</v>
      </c>
      <c r="G103" s="115" t="s">
        <v>300</v>
      </c>
      <c r="H103" s="113" t="s">
        <v>333</v>
      </c>
      <c r="I103" s="85">
        <v>6097036</v>
      </c>
      <c r="J103" s="120">
        <v>5093670</v>
      </c>
      <c r="K103" s="121">
        <v>5144473.1978901001</v>
      </c>
      <c r="L103" s="120">
        <v>6097036</v>
      </c>
      <c r="M103" s="116">
        <v>13.810446858400001</v>
      </c>
    </row>
    <row r="104" spans="2:13">
      <c r="B104" s="125" t="s">
        <v>146</v>
      </c>
      <c r="C104" s="113" t="s">
        <v>159</v>
      </c>
      <c r="D104" s="114"/>
      <c r="E104" s="113" t="s">
        <v>171</v>
      </c>
      <c r="F104" s="115" t="s">
        <v>190</v>
      </c>
      <c r="G104" s="115" t="s">
        <v>300</v>
      </c>
      <c r="H104" s="113" t="s">
        <v>333</v>
      </c>
      <c r="I104" s="85">
        <v>6097036</v>
      </c>
      <c r="J104" s="120">
        <v>5100877</v>
      </c>
      <c r="K104" s="121">
        <v>5144453.1544406004</v>
      </c>
      <c r="L104" s="120">
        <v>6097036</v>
      </c>
      <c r="M104" s="116">
        <v>13.810786604900001</v>
      </c>
    </row>
    <row r="105" spans="2:13">
      <c r="B105" s="125" t="s">
        <v>146</v>
      </c>
      <c r="C105" s="113" t="s">
        <v>159</v>
      </c>
      <c r="D105" s="114"/>
      <c r="E105" s="113" t="s">
        <v>171</v>
      </c>
      <c r="F105" s="115" t="s">
        <v>191</v>
      </c>
      <c r="G105" s="115" t="s">
        <v>300</v>
      </c>
      <c r="H105" s="113" t="s">
        <v>333</v>
      </c>
      <c r="I105" s="85">
        <v>1219407</v>
      </c>
      <c r="J105" s="120">
        <v>1021256</v>
      </c>
      <c r="K105" s="121">
        <v>1028886.1329162</v>
      </c>
      <c r="L105" s="120">
        <v>1219407</v>
      </c>
      <c r="M105" s="116">
        <v>13.811153769500001</v>
      </c>
    </row>
    <row r="106" spans="2:13">
      <c r="B106" s="125" t="s">
        <v>146</v>
      </c>
      <c r="C106" s="113" t="s">
        <v>159</v>
      </c>
      <c r="D106" s="114"/>
      <c r="E106" s="113" t="s">
        <v>171</v>
      </c>
      <c r="F106" s="115" t="s">
        <v>238</v>
      </c>
      <c r="G106" s="115" t="s">
        <v>300</v>
      </c>
      <c r="H106" s="113" t="s">
        <v>333</v>
      </c>
      <c r="I106" s="85">
        <v>6097036</v>
      </c>
      <c r="J106" s="120">
        <v>5126096</v>
      </c>
      <c r="K106" s="121">
        <v>5144301.3915154003</v>
      </c>
      <c r="L106" s="120">
        <v>6097036</v>
      </c>
      <c r="M106" s="116">
        <v>13.813359141399999</v>
      </c>
    </row>
    <row r="107" spans="2:13">
      <c r="B107" s="125" t="s">
        <v>146</v>
      </c>
      <c r="C107" s="113" t="s">
        <v>159</v>
      </c>
      <c r="D107" s="114"/>
      <c r="E107" s="113" t="s">
        <v>171</v>
      </c>
      <c r="F107" s="115" t="s">
        <v>239</v>
      </c>
      <c r="G107" s="115" t="s">
        <v>305</v>
      </c>
      <c r="H107" s="113" t="s">
        <v>333</v>
      </c>
      <c r="I107" s="85">
        <v>4285862</v>
      </c>
      <c r="J107" s="120">
        <v>4052795</v>
      </c>
      <c r="K107" s="121">
        <v>4064376.3276461</v>
      </c>
      <c r="L107" s="120">
        <v>4285862</v>
      </c>
      <c r="M107" s="116">
        <v>12.270551323899999</v>
      </c>
    </row>
    <row r="108" spans="2:13">
      <c r="B108" s="125" t="s">
        <v>146</v>
      </c>
      <c r="C108" s="113" t="s">
        <v>159</v>
      </c>
      <c r="D108" s="114"/>
      <c r="E108" s="113" t="s">
        <v>171</v>
      </c>
      <c r="F108" s="115" t="s">
        <v>193</v>
      </c>
      <c r="G108" s="115" t="s">
        <v>305</v>
      </c>
      <c r="H108" s="113" t="s">
        <v>333</v>
      </c>
      <c r="I108" s="85">
        <v>3214397</v>
      </c>
      <c r="J108" s="120">
        <v>3040561</v>
      </c>
      <c r="K108" s="121">
        <v>3048284.3856310998</v>
      </c>
      <c r="L108" s="120">
        <v>3214397</v>
      </c>
      <c r="M108" s="116">
        <v>12.2704178095</v>
      </c>
    </row>
    <row r="109" spans="2:13">
      <c r="B109" s="125" t="s">
        <v>149</v>
      </c>
      <c r="C109" s="113" t="s">
        <v>160</v>
      </c>
      <c r="D109" s="114"/>
      <c r="E109" s="113" t="s">
        <v>171</v>
      </c>
      <c r="F109" s="115" t="s">
        <v>240</v>
      </c>
      <c r="G109" s="115" t="s">
        <v>306</v>
      </c>
      <c r="H109" s="113" t="s">
        <v>333</v>
      </c>
      <c r="I109" s="85">
        <v>24947672</v>
      </c>
      <c r="J109" s="120">
        <v>15058561</v>
      </c>
      <c r="K109" s="121">
        <v>15584410.534916</v>
      </c>
      <c r="L109" s="120">
        <v>24947672</v>
      </c>
      <c r="M109" s="116">
        <v>9.7245365381000006</v>
      </c>
    </row>
    <row r="110" spans="2:13">
      <c r="B110" s="125" t="s">
        <v>149</v>
      </c>
      <c r="C110" s="113" t="s">
        <v>160</v>
      </c>
      <c r="D110" s="114"/>
      <c r="E110" s="113" t="s">
        <v>171</v>
      </c>
      <c r="F110" s="115" t="s">
        <v>241</v>
      </c>
      <c r="G110" s="115" t="s">
        <v>306</v>
      </c>
      <c r="H110" s="113" t="s">
        <v>333</v>
      </c>
      <c r="I110" s="85">
        <v>1663180</v>
      </c>
      <c r="J110" s="120">
        <v>1005464</v>
      </c>
      <c r="K110" s="121">
        <v>1038989.9987342</v>
      </c>
      <c r="L110" s="120">
        <v>1663180</v>
      </c>
      <c r="M110" s="116">
        <v>9.7239285707000001</v>
      </c>
    </row>
    <row r="111" spans="2:13">
      <c r="B111" s="125" t="s">
        <v>149</v>
      </c>
      <c r="C111" s="113" t="s">
        <v>160</v>
      </c>
      <c r="D111" s="114"/>
      <c r="E111" s="113" t="s">
        <v>171</v>
      </c>
      <c r="F111" s="115" t="s">
        <v>242</v>
      </c>
      <c r="G111" s="115" t="s">
        <v>306</v>
      </c>
      <c r="H111" s="113" t="s">
        <v>333</v>
      </c>
      <c r="I111" s="85">
        <v>1663180</v>
      </c>
      <c r="J111" s="120">
        <v>1005985</v>
      </c>
      <c r="K111" s="121">
        <v>1038998.8618999</v>
      </c>
      <c r="L111" s="120">
        <v>1663180</v>
      </c>
      <c r="M111" s="116">
        <v>9.7237354516999996</v>
      </c>
    </row>
    <row r="112" spans="2:13">
      <c r="B112" s="125" t="s">
        <v>149</v>
      </c>
      <c r="C112" s="113" t="s">
        <v>160</v>
      </c>
      <c r="D112" s="114"/>
      <c r="E112" s="113" t="s">
        <v>171</v>
      </c>
      <c r="F112" s="115" t="s">
        <v>216</v>
      </c>
      <c r="G112" s="115" t="s">
        <v>306</v>
      </c>
      <c r="H112" s="113" t="s">
        <v>333</v>
      </c>
      <c r="I112" s="85">
        <v>1663180</v>
      </c>
      <c r="J112" s="120">
        <v>1006249</v>
      </c>
      <c r="K112" s="121">
        <v>1039003.1841001</v>
      </c>
      <c r="L112" s="120">
        <v>1663180</v>
      </c>
      <c r="M112" s="116">
        <v>9.7236412764000004</v>
      </c>
    </row>
    <row r="113" spans="2:13">
      <c r="B113" s="125" t="s">
        <v>149</v>
      </c>
      <c r="C113" s="113" t="s">
        <v>160</v>
      </c>
      <c r="D113" s="114"/>
      <c r="E113" s="113" t="s">
        <v>171</v>
      </c>
      <c r="F113" s="115" t="s">
        <v>216</v>
      </c>
      <c r="G113" s="115" t="s">
        <v>306</v>
      </c>
      <c r="H113" s="113" t="s">
        <v>333</v>
      </c>
      <c r="I113" s="85">
        <v>1663180</v>
      </c>
      <c r="J113" s="120">
        <v>1006249</v>
      </c>
      <c r="K113" s="121">
        <v>1039003.1841001</v>
      </c>
      <c r="L113" s="120">
        <v>1663180</v>
      </c>
      <c r="M113" s="116">
        <v>9.7236412764000004</v>
      </c>
    </row>
    <row r="114" spans="2:13">
      <c r="B114" s="125" t="s">
        <v>149</v>
      </c>
      <c r="C114" s="113" t="s">
        <v>160</v>
      </c>
      <c r="D114" s="114"/>
      <c r="E114" s="113" t="s">
        <v>171</v>
      </c>
      <c r="F114" s="115" t="s">
        <v>243</v>
      </c>
      <c r="G114" s="115" t="s">
        <v>306</v>
      </c>
      <c r="H114" s="113" t="s">
        <v>333</v>
      </c>
      <c r="I114" s="85">
        <v>4989540</v>
      </c>
      <c r="J114" s="120">
        <v>3028110</v>
      </c>
      <c r="K114" s="121">
        <v>3117150.8768174001</v>
      </c>
      <c r="L114" s="120">
        <v>4989540</v>
      </c>
      <c r="M114" s="116">
        <v>9.7226148844000004</v>
      </c>
    </row>
    <row r="115" spans="2:13">
      <c r="B115" s="125" t="s">
        <v>149</v>
      </c>
      <c r="C115" s="113" t="s">
        <v>160</v>
      </c>
      <c r="D115" s="114"/>
      <c r="E115" s="113" t="s">
        <v>171</v>
      </c>
      <c r="F115" s="115" t="s">
        <v>200</v>
      </c>
      <c r="G115" s="115" t="s">
        <v>306</v>
      </c>
      <c r="H115" s="113" t="s">
        <v>333</v>
      </c>
      <c r="I115" s="85">
        <v>4989540</v>
      </c>
      <c r="J115" s="120">
        <v>3029673</v>
      </c>
      <c r="K115" s="121">
        <v>3117171.8875138001</v>
      </c>
      <c r="L115" s="120">
        <v>4989540</v>
      </c>
      <c r="M115" s="116">
        <v>9.7224622964999998</v>
      </c>
    </row>
    <row r="116" spans="2:13">
      <c r="B116" s="125" t="s">
        <v>149</v>
      </c>
      <c r="C116" s="113" t="s">
        <v>160</v>
      </c>
      <c r="D116" s="114"/>
      <c r="E116" s="113" t="s">
        <v>171</v>
      </c>
      <c r="F116" s="115" t="s">
        <v>244</v>
      </c>
      <c r="G116" s="115" t="s">
        <v>306</v>
      </c>
      <c r="H116" s="113" t="s">
        <v>333</v>
      </c>
      <c r="I116" s="85">
        <v>19958132</v>
      </c>
      <c r="J116" s="120">
        <v>12196767</v>
      </c>
      <c r="K116" s="121">
        <v>12469467.703119</v>
      </c>
      <c r="L116" s="120">
        <v>19958132</v>
      </c>
      <c r="M116" s="116">
        <v>9.7210079432000001</v>
      </c>
    </row>
    <row r="117" spans="2:13">
      <c r="B117" s="125" t="s">
        <v>148</v>
      </c>
      <c r="C117" s="113" t="s">
        <v>161</v>
      </c>
      <c r="D117" s="113"/>
      <c r="E117" s="113"/>
      <c r="F117" s="113" t="s">
        <v>245</v>
      </c>
      <c r="G117" s="113" t="s">
        <v>307</v>
      </c>
      <c r="H117" s="113" t="s">
        <v>333</v>
      </c>
      <c r="I117" s="85">
        <v>51230685</v>
      </c>
      <c r="J117" s="120">
        <v>40161560</v>
      </c>
      <c r="K117" s="121">
        <v>40407888.992220998</v>
      </c>
      <c r="L117" s="120">
        <v>51230685</v>
      </c>
      <c r="M117" s="112">
        <v>8</v>
      </c>
    </row>
    <row r="118" spans="2:13">
      <c r="B118" s="125" t="s">
        <v>146</v>
      </c>
      <c r="C118" s="113" t="s">
        <v>162</v>
      </c>
      <c r="D118" s="114"/>
      <c r="E118" s="113"/>
      <c r="F118" s="115" t="s">
        <v>174</v>
      </c>
      <c r="G118" s="115" t="s">
        <v>308</v>
      </c>
      <c r="H118" s="113" t="s">
        <v>333</v>
      </c>
      <c r="I118" s="85">
        <v>1149592</v>
      </c>
      <c r="J118" s="120">
        <v>1015615</v>
      </c>
      <c r="K118" s="121">
        <v>1021375.3458798</v>
      </c>
      <c r="L118" s="120">
        <v>1149592</v>
      </c>
      <c r="M118" s="116">
        <v>10.3756878095</v>
      </c>
    </row>
    <row r="119" spans="2:13">
      <c r="B119" s="125" t="s">
        <v>146</v>
      </c>
      <c r="C119" s="113" t="s">
        <v>162</v>
      </c>
      <c r="D119" s="114"/>
      <c r="E119" s="113"/>
      <c r="F119" s="115" t="s">
        <v>246</v>
      </c>
      <c r="G119" s="115" t="s">
        <v>309</v>
      </c>
      <c r="H119" s="113" t="s">
        <v>333</v>
      </c>
      <c r="I119" s="85">
        <v>3740466</v>
      </c>
      <c r="J119" s="120">
        <v>3011752</v>
      </c>
      <c r="K119" s="121">
        <v>3070496.0352301998</v>
      </c>
      <c r="L119" s="120">
        <v>3740466</v>
      </c>
      <c r="M119" s="116">
        <v>11.4600366354</v>
      </c>
    </row>
    <row r="120" spans="2:13">
      <c r="B120" s="125" t="s">
        <v>146</v>
      </c>
      <c r="C120" s="113" t="s">
        <v>162</v>
      </c>
      <c r="D120" s="114"/>
      <c r="E120" s="113"/>
      <c r="F120" s="115" t="s">
        <v>178</v>
      </c>
      <c r="G120" s="115" t="s">
        <v>309</v>
      </c>
      <c r="H120" s="113" t="s">
        <v>333</v>
      </c>
      <c r="I120" s="85">
        <v>14961864</v>
      </c>
      <c r="J120" s="120">
        <v>12050631</v>
      </c>
      <c r="K120" s="121">
        <v>12282013.008855</v>
      </c>
      <c r="L120" s="120">
        <v>14961864</v>
      </c>
      <c r="M120" s="116">
        <v>11.4598733187</v>
      </c>
    </row>
    <row r="121" spans="2:13">
      <c r="B121" s="125" t="s">
        <v>146</v>
      </c>
      <c r="C121" s="113" t="s">
        <v>162</v>
      </c>
      <c r="D121" s="114"/>
      <c r="E121" s="113"/>
      <c r="F121" s="115" t="s">
        <v>247</v>
      </c>
      <c r="G121" s="115" t="s">
        <v>309</v>
      </c>
      <c r="H121" s="113" t="s">
        <v>333</v>
      </c>
      <c r="I121" s="85">
        <v>2493641</v>
      </c>
      <c r="J121" s="120">
        <v>2012055</v>
      </c>
      <c r="K121" s="121">
        <v>2047025.7355460001</v>
      </c>
      <c r="L121" s="120">
        <v>2493641</v>
      </c>
      <c r="M121" s="116">
        <v>11.458991169900001</v>
      </c>
    </row>
    <row r="122" spans="2:13">
      <c r="B122" s="125" t="s">
        <v>146</v>
      </c>
      <c r="C122" s="113" t="s">
        <v>162</v>
      </c>
      <c r="D122" s="114"/>
      <c r="E122" s="113"/>
      <c r="F122" s="115" t="s">
        <v>248</v>
      </c>
      <c r="G122" s="115" t="s">
        <v>309</v>
      </c>
      <c r="H122" s="113" t="s">
        <v>333</v>
      </c>
      <c r="I122" s="85">
        <v>1246825</v>
      </c>
      <c r="J122" s="120">
        <v>1008439</v>
      </c>
      <c r="K122" s="121">
        <v>1023529.8978475</v>
      </c>
      <c r="L122" s="120">
        <v>1246825</v>
      </c>
      <c r="M122" s="116">
        <v>11.4580816031</v>
      </c>
    </row>
    <row r="123" spans="2:13">
      <c r="B123" s="125" t="s">
        <v>146</v>
      </c>
      <c r="C123" s="113" t="s">
        <v>162</v>
      </c>
      <c r="D123" s="114"/>
      <c r="E123" s="113"/>
      <c r="F123" s="115" t="s">
        <v>240</v>
      </c>
      <c r="G123" s="115" t="s">
        <v>309</v>
      </c>
      <c r="H123" s="113" t="s">
        <v>333</v>
      </c>
      <c r="I123" s="85">
        <v>4987291</v>
      </c>
      <c r="J123" s="120">
        <v>4040986</v>
      </c>
      <c r="K123" s="121">
        <v>4094140.5653152</v>
      </c>
      <c r="L123" s="120">
        <v>4987291</v>
      </c>
      <c r="M123" s="116">
        <v>11.457602381699999</v>
      </c>
    </row>
    <row r="124" spans="2:13">
      <c r="B124" s="125" t="s">
        <v>146</v>
      </c>
      <c r="C124" s="113" t="s">
        <v>162</v>
      </c>
      <c r="D124" s="114"/>
      <c r="E124" s="113"/>
      <c r="F124" s="115" t="s">
        <v>218</v>
      </c>
      <c r="G124" s="115" t="s">
        <v>309</v>
      </c>
      <c r="H124" s="113" t="s">
        <v>333</v>
      </c>
      <c r="I124" s="85">
        <v>3740466</v>
      </c>
      <c r="J124" s="120">
        <v>3043397</v>
      </c>
      <c r="K124" s="121">
        <v>3070621.9941678001</v>
      </c>
      <c r="L124" s="120">
        <v>3740466</v>
      </c>
      <c r="M124" s="116">
        <v>11.4571863413</v>
      </c>
    </row>
    <row r="125" spans="2:13">
      <c r="B125" s="125" t="s">
        <v>146</v>
      </c>
      <c r="C125" s="113" t="s">
        <v>163</v>
      </c>
      <c r="D125" s="114"/>
      <c r="E125" s="113"/>
      <c r="F125" s="115" t="s">
        <v>233</v>
      </c>
      <c r="G125" s="115" t="s">
        <v>310</v>
      </c>
      <c r="H125" s="113" t="s">
        <v>333</v>
      </c>
      <c r="I125" s="85">
        <v>1671793</v>
      </c>
      <c r="J125" s="120">
        <v>1014726</v>
      </c>
      <c r="K125" s="121">
        <v>1000085.2540842</v>
      </c>
      <c r="L125" s="120">
        <v>1671793</v>
      </c>
      <c r="M125" s="116">
        <v>11.189110875100001</v>
      </c>
    </row>
    <row r="126" spans="2:13">
      <c r="B126" s="125" t="s">
        <v>146</v>
      </c>
      <c r="C126" s="113" t="s">
        <v>163</v>
      </c>
      <c r="D126" s="113"/>
      <c r="E126" s="113"/>
      <c r="F126" s="113" t="s">
        <v>249</v>
      </c>
      <c r="G126" s="113" t="s">
        <v>310</v>
      </c>
      <c r="H126" s="113" t="s">
        <v>333</v>
      </c>
      <c r="I126" s="85">
        <v>30092429</v>
      </c>
      <c r="J126" s="120">
        <v>18338659</v>
      </c>
      <c r="K126" s="121">
        <v>18000803.574239999</v>
      </c>
      <c r="L126" s="120">
        <v>30092429</v>
      </c>
      <c r="M126" s="112">
        <v>11.190291047100001</v>
      </c>
    </row>
    <row r="127" spans="2:13">
      <c r="B127" s="125" t="s">
        <v>146</v>
      </c>
      <c r="C127" s="113" t="s">
        <v>163</v>
      </c>
      <c r="D127" s="114"/>
      <c r="E127" s="113"/>
      <c r="F127" s="115" t="s">
        <v>250</v>
      </c>
      <c r="G127" s="115" t="s">
        <v>310</v>
      </c>
      <c r="H127" s="113" t="s">
        <v>333</v>
      </c>
      <c r="I127" s="85">
        <v>8359009</v>
      </c>
      <c r="J127" s="120">
        <v>5095720</v>
      </c>
      <c r="K127" s="121">
        <v>5000384.4159778003</v>
      </c>
      <c r="L127" s="120">
        <v>8359009</v>
      </c>
      <c r="M127" s="116">
        <v>11.1894720793</v>
      </c>
    </row>
    <row r="128" spans="2:13">
      <c r="B128" s="125" t="s">
        <v>146</v>
      </c>
      <c r="C128" s="113" t="s">
        <v>163</v>
      </c>
      <c r="D128" s="114"/>
      <c r="E128" s="113"/>
      <c r="F128" s="115" t="s">
        <v>234</v>
      </c>
      <c r="G128" s="115" t="s">
        <v>310</v>
      </c>
      <c r="H128" s="113" t="s">
        <v>333</v>
      </c>
      <c r="I128" s="85">
        <v>10030803</v>
      </c>
      <c r="J128" s="120">
        <v>6120164</v>
      </c>
      <c r="K128" s="121">
        <v>6000425.4845272005</v>
      </c>
      <c r="L128" s="120">
        <v>10030803</v>
      </c>
      <c r="M128" s="116">
        <v>11.1896020174</v>
      </c>
    </row>
    <row r="129" spans="2:13">
      <c r="B129" s="125" t="s">
        <v>146</v>
      </c>
      <c r="C129" s="113" t="s">
        <v>163</v>
      </c>
      <c r="D129" s="114"/>
      <c r="E129" s="113"/>
      <c r="F129" s="115" t="s">
        <v>219</v>
      </c>
      <c r="G129" s="115" t="s">
        <v>310</v>
      </c>
      <c r="H129" s="113" t="s">
        <v>333</v>
      </c>
      <c r="I129" s="85">
        <v>3343609</v>
      </c>
      <c r="J129" s="120">
        <v>2041752</v>
      </c>
      <c r="K129" s="121">
        <v>2000068.2376021</v>
      </c>
      <c r="L129" s="120">
        <v>3343609</v>
      </c>
      <c r="M129" s="116">
        <v>11.190610528000001</v>
      </c>
    </row>
    <row r="130" spans="2:13">
      <c r="B130" s="125" t="s">
        <v>146</v>
      </c>
      <c r="C130" s="113" t="s">
        <v>163</v>
      </c>
      <c r="D130" s="114"/>
      <c r="E130" s="113"/>
      <c r="F130" s="115" t="s">
        <v>182</v>
      </c>
      <c r="G130" s="115" t="s">
        <v>310</v>
      </c>
      <c r="H130" s="113" t="s">
        <v>333</v>
      </c>
      <c r="I130" s="85">
        <v>6579992</v>
      </c>
      <c r="J130" s="120">
        <v>4002216</v>
      </c>
      <c r="K130" s="121">
        <v>3999915.9472797001</v>
      </c>
      <c r="L130" s="120">
        <v>6579992</v>
      </c>
      <c r="M130" s="116">
        <v>11.191920638099999</v>
      </c>
    </row>
    <row r="131" spans="2:13">
      <c r="B131" s="125" t="s">
        <v>146</v>
      </c>
      <c r="C131" s="113" t="s">
        <v>163</v>
      </c>
      <c r="D131" s="114"/>
      <c r="E131" s="113"/>
      <c r="F131" s="115" t="s">
        <v>201</v>
      </c>
      <c r="G131" s="115" t="s">
        <v>310</v>
      </c>
      <c r="H131" s="113" t="s">
        <v>333</v>
      </c>
      <c r="I131" s="85">
        <v>13160001</v>
      </c>
      <c r="J131" s="120">
        <v>8011782</v>
      </c>
      <c r="K131" s="121">
        <v>8000200.7740510004</v>
      </c>
      <c r="L131" s="120">
        <v>13160001</v>
      </c>
      <c r="M131" s="116">
        <v>11.190788149799999</v>
      </c>
    </row>
    <row r="132" spans="2:13">
      <c r="B132" s="125" t="s">
        <v>146</v>
      </c>
      <c r="C132" s="113" t="s">
        <v>163</v>
      </c>
      <c r="D132" s="114"/>
      <c r="E132" s="113"/>
      <c r="F132" s="115" t="s">
        <v>251</v>
      </c>
      <c r="G132" s="115" t="s">
        <v>310</v>
      </c>
      <c r="H132" s="113" t="s">
        <v>333</v>
      </c>
      <c r="I132" s="85">
        <v>11515007</v>
      </c>
      <c r="J132" s="120">
        <v>6579437</v>
      </c>
      <c r="K132" s="121">
        <v>6501891.6696095997</v>
      </c>
      <c r="L132" s="120">
        <v>11515007</v>
      </c>
      <c r="M132" s="116">
        <v>13.103817105299999</v>
      </c>
    </row>
    <row r="133" spans="2:13">
      <c r="B133" s="125" t="s">
        <v>146</v>
      </c>
      <c r="C133" s="113" t="s">
        <v>163</v>
      </c>
      <c r="D133" s="114"/>
      <c r="E133" s="113"/>
      <c r="F133" s="115" t="s">
        <v>236</v>
      </c>
      <c r="G133" s="115" t="s">
        <v>310</v>
      </c>
      <c r="H133" s="113" t="s">
        <v>333</v>
      </c>
      <c r="I133" s="85">
        <v>8225002</v>
      </c>
      <c r="J133" s="120">
        <v>4712157</v>
      </c>
      <c r="K133" s="121">
        <v>4645634.2378797</v>
      </c>
      <c r="L133" s="120">
        <v>8225002</v>
      </c>
      <c r="M133" s="116">
        <v>13.095728451099999</v>
      </c>
    </row>
    <row r="134" spans="2:13">
      <c r="B134" s="125" t="s">
        <v>146</v>
      </c>
      <c r="C134" s="113" t="s">
        <v>163</v>
      </c>
      <c r="D134" s="114"/>
      <c r="E134" s="113"/>
      <c r="F134" s="115" t="s">
        <v>252</v>
      </c>
      <c r="G134" s="115" t="s">
        <v>310</v>
      </c>
      <c r="H134" s="113" t="s">
        <v>333</v>
      </c>
      <c r="I134" s="85">
        <v>6579992</v>
      </c>
      <c r="J134" s="120">
        <v>4073040</v>
      </c>
      <c r="K134" s="121">
        <v>4000329.4680062998</v>
      </c>
      <c r="L134" s="120">
        <v>6579992</v>
      </c>
      <c r="M134" s="116">
        <v>11.1892837286</v>
      </c>
    </row>
    <row r="135" spans="2:13">
      <c r="B135" s="125" t="s">
        <v>146</v>
      </c>
      <c r="C135" s="113" t="s">
        <v>163</v>
      </c>
      <c r="D135" s="114"/>
      <c r="E135" s="113"/>
      <c r="F135" s="115" t="s">
        <v>229</v>
      </c>
      <c r="G135" s="115" t="s">
        <v>310</v>
      </c>
      <c r="H135" s="113" t="s">
        <v>333</v>
      </c>
      <c r="I135" s="85">
        <v>9869995</v>
      </c>
      <c r="J135" s="120">
        <v>6114864</v>
      </c>
      <c r="K135" s="121">
        <v>6000473.7191249002</v>
      </c>
      <c r="L135" s="120">
        <v>9869995</v>
      </c>
      <c r="M135" s="116">
        <v>11.189396977399999</v>
      </c>
    </row>
    <row r="136" spans="2:13">
      <c r="B136" s="125" t="s">
        <v>149</v>
      </c>
      <c r="C136" s="113" t="s">
        <v>164</v>
      </c>
      <c r="D136" s="114"/>
      <c r="E136" s="113"/>
      <c r="F136" s="115" t="s">
        <v>253</v>
      </c>
      <c r="G136" s="115" t="s">
        <v>311</v>
      </c>
      <c r="H136" s="113" t="s">
        <v>333</v>
      </c>
      <c r="I136" s="85">
        <v>6879109</v>
      </c>
      <c r="J136" s="120">
        <v>5029729</v>
      </c>
      <c r="K136" s="121">
        <v>5061662.5362943998</v>
      </c>
      <c r="L136" s="120">
        <v>6879109</v>
      </c>
      <c r="M136" s="116">
        <v>16.648174316399999</v>
      </c>
    </row>
    <row r="137" spans="2:13">
      <c r="B137" s="125" t="s">
        <v>149</v>
      </c>
      <c r="C137" s="113" t="s">
        <v>164</v>
      </c>
      <c r="D137" s="114"/>
      <c r="E137" s="113"/>
      <c r="F137" s="115" t="s">
        <v>254</v>
      </c>
      <c r="G137" s="115" t="s">
        <v>311</v>
      </c>
      <c r="H137" s="113" t="s">
        <v>333</v>
      </c>
      <c r="I137" s="85">
        <v>12382396</v>
      </c>
      <c r="J137" s="120">
        <v>9064973</v>
      </c>
      <c r="K137" s="121">
        <v>9110993.7547740992</v>
      </c>
      <c r="L137" s="120">
        <v>12382396</v>
      </c>
      <c r="M137" s="116">
        <v>16.648174316399999</v>
      </c>
    </row>
    <row r="138" spans="2:13">
      <c r="B138" s="125" t="s">
        <v>149</v>
      </c>
      <c r="C138" s="113" t="s">
        <v>164</v>
      </c>
      <c r="D138" s="114"/>
      <c r="E138" s="113"/>
      <c r="F138" s="115" t="s">
        <v>255</v>
      </c>
      <c r="G138" s="115" t="s">
        <v>311</v>
      </c>
      <c r="H138" s="113" t="s">
        <v>333</v>
      </c>
      <c r="I138" s="85">
        <v>5503290</v>
      </c>
      <c r="J138" s="120">
        <v>4030577</v>
      </c>
      <c r="K138" s="121">
        <v>4049329.9105059998</v>
      </c>
      <c r="L138" s="120">
        <v>5503290</v>
      </c>
      <c r="M138" s="116">
        <v>16.648198730499999</v>
      </c>
    </row>
    <row r="139" spans="2:13">
      <c r="B139" s="125" t="s">
        <v>149</v>
      </c>
      <c r="C139" s="113" t="s">
        <v>164</v>
      </c>
      <c r="D139" s="114"/>
      <c r="E139" s="113"/>
      <c r="F139" s="115" t="s">
        <v>256</v>
      </c>
      <c r="G139" s="115" t="s">
        <v>311</v>
      </c>
      <c r="H139" s="113" t="s">
        <v>333</v>
      </c>
      <c r="I139" s="85">
        <v>5503290</v>
      </c>
      <c r="J139" s="120">
        <v>4035671</v>
      </c>
      <c r="K139" s="121">
        <v>4049321.6866476</v>
      </c>
      <c r="L139" s="120">
        <v>5503290</v>
      </c>
      <c r="M139" s="116">
        <v>16.648327636699999</v>
      </c>
    </row>
    <row r="140" spans="2:13">
      <c r="B140" s="125" t="s">
        <v>146</v>
      </c>
      <c r="C140" s="113" t="s">
        <v>165</v>
      </c>
      <c r="D140" s="114"/>
      <c r="E140" s="113"/>
      <c r="F140" s="115" t="s">
        <v>257</v>
      </c>
      <c r="G140" s="115" t="s">
        <v>312</v>
      </c>
      <c r="H140" s="113" t="s">
        <v>333</v>
      </c>
      <c r="I140" s="85">
        <v>31975465</v>
      </c>
      <c r="J140" s="120">
        <v>15151029</v>
      </c>
      <c r="K140" s="121">
        <v>15151019.400566</v>
      </c>
      <c r="L140" s="120">
        <v>31975465</v>
      </c>
      <c r="M140" s="116">
        <v>12.822541594500001</v>
      </c>
    </row>
    <row r="141" spans="2:13">
      <c r="B141" s="125" t="s">
        <v>146</v>
      </c>
      <c r="C141" s="113" t="s">
        <v>165</v>
      </c>
      <c r="D141" s="113"/>
      <c r="E141" s="113"/>
      <c r="F141" s="113" t="s">
        <v>257</v>
      </c>
      <c r="G141" s="113" t="s">
        <v>313</v>
      </c>
      <c r="H141" s="113" t="s">
        <v>333</v>
      </c>
      <c r="I141" s="85">
        <v>20171243</v>
      </c>
      <c r="J141" s="120">
        <v>10024111</v>
      </c>
      <c r="K141" s="121">
        <v>10024115.458683001</v>
      </c>
      <c r="L141" s="120">
        <v>20171243</v>
      </c>
      <c r="M141" s="112">
        <v>11.4616459608</v>
      </c>
    </row>
    <row r="142" spans="2:13">
      <c r="B142" s="125" t="s">
        <v>146</v>
      </c>
      <c r="C142" s="113" t="s">
        <v>166</v>
      </c>
      <c r="D142" s="114"/>
      <c r="E142" s="113"/>
      <c r="F142" s="115" t="s">
        <v>197</v>
      </c>
      <c r="G142" s="115" t="s">
        <v>314</v>
      </c>
      <c r="H142" s="113" t="s">
        <v>333</v>
      </c>
      <c r="I142" s="85">
        <v>1490083</v>
      </c>
      <c r="J142" s="120">
        <v>1012821</v>
      </c>
      <c r="K142" s="121">
        <v>1021542.8161725</v>
      </c>
      <c r="L142" s="120">
        <v>1490083</v>
      </c>
      <c r="M142" s="116">
        <v>13.6962320591</v>
      </c>
    </row>
    <row r="143" spans="2:13">
      <c r="B143" s="125" t="s">
        <v>146</v>
      </c>
      <c r="C143" s="113" t="s">
        <v>166</v>
      </c>
      <c r="D143" s="113"/>
      <c r="E143" s="113"/>
      <c r="F143" s="113" t="s">
        <v>223</v>
      </c>
      <c r="G143" s="113" t="s">
        <v>314</v>
      </c>
      <c r="H143" s="113" t="s">
        <v>333</v>
      </c>
      <c r="I143" s="85">
        <v>1490083</v>
      </c>
      <c r="J143" s="120">
        <v>1022438</v>
      </c>
      <c r="K143" s="121">
        <v>1022775.9769636</v>
      </c>
      <c r="L143" s="120">
        <v>1490083</v>
      </c>
      <c r="M143" s="112">
        <v>13.6422568016</v>
      </c>
    </row>
    <row r="144" spans="2:13">
      <c r="B144" s="125" t="s">
        <v>146</v>
      </c>
      <c r="C144" s="113" t="s">
        <v>166</v>
      </c>
      <c r="D144" s="114"/>
      <c r="E144" s="113"/>
      <c r="F144" s="115" t="s">
        <v>175</v>
      </c>
      <c r="G144" s="115" t="s">
        <v>314</v>
      </c>
      <c r="H144" s="113" t="s">
        <v>333</v>
      </c>
      <c r="I144" s="85">
        <v>1490083</v>
      </c>
      <c r="J144" s="120">
        <v>1023863</v>
      </c>
      <c r="K144" s="121">
        <v>1022768.0370167</v>
      </c>
      <c r="L144" s="120">
        <v>1490083</v>
      </c>
      <c r="M144" s="116">
        <v>13.6426040129</v>
      </c>
    </row>
    <row r="145" spans="2:13">
      <c r="B145" s="125" t="s">
        <v>146</v>
      </c>
      <c r="C145" s="113" t="s">
        <v>166</v>
      </c>
      <c r="D145" s="114"/>
      <c r="E145" s="113"/>
      <c r="F145" s="115" t="s">
        <v>258</v>
      </c>
      <c r="G145" s="115" t="s">
        <v>314</v>
      </c>
      <c r="H145" s="113" t="s">
        <v>333</v>
      </c>
      <c r="I145" s="85">
        <v>2915344</v>
      </c>
      <c r="J145" s="120">
        <v>2008549</v>
      </c>
      <c r="K145" s="121">
        <v>2045468.2325511</v>
      </c>
      <c r="L145" s="120">
        <v>2915344</v>
      </c>
      <c r="M145" s="116">
        <v>13.6440874023</v>
      </c>
    </row>
    <row r="146" spans="2:13">
      <c r="B146" s="125" t="s">
        <v>146</v>
      </c>
      <c r="C146" s="113" t="s">
        <v>166</v>
      </c>
      <c r="D146" s="114"/>
      <c r="E146" s="113"/>
      <c r="F146" s="115" t="s">
        <v>240</v>
      </c>
      <c r="G146" s="115" t="s">
        <v>314</v>
      </c>
      <c r="H146" s="113" t="s">
        <v>333</v>
      </c>
      <c r="I146" s="85">
        <v>1457672</v>
      </c>
      <c r="J146" s="120">
        <v>1007125</v>
      </c>
      <c r="K146" s="121">
        <v>1022761.5834007</v>
      </c>
      <c r="L146" s="120">
        <v>1457672</v>
      </c>
      <c r="M146" s="116">
        <v>13.6428862305</v>
      </c>
    </row>
    <row r="147" spans="2:13">
      <c r="B147" s="125" t="s">
        <v>146</v>
      </c>
      <c r="C147" s="113" t="s">
        <v>166</v>
      </c>
      <c r="D147" s="114"/>
      <c r="E147" s="113"/>
      <c r="F147" s="115" t="s">
        <v>250</v>
      </c>
      <c r="G147" s="115" t="s">
        <v>315</v>
      </c>
      <c r="H147" s="113" t="s">
        <v>333</v>
      </c>
      <c r="I147" s="85">
        <v>3009725</v>
      </c>
      <c r="J147" s="120">
        <v>2026629</v>
      </c>
      <c r="K147" s="121">
        <v>2047355.8176706</v>
      </c>
      <c r="L147" s="120">
        <v>3009725</v>
      </c>
      <c r="M147" s="116">
        <v>14.194452636699999</v>
      </c>
    </row>
    <row r="148" spans="2:13">
      <c r="B148" s="125" t="s">
        <v>146</v>
      </c>
      <c r="C148" s="113" t="s">
        <v>166</v>
      </c>
      <c r="D148" s="114"/>
      <c r="E148" s="113"/>
      <c r="F148" s="115" t="s">
        <v>243</v>
      </c>
      <c r="G148" s="115" t="s">
        <v>314</v>
      </c>
      <c r="H148" s="113" t="s">
        <v>333</v>
      </c>
      <c r="I148" s="85">
        <v>1457672</v>
      </c>
      <c r="J148" s="120">
        <v>1014602</v>
      </c>
      <c r="K148" s="121">
        <v>1022800.0839401</v>
      </c>
      <c r="L148" s="120">
        <v>1457672</v>
      </c>
      <c r="M148" s="116">
        <v>13.641202636699999</v>
      </c>
    </row>
    <row r="149" spans="2:13">
      <c r="B149" s="125" t="s">
        <v>146</v>
      </c>
      <c r="C149" s="113" t="s">
        <v>166</v>
      </c>
      <c r="D149" s="114"/>
      <c r="E149" s="113"/>
      <c r="F149" s="115" t="s">
        <v>259</v>
      </c>
      <c r="G149" s="115" t="s">
        <v>316</v>
      </c>
      <c r="H149" s="113" t="s">
        <v>333</v>
      </c>
      <c r="I149" s="85">
        <v>7795071</v>
      </c>
      <c r="J149" s="120">
        <v>6462330</v>
      </c>
      <c r="K149" s="121">
        <v>6235361.5205560001</v>
      </c>
      <c r="L149" s="120">
        <v>7795071</v>
      </c>
      <c r="M149" s="116">
        <v>12.7128491211</v>
      </c>
    </row>
    <row r="150" spans="2:13">
      <c r="B150" s="125" t="s">
        <v>146</v>
      </c>
      <c r="C150" s="113" t="s">
        <v>166</v>
      </c>
      <c r="D150" s="114"/>
      <c r="E150" s="113"/>
      <c r="F150" s="115" t="s">
        <v>260</v>
      </c>
      <c r="G150" s="115" t="s">
        <v>316</v>
      </c>
      <c r="H150" s="113" t="s">
        <v>333</v>
      </c>
      <c r="I150" s="85">
        <v>3897536</v>
      </c>
      <c r="J150" s="120">
        <v>3234863</v>
      </c>
      <c r="K150" s="121">
        <v>3118123.7863989999</v>
      </c>
      <c r="L150" s="120">
        <v>3897536</v>
      </c>
      <c r="M150" s="116">
        <v>12.7011469727</v>
      </c>
    </row>
    <row r="151" spans="2:13">
      <c r="B151" s="125" t="s">
        <v>146</v>
      </c>
      <c r="C151" s="113" t="s">
        <v>166</v>
      </c>
      <c r="D151" s="114"/>
      <c r="E151" s="113"/>
      <c r="F151" s="115" t="s">
        <v>261</v>
      </c>
      <c r="G151" s="115" t="s">
        <v>317</v>
      </c>
      <c r="H151" s="113" t="s">
        <v>333</v>
      </c>
      <c r="I151" s="85">
        <v>8318630</v>
      </c>
      <c r="J151" s="120">
        <v>6920047</v>
      </c>
      <c r="K151" s="121">
        <v>6856787.6434094999</v>
      </c>
      <c r="L151" s="120">
        <v>8318630</v>
      </c>
      <c r="M151" s="116">
        <v>9.2015781999000001</v>
      </c>
    </row>
    <row r="152" spans="2:13">
      <c r="B152" s="125" t="s">
        <v>146</v>
      </c>
      <c r="C152" s="113" t="s">
        <v>166</v>
      </c>
      <c r="D152" s="114"/>
      <c r="E152" s="113"/>
      <c r="F152" s="115" t="s">
        <v>262</v>
      </c>
      <c r="G152" s="115" t="s">
        <v>316</v>
      </c>
      <c r="H152" s="113" t="s">
        <v>333</v>
      </c>
      <c r="I152" s="85">
        <v>1299176</v>
      </c>
      <c r="J152" s="120">
        <v>1079108</v>
      </c>
      <c r="K152" s="121">
        <v>1039471.3425429</v>
      </c>
      <c r="L152" s="120">
        <v>1299176</v>
      </c>
      <c r="M152" s="116">
        <v>12.6933305664</v>
      </c>
    </row>
    <row r="153" spans="2:13">
      <c r="B153" s="125" t="s">
        <v>146</v>
      </c>
      <c r="C153" s="113" t="s">
        <v>166</v>
      </c>
      <c r="D153" s="114"/>
      <c r="E153" s="113"/>
      <c r="F153" s="115" t="s">
        <v>220</v>
      </c>
      <c r="G153" s="115" t="s">
        <v>314</v>
      </c>
      <c r="H153" s="113" t="s">
        <v>333</v>
      </c>
      <c r="I153" s="85">
        <v>2915344</v>
      </c>
      <c r="J153" s="120">
        <v>2044876</v>
      </c>
      <c r="K153" s="121">
        <v>2045572.4755656</v>
      </c>
      <c r="L153" s="120">
        <v>2915344</v>
      </c>
      <c r="M153" s="116">
        <v>13.641808105499999</v>
      </c>
    </row>
    <row r="154" spans="2:13">
      <c r="B154" s="125" t="s">
        <v>146</v>
      </c>
      <c r="C154" s="113" t="s">
        <v>166</v>
      </c>
      <c r="D154" s="114"/>
      <c r="E154" s="113"/>
      <c r="F154" s="115" t="s">
        <v>220</v>
      </c>
      <c r="G154" s="115" t="s">
        <v>316</v>
      </c>
      <c r="H154" s="113" t="s">
        <v>333</v>
      </c>
      <c r="I154" s="85">
        <v>2523564</v>
      </c>
      <c r="J154" s="120">
        <v>2000001</v>
      </c>
      <c r="K154" s="121">
        <v>2001601.1464038</v>
      </c>
      <c r="L154" s="120">
        <v>2523564</v>
      </c>
      <c r="M154" s="116">
        <v>15.865899902300001</v>
      </c>
    </row>
    <row r="155" spans="2:13">
      <c r="B155" s="125" t="s">
        <v>146</v>
      </c>
      <c r="C155" s="113" t="s">
        <v>166</v>
      </c>
      <c r="D155" s="114"/>
      <c r="E155" s="113"/>
      <c r="F155" s="115" t="s">
        <v>201</v>
      </c>
      <c r="G155" s="115" t="s">
        <v>316</v>
      </c>
      <c r="H155" s="113" t="s">
        <v>333</v>
      </c>
      <c r="I155" s="85">
        <v>1261779</v>
      </c>
      <c r="J155" s="120">
        <v>1046644</v>
      </c>
      <c r="K155" s="121">
        <v>1040108.9587558</v>
      </c>
      <c r="L155" s="120">
        <v>1261779</v>
      </c>
      <c r="M155" s="116">
        <v>12.6427915039</v>
      </c>
    </row>
    <row r="156" spans="2:13">
      <c r="B156" s="125" t="s">
        <v>146</v>
      </c>
      <c r="C156" s="113" t="s">
        <v>166</v>
      </c>
      <c r="D156" s="114"/>
      <c r="E156" s="113"/>
      <c r="F156" s="115" t="s">
        <v>225</v>
      </c>
      <c r="G156" s="115" t="s">
        <v>318</v>
      </c>
      <c r="H156" s="113" t="s">
        <v>333</v>
      </c>
      <c r="I156" s="85">
        <v>14890141</v>
      </c>
      <c r="J156" s="120">
        <v>10032054</v>
      </c>
      <c r="K156" s="121">
        <v>10007426.808976</v>
      </c>
      <c r="L156" s="120">
        <v>14890141</v>
      </c>
      <c r="M156" s="116">
        <v>13.6452885742</v>
      </c>
    </row>
    <row r="157" spans="2:13">
      <c r="B157" s="125" t="s">
        <v>146</v>
      </c>
      <c r="C157" s="113" t="s">
        <v>166</v>
      </c>
      <c r="D157" s="113"/>
      <c r="E157" s="113"/>
      <c r="F157" s="113" t="s">
        <v>263</v>
      </c>
      <c r="G157" s="113" t="s">
        <v>319</v>
      </c>
      <c r="H157" s="113" t="s">
        <v>333</v>
      </c>
      <c r="I157" s="85">
        <v>5759452</v>
      </c>
      <c r="J157" s="120">
        <v>5011506</v>
      </c>
      <c r="K157" s="121">
        <v>5104860.6408623001</v>
      </c>
      <c r="L157" s="120">
        <v>5759452</v>
      </c>
      <c r="M157" s="112">
        <v>12.5453999023</v>
      </c>
    </row>
    <row r="158" spans="2:13">
      <c r="B158" s="125" t="s">
        <v>146</v>
      </c>
      <c r="C158" s="117" t="s">
        <v>166</v>
      </c>
      <c r="D158" s="117"/>
      <c r="E158" s="117"/>
      <c r="F158" s="113" t="s">
        <v>263</v>
      </c>
      <c r="G158" s="113" t="s">
        <v>314</v>
      </c>
      <c r="H158" s="113" t="s">
        <v>333</v>
      </c>
      <c r="I158" s="85">
        <v>2850522</v>
      </c>
      <c r="J158" s="120">
        <v>2004987</v>
      </c>
      <c r="K158" s="121">
        <v>2045438.7119080999</v>
      </c>
      <c r="L158" s="120">
        <v>2850522</v>
      </c>
      <c r="M158" s="112">
        <v>13.6447329102</v>
      </c>
    </row>
    <row r="159" spans="2:13">
      <c r="B159" s="125" t="s">
        <v>146</v>
      </c>
      <c r="C159" s="117" t="s">
        <v>166</v>
      </c>
      <c r="D159" s="117"/>
      <c r="E159" s="117"/>
      <c r="F159" s="113" t="s">
        <v>227</v>
      </c>
      <c r="G159" s="113" t="s">
        <v>320</v>
      </c>
      <c r="H159" s="113" t="s">
        <v>333</v>
      </c>
      <c r="I159" s="85">
        <v>1475836</v>
      </c>
      <c r="J159" s="120">
        <v>1017809</v>
      </c>
      <c r="K159" s="121">
        <v>1000829.3709564999</v>
      </c>
      <c r="L159" s="120">
        <v>1475836</v>
      </c>
      <c r="M159" s="112">
        <v>13.6467173597</v>
      </c>
    </row>
    <row r="160" spans="2:13">
      <c r="B160" s="125" t="s">
        <v>146</v>
      </c>
      <c r="C160" s="117" t="s">
        <v>166</v>
      </c>
      <c r="D160" s="117"/>
      <c r="E160" s="117"/>
      <c r="F160" s="113" t="s">
        <v>237</v>
      </c>
      <c r="G160" s="113" t="s">
        <v>321</v>
      </c>
      <c r="H160" s="113" t="s">
        <v>333</v>
      </c>
      <c r="I160" s="85">
        <v>1128876</v>
      </c>
      <c r="J160" s="120">
        <v>1016109</v>
      </c>
      <c r="K160" s="121">
        <v>1030766.4951429</v>
      </c>
      <c r="L160" s="120">
        <v>1128876</v>
      </c>
      <c r="M160" s="112">
        <v>14.747960449200001</v>
      </c>
    </row>
    <row r="161" spans="2:13">
      <c r="B161" s="125" t="s">
        <v>146</v>
      </c>
      <c r="C161" s="117" t="s">
        <v>166</v>
      </c>
      <c r="D161" s="117"/>
      <c r="E161" s="117"/>
      <c r="F161" s="127" t="s">
        <v>228</v>
      </c>
      <c r="G161" s="127" t="s">
        <v>314</v>
      </c>
      <c r="H161" s="127" t="s">
        <v>333</v>
      </c>
      <c r="I161" s="85">
        <v>1425261</v>
      </c>
      <c r="J161" s="120">
        <v>1009615</v>
      </c>
      <c r="K161" s="120">
        <v>1022790.0342812</v>
      </c>
      <c r="L161" s="120">
        <v>1425261</v>
      </c>
      <c r="M161" s="112">
        <v>13.641642089799999</v>
      </c>
    </row>
    <row r="162" spans="2:13">
      <c r="B162" s="34" t="s">
        <v>146</v>
      </c>
      <c r="C162" s="1" t="s">
        <v>166</v>
      </c>
      <c r="F162" s="1" t="s">
        <v>228</v>
      </c>
      <c r="G162" s="1" t="s">
        <v>322</v>
      </c>
      <c r="H162" s="1" t="s">
        <v>333</v>
      </c>
      <c r="I162" s="85">
        <v>1278084</v>
      </c>
      <c r="J162" s="85">
        <v>1017082</v>
      </c>
      <c r="K162" s="85">
        <v>1031872.7450982</v>
      </c>
      <c r="L162" s="85">
        <v>1278084</v>
      </c>
      <c r="M162" s="107">
        <v>15.304612793</v>
      </c>
    </row>
    <row r="163" spans="2:13">
      <c r="B163" s="34" t="s">
        <v>146</v>
      </c>
      <c r="C163" s="1" t="s">
        <v>166</v>
      </c>
      <c r="F163" s="1" t="s">
        <v>187</v>
      </c>
      <c r="G163" s="1" t="s">
        <v>316</v>
      </c>
      <c r="H163" s="1" t="s">
        <v>333</v>
      </c>
      <c r="I163" s="85">
        <v>18926713</v>
      </c>
      <c r="J163" s="85">
        <v>16152513</v>
      </c>
      <c r="K163" s="85">
        <v>15723290.323006</v>
      </c>
      <c r="L163" s="85">
        <v>18926713</v>
      </c>
      <c r="M163" s="107">
        <v>12.0048413086</v>
      </c>
    </row>
    <row r="164" spans="2:13">
      <c r="B164" s="34" t="s">
        <v>146</v>
      </c>
      <c r="C164" s="1" t="s">
        <v>166</v>
      </c>
      <c r="F164" s="1" t="s">
        <v>264</v>
      </c>
      <c r="G164" s="1" t="s">
        <v>318</v>
      </c>
      <c r="H164" s="1" t="s">
        <v>333</v>
      </c>
      <c r="I164" s="85">
        <v>20846187</v>
      </c>
      <c r="J164" s="85">
        <v>14373972</v>
      </c>
      <c r="K164" s="85">
        <v>14010846.608502001</v>
      </c>
      <c r="L164" s="85">
        <v>20846187</v>
      </c>
      <c r="M164" s="107">
        <v>13.643996582</v>
      </c>
    </row>
    <row r="165" spans="2:13">
      <c r="B165" s="34" t="s">
        <v>146</v>
      </c>
      <c r="C165" s="1" t="s">
        <v>166</v>
      </c>
      <c r="F165" s="1" t="s">
        <v>239</v>
      </c>
      <c r="G165" s="1" t="s">
        <v>319</v>
      </c>
      <c r="H165" s="1" t="s">
        <v>333</v>
      </c>
      <c r="I165" s="85">
        <v>5759452</v>
      </c>
      <c r="J165" s="85">
        <v>5090411</v>
      </c>
      <c r="K165" s="85">
        <v>5105257.3228118001</v>
      </c>
      <c r="L165" s="85">
        <v>5759452</v>
      </c>
      <c r="M165" s="107">
        <v>12.536809082</v>
      </c>
    </row>
    <row r="166" spans="2:13">
      <c r="B166" s="34" t="s">
        <v>146</v>
      </c>
      <c r="C166" s="1" t="s">
        <v>167</v>
      </c>
      <c r="F166" s="1" t="s">
        <v>197</v>
      </c>
      <c r="G166" s="1" t="s">
        <v>323</v>
      </c>
      <c r="H166" s="1" t="s">
        <v>333</v>
      </c>
      <c r="I166" s="85">
        <v>1202929</v>
      </c>
      <c r="J166" s="85">
        <v>1020958</v>
      </c>
      <c r="K166" s="85">
        <v>1004652.978495</v>
      </c>
      <c r="L166" s="85">
        <v>1202929</v>
      </c>
      <c r="M166" s="107">
        <v>9.3655372818</v>
      </c>
    </row>
    <row r="167" spans="2:13">
      <c r="B167" s="34" t="s">
        <v>146</v>
      </c>
      <c r="C167" s="1" t="s">
        <v>167</v>
      </c>
      <c r="F167" s="1" t="s">
        <v>265</v>
      </c>
      <c r="G167" s="1" t="s">
        <v>323</v>
      </c>
      <c r="H167" s="1" t="s">
        <v>333</v>
      </c>
      <c r="I167" s="85">
        <v>5902467</v>
      </c>
      <c r="J167" s="85">
        <v>5035753</v>
      </c>
      <c r="K167" s="85">
        <v>5027089.2234127996</v>
      </c>
      <c r="L167" s="85">
        <v>5902467</v>
      </c>
      <c r="M167" s="107">
        <v>9.3047286378000003</v>
      </c>
    </row>
    <row r="168" spans="2:13">
      <c r="B168" s="34" t="s">
        <v>146</v>
      </c>
      <c r="C168" s="1" t="s">
        <v>167</v>
      </c>
      <c r="F168" s="1" t="s">
        <v>266</v>
      </c>
      <c r="G168" s="1" t="s">
        <v>323</v>
      </c>
      <c r="H168" s="1" t="s">
        <v>333</v>
      </c>
      <c r="I168" s="85">
        <v>1180491</v>
      </c>
      <c r="J168" s="85">
        <v>1007891</v>
      </c>
      <c r="K168" s="85">
        <v>1005418.7208242</v>
      </c>
      <c r="L168" s="85">
        <v>1180491</v>
      </c>
      <c r="M168" s="107">
        <v>9.3045410513999993</v>
      </c>
    </row>
    <row r="169" spans="2:13">
      <c r="B169" s="34" t="s">
        <v>146</v>
      </c>
      <c r="C169" s="1" t="s">
        <v>167</v>
      </c>
      <c r="F169" s="1" t="s">
        <v>267</v>
      </c>
      <c r="G169" s="1" t="s">
        <v>323</v>
      </c>
      <c r="H169" s="1" t="s">
        <v>333</v>
      </c>
      <c r="I169" s="85">
        <v>1180491</v>
      </c>
      <c r="J169" s="85">
        <v>1009863</v>
      </c>
      <c r="K169" s="85">
        <v>1005422.8540877</v>
      </c>
      <c r="L169" s="85">
        <v>1180491</v>
      </c>
      <c r="M169" s="107">
        <v>9.3042120337000007</v>
      </c>
    </row>
    <row r="170" spans="2:13">
      <c r="B170" s="34" t="s">
        <v>146</v>
      </c>
      <c r="C170" s="1" t="s">
        <v>167</v>
      </c>
      <c r="F170" s="1" t="s">
        <v>268</v>
      </c>
      <c r="G170" s="1" t="s">
        <v>323</v>
      </c>
      <c r="H170" s="1" t="s">
        <v>333</v>
      </c>
      <c r="I170" s="85">
        <v>2360988</v>
      </c>
      <c r="J170" s="85">
        <v>2020219</v>
      </c>
      <c r="K170" s="85">
        <v>2010850.0381370999</v>
      </c>
      <c r="L170" s="85">
        <v>2360988</v>
      </c>
      <c r="M170" s="107">
        <v>9.3041869998000006</v>
      </c>
    </row>
    <row r="171" spans="2:13">
      <c r="B171" s="34" t="s">
        <v>146</v>
      </c>
      <c r="C171" s="1" t="s">
        <v>167</v>
      </c>
      <c r="F171" s="1" t="s">
        <v>177</v>
      </c>
      <c r="G171" s="1" t="s">
        <v>323</v>
      </c>
      <c r="H171" s="1" t="s">
        <v>333</v>
      </c>
      <c r="I171" s="85">
        <v>1180491</v>
      </c>
      <c r="J171" s="85">
        <v>1010358</v>
      </c>
      <c r="K171" s="85">
        <v>1005423.1685763</v>
      </c>
      <c r="L171" s="85">
        <v>1180491</v>
      </c>
      <c r="M171" s="107">
        <v>9.3041869998000006</v>
      </c>
    </row>
    <row r="172" spans="2:13">
      <c r="B172" s="34" t="s">
        <v>146</v>
      </c>
      <c r="C172" s="1" t="s">
        <v>167</v>
      </c>
      <c r="F172" s="1" t="s">
        <v>198</v>
      </c>
      <c r="G172" s="1" t="s">
        <v>323</v>
      </c>
      <c r="H172" s="1" t="s">
        <v>333</v>
      </c>
      <c r="I172" s="85">
        <v>1180491</v>
      </c>
      <c r="J172" s="85">
        <v>1011343</v>
      </c>
      <c r="K172" s="85">
        <v>1005424.0446528</v>
      </c>
      <c r="L172" s="85">
        <v>1180491</v>
      </c>
      <c r="M172" s="107">
        <v>9.3041172624000001</v>
      </c>
    </row>
    <row r="173" spans="2:13">
      <c r="B173" s="34" t="s">
        <v>146</v>
      </c>
      <c r="C173" s="1" t="s">
        <v>167</v>
      </c>
      <c r="F173" s="1" t="s">
        <v>178</v>
      </c>
      <c r="G173" s="1" t="s">
        <v>323</v>
      </c>
      <c r="H173" s="1" t="s">
        <v>333</v>
      </c>
      <c r="I173" s="85">
        <v>3541479</v>
      </c>
      <c r="J173" s="85">
        <v>3036246</v>
      </c>
      <c r="K173" s="85">
        <v>3016275.7226272998</v>
      </c>
      <c r="L173" s="85">
        <v>3541479</v>
      </c>
      <c r="M173" s="107">
        <v>9.3041202425999998</v>
      </c>
    </row>
    <row r="174" spans="2:13">
      <c r="B174" s="34" t="s">
        <v>146</v>
      </c>
      <c r="C174" s="1" t="s">
        <v>167</v>
      </c>
      <c r="F174" s="1" t="s">
        <v>202</v>
      </c>
      <c r="G174" s="1" t="s">
        <v>323</v>
      </c>
      <c r="H174" s="1" t="s">
        <v>333</v>
      </c>
      <c r="I174" s="85">
        <v>11580550</v>
      </c>
      <c r="J174" s="85">
        <v>10066576</v>
      </c>
      <c r="K174" s="85">
        <v>10054227.760902001</v>
      </c>
      <c r="L174" s="85">
        <v>11580550</v>
      </c>
      <c r="M174" s="107">
        <v>9.3043354154000006</v>
      </c>
    </row>
    <row r="175" spans="2:13">
      <c r="B175" s="34" t="s">
        <v>146</v>
      </c>
      <c r="C175" s="1" t="s">
        <v>167</v>
      </c>
      <c r="F175" s="1" t="s">
        <v>202</v>
      </c>
      <c r="G175" s="1" t="s">
        <v>323</v>
      </c>
      <c r="H175" s="1" t="s">
        <v>333</v>
      </c>
      <c r="I175" s="85">
        <v>9264439</v>
      </c>
      <c r="J175" s="85">
        <v>8062859</v>
      </c>
      <c r="K175" s="85">
        <v>8051721.1683670003</v>
      </c>
      <c r="L175" s="85">
        <v>9264439</v>
      </c>
      <c r="M175" s="107">
        <v>9.2214289308000001</v>
      </c>
    </row>
    <row r="176" spans="2:13">
      <c r="B176" s="34" t="s">
        <v>146</v>
      </c>
      <c r="C176" s="1" t="s">
        <v>168</v>
      </c>
      <c r="F176" s="1" t="s">
        <v>269</v>
      </c>
      <c r="G176" s="1" t="s">
        <v>324</v>
      </c>
      <c r="H176" s="1" t="s">
        <v>333</v>
      </c>
      <c r="I176" s="85">
        <v>4785340</v>
      </c>
      <c r="J176" s="85">
        <v>4040273</v>
      </c>
      <c r="K176" s="85">
        <v>4023971.3270481001</v>
      </c>
      <c r="L176" s="85">
        <v>4785340</v>
      </c>
      <c r="M176" s="107">
        <v>9.0383532642999995</v>
      </c>
    </row>
    <row r="177" spans="2:13">
      <c r="B177" s="34" t="s">
        <v>146</v>
      </c>
      <c r="C177" s="1" t="s">
        <v>168</v>
      </c>
      <c r="F177" s="1" t="s">
        <v>268</v>
      </c>
      <c r="G177" s="1" t="s">
        <v>324</v>
      </c>
      <c r="H177" s="1" t="s">
        <v>333</v>
      </c>
      <c r="I177" s="85">
        <v>7178010</v>
      </c>
      <c r="J177" s="85">
        <v>6063289</v>
      </c>
      <c r="K177" s="85">
        <v>6035959.0611119997</v>
      </c>
      <c r="L177" s="85">
        <v>7178010</v>
      </c>
      <c r="M177" s="107">
        <v>9.0383294225000004</v>
      </c>
    </row>
    <row r="178" spans="2:13">
      <c r="B178" s="34" t="s">
        <v>146</v>
      </c>
      <c r="C178" s="1" t="s">
        <v>168</v>
      </c>
      <c r="F178" s="1" t="s">
        <v>177</v>
      </c>
      <c r="G178" s="1" t="s">
        <v>324</v>
      </c>
      <c r="H178" s="1" t="s">
        <v>333</v>
      </c>
      <c r="I178" s="85">
        <v>1196335</v>
      </c>
      <c r="J178" s="85">
        <v>1010787</v>
      </c>
      <c r="K178" s="85">
        <v>1005993.1768519999</v>
      </c>
      <c r="L178" s="85">
        <v>1196335</v>
      </c>
      <c r="M178" s="107">
        <v>9.0383294225000004</v>
      </c>
    </row>
    <row r="179" spans="2:13">
      <c r="B179" s="34" t="s">
        <v>146</v>
      </c>
      <c r="C179" s="1" t="s">
        <v>168</v>
      </c>
      <c r="F179" s="1" t="s">
        <v>198</v>
      </c>
      <c r="G179" s="1" t="s">
        <v>324</v>
      </c>
      <c r="H179" s="1" t="s">
        <v>333</v>
      </c>
      <c r="I179" s="85">
        <v>1196335</v>
      </c>
      <c r="J179" s="85">
        <v>1011746</v>
      </c>
      <c r="K179" s="85">
        <v>1005993.24587</v>
      </c>
      <c r="L179" s="85">
        <v>1196335</v>
      </c>
      <c r="M179" s="107">
        <v>9.0383246541000002</v>
      </c>
    </row>
    <row r="180" spans="2:13">
      <c r="B180" s="34" t="s">
        <v>146</v>
      </c>
      <c r="C180" s="1" t="s">
        <v>168</v>
      </c>
      <c r="F180" s="1" t="s">
        <v>270</v>
      </c>
      <c r="G180" s="1" t="s">
        <v>324</v>
      </c>
      <c r="H180" s="1" t="s">
        <v>333</v>
      </c>
      <c r="I180" s="85">
        <v>5981675</v>
      </c>
      <c r="J180" s="85">
        <v>5068321</v>
      </c>
      <c r="K180" s="85">
        <v>5029954.7119896002</v>
      </c>
      <c r="L180" s="85">
        <v>5981675</v>
      </c>
      <c r="M180" s="107">
        <v>9.0384837984999997</v>
      </c>
    </row>
    <row r="181" spans="2:13">
      <c r="B181" s="34" t="s">
        <v>146</v>
      </c>
      <c r="C181" s="1" t="s">
        <v>168</v>
      </c>
      <c r="F181" s="1" t="s">
        <v>214</v>
      </c>
      <c r="G181" s="1" t="s">
        <v>324</v>
      </c>
      <c r="H181" s="1" t="s">
        <v>333</v>
      </c>
      <c r="I181" s="85">
        <v>1196335</v>
      </c>
      <c r="J181" s="85">
        <v>1014383</v>
      </c>
      <c r="K181" s="85">
        <v>1005989.2946012</v>
      </c>
      <c r="L181" s="85">
        <v>1196335</v>
      </c>
      <c r="M181" s="107">
        <v>9.0385976433999993</v>
      </c>
    </row>
    <row r="182" spans="2:13">
      <c r="B182" s="34" t="s">
        <v>146</v>
      </c>
      <c r="C182" s="1" t="s">
        <v>168</v>
      </c>
      <c r="F182" s="1" t="s">
        <v>248</v>
      </c>
      <c r="G182" s="1" t="s">
        <v>324</v>
      </c>
      <c r="H182" s="1" t="s">
        <v>333</v>
      </c>
      <c r="I182" s="85">
        <v>1196335</v>
      </c>
      <c r="J182" s="85">
        <v>1015820</v>
      </c>
      <c r="K182" s="85">
        <v>1005984.6876963</v>
      </c>
      <c r="L182" s="85">
        <v>1196335</v>
      </c>
      <c r="M182" s="107">
        <v>9.0389159322000001</v>
      </c>
    </row>
    <row r="183" spans="2:13">
      <c r="B183" s="34" t="s">
        <v>146</v>
      </c>
      <c r="C183" s="1" t="s">
        <v>168</v>
      </c>
      <c r="F183" s="1" t="s">
        <v>231</v>
      </c>
      <c r="G183" s="1" t="s">
        <v>324</v>
      </c>
      <c r="H183" s="1" t="s">
        <v>333</v>
      </c>
      <c r="I183" s="85">
        <v>1196335</v>
      </c>
      <c r="J183" s="85">
        <v>1016063</v>
      </c>
      <c r="K183" s="85">
        <v>1005984.6876963</v>
      </c>
      <c r="L183" s="85">
        <v>1196335</v>
      </c>
      <c r="M183" s="107">
        <v>9.0389159322000001</v>
      </c>
    </row>
    <row r="184" spans="2:13">
      <c r="B184" s="34" t="s">
        <v>146</v>
      </c>
      <c r="C184" s="1" t="s">
        <v>168</v>
      </c>
      <c r="F184" s="1" t="s">
        <v>240</v>
      </c>
      <c r="G184" s="1" t="s">
        <v>324</v>
      </c>
      <c r="H184" s="1" t="s">
        <v>333</v>
      </c>
      <c r="I184" s="85">
        <v>3589005</v>
      </c>
      <c r="J184" s="85">
        <v>3051781</v>
      </c>
      <c r="K184" s="85">
        <v>3017934.9368444001</v>
      </c>
      <c r="L184" s="85">
        <v>3589005</v>
      </c>
      <c r="M184" s="107">
        <v>9.0393564104999999</v>
      </c>
    </row>
    <row r="185" spans="2:13">
      <c r="B185" s="34" t="s">
        <v>146</v>
      </c>
      <c r="C185" s="1" t="s">
        <v>168</v>
      </c>
      <c r="F185" s="1" t="s">
        <v>217</v>
      </c>
      <c r="G185" s="1" t="s">
        <v>325</v>
      </c>
      <c r="H185" s="1" t="s">
        <v>333</v>
      </c>
      <c r="I185" s="85">
        <v>1369748</v>
      </c>
      <c r="J185" s="85">
        <v>999998</v>
      </c>
      <c r="K185" s="85">
        <v>1000001.4196345001</v>
      </c>
      <c r="L185" s="85">
        <v>1369748</v>
      </c>
      <c r="M185" s="107">
        <v>9.6523374318999995</v>
      </c>
    </row>
    <row r="186" spans="2:13">
      <c r="B186" s="34" t="s">
        <v>146</v>
      </c>
      <c r="C186" s="1" t="s">
        <v>168</v>
      </c>
      <c r="F186" s="1" t="s">
        <v>218</v>
      </c>
      <c r="G186" s="1" t="s">
        <v>325</v>
      </c>
      <c r="H186" s="1" t="s">
        <v>333</v>
      </c>
      <c r="I186" s="85">
        <v>4109235</v>
      </c>
      <c r="J186" s="85">
        <v>3000760</v>
      </c>
      <c r="K186" s="85">
        <v>3000000.0587439998</v>
      </c>
      <c r="L186" s="85">
        <v>4109235</v>
      </c>
      <c r="M186" s="107">
        <v>9.6523064375000001</v>
      </c>
    </row>
    <row r="187" spans="2:13">
      <c r="B187" s="34" t="s">
        <v>146</v>
      </c>
      <c r="C187" s="1" t="s">
        <v>168</v>
      </c>
      <c r="F187" s="1" t="s">
        <v>250</v>
      </c>
      <c r="G187" s="1" t="s">
        <v>325</v>
      </c>
      <c r="H187" s="1" t="s">
        <v>333</v>
      </c>
      <c r="I187" s="85">
        <v>1369748</v>
      </c>
      <c r="J187" s="85">
        <v>1000758</v>
      </c>
      <c r="K187" s="85">
        <v>1000003.8625039</v>
      </c>
      <c r="L187" s="85">
        <v>1369748</v>
      </c>
      <c r="M187" s="107">
        <v>9.6522516011999997</v>
      </c>
    </row>
    <row r="188" spans="2:13">
      <c r="B188" s="34" t="s">
        <v>146</v>
      </c>
      <c r="C188" s="1" t="s">
        <v>168</v>
      </c>
      <c r="F188" s="1" t="s">
        <v>234</v>
      </c>
      <c r="G188" s="1" t="s">
        <v>324</v>
      </c>
      <c r="H188" s="1" t="s">
        <v>333</v>
      </c>
      <c r="I188" s="85">
        <v>4698080</v>
      </c>
      <c r="J188" s="85">
        <v>4000000</v>
      </c>
      <c r="K188" s="85">
        <v>4023783.5365006002</v>
      </c>
      <c r="L188" s="85">
        <v>4698080</v>
      </c>
      <c r="M188" s="107">
        <v>9.0415969491000006</v>
      </c>
    </row>
    <row r="189" spans="2:13">
      <c r="B189" s="34" t="s">
        <v>146</v>
      </c>
      <c r="C189" s="1" t="s">
        <v>168</v>
      </c>
      <c r="F189" s="1" t="s">
        <v>271</v>
      </c>
      <c r="G189" s="1" t="s">
        <v>324</v>
      </c>
      <c r="H189" s="1" t="s">
        <v>333</v>
      </c>
      <c r="I189" s="85">
        <v>2349040</v>
      </c>
      <c r="J189" s="85">
        <v>2004317</v>
      </c>
      <c r="K189" s="85">
        <v>2011927.8278574001</v>
      </c>
      <c r="L189" s="85">
        <v>2349040</v>
      </c>
      <c r="M189" s="107">
        <v>9.0403512119999991</v>
      </c>
    </row>
    <row r="190" spans="2:13">
      <c r="B190" s="34" t="s">
        <v>146</v>
      </c>
      <c r="C190" s="1" t="s">
        <v>168</v>
      </c>
      <c r="F190" s="1" t="s">
        <v>182</v>
      </c>
      <c r="G190" s="1" t="s">
        <v>324</v>
      </c>
      <c r="H190" s="1" t="s">
        <v>333</v>
      </c>
      <c r="I190" s="85">
        <v>7047120</v>
      </c>
      <c r="J190" s="85">
        <v>6035960</v>
      </c>
      <c r="K190" s="85">
        <v>6035922.4644956999</v>
      </c>
      <c r="L190" s="85">
        <v>7047120</v>
      </c>
      <c r="M190" s="107">
        <v>9.0387508272999995</v>
      </c>
    </row>
    <row r="191" spans="2:13">
      <c r="B191" s="34" t="s">
        <v>146</v>
      </c>
      <c r="C191" s="1" t="s">
        <v>168</v>
      </c>
      <c r="F191" s="1" t="s">
        <v>201</v>
      </c>
      <c r="G191" s="1" t="s">
        <v>324</v>
      </c>
      <c r="H191" s="1" t="s">
        <v>333</v>
      </c>
      <c r="I191" s="85">
        <v>11745208</v>
      </c>
      <c r="J191" s="85">
        <v>10067124</v>
      </c>
      <c r="K191" s="85">
        <v>10059907.521036999</v>
      </c>
      <c r="L191" s="85">
        <v>11745208</v>
      </c>
      <c r="M191" s="107">
        <v>9.0385416149999998</v>
      </c>
    </row>
    <row r="192" spans="2:13">
      <c r="B192" s="34" t="s">
        <v>146</v>
      </c>
      <c r="C192" s="1" t="s">
        <v>168</v>
      </c>
      <c r="F192" s="1" t="s">
        <v>206</v>
      </c>
      <c r="G192" s="1" t="s">
        <v>324</v>
      </c>
      <c r="H192" s="1" t="s">
        <v>333</v>
      </c>
      <c r="I192" s="85">
        <v>11745208</v>
      </c>
      <c r="J192" s="85">
        <v>10194178</v>
      </c>
      <c r="K192" s="85">
        <v>10059684.598059</v>
      </c>
      <c r="L192" s="85">
        <v>11745208</v>
      </c>
      <c r="M192" s="107">
        <v>9.0400817989999993</v>
      </c>
    </row>
    <row r="193" spans="2:13">
      <c r="B193" s="34" t="s">
        <v>149</v>
      </c>
      <c r="C193" s="1" t="s">
        <v>169</v>
      </c>
      <c r="F193" s="1" t="s">
        <v>265</v>
      </c>
      <c r="G193" s="1" t="s">
        <v>326</v>
      </c>
      <c r="H193" s="1" t="s">
        <v>333</v>
      </c>
      <c r="I193" s="85">
        <v>2617058</v>
      </c>
      <c r="J193" s="85">
        <v>2007534</v>
      </c>
      <c r="K193" s="85">
        <v>2002316.5637262</v>
      </c>
      <c r="L193" s="85">
        <v>2617058</v>
      </c>
      <c r="M193" s="107">
        <v>14.4727812374</v>
      </c>
    </row>
    <row r="194" spans="2:13">
      <c r="B194" s="34" t="s">
        <v>149</v>
      </c>
      <c r="C194" s="1" t="s">
        <v>169</v>
      </c>
      <c r="F194" s="1" t="s">
        <v>266</v>
      </c>
      <c r="G194" s="1" t="s">
        <v>326</v>
      </c>
      <c r="H194" s="1" t="s">
        <v>333</v>
      </c>
      <c r="I194" s="85">
        <v>2617058</v>
      </c>
      <c r="J194" s="85">
        <v>2009793</v>
      </c>
      <c r="K194" s="85">
        <v>2002340.0558994</v>
      </c>
      <c r="L194" s="85">
        <v>2617058</v>
      </c>
      <c r="M194" s="107">
        <v>14.4719272852</v>
      </c>
    </row>
    <row r="195" spans="2:13">
      <c r="B195" s="34" t="s">
        <v>149</v>
      </c>
      <c r="C195" s="1" t="s">
        <v>169</v>
      </c>
      <c r="F195" s="1" t="s">
        <v>266</v>
      </c>
      <c r="G195" s="1" t="s">
        <v>327</v>
      </c>
      <c r="H195" s="1" t="s">
        <v>333</v>
      </c>
      <c r="I195" s="85">
        <v>2639495</v>
      </c>
      <c r="J195" s="85">
        <v>2036699</v>
      </c>
      <c r="K195" s="85">
        <v>2028841.2682532</v>
      </c>
      <c r="L195" s="85">
        <v>2639495</v>
      </c>
      <c r="M195" s="107">
        <v>15.020936131499999</v>
      </c>
    </row>
    <row r="196" spans="2:13">
      <c r="B196" s="34" t="s">
        <v>149</v>
      </c>
      <c r="C196" s="1" t="s">
        <v>169</v>
      </c>
      <c r="F196" s="1" t="s">
        <v>270</v>
      </c>
      <c r="G196" s="1" t="s">
        <v>328</v>
      </c>
      <c r="H196" s="1" t="s">
        <v>333</v>
      </c>
      <c r="I196" s="85">
        <v>5436052</v>
      </c>
      <c r="J196" s="85">
        <v>4006576</v>
      </c>
      <c r="K196" s="85">
        <v>4083873.5335798999</v>
      </c>
      <c r="L196" s="85">
        <v>5436052</v>
      </c>
      <c r="M196" s="107">
        <v>12.550411217000001</v>
      </c>
    </row>
    <row r="197" spans="2:13">
      <c r="B197" s="34" t="s">
        <v>149</v>
      </c>
      <c r="C197" s="1" t="s">
        <v>169</v>
      </c>
      <c r="F197" s="1" t="s">
        <v>258</v>
      </c>
      <c r="G197" s="1" t="s">
        <v>329</v>
      </c>
      <c r="H197" s="1" t="s">
        <v>333</v>
      </c>
      <c r="I197" s="85">
        <v>5047123</v>
      </c>
      <c r="J197" s="85">
        <v>4088768</v>
      </c>
      <c r="K197" s="85">
        <v>4024795.4775748998</v>
      </c>
      <c r="L197" s="85">
        <v>5047123</v>
      </c>
      <c r="M197" s="107">
        <v>15.852649807900001</v>
      </c>
    </row>
    <row r="198" spans="2:13">
      <c r="B198" s="34" t="s">
        <v>149</v>
      </c>
      <c r="C198" s="1" t="s">
        <v>169</v>
      </c>
      <c r="F198" s="1" t="s">
        <v>258</v>
      </c>
      <c r="G198" s="1" t="s">
        <v>330</v>
      </c>
      <c r="H198" s="1" t="s">
        <v>333</v>
      </c>
      <c r="I198" s="85">
        <v>2718032</v>
      </c>
      <c r="J198" s="85">
        <v>2013149</v>
      </c>
      <c r="K198" s="85">
        <v>2047333.5663763999</v>
      </c>
      <c r="L198" s="85">
        <v>2718032</v>
      </c>
      <c r="M198" s="107">
        <v>12.548045516</v>
      </c>
    </row>
    <row r="199" spans="2:13">
      <c r="B199" s="34" t="s">
        <v>149</v>
      </c>
      <c r="C199" s="1" t="s">
        <v>169</v>
      </c>
      <c r="F199" s="1" t="s">
        <v>272</v>
      </c>
      <c r="G199" s="1" t="s">
        <v>330</v>
      </c>
      <c r="H199" s="1" t="s">
        <v>333</v>
      </c>
      <c r="I199" s="85">
        <v>4077036</v>
      </c>
      <c r="J199" s="85">
        <v>3039453</v>
      </c>
      <c r="K199" s="85">
        <v>3071083.5414864002</v>
      </c>
      <c r="L199" s="85">
        <v>4077036</v>
      </c>
      <c r="M199" s="107">
        <v>12.546487450600001</v>
      </c>
    </row>
    <row r="200" spans="2:13">
      <c r="B200" s="34" t="s">
        <v>149</v>
      </c>
      <c r="C200" s="1" t="s">
        <v>169</v>
      </c>
      <c r="F200" s="1" t="s">
        <v>217</v>
      </c>
      <c r="G200" s="1" t="s">
        <v>329</v>
      </c>
      <c r="H200" s="1" t="s">
        <v>333</v>
      </c>
      <c r="I200" s="85">
        <v>5047123</v>
      </c>
      <c r="J200" s="85">
        <v>4376365</v>
      </c>
      <c r="K200" s="85">
        <v>4226130.3624441996</v>
      </c>
      <c r="L200" s="85">
        <v>5047123</v>
      </c>
      <c r="M200" s="107">
        <v>10.9121197462</v>
      </c>
    </row>
    <row r="201" spans="2:13">
      <c r="B201" s="34" t="s">
        <v>149</v>
      </c>
      <c r="C201" s="1" t="s">
        <v>169</v>
      </c>
      <c r="F201" s="1" t="s">
        <v>218</v>
      </c>
      <c r="G201" s="1" t="s">
        <v>330</v>
      </c>
      <c r="H201" s="1" t="s">
        <v>333</v>
      </c>
      <c r="I201" s="85">
        <v>2718032</v>
      </c>
      <c r="J201" s="85">
        <v>2027616</v>
      </c>
      <c r="K201" s="85">
        <v>2047397.4246671</v>
      </c>
      <c r="L201" s="85">
        <v>2718032</v>
      </c>
      <c r="M201" s="107">
        <v>12.546434998500001</v>
      </c>
    </row>
    <row r="202" spans="2:13">
      <c r="B202" s="34" t="s">
        <v>149</v>
      </c>
      <c r="C202" s="1" t="s">
        <v>169</v>
      </c>
      <c r="F202" s="1" t="s">
        <v>219</v>
      </c>
      <c r="G202" s="1" t="s">
        <v>329</v>
      </c>
      <c r="H202" s="1" t="s">
        <v>333</v>
      </c>
      <c r="I202" s="85">
        <v>1261779</v>
      </c>
      <c r="J202" s="85">
        <v>1034520</v>
      </c>
      <c r="K202" s="85">
        <v>1006108.9619882</v>
      </c>
      <c r="L202" s="85">
        <v>1261779</v>
      </c>
      <c r="M202" s="107">
        <v>15.8617872</v>
      </c>
    </row>
    <row r="203" spans="2:13">
      <c r="B203" s="34" t="s">
        <v>149</v>
      </c>
      <c r="C203" s="1" t="s">
        <v>169</v>
      </c>
      <c r="F203" s="1" t="s">
        <v>220</v>
      </c>
      <c r="G203" s="1" t="s">
        <v>329</v>
      </c>
      <c r="H203" s="1" t="s">
        <v>333</v>
      </c>
      <c r="I203" s="85">
        <v>8570686</v>
      </c>
      <c r="J203" s="85">
        <v>7040273</v>
      </c>
      <c r="K203" s="85">
        <v>7043017.2464958997</v>
      </c>
      <c r="L203" s="85">
        <v>8570686</v>
      </c>
      <c r="M203" s="107">
        <v>15.8581775427</v>
      </c>
    </row>
    <row r="204" spans="2:13">
      <c r="B204" s="34" t="s">
        <v>149</v>
      </c>
      <c r="C204" s="1" t="s">
        <v>169</v>
      </c>
      <c r="F204" s="1" t="s">
        <v>220</v>
      </c>
      <c r="G204" s="1" t="s">
        <v>331</v>
      </c>
      <c r="H204" s="1" t="s">
        <v>333</v>
      </c>
      <c r="I204" s="85">
        <v>3047120</v>
      </c>
      <c r="J204" s="85">
        <v>2033752</v>
      </c>
      <c r="K204" s="85">
        <v>2034501.2521949001</v>
      </c>
      <c r="L204" s="85">
        <v>3047120</v>
      </c>
      <c r="M204" s="107">
        <v>14.747079014800001</v>
      </c>
    </row>
    <row r="205" spans="2:13">
      <c r="B205" s="34" t="s">
        <v>149</v>
      </c>
      <c r="C205" s="1" t="s">
        <v>169</v>
      </c>
      <c r="F205" s="1" t="s">
        <v>225</v>
      </c>
      <c r="G205" s="1" t="s">
        <v>332</v>
      </c>
      <c r="H205" s="1" t="s">
        <v>333</v>
      </c>
      <c r="I205" s="85">
        <v>12574180</v>
      </c>
      <c r="J205" s="85">
        <v>10786918</v>
      </c>
      <c r="K205" s="85">
        <v>10689415.146020999</v>
      </c>
      <c r="L205" s="85">
        <v>12574180</v>
      </c>
      <c r="M205" s="107">
        <v>11.665609479</v>
      </c>
    </row>
    <row r="206" spans="2:13">
      <c r="B206" s="34" t="s">
        <v>149</v>
      </c>
      <c r="C206" s="1" t="s">
        <v>169</v>
      </c>
      <c r="F206" s="1" t="s">
        <v>273</v>
      </c>
      <c r="G206" s="1" t="s">
        <v>330</v>
      </c>
      <c r="H206" s="1" t="s">
        <v>333</v>
      </c>
      <c r="I206" s="85">
        <v>2658196</v>
      </c>
      <c r="J206" s="85">
        <v>2004745</v>
      </c>
      <c r="K206" s="85">
        <v>2048005.5347432001</v>
      </c>
      <c r="L206" s="85">
        <v>2658196</v>
      </c>
      <c r="M206" s="107">
        <v>12.531102299700001</v>
      </c>
    </row>
    <row r="207" spans="2:13">
      <c r="B207" s="34" t="s">
        <v>149</v>
      </c>
      <c r="C207" s="1" t="s">
        <v>169</v>
      </c>
      <c r="F207" s="1" t="s">
        <v>203</v>
      </c>
      <c r="G207" s="1" t="s">
        <v>330</v>
      </c>
      <c r="H207" s="1" t="s">
        <v>333</v>
      </c>
      <c r="I207" s="85">
        <v>2658196</v>
      </c>
      <c r="J207" s="85">
        <v>2008548</v>
      </c>
      <c r="K207" s="85">
        <v>2047302.0874208999</v>
      </c>
      <c r="L207" s="85">
        <v>2658196</v>
      </c>
      <c r="M207" s="107">
        <v>12.548839449900001</v>
      </c>
    </row>
    <row r="208" spans="2:13">
      <c r="B208" s="34" t="s">
        <v>149</v>
      </c>
      <c r="C208" s="1" t="s">
        <v>169</v>
      </c>
      <c r="F208" s="1" t="s">
        <v>204</v>
      </c>
      <c r="G208" s="1" t="s">
        <v>328</v>
      </c>
      <c r="H208" s="1" t="s">
        <v>333</v>
      </c>
      <c r="I208" s="85">
        <v>7974577</v>
      </c>
      <c r="J208" s="85">
        <v>6023671</v>
      </c>
      <c r="K208" s="85">
        <v>6125983.0840378003</v>
      </c>
      <c r="L208" s="85">
        <v>7974577</v>
      </c>
      <c r="M208" s="107">
        <v>12.5490087271</v>
      </c>
    </row>
    <row r="209" spans="2:13">
      <c r="B209" s="34" t="s">
        <v>149</v>
      </c>
      <c r="C209" s="1" t="s">
        <v>169</v>
      </c>
      <c r="F209" s="1" t="s">
        <v>274</v>
      </c>
      <c r="G209" s="1" t="s">
        <v>332</v>
      </c>
      <c r="H209" s="1" t="s">
        <v>333</v>
      </c>
      <c r="I209" s="85">
        <v>4882576</v>
      </c>
      <c r="J209" s="85">
        <v>4224247</v>
      </c>
      <c r="K209" s="85">
        <v>4286122.4053427996</v>
      </c>
      <c r="L209" s="85">
        <v>4882576</v>
      </c>
      <c r="M209" s="107">
        <v>11.4402633905</v>
      </c>
    </row>
    <row r="210" spans="2:13">
      <c r="B210" s="34" t="s">
        <v>149</v>
      </c>
      <c r="C210" s="1" t="s">
        <v>169</v>
      </c>
      <c r="F210" s="1" t="s">
        <v>275</v>
      </c>
      <c r="G210" s="1" t="s">
        <v>327</v>
      </c>
      <c r="H210" s="1" t="s">
        <v>333</v>
      </c>
      <c r="I210" s="85">
        <v>3852656</v>
      </c>
      <c r="J210" s="85">
        <v>3100727</v>
      </c>
      <c r="K210" s="85">
        <v>3042978.8160707001</v>
      </c>
      <c r="L210" s="85">
        <v>3852656</v>
      </c>
      <c r="M210" s="107">
        <v>15.0281153318</v>
      </c>
    </row>
    <row r="211" spans="2:13">
      <c r="B211" s="34" t="s">
        <v>149</v>
      </c>
      <c r="C211" s="1" t="s">
        <v>169</v>
      </c>
      <c r="F211" s="1" t="s">
        <v>252</v>
      </c>
      <c r="G211" s="1" t="s">
        <v>327</v>
      </c>
      <c r="H211" s="1" t="s">
        <v>333</v>
      </c>
      <c r="I211" s="85">
        <v>2497385</v>
      </c>
      <c r="J211" s="85">
        <v>2004685</v>
      </c>
      <c r="K211" s="85">
        <v>2028665.4964930001</v>
      </c>
      <c r="L211" s="85">
        <v>2497385</v>
      </c>
      <c r="M211" s="107">
        <v>15.0276964903</v>
      </c>
    </row>
    <row r="212" spans="2:13">
      <c r="B212" s="34" t="s">
        <v>149</v>
      </c>
      <c r="C212" s="1" t="s">
        <v>169</v>
      </c>
      <c r="F212" s="1" t="s">
        <v>245</v>
      </c>
      <c r="G212" s="1" t="s">
        <v>327</v>
      </c>
      <c r="H212" s="1" t="s">
        <v>333</v>
      </c>
      <c r="I212" s="85">
        <v>7492148</v>
      </c>
      <c r="J212" s="85">
        <v>6018740</v>
      </c>
      <c r="K212" s="85">
        <v>6086056.9650341002</v>
      </c>
      <c r="L212" s="85">
        <v>7492148</v>
      </c>
      <c r="M212" s="107">
        <v>15.0268417597</v>
      </c>
    </row>
    <row r="213" spans="2:13">
      <c r="B213" s="34" t="s">
        <v>149</v>
      </c>
      <c r="C213" s="1" t="s">
        <v>169</v>
      </c>
      <c r="F213" s="1" t="s">
        <v>276</v>
      </c>
      <c r="G213" s="1" t="s">
        <v>329</v>
      </c>
      <c r="H213" s="1" t="s">
        <v>333</v>
      </c>
      <c r="I213" s="85">
        <v>4897534</v>
      </c>
      <c r="J213" s="85">
        <v>4146302</v>
      </c>
      <c r="K213" s="85">
        <v>4024338.2602748</v>
      </c>
      <c r="L213" s="85">
        <v>4897534</v>
      </c>
      <c r="M213" s="107">
        <v>15.864414572699999</v>
      </c>
    </row>
    <row r="214" spans="2:13" s="12" customFormat="1" ht="15.75" thickBot="1">
      <c r="B214" s="35"/>
      <c r="G214" s="167" t="s">
        <v>334</v>
      </c>
      <c r="H214" s="167"/>
      <c r="I214" s="122">
        <f>SUM(I7:I213)</f>
        <v>1293258496</v>
      </c>
      <c r="J214" s="122">
        <f t="shared" ref="J214:L214" si="0">SUM(J7:J213)</f>
        <v>936846236</v>
      </c>
      <c r="K214" s="122">
        <f t="shared" si="0"/>
        <v>935806141.98009324</v>
      </c>
      <c r="L214" s="122">
        <f t="shared" si="0"/>
        <v>1293258496</v>
      </c>
      <c r="M214" s="119"/>
    </row>
    <row r="215" spans="2:13" ht="15.75" thickTop="1">
      <c r="B215" s="126"/>
      <c r="C215" s="118"/>
      <c r="D215" s="118"/>
      <c r="E215" s="118"/>
      <c r="F215" s="118"/>
      <c r="G215" s="118"/>
      <c r="H215" s="118"/>
      <c r="I215" s="118"/>
      <c r="J215" s="118"/>
      <c r="K215" s="118"/>
      <c r="L215" s="118"/>
      <c r="M215" s="108"/>
    </row>
  </sheetData>
  <mergeCells count="5">
    <mergeCell ref="B2:M2"/>
    <mergeCell ref="B3:M3"/>
    <mergeCell ref="B4:M4"/>
    <mergeCell ref="B5:M5"/>
    <mergeCell ref="G214:H214"/>
  </mergeCells>
  <hyperlinks>
    <hyperlink ref="A1" location="INDICE!A1" display="INDICE" xr:uid="{75911643-DC3D-4121-B4E2-AF1F396436B5}"/>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1.xml"/><Relationship Id="rId2" Type="http://schemas.openxmlformats.org/package/2006/relationships/digital-signature/signature" Target="sig2.xml"/><Relationship Id="rId4" Type="http://schemas.openxmlformats.org/package/2006/relationships/digital-signature/signature" Target="sig3.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Kj2OILGubBZQikf/CIa+B+mP+K1RnseAkhVecYag0ZY=</DigestValue>
    </Reference>
    <Reference Type="http://www.w3.org/2000/09/xmldsig#Object" URI="#idOfficeObject">
      <DigestMethod Algorithm="http://www.w3.org/2001/04/xmlenc#sha256"/>
      <DigestValue>LuzauvRh+qLY7ASizebphqR/IOqaVu0Dwh0+TQQb4hU=</DigestValue>
    </Reference>
    <Reference Type="http://uri.etsi.org/01903#SignedProperties" URI="#idSignedProperties">
      <Transforms>
        <Transform Algorithm="http://www.w3.org/TR/2001/REC-xml-c14n-20010315"/>
      </Transforms>
      <DigestMethod Algorithm="http://www.w3.org/2001/04/xmlenc#sha256"/>
      <DigestValue>K/XqppJj4dy6rYMqbQ5BnFZVDfd05DH9zXs2beHcERk=</DigestValue>
    </Reference>
  </SignedInfo>
  <SignatureValue>P0dkliEKtEGyJ7lEvaKqUXC8vQoSPw0fL63L0xtPUYfZBQavdi9/G+rzpYZNWnu6WFNKttajaJwx
fFeVy6vgpMUy1ogShebWnupoz9MF0HA0POtk2SXpqqD9xxJuXTp0cnM75zQ/XWVVcZ1ZjZQeG8Nn
YwFgi40mFq/jyVRnGPuH9HDClsAiscfK/2dg/wO9xIOh4OF2Pc7ZueEUbJe+OrmSXqJjUUi7qLoe
4cUJun7absZPaUV8I7nbxd+S0iK0nEr4on2/zetvmvuwh1w3+D3wlDCKmnBeB8MFZSDx4tpatbf1
rrB6OdBi73IJsC0PgmYyJEcchl45jB6KEpQylg==</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ieizEsm7lHs6fEGlgi1nPF2p3u5OQXuEiKYA12h6oEI=</DigestValue>
      </Reference>
      <Reference URI="/xl/printerSettings/printerSettings1.bin?ContentType=application/vnd.openxmlformats-officedocument.spreadsheetml.printerSettings">
        <DigestMethod Algorithm="http://www.w3.org/2001/04/xmlenc#sha256"/>
        <DigestValue>IeWEy5U7ZsdCqcao//JY+ZIKVCcIDuN+sWQ+4JeYjes=</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vKXTgK1wzF50a39kU0V/A7HpNi1uvp/a94lCyPGQHcE=</DigestValue>
      </Reference>
      <Reference URI="/xl/styles.xml?ContentType=application/vnd.openxmlformats-officedocument.spreadsheetml.styles+xml">
        <DigestMethod Algorithm="http://www.w3.org/2001/04/xmlenc#sha256"/>
        <DigestValue>uGjHqvJrAFkqirmN7KkqhGeDD/tZFD1yVhuzvD6HiMo=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czySkcBS8IrJrlGp/jaddfVnlTeDql6sZmsjTyIvJK4=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Z1S/2udY4rGOqcO42Lu/jOH3X5uVhjUQo3/39kBc8+U=</DigestValue>
      </Reference>
      <Reference URI="/xl/worksheets/sheet2.xml?ContentType=application/vnd.openxmlformats-officedocument.spreadsheetml.worksheet+xml">
        <DigestMethod Algorithm="http://www.w3.org/2001/04/xmlenc#sha256"/>
        <DigestValue>1T1xsHoPzvU58PzHFOtPgLJG4ONOC/wXwFlJd0nK6q4=</DigestValue>
      </Reference>
      <Reference URI="/xl/worksheets/sheet3.xml?ContentType=application/vnd.openxmlformats-officedocument.spreadsheetml.worksheet+xml">
        <DigestMethod Algorithm="http://www.w3.org/2001/04/xmlenc#sha256"/>
        <DigestValue>53tjp0kxYIqx98jnflMtTQonaDMBExc0lKYfE5S1rzU=</DigestValue>
      </Reference>
      <Reference URI="/xl/worksheets/sheet4.xml?ContentType=application/vnd.openxmlformats-officedocument.spreadsheetml.worksheet+xml">
        <DigestMethod Algorithm="http://www.w3.org/2001/04/xmlenc#sha256"/>
        <DigestValue>ycsg+NN63rXo0t+UD6d2b/leRlQkSJ6+ROi/nMkQZYU=</DigestValue>
      </Reference>
      <Reference URI="/xl/worksheets/sheet5.xml?ContentType=application/vnd.openxmlformats-officedocument.spreadsheetml.worksheet+xml">
        <DigestMethod Algorithm="http://www.w3.org/2001/04/xmlenc#sha256"/>
        <DigestValue>EXSu1QrmkjUQU81Qftn5H1/gNuaCqvG0nUa2c63mkto=</DigestValue>
      </Reference>
      <Reference URI="/xl/worksheets/sheet6.xml?ContentType=application/vnd.openxmlformats-officedocument.spreadsheetml.worksheet+xml">
        <DigestMethod Algorithm="http://www.w3.org/2001/04/xmlenc#sha256"/>
        <DigestValue>9X7KqtFEjU2Lv+CORLYUYNDAZqVfx4xq0qnuDRJTsG0=</DigestValue>
      </Reference>
      <Reference URI="/xl/worksheets/sheet7.xml?ContentType=application/vnd.openxmlformats-officedocument.spreadsheetml.worksheet+xml">
        <DigestMethod Algorithm="http://www.w3.org/2001/04/xmlenc#sha256"/>
        <DigestValue>sXIgIVJwML4Kg9Stqg0jYk2Tzx8shqJSzUEK98KWgoE=</DigestValue>
      </Reference>
      <Reference URI="/xl/worksheets/sheet8.xml?ContentType=application/vnd.openxmlformats-officedocument.spreadsheetml.worksheet+xml">
        <DigestMethod Algorithm="http://www.w3.org/2001/04/xmlenc#sha256"/>
        <DigestValue>0os/08hANOYUu6C0xoede1/jHL7m7QmmQnannrx5N7Y=</DigestValue>
      </Reference>
    </Manifest>
    <SignatureProperties>
      <SignatureProperty Id="idSignatureTime" Target="#idPackageSignature">
        <mdssi:SignatureTime xmlns:mdssi="http://schemas.openxmlformats.org/package/2006/digital-signature">
          <mdssi:Format>YYYY-MM-DDThh:mm:ssTZD</mdssi:Format>
          <mdssi:Value>2022-11-01T13:03:54Z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16.0.15629/23</OfficeVersion>
          <ApplicationVersion>16.0.15629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2022-11-01T13:03:54Z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1dmdGOWBgjGguKjPRpcoWhjGS93XC9dxlY0HYG8XEO8=</DigestValue>
    </Reference>
    <Reference Type="http://www.w3.org/2000/09/xmldsig#Object" URI="#idOfficeObject">
      <DigestMethod Algorithm="http://www.w3.org/2001/04/xmlenc#sha256"/>
      <DigestValue>rPRoaTavRgnBXpLxz1Y6AR1sdVJ6jxWvKk3YgbBl5A8=</DigestValue>
    </Reference>
    <Reference Type="http://uri.etsi.org/01903#SignedProperties" URI="#idSignedProperties">
      <Transforms>
        <Transform Algorithm="http://www.w3.org/TR/2001/REC-xml-c14n-20010315"/>
      </Transforms>
      <DigestMethod Algorithm="http://www.w3.org/2001/04/xmlenc#sha256"/>
      <DigestValue>uA+0aYMcWPxeRRugpgNl0MAsbEOVJD446opScTbVNnM=</DigestValue>
    </Reference>
  </SignedInfo>
  <SignatureValue>ZDh5rZucTRp66aQu4jbdBy1thHMuLcro1ZvBX3pXaW3+ubx8/JW/eWwU46ATJpZQGevC3dCAQvOm
B9CY7LqZNFfIkQhZZh74zKWpajk5sIrvpvnX60jzC7/7L/aNYgqN9kwVEUO11/4C4eZO/0nMqzpE
/VcznFDuSjQ+5fNUFP3aRMXhS0zENsaqm7V2YQBV9BAmoaPJtMQ4ZpsGWHuv+HPgWBjuNnPTm8Nj
e3DpBSuMmT79ZjNVh7YRRaArILv2rTjAvXjSjvJeN4iB0eIYWqHeoEGtnAIXBkL54qil89IpFx+r
wYMp9iO7TO/jHHIxeyvSbfE4jmaqSRwKTB7QOw==</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ieizEsm7lHs6fEGlgi1nPF2p3u5OQXuEiKYA12h6oEI=</DigestValue>
      </Reference>
      <Reference URI="/xl/printerSettings/printerSettings1.bin?ContentType=application/vnd.openxmlformats-officedocument.spreadsheetml.printerSettings">
        <DigestMethod Algorithm="http://www.w3.org/2001/04/xmlenc#sha256"/>
        <DigestValue>IeWEy5U7ZsdCqcao//JY+ZIKVCcIDuN+sWQ+4JeYjes=</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vKXTgK1wzF50a39kU0V/A7HpNi1uvp/a94lCyPGQHcE=</DigestValue>
      </Reference>
      <Reference URI="/xl/styles.xml?ContentType=application/vnd.openxmlformats-officedocument.spreadsheetml.styles+xml">
        <DigestMethod Algorithm="http://www.w3.org/2001/04/xmlenc#sha256"/>
        <DigestValue>uGjHqvJrAFkqirmN7KkqhGeDD/tZFD1yVhuzvD6HiMo=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czySkcBS8IrJrlGp/jaddfVnlTeDql6sZmsjTyIvJK4=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Z1S/2udY4rGOqcO42Lu/jOH3X5uVhjUQo3/39kBc8+U=</DigestValue>
      </Reference>
      <Reference URI="/xl/worksheets/sheet2.xml?ContentType=application/vnd.openxmlformats-officedocument.spreadsheetml.worksheet+xml">
        <DigestMethod Algorithm="http://www.w3.org/2001/04/xmlenc#sha256"/>
        <DigestValue>1T1xsHoPzvU58PzHFOtPgLJG4ONOC/wXwFlJd0nK6q4=</DigestValue>
      </Reference>
      <Reference URI="/xl/worksheets/sheet3.xml?ContentType=application/vnd.openxmlformats-officedocument.spreadsheetml.worksheet+xml">
        <DigestMethod Algorithm="http://www.w3.org/2001/04/xmlenc#sha256"/>
        <DigestValue>53tjp0kxYIqx98jnflMtTQonaDMBExc0lKYfE5S1rzU=</DigestValue>
      </Reference>
      <Reference URI="/xl/worksheets/sheet4.xml?ContentType=application/vnd.openxmlformats-officedocument.spreadsheetml.worksheet+xml">
        <DigestMethod Algorithm="http://www.w3.org/2001/04/xmlenc#sha256"/>
        <DigestValue>ycsg+NN63rXo0t+UD6d2b/leRlQkSJ6+ROi/nMkQZYU=</DigestValue>
      </Reference>
      <Reference URI="/xl/worksheets/sheet5.xml?ContentType=application/vnd.openxmlformats-officedocument.spreadsheetml.worksheet+xml">
        <DigestMethod Algorithm="http://www.w3.org/2001/04/xmlenc#sha256"/>
        <DigestValue>EXSu1QrmkjUQU81Qftn5H1/gNuaCqvG0nUa2c63mkto=</DigestValue>
      </Reference>
      <Reference URI="/xl/worksheets/sheet6.xml?ContentType=application/vnd.openxmlformats-officedocument.spreadsheetml.worksheet+xml">
        <DigestMethod Algorithm="http://www.w3.org/2001/04/xmlenc#sha256"/>
        <DigestValue>9X7KqtFEjU2Lv+CORLYUYNDAZqVfx4xq0qnuDRJTsG0=</DigestValue>
      </Reference>
      <Reference URI="/xl/worksheets/sheet7.xml?ContentType=application/vnd.openxmlformats-officedocument.spreadsheetml.worksheet+xml">
        <DigestMethod Algorithm="http://www.w3.org/2001/04/xmlenc#sha256"/>
        <DigestValue>sXIgIVJwML4Kg9Stqg0jYk2Tzx8shqJSzUEK98KWgoE=</DigestValue>
      </Reference>
      <Reference URI="/xl/worksheets/sheet8.xml?ContentType=application/vnd.openxmlformats-officedocument.spreadsheetml.worksheet+xml">
        <DigestMethod Algorithm="http://www.w3.org/2001/04/xmlenc#sha256"/>
        <DigestValue>0os/08hANOYUu6C0xoede1/jHL7m7QmmQnannrx5N7Y=</DigestValue>
      </Reference>
    </Manifest>
    <SignatureProperties>
      <SignatureProperty Id="idSignatureTime" Target="#idPackageSignature">
        <mdssi:SignatureTime xmlns:mdssi="http://schemas.openxmlformats.org/package/2006/digital-signature">
          <mdssi:Format>YYYY-MM-DDThh:mm:ssTZD</mdssi:Format>
          <mdssi:Value>2022-11-01T12:40:11Z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16.0.15629/23</OfficeVersion>
          <ApplicationVersion>16.0.15629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2022-11-01T12:40:11Z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wnVyE8em5DB9zBJg0AXSZJqXwEuDOQ/PrqW5rHy3Oos=</DigestValue>
    </Reference>
    <Reference Type="http://www.w3.org/2000/09/xmldsig#Object" URI="#idOfficeObject">
      <DigestMethod Algorithm="http://www.w3.org/2001/04/xmlenc#sha256"/>
      <DigestValue>4GhPgcqsJysvq5SqYgcZCrReevqYFoLTqUIShAIRNXE=</DigestValue>
    </Reference>
    <Reference Type="http://uri.etsi.org/01903#SignedProperties" URI="#idSignedProperties">
      <Transforms>
        <Transform Algorithm="http://www.w3.org/TR/2001/REC-xml-c14n-20010315"/>
      </Transforms>
      <DigestMethod Algorithm="http://www.w3.org/2001/04/xmlenc#sha256"/>
      <DigestValue>5s7+xeKxtoSsWcuch39mxm5VBB7WuG3vp7qJRzospm8=</DigestValue>
    </Reference>
  </SignedInfo>
  <SignatureValue>V8UFbh21+4v9aiWN8tgxEmAr1hqzaiuvJnmEKgA4e5RVHcXnlr3utrrhap56HL2xKRc9TaiPUQeW
I9x2H1vMbg504lTes3E5j1fqwDRCYuKlrbL7MvToyswc6ZyhIb6I8EIVQk/XQRYF4H7U9bFWJmgO
vFNYr+6k08j2ChHaonP6Gn2QhV4lQZaZJdFYElMqxVrBcgDG3f6/Oynqch7oAJLENFiGZEFs974g
0W64g5zXoKtQ2Ahw2lUGM/yhqAuOyjhdzEP2tXEZbjBDMmqG0oFTjfhQnnJtZEW5Ajw2Q6+9G0Fx
s85dDvBatK4v2vZFwgPqen/5TzICdYFlwDEmJQ==</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ieizEsm7lHs6fEGlgi1nPF2p3u5OQXuEiKYA12h6oEI=</DigestValue>
      </Reference>
      <Reference URI="/xl/printerSettings/printerSettings1.bin?ContentType=application/vnd.openxmlformats-officedocument.spreadsheetml.printerSettings">
        <DigestMethod Algorithm="http://www.w3.org/2001/04/xmlenc#sha256"/>
        <DigestValue>IeWEy5U7ZsdCqcao//JY+ZIKVCcIDuN+sWQ+4JeYjes=</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vKXTgK1wzF50a39kU0V/A7HpNi1uvp/a94lCyPGQHcE=</DigestValue>
      </Reference>
      <Reference URI="/xl/styles.xml?ContentType=application/vnd.openxmlformats-officedocument.spreadsheetml.styles+xml">
        <DigestMethod Algorithm="http://www.w3.org/2001/04/xmlenc#sha256"/>
        <DigestValue>uGjHqvJrAFkqirmN7KkqhGeDD/tZFD1yVhuzvD6HiMo=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czySkcBS8IrJrlGp/jaddfVnlTeDql6sZmsjTyIvJK4=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Z1S/2udY4rGOqcO42Lu/jOH3X5uVhjUQo3/39kBc8+U=</DigestValue>
      </Reference>
      <Reference URI="/xl/worksheets/sheet2.xml?ContentType=application/vnd.openxmlformats-officedocument.spreadsheetml.worksheet+xml">
        <DigestMethod Algorithm="http://www.w3.org/2001/04/xmlenc#sha256"/>
        <DigestValue>1T1xsHoPzvU58PzHFOtPgLJG4ONOC/wXwFlJd0nK6q4=</DigestValue>
      </Reference>
      <Reference URI="/xl/worksheets/sheet3.xml?ContentType=application/vnd.openxmlformats-officedocument.spreadsheetml.worksheet+xml">
        <DigestMethod Algorithm="http://www.w3.org/2001/04/xmlenc#sha256"/>
        <DigestValue>53tjp0kxYIqx98jnflMtTQonaDMBExc0lKYfE5S1rzU=</DigestValue>
      </Reference>
      <Reference URI="/xl/worksheets/sheet4.xml?ContentType=application/vnd.openxmlformats-officedocument.spreadsheetml.worksheet+xml">
        <DigestMethod Algorithm="http://www.w3.org/2001/04/xmlenc#sha256"/>
        <DigestValue>ycsg+NN63rXo0t+UD6d2b/leRlQkSJ6+ROi/nMkQZYU=</DigestValue>
      </Reference>
      <Reference URI="/xl/worksheets/sheet5.xml?ContentType=application/vnd.openxmlformats-officedocument.spreadsheetml.worksheet+xml">
        <DigestMethod Algorithm="http://www.w3.org/2001/04/xmlenc#sha256"/>
        <DigestValue>EXSu1QrmkjUQU81Qftn5H1/gNuaCqvG0nUa2c63mkto=</DigestValue>
      </Reference>
      <Reference URI="/xl/worksheets/sheet6.xml?ContentType=application/vnd.openxmlformats-officedocument.spreadsheetml.worksheet+xml">
        <DigestMethod Algorithm="http://www.w3.org/2001/04/xmlenc#sha256"/>
        <DigestValue>9X7KqtFEjU2Lv+CORLYUYNDAZqVfx4xq0qnuDRJTsG0=</DigestValue>
      </Reference>
      <Reference URI="/xl/worksheets/sheet7.xml?ContentType=application/vnd.openxmlformats-officedocument.spreadsheetml.worksheet+xml">
        <DigestMethod Algorithm="http://www.w3.org/2001/04/xmlenc#sha256"/>
        <DigestValue>sXIgIVJwML4Kg9Stqg0jYk2Tzx8shqJSzUEK98KWgoE=</DigestValue>
      </Reference>
      <Reference URI="/xl/worksheets/sheet8.xml?ContentType=application/vnd.openxmlformats-officedocument.spreadsheetml.worksheet+xml">
        <DigestMethod Algorithm="http://www.w3.org/2001/04/xmlenc#sha256"/>
        <DigestValue>0os/08hANOYUu6C0xoede1/jHL7m7QmmQnannrx5N7Y=</DigestValue>
      </Reference>
    </Manifest>
    <SignatureProperties>
      <SignatureProperty Id="idSignatureTime" Target="#idPackageSignature">
        <mdssi:SignatureTime xmlns:mdssi="http://schemas.openxmlformats.org/package/2006/digital-signature">
          <mdssi:Format>YYYY-MM-DDThh:mm:ssTZD</mdssi:Format>
          <mdssi:Value>2022-11-01T18:00:36Z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16.0.15629/23</OfficeVersion>
          <ApplicationVersion>16.0.15629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2022-11-01T18:00:36Z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CARATULA</vt:lpstr>
      <vt:lpstr>INDICE</vt:lpstr>
      <vt:lpstr>01</vt:lpstr>
      <vt:lpstr>02</vt:lpstr>
      <vt:lpstr>03</vt:lpstr>
      <vt:lpstr>04</vt:lpstr>
      <vt:lpstr>05</vt:lpstr>
      <vt:lpstr>06</vt:lpstr>
      <vt:lpstr>'05'!OLE_LINK2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2022-11-01T12:39:58Z</dcterms:modified>
</cp:coreProperties>
</file>