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9364123A-6B7A-446D-9F19-411E3A20A586}" xr6:coauthVersionLast="47" xr6:coauthVersionMax="47" xr10:uidLastSave="{00000000-0000-0000-0000-000000000000}"/>
  <bookViews>
    <workbookView xWindow="-108" yWindow="-108" windowWidth="23256" windowHeight="12456" tabRatio="878" activeTab="4" xr2:uid="{EB88054E-983C-4F88-B81E-6ABAFBDEF1B2}"/>
  </bookViews>
  <sheets>
    <sheet name="Índice" sheetId="2" r:id="rId1"/>
    <sheet name="BG 122022" sheetId="4" state="hidden" r:id="rId2"/>
    <sheet name="CLASIFICACION" sheetId="3" state="hidden" r:id="rId3"/>
    <sheet name="CA EF" sheetId="9" state="hidden" r:id="rId4"/>
    <sheet name="Activo Neto" sheetId="5" r:id="rId5"/>
    <sheet name="Estado de Ingresos y Egresos" sheetId="6" r:id="rId6"/>
    <sheet name="Variacion del Activo Neto" sheetId="7" r:id="rId7"/>
    <sheet name="Flujos de Efectivo" sheetId="8" r:id="rId8"/>
    <sheet name="Nota 1 a Nota 3.7" sheetId="10" r:id="rId9"/>
    <sheet name="Nota 3.8 a Nota 8" sheetId="11" r:id="rId10"/>
  </sheets>
  <definedNames>
    <definedName name="\a" localSheetId="2">#REF!</definedName>
    <definedName name="\a" localSheetId="0">#REF!</definedName>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1" hidden="1">'BG 122022'!$A$6:$G$6</definedName>
    <definedName name="_xlnm._FilterDatabase" localSheetId="3" hidden="1">'CA EF'!$A$3:$M$351</definedName>
    <definedName name="_xlnm._FilterDatabase" localSheetId="2" hidden="1">CLASIFICACION!$A$4:$I$370</definedName>
    <definedName name="_xlnm._FilterDatabase" localSheetId="9" hidden="1">'Nota 3.8 a Nota 8'!$B$63:$Q$166</definedName>
    <definedName name="_Key1" localSheetId="3" hidden="1">#REF!</definedName>
    <definedName name="_Key1" localSheetId="2" hidden="1">#REF!</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4">'Activo Neto'!$A$1:$F$47</definedName>
    <definedName name="_xlnm.Print_Area" localSheetId="5">'Estado de Ingresos y Egresos'!$A$1:$G$43</definedName>
    <definedName name="_xlnm.Print_Area" localSheetId="7">'Flujos de Efectivo'!$A$8:$F$45</definedName>
    <definedName name="_xlnm.Print_Area" localSheetId="8">'Nota 1 a Nota 3.7'!$B$9:$M$105</definedName>
    <definedName name="_xlnm.Print_Area" localSheetId="9">'Nota 3.8 a Nota 8'!$A$8:$J$465</definedName>
    <definedName name="_xlnm.Print_Area" localSheetId="6">'Variacion del Activo Neto'!$B$1:$K$34</definedName>
    <definedName name="Area_de_impresión2" localSheetId="8">#REF!</definedName>
    <definedName name="Area_de_impresión2" localSheetId="9">#REF!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Ops." localSheetId="6">#REF!</definedName>
    <definedName name="CY_Disc_mnth">#REF!</definedName>
    <definedName name="CY_Disc_pd">#REF!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1" hidden="1">{#N/A,#N/A,FALSE,"VOL"}</definedName>
    <definedName name="DAFDFAD" localSheetId="3" hidden="1">{#N/A,#N/A,FALSE,"VOL"}</definedName>
    <definedName name="DAFDFAD" localSheetId="2" hidden="1">{#N/A,#N/A,FALSE,"VOL"}</definedName>
    <definedName name="DAFDFAD" localSheetId="5" hidden="1">{#N/A,#N/A,FALSE,"VOL"}</definedName>
    <definedName name="DAFDFAD" localSheetId="7" hidden="1">{#N/A,#N/A,FALSE,"VOL"}</definedName>
    <definedName name="DAFDFAD" localSheetId="0" hidden="1">{#N/A,#N/A,FALSE,"VOL"}</definedName>
    <definedName name="DAFDFAD" localSheetId="8" hidden="1">{#N/A,#N/A,FALSE,"VOL"}</definedName>
    <definedName name="DAFDFAD" localSheetId="9"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1" hidden="1">{#N/A,#N/A,FALSE,"VOL"}</definedName>
    <definedName name="liq" localSheetId="3" hidden="1">{#N/A,#N/A,FALSE,"VOL"}</definedName>
    <definedName name="liq" localSheetId="2" hidden="1">{#N/A,#N/A,FALSE,"VOL"}</definedName>
    <definedName name="liq" localSheetId="5" hidden="1">{#N/A,#N/A,FALSE,"VOL"}</definedName>
    <definedName name="liq" localSheetId="7" hidden="1">{#N/A,#N/A,FALSE,"VOL"}</definedName>
    <definedName name="liq" localSheetId="0" hidden="1">{#N/A,#N/A,FALSE,"VOL"}</definedName>
    <definedName name="liq" localSheetId="8" hidden="1">{#N/A,#N/A,FALSE,"VOL"}</definedName>
    <definedName name="liq" localSheetId="9"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4" hidden="1">{#N/A,#N/A,FALSE,"VOL"}</definedName>
    <definedName name="nmm" localSheetId="1" hidden="1">{#N/A,#N/A,FALSE,"VOL"}</definedName>
    <definedName name="nmm" localSheetId="3" hidden="1">{#N/A,#N/A,FALSE,"VOL"}</definedName>
    <definedName name="nmm" localSheetId="2" hidden="1">{#N/A,#N/A,FALSE,"VOL"}</definedName>
    <definedName name="nmm" localSheetId="5" hidden="1">{#N/A,#N/A,FALSE,"VOL"}</definedName>
    <definedName name="nmm" localSheetId="7" hidden="1">{#N/A,#N/A,FALSE,"VOL"}</definedName>
    <definedName name="nmm" localSheetId="0" hidden="1">{#N/A,#N/A,FALSE,"VOL"}</definedName>
    <definedName name="nmm" localSheetId="8" hidden="1">{#N/A,#N/A,FALSE,"VOL"}</definedName>
    <definedName name="nmm" localSheetId="9" hidden="1">{#N/A,#N/A,FALSE,"VOL"}</definedName>
    <definedName name="nmm" localSheetId="6" hidden="1">{#N/A,#N/A,FALSE,"VOL"}</definedName>
    <definedName name="nmm" hidden="1">{#N/A,#N/A,FALSE,"VOL"}</definedName>
    <definedName name="NO" localSheetId="4" hidden="1">{#N/A,#N/A,FALSE,"VOL"}</definedName>
    <definedName name="NO" localSheetId="1" hidden="1">{#N/A,#N/A,FALSE,"VOL"}</definedName>
    <definedName name="NO" localSheetId="3" hidden="1">{#N/A,#N/A,FALSE,"VOL"}</definedName>
    <definedName name="NO" localSheetId="2" hidden="1">{#N/A,#N/A,FALSE,"VOL"}</definedName>
    <definedName name="NO" localSheetId="5" hidden="1">{#N/A,#N/A,FALSE,"VOL"}</definedName>
    <definedName name="NO" localSheetId="7" hidden="1">{#N/A,#N/A,FALSE,"VOL"}</definedName>
    <definedName name="NO" localSheetId="0" hidden="1">{#N/A,#N/A,FALSE,"VOL"}</definedName>
    <definedName name="NO" localSheetId="8" hidden="1">{#N/A,#N/A,FALSE,"VOL"}</definedName>
    <definedName name="NO" localSheetId="9"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3.8 a Nota 8'!#REF!</definedName>
    <definedName name="OPPROD" localSheetId="8">#REF!</definedName>
    <definedName name="OPPROD" localSheetId="9">#REF!</definedName>
    <definedName name="OPPROD" localSheetId="6">#REF!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Ops." localSheetId="6">#REF!</definedName>
    <definedName name="PY_Disc_allow">#REF!</definedName>
    <definedName name="PY_Disc_mnth">#REF!</definedName>
    <definedName name="PY_Disc_pd">#REF!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1" hidden="1">{#N/A,#N/A,FALSE,"VOL"}</definedName>
    <definedName name="wrn.Volumen." localSheetId="3" hidden="1">{#N/A,#N/A,FALSE,"VOL"}</definedName>
    <definedName name="wrn.Volumen." localSheetId="2" hidden="1">{#N/A,#N/A,FALSE,"VOL"}</definedName>
    <definedName name="wrn.Volumen." localSheetId="5" hidden="1">{#N/A,#N/A,FALSE,"VOL"}</definedName>
    <definedName name="wrn.Volumen." localSheetId="7" hidden="1">{#N/A,#N/A,FALSE,"VOL"}</definedName>
    <definedName name="wrn.Volumen." localSheetId="0" hidden="1">{#N/A,#N/A,FALSE,"VOL"}</definedName>
    <definedName name="wrn.Volumen." localSheetId="8" hidden="1">{#N/A,#N/A,FALSE,"VOL"}</definedName>
    <definedName name="wrn.Volumen." localSheetId="9"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'Variacion del Activo Neto'!#REF!</definedName>
    <definedName name="XREF_COLUMN_12" localSheetId="3" hidden="1">#REF!</definedName>
    <definedName name="XREF_COLUMN_12" localSheetId="2" hidden="1">#REF!</definedName>
    <definedName name="XREF_COLUMN_12" localSheetId="6" hidden="1">'Variacion del Activo Neto'!#REF!</definedName>
    <definedName name="XREF_COLUMN_12" hidden="1">#REF!</definedName>
    <definedName name="XREF_COLUMN_13" localSheetId="3" hidden="1">#REF!</definedName>
    <definedName name="XREF_COLUMN_13" localSheetId="2" hidden="1">#REF!</definedName>
    <definedName name="XREF_COLUMN_13" localSheetId="6" hidden="1">'Variacion del Activo Neto'!#REF!</definedName>
    <definedName name="XREF_COLUMN_13" hidden="1">#REF!</definedName>
    <definedName name="XREF_COLUMN_14" localSheetId="3" hidden="1">#REF!</definedName>
    <definedName name="XREF_COLUMN_14" localSheetId="2" hidden="1">#REF!</definedName>
    <definedName name="XREF_COLUMN_14" localSheetId="6" hidden="1">'Variacion del Activo Neto'!$P:$P</definedName>
    <definedName name="XREF_COLUMN_14" hidden="1">#REF!</definedName>
    <definedName name="XREF_COLUMN_15" localSheetId="3" hidden="1">#REF!</definedName>
    <definedName name="XREF_COLUMN_15" localSheetId="2"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'Variacion del Activo Neto'!$D:$D</definedName>
    <definedName name="XREF_COLUMN_7" localSheetId="3" hidden="1">#REF!</definedName>
    <definedName name="XREF_COLUMN_7" localSheetId="2" hidden="1">#REF!</definedName>
    <definedName name="XREF_COLUMN_7" hidden="1">#REF!</definedName>
    <definedName name="XREF_COLUMN_9" localSheetId="3" hidden="1">#REF!</definedName>
    <definedName name="XREF_COLUMN_9" localSheetId="2"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'Variacion del Activo Neto'!#REF!</definedName>
    <definedName name="XRefCopy70" localSheetId="3" hidden="1">#REF!</definedName>
    <definedName name="XRefCopy70" localSheetId="2" hidden="1">#REF!</definedName>
    <definedName name="XRefCopy70" hidden="1">#REF!</definedName>
    <definedName name="XRefCopy70Row" localSheetId="3" hidden="1">#REF!</definedName>
    <definedName name="XRefCopy70Row" localSheetId="2"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3" hidden="1">#REF!</definedName>
    <definedName name="XRefCopy75" localSheetId="2" hidden="1">#REF!</definedName>
    <definedName name="XRefCopy75" localSheetId="6" hidden="1">'Variacion del Activo Neto'!#REF!</definedName>
    <definedName name="XRefCopy75" hidden="1">#REF!</definedName>
    <definedName name="XRefCopy75Row" localSheetId="3" hidden="1">#REF!</definedName>
    <definedName name="XRefCopy75Row" localSheetId="2" hidden="1">#REF!</definedName>
    <definedName name="XRefCopy75Row" localSheetId="6" hidden="1">#REF!</definedName>
    <definedName name="XRefCopy75Row" hidden="1">#REF!</definedName>
    <definedName name="XRefCopy76" localSheetId="3" hidden="1">#REF!</definedName>
    <definedName name="XRefCopy76" localSheetId="2" hidden="1">#REF!</definedName>
    <definedName name="XRefCopy76" localSheetId="6" hidden="1">'Variacion del Activo Neto'!#REF!</definedName>
    <definedName name="XRefCopy76" hidden="1">#REF!</definedName>
    <definedName name="XRefCopy76Row" localSheetId="3" hidden="1">#REF!</definedName>
    <definedName name="XRefCopy76Row" localSheetId="2"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'Variacion del Activo Neto'!#REF!</definedName>
    <definedName name="XRefCopy80Row" localSheetId="3" hidden="1">#REF!</definedName>
    <definedName name="XRefCopy80Row" localSheetId="2" hidden="1">#REF!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'Variacion del Activo Neto'!#REF!</definedName>
    <definedName name="XRefCopy90" localSheetId="3" hidden="1">#REF!</definedName>
    <definedName name="XRefCopy90" localSheetId="2" hidden="1">#REF!</definedName>
    <definedName name="XRefCopy90" hidden="1">#REF!</definedName>
    <definedName name="XRefCopy90Row" localSheetId="3" hidden="1">#REF!</definedName>
    <definedName name="XRefCopy90Row" localSheetId="2"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3" hidden="1">#REF!</definedName>
    <definedName name="XRefPaste18" localSheetId="2" hidden="1">#REF!</definedName>
    <definedName name="XRefPaste18" localSheetId="6" hidden="1">'Variacion del Activo Neto'!#REF!</definedName>
    <definedName name="XRefPaste18" hidden="1">#REF!</definedName>
    <definedName name="XRefPaste18Row" localSheetId="3" hidden="1">#REF!</definedName>
    <definedName name="XRefPaste18Row" localSheetId="2"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'Variacion del Activo Neto'!#REF!</definedName>
    <definedName name="XRefPaste50" localSheetId="3" hidden="1">#REF!</definedName>
    <definedName name="XRefPaste50" localSheetId="2" hidden="1">#REF!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5FCC9217_B3E9_4B91_A943_5F21728EBEE9_.wvu.FilterData" localSheetId="2" hidden="1">CLASIFICACION!$A$4:$G$357</definedName>
    <definedName name="Z_5FCC9217_B3E9_4B91_A943_5F21728EBEE9_.wvu.PrintArea" localSheetId="4" hidden="1">'Activo Neto'!$A$8:$F$47</definedName>
    <definedName name="Z_5FCC9217_B3E9_4B91_A943_5F21728EBEE9_.wvu.PrintArea" localSheetId="5" hidden="1">'Estado de Ingresos y Egresos'!$A$8:$G$43</definedName>
    <definedName name="Z_5FCC9217_B3E9_4B91_A943_5F21728EBEE9_.wvu.PrintArea" localSheetId="7" hidden="1">'Flujos de Efectivo'!$A$8:$F$45</definedName>
    <definedName name="Z_5FCC9217_B3E9_4B91_A943_5F21728EBEE9_.wvu.PrintArea" localSheetId="8" hidden="1">'Nota 1 a Nota 3.7'!$B$9:$M$105</definedName>
    <definedName name="Z_5FCC9217_B3E9_4B91_A943_5F21728EBEE9_.wvu.PrintArea" localSheetId="9" hidden="1">'Nota 3.8 a Nota 8'!$A$8:$J$465</definedName>
    <definedName name="Z_5FCC9217_B3E9_4B91_A943_5F21728EBEE9_.wvu.PrintArea" localSheetId="6" hidden="1">'Variacion del Activo Neto'!$B$9:$K$34</definedName>
    <definedName name="Z_5FCC9217_B3E9_4B91_A943_5F21728EBEE9_.wvu.Rows" localSheetId="7" hidden="1">'Flujos de Efectivo'!#REF!</definedName>
    <definedName name="Z_61A52113_890E_4C3B_ADC2_27DE1001C942_.wvu.FilterData" localSheetId="1" hidden="1">'BG 122022'!$A$6:$F$322</definedName>
    <definedName name="Z_61A52113_890E_4C3B_ADC2_27DE1001C942_.wvu.FilterData" localSheetId="2" hidden="1">CLASIFICACION!$A$4:$G$357</definedName>
    <definedName name="Z_61A52113_890E_4C3B_ADC2_27DE1001C942_.wvu.FilterData" localSheetId="9" hidden="1">'Nota 3.8 a Nota 8'!$B$174:$Q$388</definedName>
    <definedName name="Z_61A52113_890E_4C3B_ADC2_27DE1001C942_.wvu.PrintArea" localSheetId="4" hidden="1">'Activo Neto'!$A$8:$F$47</definedName>
    <definedName name="Z_61A52113_890E_4C3B_ADC2_27DE1001C942_.wvu.PrintArea" localSheetId="5" hidden="1">'Estado de Ingresos y Egresos'!$A$8:$G$43</definedName>
    <definedName name="Z_61A52113_890E_4C3B_ADC2_27DE1001C942_.wvu.PrintArea" localSheetId="7" hidden="1">'Flujos de Efectivo'!$A$8:$F$45</definedName>
    <definedName name="Z_61A52113_890E_4C3B_ADC2_27DE1001C942_.wvu.PrintArea" localSheetId="8" hidden="1">'Nota 1 a Nota 3.7'!$B$9:$M$105</definedName>
    <definedName name="Z_61A52113_890E_4C3B_ADC2_27DE1001C942_.wvu.PrintArea" localSheetId="9" hidden="1">'Nota 3.8 a Nota 8'!$A$8:$J$465</definedName>
    <definedName name="Z_61A52113_890E_4C3B_ADC2_27DE1001C942_.wvu.PrintArea" localSheetId="6" hidden="1">'Variacion del Activo Neto'!$B$9:$K$34</definedName>
    <definedName name="Z_61A52113_890E_4C3B_ADC2_27DE1001C942_.wvu.Rows" localSheetId="9" hidden="1">'Nota 3.8 a Nota 8'!$404:$404</definedName>
    <definedName name="Z_7015FC6D_0680_4B00_AA0E_B83DA1D0B666_.wvu.FilterData" localSheetId="2" hidden="1">CLASIFICACION!$A$4:$G$357</definedName>
    <definedName name="Z_7015FC6D_0680_4B00_AA0E_B83DA1D0B666_.wvu.PrintArea" localSheetId="4" hidden="1">'Activo Neto'!$A$8:$F$47</definedName>
    <definedName name="Z_7015FC6D_0680_4B00_AA0E_B83DA1D0B666_.wvu.PrintArea" localSheetId="5" hidden="1">'Estado de Ingresos y Egresos'!$A$8:$G$43</definedName>
    <definedName name="Z_7015FC6D_0680_4B00_AA0E_B83DA1D0B666_.wvu.PrintArea" localSheetId="7" hidden="1">'Flujos de Efectivo'!$A$8:$F$45</definedName>
    <definedName name="Z_7015FC6D_0680_4B00_AA0E_B83DA1D0B666_.wvu.PrintArea" localSheetId="8" hidden="1">'Nota 1 a Nota 3.7'!$B$9:$M$105</definedName>
    <definedName name="Z_7015FC6D_0680_4B00_AA0E_B83DA1D0B666_.wvu.PrintArea" localSheetId="9" hidden="1">'Nota 3.8 a Nota 8'!$A$8:$J$465</definedName>
    <definedName name="Z_7015FC6D_0680_4B00_AA0E_B83DA1D0B666_.wvu.PrintArea" localSheetId="6" hidden="1">'Variacion del Activo Neto'!$B$9:$K$34</definedName>
    <definedName name="Z_7015FC6D_0680_4B00_AA0E_B83DA1D0B666_.wvu.Rows" localSheetId="7" hidden="1">'Flujos de Efectivo'!#REF!</definedName>
    <definedName name="Z_842728F3_A5B8_4AC8_8F48_EAD7E63B6C70_.wvu.FilterData" localSheetId="9" hidden="1">'Nota 3.8 a Nota 8'!$B$174:$Q$388</definedName>
    <definedName name="Z_970CBB53_F4B3_462F_AEFE_2BC403F5F0AD_.wvu.PrintArea" localSheetId="8" hidden="1">'Nota 1 a Nota 3.7'!$B$9:$M$105</definedName>
    <definedName name="Z_970CBB53_F4B3_462F_AEFE_2BC403F5F0AD_.wvu.PrintArea" localSheetId="9" hidden="1">'Nota 3.8 a Nota 8'!$A$8:$J$465</definedName>
    <definedName name="Z_B9F63820_5C32_455A_BC9D_0BE84D6B0867_.wvu.FilterData" localSheetId="2" hidden="1">CLASIFICACION!$A$4:$G$357</definedName>
    <definedName name="Z_B9F63820_5C32_455A_BC9D_0BE84D6B0867_.wvu.PrintArea" localSheetId="4" hidden="1">'Activo Neto'!$A$8:$F$47</definedName>
    <definedName name="Z_B9F63820_5C32_455A_BC9D_0BE84D6B0867_.wvu.PrintArea" localSheetId="5" hidden="1">'Estado de Ingresos y Egresos'!$A$8:$G$43</definedName>
    <definedName name="Z_B9F63820_5C32_455A_BC9D_0BE84D6B0867_.wvu.PrintArea" localSheetId="7" hidden="1">'Flujos de Efectivo'!$A$8:$F$45</definedName>
    <definedName name="Z_B9F63820_5C32_455A_BC9D_0BE84D6B0867_.wvu.PrintArea" localSheetId="6" hidden="1">'Variacion del Activo Neto'!$B$9:$K$34</definedName>
    <definedName name="Z_B9F63820_5C32_455A_BC9D_0BE84D6B0867_.wvu.Rows" localSheetId="7" hidden="1">'Flujos de Efectivo'!#REF!</definedName>
    <definedName name="Z_D9765769_BBE9_4E14_B8CF_9C39AEE13FCB_.wvu.FilterData" localSheetId="1" hidden="1">'BG 122022'!$A$6:$G$6</definedName>
    <definedName name="Z_D9765769_BBE9_4E14_B8CF_9C39AEE13FCB_.wvu.FilterData" localSheetId="2" hidden="1">CLASIFICACION!$A$4:$I$370</definedName>
    <definedName name="Z_D9765769_BBE9_4E14_B8CF_9C39AEE13FCB_.wvu.FilterData" localSheetId="9" hidden="1">'Nota 3.8 a Nota 8'!$A$62:$V$170</definedName>
    <definedName name="Z_D9765769_BBE9_4E14_B8CF_9C39AEE13FCB_.wvu.PrintArea" localSheetId="4" hidden="1">'Activo Neto'!$A$1:$F$47</definedName>
    <definedName name="Z_D9765769_BBE9_4E14_B8CF_9C39AEE13FCB_.wvu.PrintArea" localSheetId="5" hidden="1">'Estado de Ingresos y Egresos'!$A$1:$G$43</definedName>
    <definedName name="Z_D9765769_BBE9_4E14_B8CF_9C39AEE13FCB_.wvu.PrintArea" localSheetId="7" hidden="1">'Flujos de Efectivo'!$A$8:$F$45</definedName>
    <definedName name="Z_D9765769_BBE9_4E14_B8CF_9C39AEE13FCB_.wvu.PrintArea" localSheetId="8" hidden="1">'Nota 1 a Nota 3.7'!$B$9:$M$105</definedName>
    <definedName name="Z_D9765769_BBE9_4E14_B8CF_9C39AEE13FCB_.wvu.PrintArea" localSheetId="9" hidden="1">'Nota 3.8 a Nota 8'!$A$8:$J$465</definedName>
    <definedName name="Z_D9765769_BBE9_4E14_B8CF_9C39AEE13FCB_.wvu.PrintArea" localSheetId="6" hidden="1">'Variacion del Activo Neto'!$B$1:$K$34</definedName>
    <definedName name="Z_D9765769_BBE9_4E14_B8CF_9C39AEE13FCB_.wvu.Rows" localSheetId="9" hidden="1">'Nota 3.8 a Nota 8'!$404:$404</definedName>
    <definedName name="Z_F3648BCD_1CED_4BBB_AE63_37BDB925883F_.wvu.FilterData" localSheetId="1" hidden="1">'BG 122022'!$A$6:$F$322</definedName>
    <definedName name="Z_F3648BCD_1CED_4BBB_AE63_37BDB925883F_.wvu.FilterData" localSheetId="2" hidden="1">CLASIFICACION!$A$4:$G$357</definedName>
    <definedName name="Z_F3648BCD_1CED_4BBB_AE63_37BDB925883F_.wvu.FilterData" localSheetId="9" hidden="1">'Nota 3.8 a Nota 8'!$B$174:$Q$388</definedName>
    <definedName name="Z_F3648BCD_1CED_4BBB_AE63_37BDB925883F_.wvu.PrintArea" localSheetId="4" hidden="1">'Activo Neto'!$A$8:$F$47</definedName>
    <definedName name="Z_F3648BCD_1CED_4BBB_AE63_37BDB925883F_.wvu.PrintArea" localSheetId="5" hidden="1">'Estado de Ingresos y Egresos'!$A$8:$G$43</definedName>
    <definedName name="Z_F3648BCD_1CED_4BBB_AE63_37BDB925883F_.wvu.PrintArea" localSheetId="7" hidden="1">'Flujos de Efectivo'!$A$8:$F$45</definedName>
    <definedName name="Z_F3648BCD_1CED_4BBB_AE63_37BDB925883F_.wvu.PrintArea" localSheetId="8" hidden="1">'Nota 1 a Nota 3.7'!$B$9:$M$105</definedName>
    <definedName name="Z_F3648BCD_1CED_4BBB_AE63_37BDB925883F_.wvu.PrintArea" localSheetId="9" hidden="1">'Nota 3.8 a Nota 8'!$A$8:$J$465</definedName>
    <definedName name="Z_F3648BCD_1CED_4BBB_AE63_37BDB925883F_.wvu.PrintArea" localSheetId="6" hidden="1">'Variacion del Activo Neto'!$B$9:$K$34</definedName>
    <definedName name="zdfd" localSheetId="8" hidden="1">#REF!</definedName>
    <definedName name="zdfd" localSheetId="9"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6" l="1"/>
  <c r="F288" i="4"/>
  <c r="F30" i="6"/>
  <c r="F25" i="6"/>
  <c r="F26" i="6"/>
  <c r="F290" i="4"/>
  <c r="E290" i="4"/>
  <c r="G330" i="3"/>
  <c r="G329" i="3"/>
  <c r="G326" i="3"/>
  <c r="G327" i="3"/>
  <c r="E271" i="4"/>
  <c r="F271" i="4"/>
  <c r="F272" i="4"/>
  <c r="E272" i="4"/>
  <c r="F280" i="4"/>
  <c r="E280" i="4"/>
  <c r="F282" i="4"/>
  <c r="F281" i="4"/>
  <c r="E288" i="4"/>
  <c r="F291" i="4"/>
  <c r="E291" i="4"/>
  <c r="F297" i="4"/>
  <c r="E297" i="4"/>
  <c r="F292" i="4"/>
  <c r="F300" i="4"/>
  <c r="E300" i="4"/>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28"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F302" i="4"/>
  <c r="F301" i="4"/>
  <c r="I443" i="11"/>
  <c r="G374" i="3" l="1"/>
  <c r="G373" i="3"/>
  <c r="G32" i="6"/>
  <c r="E431" i="11"/>
  <c r="E443" i="11" l="1"/>
  <c r="E420" i="11"/>
  <c r="L170" i="11"/>
  <c r="F25" i="8"/>
  <c r="C19" i="7"/>
  <c r="C18" i="7"/>
  <c r="G30" i="6"/>
  <c r="F27" i="6"/>
  <c r="G21" i="6"/>
  <c r="C6" i="4" l="1"/>
  <c r="D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251" i="4"/>
  <c r="F252" i="4"/>
  <c r="F253" i="4"/>
  <c r="F254" i="4"/>
  <c r="F255" i="4"/>
  <c r="F256" i="4"/>
  <c r="F257" i="4"/>
  <c r="F258" i="4"/>
  <c r="F259" i="4"/>
  <c r="F260" i="4"/>
  <c r="F261" i="4"/>
  <c r="F262" i="4"/>
  <c r="F263" i="4"/>
  <c r="F264" i="4"/>
  <c r="F265" i="4"/>
  <c r="F266" i="4"/>
  <c r="F267" i="4"/>
  <c r="F268" i="4"/>
  <c r="F269" i="4"/>
  <c r="F270" i="4"/>
  <c r="F273" i="4"/>
  <c r="F274" i="4"/>
  <c r="F275" i="4"/>
  <c r="F276" i="4"/>
  <c r="F277" i="4"/>
  <c r="F278" i="4"/>
  <c r="F279" i="4"/>
  <c r="F283" i="4"/>
  <c r="F284" i="4"/>
  <c r="F285" i="4"/>
  <c r="F286" i="4"/>
  <c r="F287" i="4"/>
  <c r="F289" i="4"/>
  <c r="F323" i="4"/>
  <c r="F293" i="4"/>
  <c r="F294" i="4"/>
  <c r="F295" i="4"/>
  <c r="F296" i="4"/>
  <c r="F298" i="4"/>
  <c r="F299" i="4"/>
  <c r="F303" i="4"/>
  <c r="F304" i="4"/>
  <c r="F305" i="4"/>
  <c r="F306" i="4"/>
  <c r="F307" i="4"/>
  <c r="F308" i="4"/>
  <c r="F309" i="4"/>
  <c r="F310" i="4"/>
  <c r="F311" i="4"/>
  <c r="F312" i="4"/>
  <c r="F313" i="4"/>
  <c r="F314" i="4"/>
  <c r="F315" i="4"/>
  <c r="F316" i="4"/>
  <c r="F317" i="4"/>
  <c r="F318" i="4"/>
  <c r="F319" i="4"/>
  <c r="F320" i="4"/>
  <c r="D323" i="4"/>
  <c r="F6" i="4" l="1"/>
  <c r="K389" i="11"/>
  <c r="G420" i="11"/>
  <c r="K170" i="11"/>
  <c r="E279" i="9" l="1"/>
  <c r="E278" i="9"/>
  <c r="E277" i="9"/>
  <c r="E276" i="9"/>
  <c r="E275" i="9"/>
  <c r="E274" i="9"/>
  <c r="E273" i="9"/>
  <c r="E272" i="9"/>
  <c r="E271" i="9"/>
  <c r="E270" i="9"/>
  <c r="E269" i="9"/>
  <c r="E21" i="9" l="1"/>
  <c r="B9" i="9" l="1"/>
  <c r="E17" i="5" l="1"/>
  <c r="B21" i="9" l="1"/>
  <c r="F21" i="9" s="1"/>
  <c r="G21" i="9" s="1"/>
  <c r="M21" i="9" s="1"/>
  <c r="H21" i="3"/>
  <c r="B279" i="9" l="1"/>
  <c r="F279" i="9" s="1"/>
  <c r="G279" i="9" s="1"/>
  <c r="M279" i="9" s="1"/>
  <c r="B274" i="9"/>
  <c r="F274" i="9" s="1"/>
  <c r="G274" i="9" s="1"/>
  <c r="M274" i="9" s="1"/>
  <c r="B275" i="9"/>
  <c r="F275" i="9" s="1"/>
  <c r="G275" i="9" s="1"/>
  <c r="M275" i="9" s="1"/>
  <c r="B276" i="9"/>
  <c r="F276" i="9" s="1"/>
  <c r="G276" i="9" s="1"/>
  <c r="M276" i="9" s="1"/>
  <c r="B277" i="9"/>
  <c r="F277" i="9" s="1"/>
  <c r="G277" i="9" s="1"/>
  <c r="M277" i="9" s="1"/>
  <c r="B278" i="9"/>
  <c r="F278" i="9" s="1"/>
  <c r="G278" i="9" s="1"/>
  <c r="M278" i="9" s="1"/>
  <c r="B273" i="9"/>
  <c r="F273" i="9" s="1"/>
  <c r="G273" i="9" s="1"/>
  <c r="M273" i="9" s="1"/>
  <c r="B272" i="9"/>
  <c r="F272" i="9" s="1"/>
  <c r="B271" i="9"/>
  <c r="F271" i="9" s="1"/>
  <c r="G271" i="9" s="1"/>
  <c r="M271" i="9" s="1"/>
  <c r="B270" i="9"/>
  <c r="F270" i="9" s="1"/>
  <c r="G270" i="9" s="1"/>
  <c r="M270" i="9" s="1"/>
  <c r="B269" i="9"/>
  <c r="F269" i="9" s="1"/>
  <c r="G269" i="9" s="1"/>
  <c r="M269" i="9" s="1"/>
  <c r="G272" i="9" l="1"/>
  <c r="M272" i="9" s="1"/>
  <c r="L389" i="11"/>
  <c r="B6" i="9" l="1"/>
  <c r="H370" i="3" l="1"/>
  <c r="H369" i="3"/>
  <c r="H368" i="3"/>
  <c r="H367" i="3"/>
  <c r="H366" i="3"/>
  <c r="H365" i="3"/>
  <c r="H364" i="3"/>
  <c r="H363" i="3"/>
  <c r="H362" i="3"/>
  <c r="H361" i="3"/>
  <c r="H360" i="3"/>
  <c r="H359" i="3"/>
  <c r="H358" i="3"/>
  <c r="H357" i="3"/>
  <c r="H356" i="3"/>
  <c r="H355" i="3"/>
  <c r="H354" i="3"/>
  <c r="H353" i="3"/>
  <c r="H352" i="3"/>
  <c r="H351" i="3"/>
  <c r="H350" i="3"/>
  <c r="H349" i="3"/>
  <c r="H348" i="3"/>
  <c r="H347" i="3"/>
  <c r="H346" i="3"/>
  <c r="H345" i="3"/>
  <c r="H344" i="3"/>
  <c r="H343" i="3"/>
  <c r="H342" i="3"/>
  <c r="H341" i="3"/>
  <c r="H340" i="3"/>
  <c r="H339" i="3"/>
  <c r="H338" i="3"/>
  <c r="H337" i="3"/>
  <c r="H336" i="3"/>
  <c r="H335" i="3"/>
  <c r="H334" i="3"/>
  <c r="H333" i="3"/>
  <c r="H332" i="3"/>
  <c r="H331" i="3"/>
  <c r="H330" i="3"/>
  <c r="H329" i="3"/>
  <c r="H328" i="3"/>
  <c r="H327" i="3"/>
  <c r="H326" i="3"/>
  <c r="H325" i="3"/>
  <c r="H324" i="3"/>
  <c r="H323" i="3"/>
  <c r="H322" i="3"/>
  <c r="H321" i="3"/>
  <c r="H320" i="3"/>
  <c r="H319" i="3"/>
  <c r="F30" i="5" s="1"/>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81" i="3"/>
  <c r="E268" i="9" s="1"/>
  <c r="H280" i="3"/>
  <c r="E267" i="9" s="1"/>
  <c r="H279" i="3"/>
  <c r="E266" i="9" s="1"/>
  <c r="H278" i="3"/>
  <c r="E265" i="9" s="1"/>
  <c r="H277" i="3"/>
  <c r="E264" i="9" s="1"/>
  <c r="H276" i="3"/>
  <c r="E263" i="9" s="1"/>
  <c r="H275" i="3"/>
  <c r="E262" i="9" s="1"/>
  <c r="H274" i="3"/>
  <c r="E261" i="9" s="1"/>
  <c r="H273" i="3"/>
  <c r="E260" i="9" s="1"/>
  <c r="H272" i="3"/>
  <c r="E259" i="9" s="1"/>
  <c r="H271" i="3"/>
  <c r="E258" i="9" s="1"/>
  <c r="H270" i="3"/>
  <c r="E257" i="9" s="1"/>
  <c r="H269" i="3"/>
  <c r="E256" i="9" s="1"/>
  <c r="H268" i="3"/>
  <c r="E255" i="9" s="1"/>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7" i="3"/>
  <c r="H226" i="3"/>
  <c r="H225" i="3"/>
  <c r="H224" i="3"/>
  <c r="H223" i="3"/>
  <c r="H222" i="3"/>
  <c r="H221" i="3"/>
  <c r="H220" i="3"/>
  <c r="H219" i="3"/>
  <c r="H218" i="3"/>
  <c r="H217"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81" i="3"/>
  <c r="H180" i="3"/>
  <c r="H179" i="3"/>
  <c r="H178" i="3"/>
  <c r="H177" i="3"/>
  <c r="H176" i="3"/>
  <c r="H175" i="3"/>
  <c r="H174"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0" i="3"/>
  <c r="E19" i="9" s="1"/>
  <c r="H19" i="3"/>
  <c r="H18" i="3"/>
  <c r="H17" i="3"/>
  <c r="H16" i="3"/>
  <c r="H15" i="3"/>
  <c r="H14" i="3"/>
  <c r="H13" i="3"/>
  <c r="H12" i="3"/>
  <c r="H11" i="3"/>
  <c r="H10" i="3"/>
  <c r="H8" i="3"/>
  <c r="H7" i="3"/>
  <c r="H6" i="3"/>
  <c r="H5" i="3"/>
  <c r="H9" i="3"/>
  <c r="E8" i="9" s="1"/>
  <c r="E13" i="9" l="1"/>
  <c r="F19" i="5"/>
  <c r="E403" i="11"/>
  <c r="E405" i="11" s="1"/>
  <c r="F16" i="7"/>
  <c r="F21" i="5"/>
  <c r="C16" i="7"/>
  <c r="C21" i="7" s="1"/>
  <c r="F26" i="5"/>
  <c r="H372" i="3"/>
  <c r="H374" i="3"/>
  <c r="H373" i="3"/>
  <c r="H375" i="3" l="1"/>
  <c r="B258" i="9"/>
  <c r="F258" i="9" s="1"/>
  <c r="G258" i="9" s="1"/>
  <c r="M258" i="9" s="1"/>
  <c r="B257" i="9"/>
  <c r="F257" i="9" s="1"/>
  <c r="G257" i="9" s="1"/>
  <c r="M257" i="9" s="1"/>
  <c r="B256" i="9"/>
  <c r="F256" i="9" s="1"/>
  <c r="G256" i="9" s="1"/>
  <c r="M256" i="9" s="1"/>
  <c r="B255" i="9"/>
  <c r="F255" i="9" s="1"/>
  <c r="G255" i="9" s="1"/>
  <c r="M255" i="9" s="1"/>
  <c r="B268" i="9"/>
  <c r="F268" i="9" s="1"/>
  <c r="G268" i="9" s="1"/>
  <c r="M268" i="9" s="1"/>
  <c r="B267" i="9"/>
  <c r="F267" i="9" s="1"/>
  <c r="G267" i="9" s="1"/>
  <c r="M267" i="9" s="1"/>
  <c r="B266" i="9"/>
  <c r="F266" i="9" s="1"/>
  <c r="G266" i="9" s="1"/>
  <c r="M266" i="9" s="1"/>
  <c r="B265" i="9"/>
  <c r="F265" i="9" s="1"/>
  <c r="G265" i="9" s="1"/>
  <c r="M265" i="9" s="1"/>
  <c r="B264" i="9"/>
  <c r="F264" i="9" s="1"/>
  <c r="G264" i="9" s="1"/>
  <c r="M264" i="9" s="1"/>
  <c r="B263" i="9"/>
  <c r="F263" i="9" s="1"/>
  <c r="G263" i="9" s="1"/>
  <c r="M263" i="9" s="1"/>
  <c r="B262" i="9"/>
  <c r="F262" i="9" s="1"/>
  <c r="G262" i="9" s="1"/>
  <c r="M262" i="9" s="1"/>
  <c r="B261" i="9"/>
  <c r="F261" i="9" s="1"/>
  <c r="G261" i="9" s="1"/>
  <c r="M261" i="9" s="1"/>
  <c r="B260" i="9"/>
  <c r="F260" i="9" s="1"/>
  <c r="G260" i="9" s="1"/>
  <c r="M260" i="9" s="1"/>
  <c r="B259" i="9"/>
  <c r="F259" i="9" s="1"/>
  <c r="G259" i="9" s="1"/>
  <c r="M259" i="9" s="1"/>
  <c r="B19" i="9"/>
  <c r="F19" i="9" s="1"/>
  <c r="G19" i="9" s="1"/>
  <c r="M19" i="9" s="1"/>
  <c r="D428" i="11"/>
  <c r="D429" i="11"/>
  <c r="D430" i="11"/>
  <c r="D412" i="11"/>
  <c r="D413" i="11"/>
  <c r="D414" i="11"/>
  <c r="D415" i="11"/>
  <c r="F18" i="6"/>
  <c r="D416" i="11"/>
  <c r="D442" i="11"/>
  <c r="D441" i="11"/>
  <c r="D439" i="11"/>
  <c r="B316" i="9"/>
  <c r="E30" i="5"/>
  <c r="E26" i="5"/>
  <c r="E17" i="11"/>
  <c r="D395" i="11" l="1"/>
  <c r="D396" i="11" s="1"/>
  <c r="E28" i="5"/>
  <c r="D403" i="11"/>
  <c r="D405" i="11" s="1"/>
  <c r="D440" i="11"/>
  <c r="F28" i="6"/>
  <c r="D16" i="11"/>
  <c r="F19" i="6"/>
  <c r="F17" i="6"/>
  <c r="E19" i="5"/>
  <c r="G372" i="3"/>
  <c r="G375" i="3" s="1"/>
  <c r="D15" i="11"/>
  <c r="E21" i="5"/>
  <c r="D427" i="11"/>
  <c r="D431" i="11" s="1"/>
  <c r="B332" i="9"/>
  <c r="F332" i="9" s="1"/>
  <c r="G332" i="9" s="1"/>
  <c r="M332" i="9" s="1"/>
  <c r="D438" i="11"/>
  <c r="B320" i="9"/>
  <c r="F320" i="9" s="1"/>
  <c r="G320" i="9" s="1"/>
  <c r="M320" i="9" s="1"/>
  <c r="D17" i="11" l="1"/>
  <c r="D443" i="11"/>
  <c r="G443" i="11" s="1"/>
  <c r="G431" i="11"/>
  <c r="F21" i="6"/>
  <c r="F405" i="11"/>
  <c r="E23" i="5"/>
  <c r="F431" i="11"/>
  <c r="I431" i="11" s="1"/>
  <c r="D419" i="11"/>
  <c r="D418" i="11"/>
  <c r="D417" i="11"/>
  <c r="B344" i="9"/>
  <c r="F344" i="9" s="1"/>
  <c r="B336" i="9"/>
  <c r="F336" i="9" s="1"/>
  <c r="B333" i="9"/>
  <c r="F333" i="9" s="1"/>
  <c r="B331" i="9"/>
  <c r="F331" i="9" s="1"/>
  <c r="M331" i="9" s="1"/>
  <c r="B327" i="9"/>
  <c r="F327" i="9" s="1"/>
  <c r="M327" i="9" s="1"/>
  <c r="B326" i="9"/>
  <c r="F326" i="9" s="1"/>
  <c r="B323" i="9"/>
  <c r="F323" i="9" s="1"/>
  <c r="B321" i="9"/>
  <c r="F321" i="9" s="1"/>
  <c r="B319" i="9"/>
  <c r="B317" i="9"/>
  <c r="B348" i="9" s="1"/>
  <c r="B313" i="9"/>
  <c r="B312" i="9"/>
  <c r="B310" i="9"/>
  <c r="B306" i="9"/>
  <c r="B305" i="9"/>
  <c r="B304" i="9"/>
  <c r="B303" i="9"/>
  <c r="B301" i="9"/>
  <c r="B298" i="9"/>
  <c r="B297" i="9"/>
  <c r="B296" i="9"/>
  <c r="B295" i="9"/>
  <c r="B294" i="9"/>
  <c r="B292" i="9"/>
  <c r="B289" i="9"/>
  <c r="B288" i="9"/>
  <c r="B287" i="9"/>
  <c r="B286" i="9"/>
  <c r="B285" i="9"/>
  <c r="B282" i="9"/>
  <c r="B281" i="9"/>
  <c r="B280" i="9"/>
  <c r="B254" i="9"/>
  <c r="B253" i="9"/>
  <c r="B252" i="9"/>
  <c r="B251" i="9"/>
  <c r="B249" i="9"/>
  <c r="B248" i="9"/>
  <c r="B247" i="9"/>
  <c r="B246" i="9"/>
  <c r="B245" i="9"/>
  <c r="B244" i="9"/>
  <c r="B241" i="9"/>
  <c r="B240" i="9"/>
  <c r="B239" i="9"/>
  <c r="B238" i="9"/>
  <c r="B237" i="9"/>
  <c r="B236" i="9"/>
  <c r="B233" i="9"/>
  <c r="B232" i="9"/>
  <c r="B231" i="9"/>
  <c r="B230" i="9"/>
  <c r="B229" i="9"/>
  <c r="B228" i="9"/>
  <c r="B227" i="9"/>
  <c r="B225" i="9"/>
  <c r="B224" i="9"/>
  <c r="B223" i="9"/>
  <c r="B222" i="9"/>
  <c r="B221" i="9"/>
  <c r="B220" i="9"/>
  <c r="B219" i="9"/>
  <c r="B217" i="9"/>
  <c r="B216" i="9"/>
  <c r="B215" i="9"/>
  <c r="B214" i="9"/>
  <c r="B213" i="9"/>
  <c r="B212" i="9"/>
  <c r="B211" i="9"/>
  <c r="B209" i="9"/>
  <c r="B208" i="9"/>
  <c r="B207" i="9"/>
  <c r="B206" i="9"/>
  <c r="B205" i="9"/>
  <c r="B204" i="9"/>
  <c r="B201" i="9"/>
  <c r="B200" i="9"/>
  <c r="B199" i="9"/>
  <c r="B198" i="9"/>
  <c r="B197" i="9"/>
  <c r="B196" i="9"/>
  <c r="B195" i="9"/>
  <c r="B193" i="9"/>
  <c r="B192" i="9"/>
  <c r="B191" i="9"/>
  <c r="B190" i="9"/>
  <c r="B189" i="9"/>
  <c r="B188" i="9"/>
  <c r="B187" i="9"/>
  <c r="B185" i="9"/>
  <c r="B184" i="9"/>
  <c r="B183" i="9"/>
  <c r="B182" i="9"/>
  <c r="B181" i="9"/>
  <c r="B180" i="9"/>
  <c r="B179" i="9"/>
  <c r="B177" i="9"/>
  <c r="B176" i="9"/>
  <c r="B175" i="9"/>
  <c r="B174" i="9"/>
  <c r="B173" i="9"/>
  <c r="B172" i="9"/>
  <c r="B171" i="9"/>
  <c r="B169" i="9"/>
  <c r="B168" i="9"/>
  <c r="B167" i="9"/>
  <c r="B166" i="9"/>
  <c r="B165" i="9"/>
  <c r="B164" i="9"/>
  <c r="B163" i="9"/>
  <c r="B161" i="9"/>
  <c r="B160" i="9"/>
  <c r="B159" i="9"/>
  <c r="B158" i="9"/>
  <c r="B157" i="9"/>
  <c r="B156" i="9"/>
  <c r="B155" i="9"/>
  <c r="B153" i="9"/>
  <c r="B152" i="9"/>
  <c r="B151" i="9"/>
  <c r="B150" i="9"/>
  <c r="B149" i="9"/>
  <c r="B148" i="9"/>
  <c r="B147" i="9"/>
  <c r="B145" i="9"/>
  <c r="B144" i="9"/>
  <c r="B143" i="9"/>
  <c r="B142" i="9"/>
  <c r="B141" i="9"/>
  <c r="B140" i="9"/>
  <c r="B139" i="9"/>
  <c r="B137" i="9"/>
  <c r="B136" i="9"/>
  <c r="B135" i="9"/>
  <c r="B134" i="9"/>
  <c r="B133" i="9"/>
  <c r="B132" i="9"/>
  <c r="B131" i="9"/>
  <c r="B129" i="9"/>
  <c r="B128" i="9"/>
  <c r="B127" i="9"/>
  <c r="B126" i="9"/>
  <c r="B125" i="9"/>
  <c r="B124" i="9"/>
  <c r="B123" i="9"/>
  <c r="B121" i="9"/>
  <c r="B120" i="9"/>
  <c r="B119" i="9"/>
  <c r="B118" i="9"/>
  <c r="B117" i="9"/>
  <c r="B116" i="9"/>
  <c r="B115" i="9"/>
  <c r="B113" i="9"/>
  <c r="B112" i="9"/>
  <c r="B111" i="9"/>
  <c r="B110" i="9"/>
  <c r="B109" i="9"/>
  <c r="B108" i="9"/>
  <c r="B107" i="9"/>
  <c r="B105" i="9"/>
  <c r="B104" i="9"/>
  <c r="B103" i="9"/>
  <c r="B102" i="9"/>
  <c r="B101" i="9"/>
  <c r="B100" i="9"/>
  <c r="B99" i="9"/>
  <c r="B97" i="9"/>
  <c r="B96" i="9"/>
  <c r="B95" i="9"/>
  <c r="B94" i="9"/>
  <c r="B93" i="9"/>
  <c r="B92" i="9"/>
  <c r="B91" i="9"/>
  <c r="B89" i="9"/>
  <c r="B88" i="9"/>
  <c r="B87" i="9"/>
  <c r="B86" i="9"/>
  <c r="B85" i="9"/>
  <c r="B84" i="9"/>
  <c r="B83" i="9"/>
  <c r="B81" i="9"/>
  <c r="B80" i="9"/>
  <c r="B79" i="9"/>
  <c r="B78" i="9"/>
  <c r="B77" i="9"/>
  <c r="B76" i="9"/>
  <c r="B75" i="9"/>
  <c r="B73" i="9"/>
  <c r="B72" i="9"/>
  <c r="B71" i="9"/>
  <c r="B70" i="9"/>
  <c r="B69" i="9"/>
  <c r="B68" i="9"/>
  <c r="B67" i="9"/>
  <c r="B65" i="9"/>
  <c r="B64" i="9"/>
  <c r="B63" i="9"/>
  <c r="B62" i="9"/>
  <c r="B61" i="9"/>
  <c r="B60" i="9"/>
  <c r="B59" i="9"/>
  <c r="B57" i="9"/>
  <c r="B56" i="9"/>
  <c r="B55" i="9"/>
  <c r="B54" i="9"/>
  <c r="B53" i="9"/>
  <c r="B52" i="9"/>
  <c r="B51" i="9"/>
  <c r="B49" i="9"/>
  <c r="B48" i="9"/>
  <c r="B47" i="9"/>
  <c r="B46" i="9"/>
  <c r="B45" i="9"/>
  <c r="B44" i="9"/>
  <c r="B43" i="9"/>
  <c r="B41" i="9"/>
  <c r="B40" i="9"/>
  <c r="B39" i="9"/>
  <c r="B38" i="9"/>
  <c r="B37" i="9"/>
  <c r="B36" i="9"/>
  <c r="B35" i="9"/>
  <c r="B33" i="9"/>
  <c r="B32" i="9"/>
  <c r="B31" i="9"/>
  <c r="B30" i="9"/>
  <c r="B29" i="9"/>
  <c r="B28" i="9"/>
  <c r="B27" i="9"/>
  <c r="B25" i="9"/>
  <c r="B24" i="9"/>
  <c r="B23" i="9"/>
  <c r="B20" i="9"/>
  <c r="B18" i="9"/>
  <c r="B17" i="9"/>
  <c r="B15" i="9"/>
  <c r="B14" i="9"/>
  <c r="B13" i="9"/>
  <c r="B12" i="9"/>
  <c r="B11" i="9"/>
  <c r="B10" i="9"/>
  <c r="B7" i="9"/>
  <c r="B5" i="9"/>
  <c r="B347" i="9"/>
  <c r="F347" i="9" s="1"/>
  <c r="B343" i="9"/>
  <c r="F343" i="9" s="1"/>
  <c r="M343" i="9" s="1"/>
  <c r="B342" i="9"/>
  <c r="F342" i="9" s="1"/>
  <c r="B341" i="9"/>
  <c r="F341" i="9" s="1"/>
  <c r="B337" i="9"/>
  <c r="F337" i="9" s="1"/>
  <c r="H337" i="9" s="1"/>
  <c r="B329" i="9"/>
  <c r="F329" i="9" s="1"/>
  <c r="I329" i="9" s="1"/>
  <c r="M329" i="9" s="1"/>
  <c r="B324" i="9"/>
  <c r="F324" i="9" s="1"/>
  <c r="M324" i="9" s="1"/>
  <c r="E316" i="9"/>
  <c r="F316" i="9" s="1"/>
  <c r="B315" i="9"/>
  <c r="B314" i="9"/>
  <c r="B309" i="9"/>
  <c r="B308" i="9"/>
  <c r="B307" i="9"/>
  <c r="B300" i="9"/>
  <c r="B293" i="9"/>
  <c r="B291" i="9"/>
  <c r="B290" i="9"/>
  <c r="B284" i="9"/>
  <c r="B283" i="9"/>
  <c r="B250" i="9"/>
  <c r="B243" i="9"/>
  <c r="B242" i="9"/>
  <c r="B235" i="9"/>
  <c r="B234" i="9"/>
  <c r="B226" i="9"/>
  <c r="B218" i="9"/>
  <c r="B210" i="9"/>
  <c r="B203" i="9"/>
  <c r="B202" i="9"/>
  <c r="B194" i="9"/>
  <c r="B186" i="9"/>
  <c r="B178" i="9"/>
  <c r="B170" i="9"/>
  <c r="B162" i="9"/>
  <c r="B154" i="9"/>
  <c r="B146" i="9"/>
  <c r="B138" i="9"/>
  <c r="B130" i="9"/>
  <c r="B122" i="9"/>
  <c r="B114" i="9"/>
  <c r="B106" i="9"/>
  <c r="B98" i="9"/>
  <c r="B90" i="9"/>
  <c r="B82" i="9"/>
  <c r="B74" i="9"/>
  <c r="B66" i="9"/>
  <c r="B58" i="9"/>
  <c r="B50" i="9"/>
  <c r="B42" i="9"/>
  <c r="B34" i="9"/>
  <c r="B26" i="9"/>
  <c r="B16" i="9"/>
  <c r="E9" i="9"/>
  <c r="F32" i="8"/>
  <c r="D61" i="7"/>
  <c r="F17" i="5"/>
  <c r="E32" i="5" l="1"/>
  <c r="G32" i="5" s="1"/>
  <c r="F443" i="11"/>
  <c r="F32" i="6"/>
  <c r="E53" i="11"/>
  <c r="E33" i="8"/>
  <c r="F319" i="9"/>
  <c r="M319" i="9" s="1"/>
  <c r="B8" i="9"/>
  <c r="F8" i="9" s="1"/>
  <c r="M8" i="9" s="1"/>
  <c r="B346" i="9"/>
  <c r="F346" i="9" s="1"/>
  <c r="G346" i="9" s="1"/>
  <c r="M346" i="9" s="1"/>
  <c r="B328" i="9"/>
  <c r="F328" i="9" s="1"/>
  <c r="I328" i="9" s="1"/>
  <c r="M328" i="9" s="1"/>
  <c r="B322" i="9"/>
  <c r="F322" i="9" s="1"/>
  <c r="G322" i="9" s="1"/>
  <c r="M322" i="9" s="1"/>
  <c r="B340" i="9"/>
  <c r="F340" i="9" s="1"/>
  <c r="B345" i="9"/>
  <c r="F345" i="9" s="1"/>
  <c r="G345" i="9" s="1"/>
  <c r="M345" i="9" s="1"/>
  <c r="B325" i="9"/>
  <c r="F325" i="9" s="1"/>
  <c r="J325" i="9" s="1"/>
  <c r="M325" i="9" s="1"/>
  <c r="B334" i="9"/>
  <c r="F334" i="9" s="1"/>
  <c r="G334" i="9" s="1"/>
  <c r="M334" i="9" s="1"/>
  <c r="F9" i="9"/>
  <c r="M9" i="9" s="1"/>
  <c r="B335" i="9"/>
  <c r="F335" i="9" s="1"/>
  <c r="G335" i="9" s="1"/>
  <c r="M335" i="9" s="1"/>
  <c r="F396" i="11"/>
  <c r="L171" i="11"/>
  <c r="B22" i="9"/>
  <c r="B311" i="9"/>
  <c r="E54" i="11"/>
  <c r="G54" i="11" s="1"/>
  <c r="D348" i="9"/>
  <c r="F348" i="9" s="1"/>
  <c r="M348" i="9" s="1"/>
  <c r="C317" i="9"/>
  <c r="D420" i="11"/>
  <c r="B338" i="9"/>
  <c r="F338" i="9" s="1"/>
  <c r="B339" i="9"/>
  <c r="F339" i="9" s="1"/>
  <c r="B302" i="9"/>
  <c r="F34" i="8"/>
  <c r="I34" i="8" s="1"/>
  <c r="M337" i="9"/>
  <c r="G321" i="9"/>
  <c r="M321" i="9" s="1"/>
  <c r="G333" i="9"/>
  <c r="M333" i="9" s="1"/>
  <c r="H341" i="9"/>
  <c r="M341" i="9" s="1"/>
  <c r="G347" i="9"/>
  <c r="M347" i="9" s="1"/>
  <c r="H342" i="9"/>
  <c r="M342" i="9" s="1"/>
  <c r="G323" i="9"/>
  <c r="M323" i="9" s="1"/>
  <c r="G336" i="9"/>
  <c r="M336" i="9" s="1"/>
  <c r="G344" i="9"/>
  <c r="M344" i="9" s="1"/>
  <c r="J326" i="9"/>
  <c r="M326" i="9" s="1"/>
  <c r="H377" i="3"/>
  <c r="H376" i="3"/>
  <c r="G376" i="3"/>
  <c r="G377" i="3"/>
  <c r="E315" i="9"/>
  <c r="F315" i="9" s="1"/>
  <c r="G315" i="9" s="1"/>
  <c r="M315" i="9" s="1"/>
  <c r="E314" i="9"/>
  <c r="F314" i="9" s="1"/>
  <c r="K314" i="9" s="1"/>
  <c r="E311" i="9"/>
  <c r="E308" i="9"/>
  <c r="F308" i="9" s="1"/>
  <c r="E306" i="9"/>
  <c r="F306" i="9" s="1"/>
  <c r="E305" i="9"/>
  <c r="F305" i="9" s="1"/>
  <c r="G305" i="9" s="1"/>
  <c r="M305" i="9" s="1"/>
  <c r="E303" i="9"/>
  <c r="F303" i="9" s="1"/>
  <c r="G303" i="9" s="1"/>
  <c r="M303" i="9" s="1"/>
  <c r="E302" i="9"/>
  <c r="E299" i="9"/>
  <c r="E298" i="9"/>
  <c r="F298" i="9" s="1"/>
  <c r="E297" i="9"/>
  <c r="F297" i="9" s="1"/>
  <c r="H297" i="9" s="1"/>
  <c r="M297" i="9" s="1"/>
  <c r="E296" i="9"/>
  <c r="F296" i="9" s="1"/>
  <c r="H296" i="9" s="1"/>
  <c r="M296" i="9" s="1"/>
  <c r="E295" i="9"/>
  <c r="F295" i="9" s="1"/>
  <c r="E294" i="9"/>
  <c r="F294" i="9" s="1"/>
  <c r="H294" i="9" s="1"/>
  <c r="E293" i="9"/>
  <c r="F293" i="9" s="1"/>
  <c r="I293" i="9" s="1"/>
  <c r="M293" i="9" s="1"/>
  <c r="E292" i="9"/>
  <c r="F292" i="9" s="1"/>
  <c r="E291" i="9"/>
  <c r="F291" i="9" s="1"/>
  <c r="G291" i="9" s="1"/>
  <c r="E290" i="9"/>
  <c r="F290" i="9" s="1"/>
  <c r="J290" i="9" s="1"/>
  <c r="E289" i="9"/>
  <c r="F289" i="9" s="1"/>
  <c r="E288" i="9"/>
  <c r="F288" i="9" s="1"/>
  <c r="E287" i="9"/>
  <c r="F287" i="9" s="1"/>
  <c r="E286" i="9"/>
  <c r="F286" i="9" s="1"/>
  <c r="E285" i="9"/>
  <c r="F285" i="9" s="1"/>
  <c r="E284" i="9"/>
  <c r="F284" i="9" s="1"/>
  <c r="G284" i="9" s="1"/>
  <c r="E283" i="9"/>
  <c r="F283" i="9" s="1"/>
  <c r="E282" i="9"/>
  <c r="F282" i="9" s="1"/>
  <c r="E281" i="9"/>
  <c r="F281" i="9" s="1"/>
  <c r="E280" i="9"/>
  <c r="F280" i="9" s="1"/>
  <c r="E254" i="9"/>
  <c r="F254" i="9" s="1"/>
  <c r="E253" i="9"/>
  <c r="F253" i="9" s="1"/>
  <c r="E252" i="9"/>
  <c r="F252" i="9" s="1"/>
  <c r="G252" i="9" s="1"/>
  <c r="E251" i="9"/>
  <c r="F251" i="9" s="1"/>
  <c r="G251" i="9" s="1"/>
  <c r="E250" i="9"/>
  <c r="F250" i="9" s="1"/>
  <c r="E249" i="9"/>
  <c r="F249" i="9" s="1"/>
  <c r="E248" i="9"/>
  <c r="F248" i="9" s="1"/>
  <c r="E247" i="9"/>
  <c r="F247" i="9" s="1"/>
  <c r="G247" i="9" s="1"/>
  <c r="E246" i="9"/>
  <c r="F246" i="9" s="1"/>
  <c r="G246" i="9" s="1"/>
  <c r="E245" i="9"/>
  <c r="F245" i="9" s="1"/>
  <c r="E244" i="9"/>
  <c r="F244" i="9" s="1"/>
  <c r="E243" i="9"/>
  <c r="F243" i="9" s="1"/>
  <c r="G243" i="9" s="1"/>
  <c r="E242" i="9"/>
  <c r="F242" i="9" s="1"/>
  <c r="E241" i="9"/>
  <c r="F241" i="9" s="1"/>
  <c r="E240" i="9"/>
  <c r="F240" i="9" s="1"/>
  <c r="E239" i="9"/>
  <c r="F239" i="9" s="1"/>
  <c r="E238" i="9"/>
  <c r="F238" i="9" s="1"/>
  <c r="G238" i="9" s="1"/>
  <c r="E237" i="9"/>
  <c r="F237" i="9" s="1"/>
  <c r="G237" i="9" s="1"/>
  <c r="E236" i="9"/>
  <c r="F236" i="9" s="1"/>
  <c r="E235" i="9"/>
  <c r="F235" i="9" s="1"/>
  <c r="G235" i="9" s="1"/>
  <c r="E234" i="9"/>
  <c r="F234" i="9" s="1"/>
  <c r="E233" i="9"/>
  <c r="F233" i="9" s="1"/>
  <c r="E232" i="9"/>
  <c r="F232" i="9" s="1"/>
  <c r="E231" i="9"/>
  <c r="F231" i="9" s="1"/>
  <c r="E230" i="9"/>
  <c r="F230" i="9" s="1"/>
  <c r="E229" i="9"/>
  <c r="F229" i="9" s="1"/>
  <c r="G229" i="9" s="1"/>
  <c r="E228" i="9"/>
  <c r="F228" i="9" s="1"/>
  <c r="E227" i="9"/>
  <c r="F227" i="9" s="1"/>
  <c r="G227" i="9" s="1"/>
  <c r="E226" i="9"/>
  <c r="F226" i="9" s="1"/>
  <c r="E225" i="9"/>
  <c r="F225" i="9" s="1"/>
  <c r="E224" i="9"/>
  <c r="F224" i="9" s="1"/>
  <c r="E223" i="9"/>
  <c r="F223" i="9" s="1"/>
  <c r="E222" i="9"/>
  <c r="F222" i="9" s="1"/>
  <c r="E221" i="9"/>
  <c r="F221" i="9" s="1"/>
  <c r="E220" i="9"/>
  <c r="F220" i="9" s="1"/>
  <c r="E219" i="9"/>
  <c r="F219" i="9" s="1"/>
  <c r="G219" i="9" s="1"/>
  <c r="E218" i="9"/>
  <c r="F218" i="9" s="1"/>
  <c r="E217" i="9"/>
  <c r="F217" i="9" s="1"/>
  <c r="E216" i="9"/>
  <c r="F216" i="9" s="1"/>
  <c r="E215" i="9"/>
  <c r="F215" i="9" s="1"/>
  <c r="G215" i="9" s="1"/>
  <c r="E214" i="9"/>
  <c r="F214" i="9" s="1"/>
  <c r="G214" i="9" s="1"/>
  <c r="E213" i="9"/>
  <c r="F213" i="9" s="1"/>
  <c r="E212" i="9"/>
  <c r="F212" i="9" s="1"/>
  <c r="E211" i="9"/>
  <c r="F211" i="9" s="1"/>
  <c r="G211" i="9" s="1"/>
  <c r="E210" i="9"/>
  <c r="F210" i="9" s="1"/>
  <c r="G210" i="9" s="1"/>
  <c r="E209" i="9"/>
  <c r="F209" i="9" s="1"/>
  <c r="E208" i="9"/>
  <c r="F208" i="9" s="1"/>
  <c r="E207" i="9"/>
  <c r="F207" i="9" s="1"/>
  <c r="E206" i="9"/>
  <c r="F206" i="9" s="1"/>
  <c r="G206" i="9" s="1"/>
  <c r="E205" i="9"/>
  <c r="F205" i="9" s="1"/>
  <c r="G205" i="9" s="1"/>
  <c r="E204" i="9"/>
  <c r="F204" i="9" s="1"/>
  <c r="E203" i="9"/>
  <c r="F203" i="9" s="1"/>
  <c r="G203" i="9" s="1"/>
  <c r="E202" i="9"/>
  <c r="F202" i="9" s="1"/>
  <c r="E201" i="9"/>
  <c r="F201" i="9" s="1"/>
  <c r="E200" i="9"/>
  <c r="F200" i="9" s="1"/>
  <c r="E199" i="9"/>
  <c r="F199" i="9" s="1"/>
  <c r="E198" i="9"/>
  <c r="F198" i="9" s="1"/>
  <c r="E197" i="9"/>
  <c r="F197" i="9" s="1"/>
  <c r="E196" i="9"/>
  <c r="F196" i="9" s="1"/>
  <c r="G196" i="9" s="1"/>
  <c r="E195" i="9"/>
  <c r="F195" i="9" s="1"/>
  <c r="G195" i="9" s="1"/>
  <c r="E194" i="9"/>
  <c r="F194" i="9" s="1"/>
  <c r="E193" i="9"/>
  <c r="F193" i="9" s="1"/>
  <c r="E192" i="9"/>
  <c r="F192" i="9" s="1"/>
  <c r="E191" i="9"/>
  <c r="F191" i="9" s="1"/>
  <c r="E190" i="9"/>
  <c r="F190" i="9" s="1"/>
  <c r="E189" i="9"/>
  <c r="F189" i="9" s="1"/>
  <c r="E188" i="9"/>
  <c r="F188" i="9" s="1"/>
  <c r="G188" i="9" s="1"/>
  <c r="E187" i="9"/>
  <c r="F187" i="9" s="1"/>
  <c r="G187" i="9" s="1"/>
  <c r="E186" i="9"/>
  <c r="F186" i="9" s="1"/>
  <c r="E185" i="9"/>
  <c r="F185" i="9" s="1"/>
  <c r="E184" i="9"/>
  <c r="F184" i="9" s="1"/>
  <c r="E183" i="9"/>
  <c r="F183" i="9" s="1"/>
  <c r="E182" i="9"/>
  <c r="F182" i="9" s="1"/>
  <c r="G182" i="9" s="1"/>
  <c r="E181" i="9"/>
  <c r="F181" i="9" s="1"/>
  <c r="E180" i="9"/>
  <c r="F180" i="9" s="1"/>
  <c r="E179" i="9"/>
  <c r="F179" i="9" s="1"/>
  <c r="G179" i="9" s="1"/>
  <c r="E178" i="9"/>
  <c r="F178" i="9" s="1"/>
  <c r="E177" i="9"/>
  <c r="F177" i="9" s="1"/>
  <c r="G177" i="9" s="1"/>
  <c r="E176" i="9"/>
  <c r="F176" i="9" s="1"/>
  <c r="G176" i="9" s="1"/>
  <c r="E175" i="9"/>
  <c r="F175" i="9" s="1"/>
  <c r="E174" i="9"/>
  <c r="F174" i="9" s="1"/>
  <c r="E173" i="9"/>
  <c r="F173" i="9" s="1"/>
  <c r="E172" i="9"/>
  <c r="F172" i="9" s="1"/>
  <c r="E171" i="9"/>
  <c r="F171" i="9" s="1"/>
  <c r="G171" i="9" s="1"/>
  <c r="E170" i="9"/>
  <c r="F170" i="9" s="1"/>
  <c r="G170" i="9" s="1"/>
  <c r="E169" i="9"/>
  <c r="F169" i="9" s="1"/>
  <c r="E168" i="9"/>
  <c r="F168" i="9" s="1"/>
  <c r="G168" i="9" s="1"/>
  <c r="E167" i="9"/>
  <c r="F167" i="9" s="1"/>
  <c r="E166" i="9"/>
  <c r="F166" i="9" s="1"/>
  <c r="E165" i="9"/>
  <c r="F165" i="9" s="1"/>
  <c r="G165" i="9" s="1"/>
  <c r="E164" i="9"/>
  <c r="F164" i="9" s="1"/>
  <c r="G164" i="9" s="1"/>
  <c r="E163" i="9"/>
  <c r="F163" i="9" s="1"/>
  <c r="G163" i="9" s="1"/>
  <c r="E162" i="9"/>
  <c r="F162" i="9" s="1"/>
  <c r="E161" i="9"/>
  <c r="F161" i="9" s="1"/>
  <c r="E160" i="9"/>
  <c r="F160" i="9" s="1"/>
  <c r="G160" i="9" s="1"/>
  <c r="E159" i="9"/>
  <c r="F159" i="9" s="1"/>
  <c r="G159" i="9" s="1"/>
  <c r="E158" i="9"/>
  <c r="F158" i="9" s="1"/>
  <c r="E157" i="9"/>
  <c r="F157" i="9" s="1"/>
  <c r="G157" i="9" s="1"/>
  <c r="E156" i="9"/>
  <c r="F156" i="9" s="1"/>
  <c r="E155" i="9"/>
  <c r="F155" i="9" s="1"/>
  <c r="E154" i="9"/>
  <c r="F154" i="9" s="1"/>
  <c r="G154" i="9" s="1"/>
  <c r="E153" i="9"/>
  <c r="F153" i="9" s="1"/>
  <c r="E152" i="9"/>
  <c r="F152" i="9" s="1"/>
  <c r="E151" i="9"/>
  <c r="F151" i="9" s="1"/>
  <c r="E150" i="9"/>
  <c r="F150" i="9" s="1"/>
  <c r="G150" i="9" s="1"/>
  <c r="E149" i="9"/>
  <c r="F149" i="9" s="1"/>
  <c r="E148" i="9"/>
  <c r="F148" i="9" s="1"/>
  <c r="G148" i="9" s="1"/>
  <c r="E147" i="9"/>
  <c r="F147" i="9" s="1"/>
  <c r="E146" i="9"/>
  <c r="F146" i="9" s="1"/>
  <c r="E145" i="9"/>
  <c r="F145" i="9" s="1"/>
  <c r="G145" i="9" s="1"/>
  <c r="E144" i="9"/>
  <c r="F144" i="9" s="1"/>
  <c r="E143" i="9"/>
  <c r="F143" i="9" s="1"/>
  <c r="G143" i="9" s="1"/>
  <c r="E142" i="9"/>
  <c r="F142" i="9" s="1"/>
  <c r="E141" i="9"/>
  <c r="F141" i="9" s="1"/>
  <c r="E140" i="9"/>
  <c r="F140" i="9" s="1"/>
  <c r="E139" i="9"/>
  <c r="F139" i="9" s="1"/>
  <c r="G139" i="9" s="1"/>
  <c r="E138" i="9"/>
  <c r="F138" i="9" s="1"/>
  <c r="G138" i="9" s="1"/>
  <c r="E137" i="9"/>
  <c r="F137" i="9" s="1"/>
  <c r="E136" i="9"/>
  <c r="F136" i="9" s="1"/>
  <c r="E135" i="9"/>
  <c r="F135" i="9" s="1"/>
  <c r="E134" i="9"/>
  <c r="F134" i="9" s="1"/>
  <c r="E133" i="9"/>
  <c r="F133" i="9" s="1"/>
  <c r="E132" i="9"/>
  <c r="F132" i="9" s="1"/>
  <c r="E131" i="9"/>
  <c r="F131" i="9" s="1"/>
  <c r="G131" i="9" s="1"/>
  <c r="E130" i="9"/>
  <c r="F130" i="9" s="1"/>
  <c r="E129" i="9"/>
  <c r="F129" i="9" s="1"/>
  <c r="G129" i="9" s="1"/>
  <c r="E128" i="9"/>
  <c r="F128" i="9" s="1"/>
  <c r="G128" i="9" s="1"/>
  <c r="E127" i="9"/>
  <c r="F127" i="9" s="1"/>
  <c r="G127" i="9" s="1"/>
  <c r="E126" i="9"/>
  <c r="F126" i="9" s="1"/>
  <c r="E125" i="9"/>
  <c r="F125" i="9" s="1"/>
  <c r="E124" i="9"/>
  <c r="F124" i="9" s="1"/>
  <c r="E123" i="9"/>
  <c r="F123" i="9" s="1"/>
  <c r="G123" i="9" s="1"/>
  <c r="E122" i="9"/>
  <c r="F122" i="9" s="1"/>
  <c r="E121" i="9"/>
  <c r="F121" i="9" s="1"/>
  <c r="E120" i="9"/>
  <c r="F120" i="9" s="1"/>
  <c r="G120" i="9" s="1"/>
  <c r="E119" i="9"/>
  <c r="F119" i="9" s="1"/>
  <c r="G119" i="9" s="1"/>
  <c r="E118" i="9"/>
  <c r="F118" i="9" s="1"/>
  <c r="G118" i="9" s="1"/>
  <c r="E117" i="9"/>
  <c r="F117" i="9" s="1"/>
  <c r="G117" i="9" s="1"/>
  <c r="E116" i="9"/>
  <c r="F116" i="9" s="1"/>
  <c r="G116" i="9" s="1"/>
  <c r="E115" i="9"/>
  <c r="F115" i="9" s="1"/>
  <c r="G115" i="9" s="1"/>
  <c r="E114" i="9"/>
  <c r="F114" i="9" s="1"/>
  <c r="E113" i="9"/>
  <c r="F113" i="9" s="1"/>
  <c r="E112" i="9"/>
  <c r="F112" i="9" s="1"/>
  <c r="E111" i="9"/>
  <c r="F111" i="9" s="1"/>
  <c r="E110" i="9"/>
  <c r="F110" i="9" s="1"/>
  <c r="E109" i="9"/>
  <c r="F109" i="9" s="1"/>
  <c r="G109" i="9" s="1"/>
  <c r="E108" i="9"/>
  <c r="F108" i="9" s="1"/>
  <c r="E107" i="9"/>
  <c r="F107" i="9" s="1"/>
  <c r="G107" i="9" s="1"/>
  <c r="E106" i="9"/>
  <c r="F106" i="9" s="1"/>
  <c r="G106" i="9" s="1"/>
  <c r="E105" i="9"/>
  <c r="F105" i="9" s="1"/>
  <c r="E104" i="9"/>
  <c r="F104" i="9" s="1"/>
  <c r="G104" i="9" s="1"/>
  <c r="E103" i="9"/>
  <c r="F103" i="9" s="1"/>
  <c r="E102" i="9"/>
  <c r="F102" i="9" s="1"/>
  <c r="G102" i="9" s="1"/>
  <c r="E101" i="9"/>
  <c r="F101" i="9" s="1"/>
  <c r="E100" i="9"/>
  <c r="F100" i="9" s="1"/>
  <c r="E99" i="9"/>
  <c r="F99" i="9" s="1"/>
  <c r="G99" i="9" s="1"/>
  <c r="E98" i="9"/>
  <c r="F98" i="9" s="1"/>
  <c r="E97" i="9"/>
  <c r="F97" i="9" s="1"/>
  <c r="E96" i="9"/>
  <c r="F96" i="9" s="1"/>
  <c r="G96" i="9" s="1"/>
  <c r="E95" i="9"/>
  <c r="F95" i="9" s="1"/>
  <c r="G95" i="9" s="1"/>
  <c r="E94" i="9"/>
  <c r="F94" i="9" s="1"/>
  <c r="E93" i="9"/>
  <c r="F93" i="9" s="1"/>
  <c r="E92" i="9"/>
  <c r="F92" i="9" s="1"/>
  <c r="E91" i="9"/>
  <c r="F91" i="9" s="1"/>
  <c r="G91" i="9" s="1"/>
  <c r="E90" i="9"/>
  <c r="F90" i="9" s="1"/>
  <c r="G90" i="9" s="1"/>
  <c r="E89" i="9"/>
  <c r="F89" i="9" s="1"/>
  <c r="E88" i="9"/>
  <c r="F88" i="9" s="1"/>
  <c r="G88" i="9" s="1"/>
  <c r="E87" i="9"/>
  <c r="F87" i="9" s="1"/>
  <c r="G87" i="9" s="1"/>
  <c r="E86" i="9"/>
  <c r="F86" i="9" s="1"/>
  <c r="E85" i="9"/>
  <c r="F85" i="9" s="1"/>
  <c r="E84" i="9"/>
  <c r="F84" i="9" s="1"/>
  <c r="G84" i="9" s="1"/>
  <c r="E83" i="9"/>
  <c r="F83" i="9" s="1"/>
  <c r="G83" i="9" s="1"/>
  <c r="E82" i="9"/>
  <c r="F82" i="9" s="1"/>
  <c r="E81" i="9"/>
  <c r="F81" i="9" s="1"/>
  <c r="E80" i="9"/>
  <c r="F80" i="9" s="1"/>
  <c r="G80" i="9" s="1"/>
  <c r="E79" i="9"/>
  <c r="F79" i="9" s="1"/>
  <c r="G79" i="9" s="1"/>
  <c r="E78" i="9"/>
  <c r="F78" i="9" s="1"/>
  <c r="E77" i="9"/>
  <c r="F77" i="9" s="1"/>
  <c r="E76" i="9"/>
  <c r="F76" i="9" s="1"/>
  <c r="G76" i="9" s="1"/>
  <c r="E75" i="9"/>
  <c r="F75" i="9" s="1"/>
  <c r="G75" i="9" s="1"/>
  <c r="E74" i="9"/>
  <c r="F74" i="9" s="1"/>
  <c r="E73" i="9"/>
  <c r="F73" i="9" s="1"/>
  <c r="G73" i="9" s="1"/>
  <c r="E72" i="9"/>
  <c r="F72" i="9" s="1"/>
  <c r="G72" i="9" s="1"/>
  <c r="E71" i="9"/>
  <c r="F71" i="9" s="1"/>
  <c r="E70" i="9"/>
  <c r="F70" i="9" s="1"/>
  <c r="E69" i="9"/>
  <c r="F69" i="9" s="1"/>
  <c r="E68" i="9"/>
  <c r="F68" i="9" s="1"/>
  <c r="E67" i="9"/>
  <c r="F67" i="9" s="1"/>
  <c r="G67" i="9" s="1"/>
  <c r="E66" i="9"/>
  <c r="F66" i="9" s="1"/>
  <c r="G66" i="9" s="1"/>
  <c r="E65" i="9"/>
  <c r="F65" i="9" s="1"/>
  <c r="E64" i="9"/>
  <c r="F64" i="9" s="1"/>
  <c r="G64" i="9" s="1"/>
  <c r="E63" i="9"/>
  <c r="F63" i="9" s="1"/>
  <c r="E62" i="9"/>
  <c r="F62" i="9" s="1"/>
  <c r="E61" i="9"/>
  <c r="F61" i="9" s="1"/>
  <c r="G61" i="9" s="1"/>
  <c r="E60" i="9"/>
  <c r="F60" i="9" s="1"/>
  <c r="E59" i="9"/>
  <c r="F59" i="9" s="1"/>
  <c r="G59" i="9" s="1"/>
  <c r="E58" i="9"/>
  <c r="F58" i="9" s="1"/>
  <c r="E57" i="9"/>
  <c r="F57" i="9" s="1"/>
  <c r="G57" i="9" s="1"/>
  <c r="E56" i="9"/>
  <c r="F56" i="9" s="1"/>
  <c r="G56" i="9" s="1"/>
  <c r="E55" i="9"/>
  <c r="F55" i="9" s="1"/>
  <c r="G55" i="9" s="1"/>
  <c r="E54" i="9"/>
  <c r="F54" i="9" s="1"/>
  <c r="E53" i="9"/>
  <c r="F53" i="9" s="1"/>
  <c r="E52" i="9"/>
  <c r="F52" i="9" s="1"/>
  <c r="E51" i="9"/>
  <c r="F51" i="9" s="1"/>
  <c r="G51" i="9" s="1"/>
  <c r="E50" i="9"/>
  <c r="F50" i="9" s="1"/>
  <c r="E49" i="9"/>
  <c r="F49" i="9" s="1"/>
  <c r="G49" i="9" s="1"/>
  <c r="E48" i="9"/>
  <c r="F48" i="9" s="1"/>
  <c r="G48" i="9" s="1"/>
  <c r="E47" i="9"/>
  <c r="F47" i="9" s="1"/>
  <c r="E46" i="9"/>
  <c r="F46" i="9" s="1"/>
  <c r="E45" i="9"/>
  <c r="F45" i="9" s="1"/>
  <c r="G45" i="9" s="1"/>
  <c r="E44" i="9"/>
  <c r="F44" i="9" s="1"/>
  <c r="G44" i="9" s="1"/>
  <c r="E43" i="9"/>
  <c r="F43" i="9" s="1"/>
  <c r="G43" i="9" s="1"/>
  <c r="E42" i="9"/>
  <c r="F42" i="9" s="1"/>
  <c r="E41" i="9"/>
  <c r="F41" i="9" s="1"/>
  <c r="E40" i="9"/>
  <c r="F40" i="9" s="1"/>
  <c r="G40" i="9" s="1"/>
  <c r="E39" i="9"/>
  <c r="F39" i="9" s="1"/>
  <c r="E38" i="9"/>
  <c r="F38" i="9" s="1"/>
  <c r="G38" i="9" s="1"/>
  <c r="E37" i="9"/>
  <c r="F37" i="9" s="1"/>
  <c r="E36" i="9"/>
  <c r="F36" i="9" s="1"/>
  <c r="G36" i="9" s="1"/>
  <c r="E35" i="9"/>
  <c r="F35" i="9" s="1"/>
  <c r="G35" i="9" s="1"/>
  <c r="E34" i="9"/>
  <c r="F34" i="9" s="1"/>
  <c r="E33" i="9"/>
  <c r="F33" i="9" s="1"/>
  <c r="G33" i="9" s="1"/>
  <c r="E32" i="9"/>
  <c r="F32" i="9" s="1"/>
  <c r="G32" i="9" s="1"/>
  <c r="E31" i="9"/>
  <c r="F31" i="9" s="1"/>
  <c r="E30" i="9"/>
  <c r="F30" i="9" s="1"/>
  <c r="E29" i="9"/>
  <c r="F29" i="9" s="1"/>
  <c r="E28" i="9"/>
  <c r="F28" i="9" s="1"/>
  <c r="E27" i="9"/>
  <c r="F27" i="9" s="1"/>
  <c r="G27" i="9" s="1"/>
  <c r="E26" i="9"/>
  <c r="F26" i="9" s="1"/>
  <c r="E25" i="9"/>
  <c r="F25" i="9" s="1"/>
  <c r="G25" i="9" s="1"/>
  <c r="E24" i="9"/>
  <c r="F24" i="9" s="1"/>
  <c r="G24" i="9" s="1"/>
  <c r="E23" i="9"/>
  <c r="F23" i="9" s="1"/>
  <c r="E22" i="9"/>
  <c r="E20" i="9"/>
  <c r="F20" i="9" s="1"/>
  <c r="G20" i="9" s="1"/>
  <c r="E18" i="9"/>
  <c r="F18" i="9" s="1"/>
  <c r="G18" i="9" s="1"/>
  <c r="E17" i="9"/>
  <c r="F17" i="9" s="1"/>
  <c r="G17" i="9" s="1"/>
  <c r="E16" i="9"/>
  <c r="F16" i="9" s="1"/>
  <c r="E15" i="9"/>
  <c r="F15" i="9" s="1"/>
  <c r="E14" i="9"/>
  <c r="F14" i="9" s="1"/>
  <c r="G14" i="9" s="1"/>
  <c r="E12" i="9"/>
  <c r="F12" i="9" s="1"/>
  <c r="M12" i="9" s="1"/>
  <c r="E11" i="9"/>
  <c r="F11" i="9" s="1"/>
  <c r="G11" i="9" s="1"/>
  <c r="M11" i="9" s="1"/>
  <c r="E10" i="9"/>
  <c r="F10" i="9" s="1"/>
  <c r="E7" i="9"/>
  <c r="F7" i="9" s="1"/>
  <c r="M7" i="9" s="1"/>
  <c r="E6" i="9"/>
  <c r="F6" i="9" s="1"/>
  <c r="M6" i="9" s="1"/>
  <c r="E5" i="9"/>
  <c r="H338" i="9" l="1"/>
  <c r="M338" i="9" s="1"/>
  <c r="H339" i="9"/>
  <c r="M339" i="9" s="1"/>
  <c r="H340" i="9"/>
  <c r="M340" i="9" s="1"/>
  <c r="B4" i="9"/>
  <c r="F420" i="11"/>
  <c r="F17" i="11"/>
  <c r="D53" i="11"/>
  <c r="D54" i="11" s="1"/>
  <c r="F54" i="11" s="1"/>
  <c r="G37" i="9"/>
  <c r="M37" i="9" s="1"/>
  <c r="G46" i="9"/>
  <c r="M46" i="9" s="1"/>
  <c r="G23" i="9"/>
  <c r="M23" i="9" s="1"/>
  <c r="G31" i="9"/>
  <c r="M31" i="9" s="1"/>
  <c r="G39" i="9"/>
  <c r="M39" i="9" s="1"/>
  <c r="G47" i="9"/>
  <c r="M47" i="9" s="1"/>
  <c r="G63" i="9"/>
  <c r="M63" i="9" s="1"/>
  <c r="G71" i="9"/>
  <c r="M71" i="9" s="1"/>
  <c r="G103" i="9"/>
  <c r="M103" i="9" s="1"/>
  <c r="G111" i="9"/>
  <c r="M111" i="9" s="1"/>
  <c r="G135" i="9"/>
  <c r="M135" i="9" s="1"/>
  <c r="G151" i="9"/>
  <c r="M151" i="9" s="1"/>
  <c r="G167" i="9"/>
  <c r="M167" i="9" s="1"/>
  <c r="G175" i="9"/>
  <c r="M175" i="9" s="1"/>
  <c r="G183" i="9"/>
  <c r="M183" i="9" s="1"/>
  <c r="G191" i="9"/>
  <c r="M191" i="9" s="1"/>
  <c r="G199" i="9"/>
  <c r="M199" i="9" s="1"/>
  <c r="G207" i="9"/>
  <c r="M207" i="9" s="1"/>
  <c r="G223" i="9"/>
  <c r="M223" i="9" s="1"/>
  <c r="G231" i="9"/>
  <c r="M231" i="9" s="1"/>
  <c r="G239" i="9"/>
  <c r="M239" i="9" s="1"/>
  <c r="G280" i="9"/>
  <c r="M280" i="9" s="1"/>
  <c r="G288" i="9"/>
  <c r="M288" i="9" s="1"/>
  <c r="G112" i="9"/>
  <c r="M112" i="9" s="1"/>
  <c r="G136" i="9"/>
  <c r="M136" i="9" s="1"/>
  <c r="G144" i="9"/>
  <c r="M144" i="9" s="1"/>
  <c r="G152" i="9"/>
  <c r="M152" i="9" s="1"/>
  <c r="G184" i="9"/>
  <c r="M184" i="9" s="1"/>
  <c r="G192" i="9"/>
  <c r="M192" i="9" s="1"/>
  <c r="G200" i="9"/>
  <c r="M200" i="9" s="1"/>
  <c r="G208" i="9"/>
  <c r="M208" i="9" s="1"/>
  <c r="G216" i="9"/>
  <c r="M216" i="9" s="1"/>
  <c r="G224" i="9"/>
  <c r="M224" i="9" s="1"/>
  <c r="G232" i="9"/>
  <c r="M232" i="9" s="1"/>
  <c r="G240" i="9"/>
  <c r="M240" i="9" s="1"/>
  <c r="G248" i="9"/>
  <c r="M248" i="9" s="1"/>
  <c r="G281" i="9"/>
  <c r="M281" i="9" s="1"/>
  <c r="G289" i="9"/>
  <c r="M289" i="9" s="1"/>
  <c r="G30" i="9"/>
  <c r="M30" i="9" s="1"/>
  <c r="G41" i="9"/>
  <c r="M41" i="9" s="1"/>
  <c r="G65" i="9"/>
  <c r="M65" i="9" s="1"/>
  <c r="G81" i="9"/>
  <c r="M81" i="9" s="1"/>
  <c r="G89" i="9"/>
  <c r="M89" i="9" s="1"/>
  <c r="G97" i="9"/>
  <c r="M97" i="9" s="1"/>
  <c r="G105" i="9"/>
  <c r="M105" i="9" s="1"/>
  <c r="G113" i="9"/>
  <c r="M113" i="9" s="1"/>
  <c r="G121" i="9"/>
  <c r="M121" i="9" s="1"/>
  <c r="G137" i="9"/>
  <c r="M137" i="9" s="1"/>
  <c r="G153" i="9"/>
  <c r="M153" i="9" s="1"/>
  <c r="G161" i="9"/>
  <c r="M161" i="9" s="1"/>
  <c r="G169" i="9"/>
  <c r="M169" i="9" s="1"/>
  <c r="G185" i="9"/>
  <c r="M185" i="9" s="1"/>
  <c r="G193" i="9"/>
  <c r="M193" i="9" s="1"/>
  <c r="G201" i="9"/>
  <c r="M201" i="9" s="1"/>
  <c r="G209" i="9"/>
  <c r="M209" i="9" s="1"/>
  <c r="G217" i="9"/>
  <c r="M217" i="9" s="1"/>
  <c r="G225" i="9"/>
  <c r="M225" i="9" s="1"/>
  <c r="G233" i="9"/>
  <c r="M233" i="9" s="1"/>
  <c r="G241" i="9"/>
  <c r="M241" i="9" s="1"/>
  <c r="G249" i="9"/>
  <c r="M249" i="9" s="1"/>
  <c r="G282" i="9"/>
  <c r="M282" i="9" s="1"/>
  <c r="G29" i="9"/>
  <c r="M29" i="9" s="1"/>
  <c r="G16" i="9"/>
  <c r="M16" i="9" s="1"/>
  <c r="G26" i="9"/>
  <c r="M26" i="9" s="1"/>
  <c r="G34" i="9"/>
  <c r="M34" i="9" s="1"/>
  <c r="G42" i="9"/>
  <c r="M42" i="9" s="1"/>
  <c r="G50" i="9"/>
  <c r="M50" i="9" s="1"/>
  <c r="G58" i="9"/>
  <c r="M58" i="9" s="1"/>
  <c r="G74" i="9"/>
  <c r="M74" i="9" s="1"/>
  <c r="G82" i="9"/>
  <c r="M82" i="9" s="1"/>
  <c r="G98" i="9"/>
  <c r="M98" i="9" s="1"/>
  <c r="G114" i="9"/>
  <c r="M114" i="9" s="1"/>
  <c r="G122" i="9"/>
  <c r="M122" i="9" s="1"/>
  <c r="G130" i="9"/>
  <c r="M130" i="9" s="1"/>
  <c r="G146" i="9"/>
  <c r="M146" i="9" s="1"/>
  <c r="G162" i="9"/>
  <c r="M162" i="9" s="1"/>
  <c r="G178" i="9"/>
  <c r="M178" i="9" s="1"/>
  <c r="G186" i="9"/>
  <c r="M186" i="9" s="1"/>
  <c r="G194" i="9"/>
  <c r="M194" i="9" s="1"/>
  <c r="G202" i="9"/>
  <c r="M202" i="9" s="1"/>
  <c r="G218" i="9"/>
  <c r="M218" i="9" s="1"/>
  <c r="G226" i="9"/>
  <c r="M226" i="9" s="1"/>
  <c r="G234" i="9"/>
  <c r="M234" i="9" s="1"/>
  <c r="G242" i="9"/>
  <c r="M242" i="9" s="1"/>
  <c r="G250" i="9"/>
  <c r="M250" i="9" s="1"/>
  <c r="G283" i="9"/>
  <c r="M283" i="9" s="1"/>
  <c r="G15" i="9"/>
  <c r="M15" i="9" s="1"/>
  <c r="G147" i="9"/>
  <c r="M147" i="9" s="1"/>
  <c r="G155" i="9"/>
  <c r="M155" i="9" s="1"/>
  <c r="G28" i="9"/>
  <c r="M28" i="9" s="1"/>
  <c r="G52" i="9"/>
  <c r="M52" i="9" s="1"/>
  <c r="G60" i="9"/>
  <c r="M60" i="9" s="1"/>
  <c r="G68" i="9"/>
  <c r="M68" i="9" s="1"/>
  <c r="G92" i="9"/>
  <c r="M92" i="9" s="1"/>
  <c r="G100" i="9"/>
  <c r="M100" i="9" s="1"/>
  <c r="G108" i="9"/>
  <c r="M108" i="9" s="1"/>
  <c r="G124" i="9"/>
  <c r="M124" i="9" s="1"/>
  <c r="G132" i="9"/>
  <c r="M132" i="9" s="1"/>
  <c r="G140" i="9"/>
  <c r="M140" i="9" s="1"/>
  <c r="G156" i="9"/>
  <c r="M156" i="9" s="1"/>
  <c r="G172" i="9"/>
  <c r="M172" i="9" s="1"/>
  <c r="G180" i="9"/>
  <c r="M180" i="9" s="1"/>
  <c r="G204" i="9"/>
  <c r="M204" i="9" s="1"/>
  <c r="G212" i="9"/>
  <c r="M212" i="9" s="1"/>
  <c r="G220" i="9"/>
  <c r="M220" i="9" s="1"/>
  <c r="G228" i="9"/>
  <c r="M228" i="9" s="1"/>
  <c r="G236" i="9"/>
  <c r="M236" i="9" s="1"/>
  <c r="G244" i="9"/>
  <c r="M244" i="9" s="1"/>
  <c r="G285" i="9"/>
  <c r="M285" i="9" s="1"/>
  <c r="G53" i="9"/>
  <c r="M53" i="9" s="1"/>
  <c r="G69" i="9"/>
  <c r="M69" i="9" s="1"/>
  <c r="G77" i="9"/>
  <c r="M77" i="9" s="1"/>
  <c r="G85" i="9"/>
  <c r="M85" i="9" s="1"/>
  <c r="G93" i="9"/>
  <c r="M93" i="9" s="1"/>
  <c r="G101" i="9"/>
  <c r="M101" i="9" s="1"/>
  <c r="G125" i="9"/>
  <c r="M125" i="9" s="1"/>
  <c r="G133" i="9"/>
  <c r="M133" i="9" s="1"/>
  <c r="G141" i="9"/>
  <c r="M141" i="9" s="1"/>
  <c r="G149" i="9"/>
  <c r="M149" i="9" s="1"/>
  <c r="G173" i="9"/>
  <c r="M173" i="9" s="1"/>
  <c r="G181" i="9"/>
  <c r="M181" i="9" s="1"/>
  <c r="G189" i="9"/>
  <c r="M189" i="9" s="1"/>
  <c r="G197" i="9"/>
  <c r="M197" i="9" s="1"/>
  <c r="G213" i="9"/>
  <c r="M213" i="9" s="1"/>
  <c r="G221" i="9"/>
  <c r="M221" i="9" s="1"/>
  <c r="G245" i="9"/>
  <c r="M245" i="9" s="1"/>
  <c r="G253" i="9"/>
  <c r="M253" i="9" s="1"/>
  <c r="G286" i="9"/>
  <c r="M286" i="9" s="1"/>
  <c r="G54" i="9"/>
  <c r="M54" i="9" s="1"/>
  <c r="G62" i="9"/>
  <c r="M62" i="9" s="1"/>
  <c r="G70" i="9"/>
  <c r="M70" i="9" s="1"/>
  <c r="G78" i="9"/>
  <c r="M78" i="9" s="1"/>
  <c r="G86" i="9"/>
  <c r="M86" i="9" s="1"/>
  <c r="G94" i="9"/>
  <c r="M94" i="9" s="1"/>
  <c r="G110" i="9"/>
  <c r="M110" i="9" s="1"/>
  <c r="G126" i="9"/>
  <c r="M126" i="9" s="1"/>
  <c r="G134" i="9"/>
  <c r="M134" i="9" s="1"/>
  <c r="G142" i="9"/>
  <c r="M142" i="9" s="1"/>
  <c r="G158" i="9"/>
  <c r="M158" i="9" s="1"/>
  <c r="G166" i="9"/>
  <c r="M166" i="9" s="1"/>
  <c r="G174" i="9"/>
  <c r="M174" i="9" s="1"/>
  <c r="G190" i="9"/>
  <c r="M190" i="9" s="1"/>
  <c r="G198" i="9"/>
  <c r="M198" i="9" s="1"/>
  <c r="G222" i="9"/>
  <c r="M222" i="9" s="1"/>
  <c r="G230" i="9"/>
  <c r="M230" i="9" s="1"/>
  <c r="G254" i="9"/>
  <c r="M254" i="9" s="1"/>
  <c r="G287" i="9"/>
  <c r="M287" i="9" s="1"/>
  <c r="F5" i="9"/>
  <c r="B318" i="9"/>
  <c r="F318" i="9" s="1"/>
  <c r="M318" i="9" s="1"/>
  <c r="I376" i="3"/>
  <c r="G378" i="3"/>
  <c r="F22" i="9"/>
  <c r="F311" i="9"/>
  <c r="I311" i="9" s="1"/>
  <c r="M311" i="9" s="1"/>
  <c r="M36" i="9"/>
  <c r="M76" i="9"/>
  <c r="M38" i="9"/>
  <c r="M18" i="9"/>
  <c r="M61" i="9"/>
  <c r="M157" i="9"/>
  <c r="M118" i="9"/>
  <c r="M182" i="9"/>
  <c r="M214" i="9"/>
  <c r="M55" i="9"/>
  <c r="M87" i="9"/>
  <c r="M119" i="9"/>
  <c r="M127" i="9"/>
  <c r="M143" i="9"/>
  <c r="M215" i="9"/>
  <c r="M247" i="9"/>
  <c r="M44" i="9"/>
  <c r="M116" i="9"/>
  <c r="M188" i="9"/>
  <c r="M252" i="9"/>
  <c r="M205" i="9"/>
  <c r="M229" i="9"/>
  <c r="M102" i="9"/>
  <c r="M150" i="9"/>
  <c r="M206" i="9"/>
  <c r="M238" i="9"/>
  <c r="M246" i="9"/>
  <c r="L295" i="9"/>
  <c r="H295" i="9"/>
  <c r="M79" i="9"/>
  <c r="M95" i="9"/>
  <c r="M14" i="9"/>
  <c r="M24" i="9"/>
  <c r="M32" i="9"/>
  <c r="M40" i="9"/>
  <c r="M48" i="9"/>
  <c r="M56" i="9"/>
  <c r="M64" i="9"/>
  <c r="M72" i="9"/>
  <c r="M80" i="9"/>
  <c r="M88" i="9"/>
  <c r="M96" i="9"/>
  <c r="M104" i="9"/>
  <c r="M120" i="9"/>
  <c r="M128" i="9"/>
  <c r="M160" i="9"/>
  <c r="M176" i="9"/>
  <c r="M164" i="9"/>
  <c r="M196" i="9"/>
  <c r="M84" i="9"/>
  <c r="M148" i="9"/>
  <c r="M45" i="9"/>
  <c r="M109" i="9"/>
  <c r="M237" i="9"/>
  <c r="M177" i="9"/>
  <c r="H298" i="9"/>
  <c r="M298" i="9" s="1"/>
  <c r="M291" i="9"/>
  <c r="K306" i="9"/>
  <c r="M306" i="9" s="1"/>
  <c r="M99" i="9"/>
  <c r="M107" i="9"/>
  <c r="M115" i="9"/>
  <c r="M123" i="9"/>
  <c r="M131" i="9"/>
  <c r="M139" i="9"/>
  <c r="M163" i="9"/>
  <c r="M171" i="9"/>
  <c r="M179" i="9"/>
  <c r="M187" i="9"/>
  <c r="M195" i="9"/>
  <c r="M203" i="9"/>
  <c r="M211" i="9"/>
  <c r="M219" i="9"/>
  <c r="M227" i="9"/>
  <c r="M235" i="9"/>
  <c r="M243" i="9"/>
  <c r="M251" i="9"/>
  <c r="M284" i="9"/>
  <c r="I292" i="9"/>
  <c r="M292" i="9" s="1"/>
  <c r="G316" i="9"/>
  <c r="M316" i="9" s="1"/>
  <c r="M49" i="9"/>
  <c r="M73" i="9"/>
  <c r="M20" i="9"/>
  <c r="M33" i="9"/>
  <c r="M117" i="9"/>
  <c r="F302" i="9"/>
  <c r="G302" i="9" s="1"/>
  <c r="M302" i="9" s="1"/>
  <c r="E304" i="9"/>
  <c r="F304" i="9" s="1"/>
  <c r="H304" i="9" s="1"/>
  <c r="M304" i="9" s="1"/>
  <c r="M75" i="9"/>
  <c r="B299" i="9"/>
  <c r="M168" i="9"/>
  <c r="E312" i="9"/>
  <c r="F312" i="9" s="1"/>
  <c r="M312" i="9" s="1"/>
  <c r="M165" i="9"/>
  <c r="M138" i="9"/>
  <c r="M67" i="9"/>
  <c r="F13" i="9"/>
  <c r="G13" i="9" s="1"/>
  <c r="M13" i="9" s="1"/>
  <c r="E313" i="9"/>
  <c r="F313" i="9" s="1"/>
  <c r="L313" i="9" s="1"/>
  <c r="M313" i="9" s="1"/>
  <c r="M106" i="9"/>
  <c r="M57" i="9"/>
  <c r="M17" i="9"/>
  <c r="M27" i="9"/>
  <c r="M35" i="9"/>
  <c r="M59" i="9"/>
  <c r="M83" i="9"/>
  <c r="M91" i="9"/>
  <c r="E307" i="9"/>
  <c r="F307" i="9" s="1"/>
  <c r="I307" i="9" s="1"/>
  <c r="E395" i="11"/>
  <c r="E396" i="11" s="1"/>
  <c r="J308" i="9"/>
  <c r="M308" i="9" s="1"/>
  <c r="M145" i="9"/>
  <c r="M51" i="9"/>
  <c r="M90" i="9"/>
  <c r="G10" i="9"/>
  <c r="E300" i="9"/>
  <c r="F300" i="9" s="1"/>
  <c r="G300" i="9" s="1"/>
  <c r="M300" i="9" s="1"/>
  <c r="M66" i="9"/>
  <c r="M154" i="9"/>
  <c r="M170" i="9"/>
  <c r="B330" i="9"/>
  <c r="F330" i="9" s="1"/>
  <c r="M330" i="9" s="1"/>
  <c r="D317" i="9"/>
  <c r="D349" i="9" s="1"/>
  <c r="C349" i="9"/>
  <c r="E301" i="9"/>
  <c r="F301" i="9" s="1"/>
  <c r="H301" i="9" s="1"/>
  <c r="M301" i="9" s="1"/>
  <c r="E309" i="9"/>
  <c r="F309" i="9" s="1"/>
  <c r="I309" i="9" s="1"/>
  <c r="M309" i="9" s="1"/>
  <c r="F28" i="5"/>
  <c r="G405" i="11" s="1"/>
  <c r="E317" i="9"/>
  <c r="M210" i="9"/>
  <c r="M25" i="9"/>
  <c r="M43" i="9"/>
  <c r="E310" i="9"/>
  <c r="F310" i="9" s="1"/>
  <c r="I310" i="9" s="1"/>
  <c r="M310" i="9" s="1"/>
  <c r="G290" i="9"/>
  <c r="M290" i="9" s="1"/>
  <c r="H378" i="3"/>
  <c r="M159" i="9"/>
  <c r="M294" i="9"/>
  <c r="M314" i="9"/>
  <c r="F23" i="5" l="1"/>
  <c r="F32" i="5" s="1"/>
  <c r="L390" i="11"/>
  <c r="K349" i="9"/>
  <c r="E29" i="8" s="1"/>
  <c r="O163" i="11"/>
  <c r="O155" i="11"/>
  <c r="O147" i="11"/>
  <c r="O139" i="11"/>
  <c r="O131" i="11"/>
  <c r="O123" i="11"/>
  <c r="O115" i="11"/>
  <c r="O107" i="11"/>
  <c r="O99" i="11"/>
  <c r="O91" i="11"/>
  <c r="O83" i="11"/>
  <c r="O75" i="11"/>
  <c r="O67" i="11"/>
  <c r="O150" i="11"/>
  <c r="O86" i="11"/>
  <c r="O141" i="11"/>
  <c r="O117" i="11"/>
  <c r="O69" i="11"/>
  <c r="O148" i="11"/>
  <c r="O92" i="11"/>
  <c r="O162" i="11"/>
  <c r="O154" i="11"/>
  <c r="O146" i="11"/>
  <c r="O138" i="11"/>
  <c r="O130" i="11"/>
  <c r="O122" i="11"/>
  <c r="O114" i="11"/>
  <c r="O106" i="11"/>
  <c r="O98" i="11"/>
  <c r="O90" i="11"/>
  <c r="Q90" i="11" s="1"/>
  <c r="O82" i="11"/>
  <c r="O74" i="11"/>
  <c r="O66" i="11"/>
  <c r="O81" i="11"/>
  <c r="O73" i="11"/>
  <c r="O159" i="11"/>
  <c r="O143" i="11"/>
  <c r="O119" i="11"/>
  <c r="O103" i="11"/>
  <c r="O87" i="11"/>
  <c r="O166" i="11"/>
  <c r="O134" i="11"/>
  <c r="O110" i="11"/>
  <c r="O78" i="11"/>
  <c r="O165" i="11"/>
  <c r="O133" i="11"/>
  <c r="O109" i="11"/>
  <c r="O85" i="11"/>
  <c r="O156" i="11"/>
  <c r="O132" i="11"/>
  <c r="O116" i="11"/>
  <c r="O100" i="11"/>
  <c r="O84" i="11"/>
  <c r="O161" i="11"/>
  <c r="O153" i="11"/>
  <c r="O145" i="11"/>
  <c r="O137" i="11"/>
  <c r="O129" i="11"/>
  <c r="O121" i="11"/>
  <c r="O113" i="11"/>
  <c r="O105" i="11"/>
  <c r="O97" i="11"/>
  <c r="O89" i="11"/>
  <c r="O65" i="11"/>
  <c r="O135" i="11"/>
  <c r="O79" i="11"/>
  <c r="O142" i="11"/>
  <c r="O102" i="11"/>
  <c r="O149" i="11"/>
  <c r="O93" i="11"/>
  <c r="O140" i="11"/>
  <c r="O68" i="11"/>
  <c r="O160" i="11"/>
  <c r="O152" i="11"/>
  <c r="O144" i="11"/>
  <c r="O136" i="11"/>
  <c r="O128" i="11"/>
  <c r="O120" i="11"/>
  <c r="O112" i="11"/>
  <c r="O104" i="11"/>
  <c r="O96" i="11"/>
  <c r="O88" i="11"/>
  <c r="Q88" i="11" s="1"/>
  <c r="O80" i="11"/>
  <c r="O72" i="11"/>
  <c r="O64" i="11"/>
  <c r="Q64" i="11" s="1"/>
  <c r="O151" i="11"/>
  <c r="O127" i="11"/>
  <c r="O111" i="11"/>
  <c r="O95" i="11"/>
  <c r="O71" i="11"/>
  <c r="O158" i="11"/>
  <c r="O126" i="11"/>
  <c r="O118" i="11"/>
  <c r="O94" i="11"/>
  <c r="O70" i="11"/>
  <c r="O157" i="11"/>
  <c r="O125" i="11"/>
  <c r="O101" i="11"/>
  <c r="O77" i="11"/>
  <c r="O164" i="11"/>
  <c r="O124" i="11"/>
  <c r="O108" i="11"/>
  <c r="O76" i="11"/>
  <c r="R389" i="11"/>
  <c r="M10" i="9"/>
  <c r="B349" i="9"/>
  <c r="G22" i="9"/>
  <c r="M22" i="9" s="1"/>
  <c r="E4" i="9"/>
  <c r="F4" i="9" s="1"/>
  <c r="M295" i="9"/>
  <c r="L349" i="9"/>
  <c r="M307" i="9"/>
  <c r="D350" i="9"/>
  <c r="F299" i="9"/>
  <c r="F317" i="9"/>
  <c r="J349" i="9"/>
  <c r="E23" i="8" s="1"/>
  <c r="H349" i="9"/>
  <c r="E21" i="8" s="1"/>
  <c r="G396" i="11"/>
  <c r="I16" i="7"/>
  <c r="M129" i="9"/>
  <c r="I349" i="9"/>
  <c r="E22" i="8" s="1"/>
  <c r="F20" i="7" l="1"/>
  <c r="F21" i="7" s="1"/>
  <c r="I22" i="7" s="1"/>
  <c r="J22" i="7" s="1"/>
  <c r="E30" i="8"/>
  <c r="E32" i="8" s="1"/>
  <c r="Q89" i="11"/>
  <c r="Q65" i="11"/>
  <c r="Q66" i="11" s="1"/>
  <c r="Q67" i="11" s="1"/>
  <c r="Q68" i="11" s="1"/>
  <c r="Q69" i="11" s="1"/>
  <c r="Q70" i="11" s="1"/>
  <c r="Q71" i="11" s="1"/>
  <c r="Q72" i="11" s="1"/>
  <c r="Q73" i="11" s="1"/>
  <c r="Q74" i="11" s="1"/>
  <c r="Q75" i="11" s="1"/>
  <c r="Q76" i="11" s="1"/>
  <c r="Q77" i="11" s="1"/>
  <c r="Q78" i="11" s="1"/>
  <c r="Q79" i="11" s="1"/>
  <c r="Q80" i="11" s="1"/>
  <c r="Q81" i="11" s="1"/>
  <c r="Q82" i="11" s="1"/>
  <c r="Q83" i="11" s="1"/>
  <c r="Q84" i="11" s="1"/>
  <c r="Q85" i="11" s="1"/>
  <c r="Q86" i="11" s="1"/>
  <c r="Q87" i="11" s="1"/>
  <c r="Q91" i="11"/>
  <c r="Q92" i="11" s="1"/>
  <c r="Q93" i="11" s="1"/>
  <c r="Q94" i="11" s="1"/>
  <c r="Q95" i="11" s="1"/>
  <c r="Q96" i="11" s="1"/>
  <c r="Q97" i="11" s="1"/>
  <c r="Q98" i="11" s="1"/>
  <c r="Q99" i="11" s="1"/>
  <c r="Q100" i="11" s="1"/>
  <c r="Q101" i="11" s="1"/>
  <c r="Q102" i="11" s="1"/>
  <c r="Q103" i="11" s="1"/>
  <c r="Q104" i="11" s="1"/>
  <c r="Q105" i="11" s="1"/>
  <c r="Q106" i="11" s="1"/>
  <c r="Q107" i="11" s="1"/>
  <c r="Q108" i="11" s="1"/>
  <c r="Q109" i="11" s="1"/>
  <c r="Q110" i="11" s="1"/>
  <c r="Q111" i="11" s="1"/>
  <c r="Q112" i="11" s="1"/>
  <c r="Q113" i="11" s="1"/>
  <c r="Q114" i="11" s="1"/>
  <c r="Q115" i="11" s="1"/>
  <c r="Q116" i="11" s="1"/>
  <c r="Q117" i="11" s="1"/>
  <c r="Q118" i="11" s="1"/>
  <c r="Q119" i="11" s="1"/>
  <c r="Q120" i="11" s="1"/>
  <c r="Q121" i="11" s="1"/>
  <c r="Q122" i="11" s="1"/>
  <c r="Q123" i="11" s="1"/>
  <c r="Q124" i="11" s="1"/>
  <c r="Q125" i="11" s="1"/>
  <c r="Q126" i="11" s="1"/>
  <c r="Q127" i="11" s="1"/>
  <c r="Q128" i="11" s="1"/>
  <c r="Q129" i="11" s="1"/>
  <c r="Q130" i="11" s="1"/>
  <c r="Q131" i="11" s="1"/>
  <c r="Q132" i="11" s="1"/>
  <c r="Q133" i="11" s="1"/>
  <c r="Q134" i="11" s="1"/>
  <c r="Q135" i="11" s="1"/>
  <c r="Q136" i="11" s="1"/>
  <c r="Q137" i="11" s="1"/>
  <c r="Q138" i="11" s="1"/>
  <c r="Q139" i="11" s="1"/>
  <c r="Q140" i="11" s="1"/>
  <c r="Q141" i="11" s="1"/>
  <c r="Q142" i="11" s="1"/>
  <c r="Q143" i="11" s="1"/>
  <c r="Q144" i="11" s="1"/>
  <c r="Q145" i="11" s="1"/>
  <c r="Q146" i="11" s="1"/>
  <c r="Q147" i="11" s="1"/>
  <c r="Q148" i="11" s="1"/>
  <c r="Q149" i="11" s="1"/>
  <c r="Q150" i="11" s="1"/>
  <c r="Q151" i="11" s="1"/>
  <c r="Q152" i="11" s="1"/>
  <c r="Q153" i="11" s="1"/>
  <c r="Q154" i="11" s="1"/>
  <c r="Q155" i="11" s="1"/>
  <c r="Q156" i="11" s="1"/>
  <c r="Q157" i="11" s="1"/>
  <c r="Q158" i="11" s="1"/>
  <c r="Q159" i="11" s="1"/>
  <c r="Q160" i="11" s="1"/>
  <c r="Q161" i="11" s="1"/>
  <c r="Q162" i="11" s="1"/>
  <c r="Q163" i="11" s="1"/>
  <c r="Q164" i="11" s="1"/>
  <c r="Q165" i="11" s="1"/>
  <c r="Q166" i="11" s="1"/>
  <c r="F349" i="9"/>
  <c r="E349" i="9"/>
  <c r="G317" i="9"/>
  <c r="M317" i="9" s="1"/>
  <c r="G299" i="9"/>
  <c r="G349" i="9" l="1"/>
  <c r="J350" i="9" s="1"/>
  <c r="M299" i="9"/>
  <c r="M349" i="9" s="1"/>
  <c r="E20" i="8" l="1"/>
  <c r="E25" i="8" s="1"/>
  <c r="M350" i="9"/>
  <c r="M351" i="9" s="1"/>
  <c r="E34" i="8" l="1"/>
  <c r="H34" i="8" s="1"/>
</calcChain>
</file>

<file path=xl/sharedStrings.xml><?xml version="1.0" encoding="utf-8"?>
<sst xmlns="http://schemas.openxmlformats.org/spreadsheetml/2006/main" count="4900" uniqueCount="997">
  <si>
    <r>
      <t xml:space="preserve">FONDO MUTUO RF CASH PYG
</t>
    </r>
    <r>
      <rPr>
        <b/>
        <sz val="16"/>
        <color theme="0"/>
        <rFont val="Arial Narrow"/>
        <family val="2"/>
      </rPr>
      <t>Administrado por: Regional Administradora de Fondos Patrimoniales 
de Inversión S.A.</t>
    </r>
  </si>
  <si>
    <t>Presentado en forma comparativa con el mismo periodo del ejercicio anterior finalizado el 31 de diciembre de 2021</t>
  </si>
  <si>
    <t>REF.</t>
  </si>
  <si>
    <t>Activo Neto</t>
  </si>
  <si>
    <t>Activo Neto'!A1</t>
  </si>
  <si>
    <t>Estado de Ingresos y Egresos</t>
  </si>
  <si>
    <t>Estado de Ingresos y Egresos'!A1</t>
  </si>
  <si>
    <t>Flujos de Efectivo</t>
  </si>
  <si>
    <t>Flujos de Efectivo'!A1</t>
  </si>
  <si>
    <t>Variación del Activo Neto</t>
  </si>
  <si>
    <t>Variacion del Activo Neto'!A1</t>
  </si>
  <si>
    <t>Nota 1 a Nota 3.5'!A1</t>
  </si>
  <si>
    <t>Nota 3.6 a Nota 8'!A1</t>
  </si>
  <si>
    <t>Balance desde 1/1/2022 al 31/12/2022</t>
  </si>
  <si>
    <t xml:space="preserve">Fondo </t>
  </si>
  <si>
    <t xml:space="preserve">No / F1 / 1 </t>
  </si>
  <si>
    <t xml:space="preserve">Moneda de Exposición </t>
  </si>
  <si>
    <t xml:space="preserve">Guaraníes / PYG </t>
  </si>
  <si>
    <t>Cuenta Contable</t>
  </si>
  <si>
    <t>APERTURA</t>
  </si>
  <si>
    <t>SALDOS</t>
  </si>
  <si>
    <t xml:space="preserve">TOTAL </t>
  </si>
  <si>
    <t>Descripción</t>
  </si>
  <si>
    <t>Código</t>
  </si>
  <si>
    <t>Control</t>
  </si>
  <si>
    <t>. ACTIVO</t>
  </si>
  <si>
    <t>.   Disponibilidades</t>
  </si>
  <si>
    <t>.     Disponibilidades en guaranies</t>
  </si>
  <si>
    <t>.       Bancos Cta. Cte.</t>
  </si>
  <si>
    <t>.         Banco Regional Cta. Cte. N° 8167519</t>
  </si>
  <si>
    <t>.         Banco Regional Cta. Cte. N° 8247855</t>
  </si>
  <si>
    <t>.   Inversiones</t>
  </si>
  <si>
    <t>.     Inversiones en guaranies</t>
  </si>
  <si>
    <t>.       Bonos Públicos</t>
  </si>
  <si>
    <t>.         Botes (PYG01) 7,90% 24/10/2028</t>
  </si>
  <si>
    <t>.         Botes (PYG02) 7,90% 24/10/2028</t>
  </si>
  <si>
    <t>.         Botes (PYG03) 7,90% 24/10/2028</t>
  </si>
  <si>
    <t>.         Botes (PYG04) 7,90% 24/10/2028</t>
  </si>
  <si>
    <t>.         Botes 7,75% 20/06/2025</t>
  </si>
  <si>
    <t>.         Botes (PYG 05) 7,90% 24/10/2028</t>
  </si>
  <si>
    <t>.         Botes (PYTNA01F8541) 7,75% 20/06/2025</t>
  </si>
  <si>
    <t>.         Letras de Regulacion Monetaria (BCPLRM-1) 8,40% 25/08/2023</t>
  </si>
  <si>
    <t>.         Letras de Regulacion Monetaria (BCPLRM-2) 9,95% 26/04/2024</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</si>
  <si>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</si>
  <si>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</si>
  <si>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</si>
  <si>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</si>
  <si>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</si>
  <si>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</si>
  <si>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</si>
  <si>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</si>
  <si>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</si>
  <si>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</si>
  <si>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</si>
  <si>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Telecel S.A.E. 9,25% 29/05/2026</t>
  </si>
  <si>
    <t>.         Telecel S.A.E. (TEL 03) 6,70% 29/09/2028</t>
  </si>
  <si>
    <t>.         Telecel S.A.E. (TEL 04) 8,75% 03/06/2024</t>
  </si>
  <si>
    <t>.         Telecel S.A.E. (TEL 03) 8,75% 03/06/2024</t>
  </si>
  <si>
    <t>.         Núcleo S.A.E. (PYNUC01F9189) 9,00% 11/03/2024</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</si>
  <si>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</si>
  <si>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</si>
  <si>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</si>
  <si>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</si>
  <si>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</si>
  <si>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</si>
  <si>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</si>
  <si>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</si>
  <si>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</si>
  <si>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</si>
  <si>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</si>
  <si>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</si>
  <si>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</si>
  <si>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</si>
  <si>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</si>
  <si>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</si>
  <si>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</si>
  <si>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</si>
  <si>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</si>
  <si>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</si>
  <si>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</si>
  <si>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</si>
  <si>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</si>
  <si>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</si>
  <si>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</si>
  <si>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</si>
  <si>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</si>
  <si>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</si>
  <si>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</si>
  <si>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</si>
  <si>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</si>
  <si>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</si>
  <si>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</si>
  <si>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</si>
  <si>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</si>
  <si>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</si>
  <si>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</si>
  <si>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</si>
  <si>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</si>
  <si>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</si>
  <si>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</si>
  <si>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</si>
  <si>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</si>
  <si>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</si>
  <si>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</si>
  <si>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</si>
  <si>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</si>
  <si>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</si>
  <si>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</si>
  <si>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</si>
  <si>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</si>
  <si>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</si>
  <si>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</si>
  <si>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</si>
  <si>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</si>
  <si>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</si>
  <si>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</si>
  <si>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</si>
  <si>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</si>
  <si>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</si>
  <si>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</si>
  <si>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</si>
  <si>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</si>
  <si>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</si>
  <si>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</si>
  <si>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</si>
  <si>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</si>
  <si>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</si>
  <si>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</si>
  <si>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</si>
  <si>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</si>
  <si>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</si>
  <si>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</si>
  <si>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</si>
  <si>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</si>
  <si>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</si>
  <si>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</si>
  <si>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</si>
  <si>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</si>
  <si>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</si>
  <si>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</si>
  <si>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</si>
  <si>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</si>
  <si>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</si>
  <si>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</si>
  <si>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</si>
  <si>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</si>
  <si>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</si>
  <si>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</si>
  <si>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</si>
  <si>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</si>
  <si>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</si>
  <si>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</si>
  <si>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</si>
  <si>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</si>
  <si>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</si>
  <si>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</si>
  <si>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</si>
  <si>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Banco Nacional de Fomento (AA 4727) 6,85% 26/02/2024</t>
  </si>
  <si>
    <t>.         Banco Nacional de Fomento (AA 4728) 6,85% 26/02/2024</t>
  </si>
  <si>
    <t>.         Banco Nacional de Fomento (AA 4729) 6,85% 26/02/2024</t>
  </si>
  <si>
    <t>.         Banco Nacional de Fomento (AA 4730) 6,85% 26/02/2024</t>
  </si>
  <si>
    <t>.         Banco Nacional de Fomento (BNF AA 4731)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</si>
  <si>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</si>
  <si>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</si>
  <si>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</si>
  <si>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</si>
  <si>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</si>
  <si>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</si>
  <si>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</si>
  <si>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</si>
  <si>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</si>
  <si>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</si>
  <si>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</si>
  <si>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</si>
  <si>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</si>
  <si>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</si>
  <si>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</si>
  <si>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</si>
  <si>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</si>
  <si>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</si>
  <si>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</si>
  <si>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</si>
  <si>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</si>
  <si>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</si>
  <si>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</si>
  <si>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</si>
  <si>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</si>
  <si>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</si>
  <si>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</si>
  <si>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</si>
  <si>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</si>
  <si>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</si>
  <si>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</si>
  <si>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</si>
  <si>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</si>
  <si>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</si>
  <si>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</si>
  <si>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</si>
  <si>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</si>
  <si>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</si>
  <si>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</si>
  <si>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</si>
  <si>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</si>
  <si>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</si>
  <si>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</si>
  <si>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</si>
  <si>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</si>
  <si>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</si>
  <si>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</si>
  <si>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</si>
  <si>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</si>
  <si>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</si>
  <si>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</si>
  <si>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</si>
  <si>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</si>
  <si>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</si>
  <si>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</si>
  <si>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</si>
  <si>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</si>
  <si>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</si>
  <si>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</si>
  <si>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</si>
  <si>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</si>
  <si>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</si>
  <si>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</si>
  <si>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</si>
  <si>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</si>
  <si>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</si>
  <si>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Banco Nacional de Fomento (AA 3402) 7,30% 15/08/2023</t>
  </si>
  <si>
    <t>.         Banco Nacional de Fomento (AA 4882) 6,85% 18/03/2024</t>
  </si>
  <si>
    <t>.         Banco Nacional de Fomento (AA 4883) 6,85% 18/03/2024</t>
  </si>
  <si>
    <t>.         Banco Nacional de Fomento (AA 4884) 6,85% 18/03/2024</t>
  </si>
  <si>
    <t>.         Banco Nacional de Fomento (AA 4885) 6,85% 18/03/2024</t>
  </si>
  <si>
    <t>.         Banco Nacional de Fomento (AA 3505) 6,85% 29/08/2022</t>
  </si>
  <si>
    <t>.         Banco Nacional de Fomento (AA 3506) 6,85% 29/08/2022</t>
  </si>
  <si>
    <t>.         Finexpar S.A.E.C.A. (AA 5605) 6,60% 10/10/2022</t>
  </si>
  <si>
    <t>.         Finexpar S.A.E.C.A. (AA 5606) 6,60% 10/10/2022</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</si>
  <si>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</si>
  <si>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</si>
  <si>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</si>
  <si>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</si>
  <si>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</si>
  <si>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</si>
  <si>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</si>
  <si>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</si>
  <si>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</si>
  <si>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</si>
  <si>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</si>
  <si>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</si>
  <si>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</si>
  <si>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</si>
  <si>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</si>
  <si>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</si>
  <si>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</si>
  <si>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Interfisa Banco S.A.E.C.A. (AB 6061) 6,50% 28/09/2023</t>
  </si>
  <si>
    <t>.         Banco GNB Paraguay (EA 4148) 8,50% 13/03/2024</t>
  </si>
  <si>
    <t>.         Banco GNB Paraguay (EA 4149) 8,50% 13/03/2024</t>
  </si>
  <si>
    <t>.         Banco GNB Paraguay (EA 4150) 8,50% 13/03/2024</t>
  </si>
  <si>
    <t>.         Banco GNB Paraguay (EA 4151) 8,50% 13/03/2024</t>
  </si>
  <si>
    <t>.         Banco GNB Paraguay (EA 4152) 8,50% 13/03/2024</t>
  </si>
  <si>
    <t>.         Banco GNB Paraguay (EA 4153) 8,50% 13/03/2024</t>
  </si>
  <si>
    <t>.         Banco GNB Paraguay (EA 4154) 8,50% 13/03/2024</t>
  </si>
  <si>
    <t>.         Banco GNB Paraguay (EA 4155) 8,50% 13/03/2024</t>
  </si>
  <si>
    <t>.         Banco GNB Paraguay (EA 4159) 8,50% 15/03/2024</t>
  </si>
  <si>
    <t>.         Banco GNB Paraguay (EA 4160) 8,50% 15/03/2024</t>
  </si>
  <si>
    <t>.         Banco GNB Paraguay (EA 4166) 8,50% 15/03/2024</t>
  </si>
  <si>
    <t>.         Banco GNB Paraguay (EA 4161) 8,50% 15/03/2024</t>
  </si>
  <si>
    <t>.         Banco GNB Paraguay (EA 4162) 8,50% 15/03/2024</t>
  </si>
  <si>
    <t>.         Banco GNB Paraguay (EA 4163) 8,50% 15/03/2024</t>
  </si>
  <si>
    <t>.         Bancop S.A. (AA 2650) 10,00% 13/05/2024</t>
  </si>
  <si>
    <t>.         Bancop S.A. (AA 2651) 10,00% 13/05/2024</t>
  </si>
  <si>
    <t>.         Bancop S.A. (AA 2652) 10,00% 13/05/2024</t>
  </si>
  <si>
    <t>.         Bancop S.A. (AA 2653) 10,00% 13/05/2024</t>
  </si>
  <si>
    <t>.         Bancop S.A. (AA 2654) 10,00% 13/05/2024</t>
  </si>
  <si>
    <t>.         Bancop S.A. (AA 2655) 10,00% 13/05/2024</t>
  </si>
  <si>
    <t>.         Bancop S.A. (AA 2656) 10,00% 13/05/2024</t>
  </si>
  <si>
    <t>.         Bancop S.A. (AA 2657) 10,00% 13/05/2024</t>
  </si>
  <si>
    <t>.         Bancop S.A. (AA 2658) 10,00% 13/05/2024</t>
  </si>
  <si>
    <t>.         Bancop S.A. (AA 2659) 10,00% 13/05/2024</t>
  </si>
  <si>
    <t>.         Banco Atlas S.A. (AB 5227) 6,90% 05/01/2023</t>
  </si>
  <si>
    <t>.       Aperturas Colocadoras</t>
  </si>
  <si>
    <t>.         Regional Casa de Bolsa S.A.</t>
  </si>
  <si>
    <t>.   Créditos</t>
  </si>
  <si>
    <t>.     Intereses a Cobrar</t>
  </si>
  <si>
    <t>.       Intereses a cobrar apertura</t>
  </si>
  <si>
    <t>.     Rentas y Amortizaciones a cobrar</t>
  </si>
  <si>
    <t>.       Rentas a cobrar Bonos Públicos</t>
  </si>
  <si>
    <t>.       Rentas a cobrar Bonos Financieros</t>
  </si>
  <si>
    <t>.       Rentas a cobrar Certificado Deposito de Ahorro</t>
  </si>
  <si>
    <t>. PASIVO</t>
  </si>
  <si>
    <t>.   Deudas</t>
  </si>
  <si>
    <t>.     Suscipcion 732</t>
  </si>
  <si>
    <t>.     Gasto por Suscripcion (PYG)</t>
  </si>
  <si>
    <t>.     Utilidades Diferidas</t>
  </si>
  <si>
    <t>.       Intereses no Devengados Apertura</t>
  </si>
  <si>
    <t>.     Otras Deudas</t>
  </si>
  <si>
    <t>.       Acreedores por Rescate</t>
  </si>
  <si>
    <t>.       Fracciones no Integradas a Cancelar</t>
  </si>
  <si>
    <t>.     Provisiones</t>
  </si>
  <si>
    <t>.       Provisión Honorarios de Administración Sociedad Gerente (Clase A)</t>
  </si>
  <si>
    <t>.       Provisión Honorarios Sociedad Gerente IVA (Clase A)</t>
  </si>
  <si>
    <t>.       Gasto por Suscripcion</t>
  </si>
  <si>
    <t>. PATRIMONIO NETO</t>
  </si>
  <si>
    <t>.   Capital</t>
  </si>
  <si>
    <t>.     Suscripciones</t>
  </si>
  <si>
    <t>.     Rescates</t>
  </si>
  <si>
    <t>. RESULTADO DEL EJERCICIO</t>
  </si>
  <si>
    <t>.     Resultado Acumulado</t>
  </si>
  <si>
    <t>.     Resultado del Ejercicio</t>
  </si>
  <si>
    <t>.   EGRESOS</t>
  </si>
  <si>
    <t>.     Egresos en guaranies</t>
  </si>
  <si>
    <t>.       Costo Bonos Públicos</t>
  </si>
  <si>
    <t>.       Costo Bonos Corporativos</t>
  </si>
  <si>
    <t>.       Costo Bonos Financieros</t>
  </si>
  <si>
    <t>.       Costo Certificado Depósito de Ahorro</t>
  </si>
  <si>
    <t>.     Egresos Varios</t>
  </si>
  <si>
    <t>.       Gastos Bursátiles</t>
  </si>
  <si>
    <t>.       Ajuste por redondeo</t>
  </si>
  <si>
    <t>.       Honorarios de Administración</t>
  </si>
  <si>
    <t>.         Honorarios Administración Sociedad Gerente Clase A</t>
  </si>
  <si>
    <t>.         Honorarios Administración Sociedad Gerente IVA Clase A</t>
  </si>
  <si>
    <t>.   INGRESOS</t>
  </si>
  <si>
    <t>.     Ingresos en Guaranies</t>
  </si>
  <si>
    <t>.       Ventas Bonos Públicos</t>
  </si>
  <si>
    <t>.       Ventas Bonos Corporativos</t>
  </si>
  <si>
    <t>.       Ventas Bonos Financieros</t>
  </si>
  <si>
    <t>.       Ventas Certificado Depósito de Ahorro</t>
  </si>
  <si>
    <t>.     Rentas</t>
  </si>
  <si>
    <t>.       Rentas Bonos Públicos</t>
  </si>
  <si>
    <t>.       Renta Bonos Corporativo</t>
  </si>
  <si>
    <t>.       Renta Bonos Financieros</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</si>
  <si>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</si>
  <si>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</si>
  <si>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</si>
  <si>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</si>
  <si>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</si>
  <si>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</si>
  <si>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</si>
  <si>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</si>
  <si>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xml:space="preserve">Total Deudor </t>
  </si>
  <si>
    <t xml:space="preserve">Total Acreedor </t>
  </si>
  <si>
    <t>***  I  : Cuenta Imputable</t>
  </si>
  <si>
    <t>***  NI : Cuenta No Imputable</t>
  </si>
  <si>
    <t>Clasificacion</t>
  </si>
  <si>
    <t>Para los EEFF</t>
  </si>
  <si>
    <t>Código Cuenta</t>
  </si>
  <si>
    <t>Cuenta</t>
  </si>
  <si>
    <t>Moneda</t>
  </si>
  <si>
    <t>***</t>
  </si>
  <si>
    <t>ACTIVO</t>
  </si>
  <si>
    <t>1000000000000000000</t>
  </si>
  <si>
    <t>GS</t>
  </si>
  <si>
    <t>NI</t>
  </si>
  <si>
    <t>1001000000000000000</t>
  </si>
  <si>
    <t>1001001000000000000</t>
  </si>
  <si>
    <t>1001001001000000000</t>
  </si>
  <si>
    <t>Disponibilidades</t>
  </si>
  <si>
    <t>1001001001000000001</t>
  </si>
  <si>
    <t>I</t>
  </si>
  <si>
    <t>1001001001000000002</t>
  </si>
  <si>
    <t>Inversiones</t>
  </si>
  <si>
    <t>1002001001000000001</t>
  </si>
  <si>
    <t>1002001001000000002</t>
  </si>
  <si>
    <t>1002001001000000003</t>
  </si>
  <si>
    <t>1002001001000000004</t>
  </si>
  <si>
    <t>1002001001000000005</t>
  </si>
  <si>
    <t>1002001001000000006</t>
  </si>
  <si>
    <t>1002001001000000007</t>
  </si>
  <si>
    <t>1002001001000000008</t>
  </si>
  <si>
    <t>1002001001000000013</t>
  </si>
  <si>
    <t>1002001002000000001</t>
  </si>
  <si>
    <t>1002001002000000002</t>
  </si>
  <si>
    <t>1002001002000000003</t>
  </si>
  <si>
    <t>1002001002000000005</t>
  </si>
  <si>
    <t>1002001002000000006</t>
  </si>
  <si>
    <t>1002001002000000007</t>
  </si>
  <si>
    <t>1002001002000000008</t>
  </si>
  <si>
    <t>1002001002000000009</t>
  </si>
  <si>
    <t>1002001002000000010</t>
  </si>
  <si>
    <t>1002001002000000011</t>
  </si>
  <si>
    <t>1002001002000000012</t>
  </si>
  <si>
    <t>1002001002000000013</t>
  </si>
  <si>
    <t>1002001002000000014</t>
  </si>
  <si>
    <t>1002001002000000015</t>
  </si>
  <si>
    <t>1002001002000000016</t>
  </si>
  <si>
    <t>1002001005000000001</t>
  </si>
  <si>
    <t>1002001005000000004</t>
  </si>
  <si>
    <t>1002001005000000005</t>
  </si>
  <si>
    <t>1002001007000000001</t>
  </si>
  <si>
    <t>.         Banco Nacional de Fomento (AA 3528) 6,85% 29/08/2022</t>
  </si>
  <si>
    <t>1002001007000000003</t>
  </si>
  <si>
    <t>1002001007000000004</t>
  </si>
  <si>
    <t>1002001007000000005</t>
  </si>
  <si>
    <t>1002001007000000006</t>
  </si>
  <si>
    <t>1002001007000000007</t>
  </si>
  <si>
    <t>1002001007000000008</t>
  </si>
  <si>
    <t>1002001007000000009</t>
  </si>
  <si>
    <t>1002001007000000010</t>
  </si>
  <si>
    <t>1002001007000000014</t>
  </si>
  <si>
    <t>1002001007000000015</t>
  </si>
  <si>
    <t>1002001007000000016</t>
  </si>
  <si>
    <t>1002001007000000017</t>
  </si>
  <si>
    <t>1002001007000000018</t>
  </si>
  <si>
    <t>1002001007000000019</t>
  </si>
  <si>
    <t>.         Banco Nacional de Fomento (AA3550) 6,85% 29/08/2022</t>
  </si>
  <si>
    <t>.         Banco Nacional de Fomento (AA3551) 6,85% 29/08/2022</t>
  </si>
  <si>
    <t>.         Banco Nacional de Fomento (AA3552) 6,85% 29/08/2022</t>
  </si>
  <si>
    <t>1002001007000000026</t>
  </si>
  <si>
    <t>1002001007000000032</t>
  </si>
  <si>
    <t>1002001007000000034</t>
  </si>
  <si>
    <t>1002001007000000035</t>
  </si>
  <si>
    <t>1002001007000000037</t>
  </si>
  <si>
    <t>1002001007000000043</t>
  </si>
  <si>
    <t>1002001007000000051</t>
  </si>
  <si>
    <t>1002001007000000052</t>
  </si>
  <si>
    <t>1002001007000000053</t>
  </si>
  <si>
    <t>1002001007000000083</t>
  </si>
  <si>
    <t>1002001007000000089</t>
  </si>
  <si>
    <t>1002001007000000090</t>
  </si>
  <si>
    <t>1002001007000000091</t>
  </si>
  <si>
    <t>1002001007000000092</t>
  </si>
  <si>
    <t>1002001007000000093</t>
  </si>
  <si>
    <t>1002001007000000094</t>
  </si>
  <si>
    <t>1002001007000000095</t>
  </si>
  <si>
    <t>1002001007000000096</t>
  </si>
  <si>
    <t>1002001007000000097</t>
  </si>
  <si>
    <t>1002001007000000098</t>
  </si>
  <si>
    <t>1002001007000000099</t>
  </si>
  <si>
    <t>1002001007000000100</t>
  </si>
  <si>
    <t>1002001007000000101</t>
  </si>
  <si>
    <t>1002001007000000102</t>
  </si>
  <si>
    <t>1002001007000000103</t>
  </si>
  <si>
    <t>1002001007000000104</t>
  </si>
  <si>
    <t>1002001007000000105</t>
  </si>
  <si>
    <t>1002001007000000106</t>
  </si>
  <si>
    <t>1002001007000000107</t>
  </si>
  <si>
    <t>1002001007000000108</t>
  </si>
  <si>
    <t>1002001007000000111</t>
  </si>
  <si>
    <t>1002001007000000112</t>
  </si>
  <si>
    <t>1002001007000000113</t>
  </si>
  <si>
    <t>1002001007000000114</t>
  </si>
  <si>
    <t>1002001007000000115</t>
  </si>
  <si>
    <t>1002001007000000116</t>
  </si>
  <si>
    <t>1002001007000000117</t>
  </si>
  <si>
    <t>1002001007000000118</t>
  </si>
  <si>
    <t>1002001007000000119</t>
  </si>
  <si>
    <t>1002001007000000120</t>
  </si>
  <si>
    <t>1002001007000000121</t>
  </si>
  <si>
    <t>1002001007000000122</t>
  </si>
  <si>
    <t>1002001007000000123</t>
  </si>
  <si>
    <t>1002001007000000124</t>
  </si>
  <si>
    <t>1002001007000000125</t>
  </si>
  <si>
    <t>1002001007000000126</t>
  </si>
  <si>
    <t>1002001007000000127</t>
  </si>
  <si>
    <t>1002001007000000128</t>
  </si>
  <si>
    <t>1002001007000000129</t>
  </si>
  <si>
    <t>1002001007000000130</t>
  </si>
  <si>
    <t>1002001007000000131</t>
  </si>
  <si>
    <t>1002001007000000132</t>
  </si>
  <si>
    <t>1002001007000000133</t>
  </si>
  <si>
    <t>1002001007000000138</t>
  </si>
  <si>
    <t>1002001007000000139</t>
  </si>
  <si>
    <t>1002001007000000140</t>
  </si>
  <si>
    <t>1002001007000000141</t>
  </si>
  <si>
    <t>1002001007000000142</t>
  </si>
  <si>
    <t>1002001007000000143</t>
  </si>
  <si>
    <t>1002001007000000155</t>
  </si>
  <si>
    <t>1002001007000000156</t>
  </si>
  <si>
    <t>1002001007000000157</t>
  </si>
  <si>
    <t>1002001007000000158</t>
  </si>
  <si>
    <t>1002001007000000159</t>
  </si>
  <si>
    <t>1002001007000000160</t>
  </si>
  <si>
    <t>1002001007000000161</t>
  </si>
  <si>
    <t>1002001007000000162</t>
  </si>
  <si>
    <t>1002001007000000163</t>
  </si>
  <si>
    <t>1002001007000000164</t>
  </si>
  <si>
    <t>1002001007000000165</t>
  </si>
  <si>
    <t>1002001007000000166</t>
  </si>
  <si>
    <t>1002001007000000167</t>
  </si>
  <si>
    <t>1002001007000000168</t>
  </si>
  <si>
    <t>1002001007000000172</t>
  </si>
  <si>
    <t>1002001007000000173</t>
  </si>
  <si>
    <t>1002001007000000219</t>
  </si>
  <si>
    <t>1002001007000000220</t>
  </si>
  <si>
    <t>1002001007000000221</t>
  </si>
  <si>
    <t>1002001007000000222</t>
  </si>
  <si>
    <t>1002001007000000223</t>
  </si>
  <si>
    <t>1002001007000000224</t>
  </si>
  <si>
    <t>1002001007000000225</t>
  </si>
  <si>
    <t>1002001007000000226</t>
  </si>
  <si>
    <t>1002001007000000227</t>
  </si>
  <si>
    <t>1002001007000000228</t>
  </si>
  <si>
    <t>1002001007000000229</t>
  </si>
  <si>
    <t>1002001007000000230</t>
  </si>
  <si>
    <t>1002001007000000231</t>
  </si>
  <si>
    <t>1002001007000000232</t>
  </si>
  <si>
    <t>1002001007000000233</t>
  </si>
  <si>
    <t>1002001007000000234</t>
  </si>
  <si>
    <t>1002001007000000235</t>
  </si>
  <si>
    <t>1002001007000000236</t>
  </si>
  <si>
    <t>1002001007000000237</t>
  </si>
  <si>
    <t>1002001007000000238</t>
  </si>
  <si>
    <t>1002001007000000239</t>
  </si>
  <si>
    <t>1002001007000000240</t>
  </si>
  <si>
    <t>1002001007000000241</t>
  </si>
  <si>
    <t>1002001007000000242</t>
  </si>
  <si>
    <t>1002001007000000243</t>
  </si>
  <si>
    <t>1002001007000000244</t>
  </si>
  <si>
    <t>1002001007000000245</t>
  </si>
  <si>
    <t>1002001007000000246</t>
  </si>
  <si>
    <t>1002001007000000247</t>
  </si>
  <si>
    <t>1002001007000000254</t>
  </si>
  <si>
    <t>1002001007000000255</t>
  </si>
  <si>
    <t>1002001007000000256</t>
  </si>
  <si>
    <t>1002001007000000257</t>
  </si>
  <si>
    <t>1002001007000000258</t>
  </si>
  <si>
    <t>1002001007000000259</t>
  </si>
  <si>
    <t>1002001007000000260</t>
  </si>
  <si>
    <t>1002001007000000261</t>
  </si>
  <si>
    <t>1002001007000000262</t>
  </si>
  <si>
    <t>1002001007000000263</t>
  </si>
  <si>
    <t>1002001007000000264</t>
  </si>
  <si>
    <t>1002001007000000265</t>
  </si>
  <si>
    <t>1002001007000000266</t>
  </si>
  <si>
    <t>1002001007000000267</t>
  </si>
  <si>
    <t>1002001007000000268</t>
  </si>
  <si>
    <t>1002001007000000269</t>
  </si>
  <si>
    <t>1002001007000000270</t>
  </si>
  <si>
    <t>1002001007000000271</t>
  </si>
  <si>
    <t>1002001007000000272</t>
  </si>
  <si>
    <t>1002001007000000273</t>
  </si>
  <si>
    <t>1002001007000000274</t>
  </si>
  <si>
    <t>1002001007000000280</t>
  </si>
  <si>
    <t>1002001007000000281</t>
  </si>
  <si>
    <t>1002001007000000282</t>
  </si>
  <si>
    <t>1002001007000000283</t>
  </si>
  <si>
    <t>1002001007000000286</t>
  </si>
  <si>
    <t>1002001007000000287</t>
  </si>
  <si>
    <t>1002001007000000288</t>
  </si>
  <si>
    <t>1002001007000000289</t>
  </si>
  <si>
    <t>1002001007000000301</t>
  </si>
  <si>
    <t>1002001007000000303</t>
  </si>
  <si>
    <t>1002001007000000304</t>
  </si>
  <si>
    <t>1002001007000000305</t>
  </si>
  <si>
    <t>1002001007000000306</t>
  </si>
  <si>
    <t>1002001007000000307</t>
  </si>
  <si>
    <t>1002001007000000308</t>
  </si>
  <si>
    <t>1002001007000000309</t>
  </si>
  <si>
    <t>1002001007000000310</t>
  </si>
  <si>
    <t>1002001007000000311</t>
  </si>
  <si>
    <t>1002001007000000312</t>
  </si>
  <si>
    <t>1002001007000000313</t>
  </si>
  <si>
    <t>1002001007000000314</t>
  </si>
  <si>
    <t>1002001007000000315</t>
  </si>
  <si>
    <t>1002001007000000316</t>
  </si>
  <si>
    <t>1002001007000000317</t>
  </si>
  <si>
    <t>1002001007000000318</t>
  </si>
  <si>
    <t>.         Banco Basa S.A. (BASA AA 2514) 9,00% 17/06/2022</t>
  </si>
  <si>
    <t>.         Banco Basa S.A. (BASA AA 2516) 9,00% 17/06/2022</t>
  </si>
  <si>
    <t>1002001007000000349</t>
  </si>
  <si>
    <t>.         Banco Continental (DA 5629) 8,25% 15/12/2022</t>
  </si>
  <si>
    <t>1002001007000000350</t>
  </si>
  <si>
    <t>.         Banco Continental (DA 5630) 8,25% 15/12/2022</t>
  </si>
  <si>
    <t>1002001007000000351</t>
  </si>
  <si>
    <t>.         Banco Continental (DA 5631) 8,25% 15/12/2022</t>
  </si>
  <si>
    <t>1002001007000000352</t>
  </si>
  <si>
    <t>.         Banco Continental (DA 5632) 8,25% 15/12/2022</t>
  </si>
  <si>
    <t>1002001007000000353</t>
  </si>
  <si>
    <t>.         Banco Continental (DA 5633) 8,25% 15/12/2022</t>
  </si>
  <si>
    <t>1002001007000000354</t>
  </si>
  <si>
    <t>.         Banco Continental (DA 5634) 8,25% 15/12/2022</t>
  </si>
  <si>
    <t>1002001007000000355</t>
  </si>
  <si>
    <t>.         Banco Continental (DA 5635) 8,25% 15/12/2022</t>
  </si>
  <si>
    <t>1002001007000000356</t>
  </si>
  <si>
    <t>.         Banco Continental (DA 5636) 8,25% 15/12/2022</t>
  </si>
  <si>
    <t>1002001007000000357</t>
  </si>
  <si>
    <t>.         Banco Continental (DA 5637) 8,25% 15/12/2022</t>
  </si>
  <si>
    <t>1002001007000000358</t>
  </si>
  <si>
    <t>.         Banco Continental (DA 5661) 8,25% 23/12/2022</t>
  </si>
  <si>
    <t>1002001007000000359</t>
  </si>
  <si>
    <t>.         Banco Continental (DA 5662) 8,25% 23/12/2022</t>
  </si>
  <si>
    <t>1002001007000000360</t>
  </si>
  <si>
    <t>.         Banco Continental (DA 5663) 8,25% 23/12/2022</t>
  </si>
  <si>
    <t>.         Banco Continental S.A.E.C.A. (DA 5275) 9,00% 26/07/2022</t>
  </si>
  <si>
    <t>.         Banco Continental S.A.E.C.A. (DA 5276) 9,00% 26/07/2022</t>
  </si>
  <si>
    <t>.         Banco Continental S.A.E.C.A. (DA 5277) 9,00% 26/07/2022</t>
  </si>
  <si>
    <t>.         Banco Continental S.A.E.C.A. (DA 5278) 9,00% 26/07/2022</t>
  </si>
  <si>
    <t>.         Banco Continental S.A.E.C.A. (DA 5279) 9,00% 26/07/2022</t>
  </si>
  <si>
    <t>.         Banco Continental S.A.E.C.A. (DA 5280) 9,00% 26/07/2022</t>
  </si>
  <si>
    <t>.         Banco Continental S.A.E.C.A. (DA 5281) 9,00% 26/07/2022</t>
  </si>
  <si>
    <t>.         Banco Continental S.A.E.C.A. (DA 5282) 9,00% 26/07/2022</t>
  </si>
  <si>
    <t>.         Banco Continental S.A.E.C.A. (DA 5283) 9,00% 26/07/2022</t>
  </si>
  <si>
    <t>.         Banco Continental S.A.E.C.A. (DA 5284) 9,00% 26/07/2022</t>
  </si>
  <si>
    <t>.         Banco Continental S.A.E.C.A. (DA 5285) 9,00% 26/07/2022</t>
  </si>
  <si>
    <t>.         Banco Continental S.A.E.C.A. (DA 5286) 9,00% 26/07/2022</t>
  </si>
  <si>
    <t>.         Banco Continental S.A.E.C.A. (DA 5287) 9,00% 26/07/2022</t>
  </si>
  <si>
    <t>.         Banco Continental S.A.E.C.A. (DA 5288) 9,00% 26/07/2022</t>
  </si>
  <si>
    <t>.         Banco Continental S.A.E.C.A. (DA 5289) 9,00% 26/07/2022</t>
  </si>
  <si>
    <t>1002001007000000338</t>
  </si>
  <si>
    <t>1002001007000000361</t>
  </si>
  <si>
    <t>1002001007000000362</t>
  </si>
  <si>
    <t>1002001007000000363</t>
  </si>
  <si>
    <t>1002001007000000364</t>
  </si>
  <si>
    <t>1002001007000000365</t>
  </si>
  <si>
    <t>1002001007000000366</t>
  </si>
  <si>
    <t>1002001007000000367</t>
  </si>
  <si>
    <t>1002001007000000368</t>
  </si>
  <si>
    <t>1002001007000000369</t>
  </si>
  <si>
    <t>1002001007000000370</t>
  </si>
  <si>
    <t>1002001007000000371</t>
  </si>
  <si>
    <t>1002001007000000372</t>
  </si>
  <si>
    <t>1002001007000000373</t>
  </si>
  <si>
    <t>1002001007000000374</t>
  </si>
  <si>
    <t>1002001007000000375</t>
  </si>
  <si>
    <t>1002001007000000376</t>
  </si>
  <si>
    <t>1002001007000000377</t>
  </si>
  <si>
    <t>1002001007000000378</t>
  </si>
  <si>
    <t>1002001007000000379</t>
  </si>
  <si>
    <t>1002001007000000380</t>
  </si>
  <si>
    <t>1002001007000000381</t>
  </si>
  <si>
    <t>1002001007000000382</t>
  </si>
  <si>
    <t>1002001007000000383</t>
  </si>
  <si>
    <t>1002001007000000384</t>
  </si>
  <si>
    <t>1002001007000000385</t>
  </si>
  <si>
    <t>.         Sudameris Bank S.A.E.C.A. (AN 2568) 6,60% 22/08/2022</t>
  </si>
  <si>
    <t>.         Sudameris Bank S.A.E.C.A. (AN 2569) 6,60% 22/08/2022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</si>
  <si>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</si>
  <si>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</si>
  <si>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</si>
  <si>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</si>
  <si>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</si>
  <si>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</si>
  <si>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</si>
  <si>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</si>
  <si>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1002001009000000001</t>
  </si>
  <si>
    <t>1003001001000000003</t>
  </si>
  <si>
    <t>Intereses a Cobrar Plazo Fijo</t>
  </si>
  <si>
    <t>1003001002000000001</t>
  </si>
  <si>
    <t>1003001002000000007</t>
  </si>
  <si>
    <t>PASIVO</t>
  </si>
  <si>
    <t>Acreedores por Operaciones</t>
  </si>
  <si>
    <t>2001000000000000001</t>
  </si>
  <si>
    <t>2001000000000000003</t>
  </si>
  <si>
    <t xml:space="preserve">Intereses a Cobrar Plazo Fijo </t>
  </si>
  <si>
    <t>2001001003000000003</t>
  </si>
  <si>
    <t>Rescates a Pagar</t>
  </si>
  <si>
    <t>2001002000000000004</t>
  </si>
  <si>
    <t>2001002000000000005</t>
  </si>
  <si>
    <t>Comisiones a pagar a la Administradora</t>
  </si>
  <si>
    <t>2001005000000000003</t>
  </si>
  <si>
    <t>2001005000000000004</t>
  </si>
  <si>
    <t>PN</t>
  </si>
  <si>
    <t>3001000000000000001</t>
  </si>
  <si>
    <t>3001000000000000002</t>
  </si>
  <si>
    <t>EGRESO</t>
  </si>
  <si>
    <t>4001000000000000000</t>
  </si>
  <si>
    <t>4001001000000000000</t>
  </si>
  <si>
    <t>Otros Egresos</t>
  </si>
  <si>
    <t>4001001000000000001</t>
  </si>
  <si>
    <t>4001001000000000002</t>
  </si>
  <si>
    <t>4001001000000000005</t>
  </si>
  <si>
    <t>4001001000000000007</t>
  </si>
  <si>
    <t>4001002000000000000</t>
  </si>
  <si>
    <t>4001002000000000001</t>
  </si>
  <si>
    <t>Comisión de Corretaje</t>
  </si>
  <si>
    <t>4001002000000000005</t>
  </si>
  <si>
    <t>4001002001000000000</t>
  </si>
  <si>
    <t>Comisión por Administracion</t>
  </si>
  <si>
    <t>4001002001000000001</t>
  </si>
  <si>
    <t>4001002001000000002</t>
  </si>
  <si>
    <t>INGRESO</t>
  </si>
  <si>
    <t>Otros Ingresos</t>
  </si>
  <si>
    <t>4002001000000000001</t>
  </si>
  <si>
    <t>4002001000000000002</t>
  </si>
  <si>
    <t>4002001000000000005</t>
  </si>
  <si>
    <t>4002001000000000007</t>
  </si>
  <si>
    <t>Resultados por Tenencia de Inversiones</t>
  </si>
  <si>
    <t>4002001001000000001</t>
  </si>
  <si>
    <t>4002001001000000002</t>
  </si>
  <si>
    <t>4002001001000000005</t>
  </si>
  <si>
    <t>4002001001000000007</t>
  </si>
  <si>
    <t>Intereses</t>
  </si>
  <si>
    <t>4002001002000000003</t>
  </si>
  <si>
    <t>4002001004000000002</t>
  </si>
  <si>
    <t>4002001004000000003</t>
  </si>
  <si>
    <t>4002001004000000006</t>
  </si>
  <si>
    <t>4002001004000000008</t>
  </si>
  <si>
    <t>HOJA DE TRABAJO</t>
  </si>
  <si>
    <t>CUENTAS</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</si>
  <si>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</si>
  <si>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</si>
  <si>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</si>
  <si>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</si>
  <si>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</si>
  <si>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</si>
  <si>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</si>
  <si>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</si>
  <si>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</si>
  <si>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</si>
  <si>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</si>
  <si>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</si>
  <si>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</si>
  <si>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</si>
  <si>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</si>
  <si>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</si>
  <si>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</si>
  <si>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Índice</t>
  </si>
  <si>
    <t>FONDO MUTUO RF CASH PYG</t>
  </si>
  <si>
    <t>ESTADO DEL ACTIVO NETO</t>
  </si>
  <si>
    <t>CORRESPONDIENTES AL EJERCICIO FINALIZADO EL 31 DE DICIEMBRE DE 2022</t>
  </si>
  <si>
    <t>Presentado en forma comparativa con el ejercicio económico anterior finalizado el 31 de diciembre de 2021</t>
  </si>
  <si>
    <t>(Cifras expresadas en guaraníes)</t>
  </si>
  <si>
    <t>(Nota 4.1)</t>
  </si>
  <si>
    <t>(Nota 4.2)</t>
  </si>
  <si>
    <t>TOTAL ACTIVO BRUTO</t>
  </si>
  <si>
    <t xml:space="preserve"> (Nota 4.3)</t>
  </si>
  <si>
    <t xml:space="preserve"> (Nota 4.4)</t>
  </si>
  <si>
    <t>TOTAL ACTIVO NETO</t>
  </si>
  <si>
    <t>VALOR CUOTA PARTE AL CIERRE</t>
  </si>
  <si>
    <t>Viviana Trociuk</t>
  </si>
  <si>
    <t>Marcelo Prono</t>
  </si>
  <si>
    <t>Guillermo Céspedes</t>
  </si>
  <si>
    <t>Shirley Vichini</t>
  </si>
  <si>
    <t>Presidente</t>
  </si>
  <si>
    <t>Vicepresidente</t>
  </si>
  <si>
    <t>Síndico</t>
  </si>
  <si>
    <t>Contadora</t>
  </si>
  <si>
    <t>ESTADOS DE INGRESOS Y EGRESOS</t>
  </si>
  <si>
    <t>INGRESOS</t>
  </si>
  <si>
    <t>(Nota 4.5)</t>
  </si>
  <si>
    <t>(Nota 4.6)</t>
  </si>
  <si>
    <t>TOTAL INGRESOS</t>
  </si>
  <si>
    <t>EGRESOS</t>
  </si>
  <si>
    <t>Diferencia de Cambio</t>
  </si>
  <si>
    <t>TOTAL EGRESOS</t>
  </si>
  <si>
    <t>RESULTADO DEL PERÍODO</t>
  </si>
  <si>
    <t>Firmados digitalmente por:</t>
  </si>
  <si>
    <t>ESTADO DE VARIACION DEL ACTIVO NETO</t>
  </si>
  <si>
    <t>APORTANTES</t>
  </si>
  <si>
    <t>RESULTADOS</t>
  </si>
  <si>
    <t>TOTAL ACTIVO NETO
AL 31/12/2021</t>
  </si>
  <si>
    <t>Saldo al inicio del período</t>
  </si>
  <si>
    <t>Movimientos del Período</t>
  </si>
  <si>
    <t>Suscripciones</t>
  </si>
  <si>
    <t>Rescates</t>
  </si>
  <si>
    <t>Resultado del Período</t>
  </si>
  <si>
    <t>Saldo al final del Período</t>
  </si>
  <si>
    <t>TOTAL ACTIVO NETO
AL 31/12/2022</t>
  </si>
  <si>
    <t>ESTADO DE FLUJOS DE EFECTIVO</t>
  </si>
  <si>
    <t>Actividades Operativas</t>
  </si>
  <si>
    <t>Cambios en activos y pasivos operativos</t>
  </si>
  <si>
    <t>Aumento de inversiones</t>
  </si>
  <si>
    <t>Intereses a cobrados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</si>
  <si>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</si>
  <si>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</si>
  <si>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</si>
  <si>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</si>
  <si>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</si>
  <si>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</si>
  <si>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</si>
  <si>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</si>
  <si>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REGIONAL ADMINISTRADORA DE FONDOS PATRIMONIALES DE INVERSIÓN S.A.
FONDO MUTUO RF CASH PYG </t>
  </si>
  <si>
    <t>NOTA 1. INFORMACIÓN BÁSICA DEL FONDO MUTUO RF CASH PYG</t>
  </si>
  <si>
    <t xml:space="preserve">1.1) Naturaleza Jurídica y Características </t>
  </si>
  <si>
    <t xml:space="preserve">El FONDO MUTUO RF CASH PYG (de aquí en adelante indistintamente  "Fondo Mutuo RF Cash PYG", o "el Fondo ") es un fondo mutuo de inversión en instrumentos de renta fija, administrado por Regional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</si>
  <si>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</si>
  <si>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</si>
  <si>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</si>
  <si>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</si>
  <si>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</si>
  <si>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</si>
  <si>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</si>
  <si>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</si>
  <si>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</si>
  <si>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</si>
  <si>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</si>
  <si>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</si>
  <si>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</si>
  <si>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</si>
  <si>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</si>
  <si>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</si>
  <si>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</si>
  <si>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</si>
  <si>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</si>
  <si>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</si>
  <si>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</si>
  <si>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</si>
  <si>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</si>
  <si>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</si>
  <si>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</si>
  <si>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</si>
  <si>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</si>
  <si>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</si>
  <si>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</si>
  <si>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</si>
  <si>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</si>
  <si>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</si>
  <si>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</si>
  <si>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</si>
  <si>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</si>
  <si>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</si>
  <si>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</si>
  <si>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</si>
  <si>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</si>
  <si>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</si>
  <si>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</si>
  <si>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</si>
  <si>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t>NOTA 3. CRITERIOS CONTABLES APLICADOS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</si>
  <si>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</si>
  <si>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</si>
  <si>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</si>
  <si>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</si>
  <si>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</si>
  <si>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t>3.5) Tipos de cambio utilizado para convertir a moneda nacional los saldos en moneda extranjera</t>
  </si>
  <si>
    <t>Durante el ejercicio no se han registrados transacciones en moneda diferente  a la moneda del fondo. Así mismo, al 31 de diciembre del 2022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</si>
  <si>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</si>
  <si>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</si>
  <si>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</si>
  <si>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(Continuación)</t>
  </si>
  <si>
    <t>3.8) Gastos Operacionales y Comisión de la Sociedad Administradora:</t>
  </si>
  <si>
    <t>CONCEPTO</t>
  </si>
  <si>
    <t>Comisiones por Administracion Regional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</si>
  <si>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</si>
  <si>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</si>
  <si>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</si>
  <si>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3.9) Información estadística</t>
  </si>
  <si>
    <t>A continuación, información estadística mensual de la posición del Fondo Mutuo durante el ejercicio 2022</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</si>
  <si>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</si>
  <si>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</si>
  <si>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</si>
  <si>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</si>
  <si>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</si>
  <si>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</si>
  <si>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</si>
  <si>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</si>
  <si>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</si>
  <si>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</si>
  <si>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</si>
  <si>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</si>
  <si>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</si>
  <si>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</si>
  <si>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</si>
  <si>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</si>
  <si>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</si>
  <si>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</si>
  <si>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</si>
  <si>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</si>
  <si>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</si>
  <si>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</si>
  <si>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</si>
  <si>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</si>
  <si>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</si>
  <si>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</si>
  <si>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4.2 ) Inversiones</t>
  </si>
  <si>
    <t xml:space="preserve">A continuación se expone la informacion respecto a los instrumentos adquiridos     
</t>
  </si>
  <si>
    <t>Al 31 de diciembre de 2022:</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</si>
  <si>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</si>
  <si>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</si>
  <si>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</si>
  <si>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</si>
  <si>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</si>
  <si>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</si>
  <si>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</si>
  <si>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</si>
  <si>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</si>
  <si>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</si>
  <si>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</si>
  <si>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</si>
  <si>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</si>
  <si>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</si>
  <si>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</si>
  <si>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Itaú Paraguay S.A.</t>
  </si>
  <si>
    <t>Bonos Financieros</t>
  </si>
  <si>
    <t>Paraguay</t>
  </si>
  <si>
    <t>Guaraníes</t>
  </si>
  <si>
    <t>Ministerio de Hacienda</t>
  </si>
  <si>
    <t>Bonos Públicos</t>
  </si>
  <si>
    <t>Imperial S.A.E.</t>
  </si>
  <si>
    <t>Bonos Corporativos</t>
  </si>
  <si>
    <t>Núcleo S.A.E.</t>
  </si>
  <si>
    <t>Telecel S.A.E.</t>
  </si>
  <si>
    <t xml:space="preserve">Letras de Regulacion Monetaria </t>
  </si>
  <si>
    <t>Banco Central del Paraguay</t>
  </si>
  <si>
    <t>Financiero</t>
  </si>
  <si>
    <t>Certificado de Depósito de Ahorro</t>
  </si>
  <si>
    <t>Banco Atlas S.A.</t>
  </si>
  <si>
    <t>Banco GNB Paraguay S.A.</t>
  </si>
  <si>
    <t>Banco Nacional de Fomento</t>
  </si>
  <si>
    <t>Bancop S.A.</t>
  </si>
  <si>
    <t>Finexpar S.A.E.C.A.</t>
  </si>
  <si>
    <t>Interfisa Banco S.A.E.C.A.</t>
  </si>
  <si>
    <t>Solar Ahorro y Finanzas S.A.E.C.A</t>
  </si>
  <si>
    <t>TU Financiera S.A.E.C.A.</t>
  </si>
  <si>
    <t>Repo Colocador</t>
  </si>
  <si>
    <t>-</t>
  </si>
  <si>
    <t>Al 31 de Diciembre de 2021:</t>
  </si>
  <si>
    <t>Banco Continental S.A.E.C.A.</t>
  </si>
  <si>
    <t>02/11/2020</t>
  </si>
  <si>
    <t>21/10/2020</t>
  </si>
  <si>
    <t>27/01/2021</t>
  </si>
  <si>
    <t>Banco Familiar S.A.E.C.A.</t>
  </si>
  <si>
    <t>01/11/2021</t>
  </si>
  <si>
    <t>26/01/2021</t>
  </si>
  <si>
    <t>29/01/2021</t>
  </si>
  <si>
    <t>02/07/2021</t>
  </si>
  <si>
    <t>01/09/2021</t>
  </si>
  <si>
    <t>28/07/2021</t>
  </si>
  <si>
    <t>24/09/2021</t>
  </si>
  <si>
    <t>17/09/2021</t>
  </si>
  <si>
    <t>22/09/2021</t>
  </si>
  <si>
    <t>01/10/2021</t>
  </si>
  <si>
    <t>20/07/2021</t>
  </si>
  <si>
    <t>06/08/2021</t>
  </si>
  <si>
    <t>06/05/2021</t>
  </si>
  <si>
    <t>08/02/2021</t>
  </si>
  <si>
    <t>11/12/2020</t>
  </si>
  <si>
    <t>05/03/2021</t>
  </si>
  <si>
    <t>Público</t>
  </si>
  <si>
    <t>19/10/2021</t>
  </si>
  <si>
    <t>18/09/2020</t>
  </si>
  <si>
    <t>25/09/2020</t>
  </si>
  <si>
    <t>18/12/2020</t>
  </si>
  <si>
    <t>14/01/2021</t>
  </si>
  <si>
    <t>05/05/2021</t>
  </si>
  <si>
    <t>17/02/2021</t>
  </si>
  <si>
    <t>08/09/2021</t>
  </si>
  <si>
    <t>21/09/2020</t>
  </si>
  <si>
    <t>03/09/2020</t>
  </si>
  <si>
    <t>Privado</t>
  </si>
  <si>
    <t>26/03/2021</t>
  </si>
  <si>
    <t>19/04/2021</t>
  </si>
  <si>
    <t>20/04/2021</t>
  </si>
  <si>
    <t>08/04/2021</t>
  </si>
  <si>
    <t>12/03/2021</t>
  </si>
  <si>
    <t>02/02/2021</t>
  </si>
  <si>
    <t>13/05/2021</t>
  </si>
  <si>
    <t>16/03/2021</t>
  </si>
  <si>
    <t>17/03/2021</t>
  </si>
  <si>
    <t>04/08/2021</t>
  </si>
  <si>
    <t>Tu Financiera S.A.E.C.A.</t>
  </si>
  <si>
    <t>20/01/2021</t>
  </si>
  <si>
    <t>Cementos Concepción S.A.E.</t>
  </si>
  <si>
    <t>Imperial Compañía Distribuidora De Petróleo Y Derivados S.A.E.</t>
  </si>
  <si>
    <t>4.3 ) Acreedores por Operaciones</t>
  </si>
  <si>
    <t>Concepto</t>
  </si>
  <si>
    <t>Fracciones no Integradas a Cancelar</t>
  </si>
  <si>
    <t>4.4 ) Comisiones a pagar a la Administradora</t>
  </si>
  <si>
    <t>A continuación se detalla la composición:</t>
  </si>
  <si>
    <t>Honorarios a pagar a la Administradora de Fondos - Regional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</si>
  <si>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</si>
  <si>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</si>
  <si>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</si>
  <si>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</si>
  <si>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</si>
  <si>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</si>
  <si>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</si>
  <si>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</si>
  <si>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</si>
  <si>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 xml:space="preserve">4.6 ) Otros Ingresos </t>
  </si>
  <si>
    <t>A continuación se detalla la composición</t>
  </si>
  <si>
    <t>Ventas Bonos Publicos</t>
  </si>
  <si>
    <t>Ventas Bonos Corporativo</t>
  </si>
  <si>
    <t>Ventas Bonos Financieros</t>
  </si>
  <si>
    <t>Ventas Certificado Depósito de Ahorro</t>
  </si>
  <si>
    <t>4.7 ) Otros Egresos</t>
  </si>
  <si>
    <t>Costo Bonos Publicos</t>
  </si>
  <si>
    <t>Costo Bonos Corporativo</t>
  </si>
  <si>
    <t>Costo Bonos Financieros</t>
  </si>
  <si>
    <t>Costo Certificado Depósito de Ahorro</t>
  </si>
  <si>
    <t>Ajuste por redondeo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</si>
  <si>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</si>
  <si>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</si>
  <si>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</si>
  <si>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del 2022, no existen situaciones contingentes, ni reclamos que este en conocimiento de la Sociedad Administradora.</t>
  </si>
  <si>
    <t>NOTA 7: OTROS ASUNTOS RELEVANTES</t>
  </si>
  <si>
    <t xml:space="preserve">Al 31 de diciembre del 2022, no existen otros asuntos relevantes que mencionar.
</t>
  </si>
  <si>
    <t>NOTA 8. HECHOS POSTERIORES</t>
  </si>
  <si>
    <t>Información  Financiera correspondiente al periodo del  01 de Enero de 2022 al 31 de Diciembre de 2022</t>
  </si>
  <si>
    <t>Notas a la Información Financiera (Nota 1 a Nota 3.5)</t>
  </si>
  <si>
    <t>Notas a la Información Financiera (Nota 3.6 a Nota 8)</t>
  </si>
  <si>
    <t>CUOTAS PARTES EN CIRCULACIÓN</t>
  </si>
  <si>
    <t>Las 8 notas que se acompañan forman parte integrante de ésta información financiera</t>
  </si>
  <si>
    <t>NOTAS A LA INFORMACIÓN FINANCIERA AL 31 DE DICIEMBRE DE 2022</t>
  </si>
  <si>
    <t>(Nota 3.8)</t>
  </si>
  <si>
    <t>(Nota 4.7)</t>
  </si>
  <si>
    <t>El Fondo se encuentra inscripto en los registros de la Comisión Nacional de Valores según Resolución N° 22 E/20  de fecha 6 de agosto de 2020 con Certificado de Registro N° 62_07082020 de fecha 7 de agosto de 2020.</t>
  </si>
  <si>
    <t>NOTA 2. INFORMACIÓN SOBRE LA ADMINISTRADORA</t>
  </si>
  <si>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</si>
  <si>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</si>
  <si>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</si>
  <si>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información financiera corresponde al periodo comprendido entre el 01 de enero de 2022  y el 31 de Diciembre de 2022.</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</si>
  <si>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</si>
  <si>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La preparación de la presente información financiera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la presente información financiera.</t>
  </si>
  <si>
    <t>En la fecha de cierre de la presente información financiera, no han ocurrido otros hechos significativos de carácter financiero o de otra índole que afecten la situación patrimonial o financiera o los resultados del Fondo Mutuo RF Cash PYG al 31 de diciembre de 2022.</t>
  </si>
  <si>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</si>
  <si>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AJUSTE CPA</t>
  </si>
  <si>
    <t>FACTURA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</si>
</sst>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_(* #,##0_);_(* \(#,##0\);_(* &quot;-&quot;_);_(@_)"/>
    <numFmt numFmtId="165" formatCode="_ * #,##0_ ;_ * \-#,##0_ ;_ * &quot;-&quot;_ ;_ @_ "/>
    <numFmt numFmtId="166" formatCode="_ * #,##0.00_ ;_ * \-#,##0.00_ ;_ * &quot;-&quot;??_ ;_ @_ "/>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7" formatCode="_(* #,##0_);_(* \(#,##0\);_(* \-??_);_(@_)"/>
    <numFmt numFmtId="178" formatCode="_ * #,##0.000000_ ;_ * \-#,##0.000000_ ;_ * &quot;-&quot;_ ;_ @_ "/>
    <numFmt numFmtId="179" formatCode="_-* #,##0_-;\-* #,##0_-;_-* &quot;-&quot;??_-;_-@_-"/>
    <numFmt numFmtId="180" formatCode="0.0"/>
    <numFmt numFmtId="181" formatCode="0_ ;[Red]\-0\ "/>
    <numFmt numFmtId="182" formatCode="_-* #,##0.0000\ _€_-;\-* #,##0.0000\ _€_-;_-* &quot;-&quot;????\ _€_-;_-@_-"/>
  </numFmts>
  <fonts count="7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sz val="9"/>
      <color theme="1"/>
      <name val="Arial"/>
      <family val="2"/>
    </font>
    <font>
      <i/>
      <sz val="8"/>
      <color theme="1"/>
      <name val="Arial"/>
      <family val="2"/>
    </font>
    <font>
      <b/>
      <sz val="9"/>
      <color theme="1"/>
      <name val="Arial"/>
      <family val="2"/>
    </font>
    <font>
      <sz val="9"/>
      <name val="Arial"/>
      <family val="2"/>
    </font>
    <font>
      <b/>
      <sz val="12"/>
      <color theme="1"/>
      <name val="Arial"/>
      <family val="2"/>
    </font>
    <font>
      <b/>
      <sz val="10"/>
      <color rgb="FFFFFFFF"/>
      <name val="Arial"/>
      <family val="2"/>
    </font>
    <font>
      <b/>
      <sz val="10"/>
      <color rgb="FFFF0000"/>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s>
  <fills count="53">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66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bgColor indexed="64"/>
      </patternFill>
    </fill>
    <fill>
      <patternFill patternType="solid">
        <fgColor theme="5"/>
        <bgColor indexed="64"/>
      </patternFill>
    </fill>
    <fill>
      <patternFill patternType="solid">
        <fgColor rgb="FF92D050"/>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4">
    <xf numFmtId="0" fontId="0" fillId="0" borderId="0"/>
    <xf numFmtId="165"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37" fillId="0" borderId="0"/>
    <xf numFmtId="0" fontId="41" fillId="0" borderId="0"/>
    <xf numFmtId="164" fontId="1" fillId="0" borderId="0" applyFont="0" applyFill="0" applyBorder="0" applyAlignment="0" applyProtection="0"/>
    <xf numFmtId="0" fontId="41" fillId="0" borderId="0"/>
    <xf numFmtId="0" fontId="58" fillId="0" borderId="0" applyNumberFormat="0" applyFill="0" applyBorder="0" applyAlignment="0" applyProtection="0"/>
    <xf numFmtId="0" fontId="59" fillId="0" borderId="25" applyNumberFormat="0" applyFill="0" applyAlignment="0" applyProtection="0"/>
    <xf numFmtId="0" fontId="60" fillId="0" borderId="26" applyNumberFormat="0" applyFill="0" applyAlignment="0" applyProtection="0"/>
    <xf numFmtId="0" fontId="61" fillId="0" borderId="27" applyNumberFormat="0" applyFill="0" applyAlignment="0" applyProtection="0"/>
    <xf numFmtId="0" fontId="61" fillId="0" borderId="0" applyNumberFormat="0" applyFill="0" applyBorder="0" applyAlignment="0" applyProtection="0"/>
    <xf numFmtId="0" fontId="62" fillId="19" borderId="0" applyNumberFormat="0" applyBorder="0" applyAlignment="0" applyProtection="0"/>
    <xf numFmtId="0" fontId="63" fillId="20" borderId="0" applyNumberFormat="0" applyBorder="0" applyAlignment="0" applyProtection="0"/>
    <xf numFmtId="0" fontId="64" fillId="21" borderId="0" applyNumberFormat="0" applyBorder="0" applyAlignment="0" applyProtection="0"/>
    <xf numFmtId="0" fontId="65" fillId="22" borderId="28" applyNumberFormat="0" applyAlignment="0" applyProtection="0"/>
    <xf numFmtId="0" fontId="66" fillId="23" borderId="29" applyNumberFormat="0" applyAlignment="0" applyProtection="0"/>
    <xf numFmtId="0" fontId="67" fillId="23" borderId="28" applyNumberFormat="0" applyAlignment="0" applyProtection="0"/>
    <xf numFmtId="0" fontId="68" fillId="0" borderId="30" applyNumberFormat="0" applyFill="0" applyAlignment="0" applyProtection="0"/>
    <xf numFmtId="0" fontId="69" fillId="24" borderId="31" applyNumberFormat="0" applyAlignment="0" applyProtection="0"/>
    <xf numFmtId="0" fontId="2" fillId="0" borderId="0" applyNumberFormat="0" applyFill="0" applyBorder="0" applyAlignment="0" applyProtection="0"/>
    <xf numFmtId="0" fontId="70" fillId="0" borderId="0" applyNumberFormat="0" applyFill="0" applyBorder="0" applyAlignment="0" applyProtection="0"/>
    <xf numFmtId="0" fontId="3" fillId="0" borderId="33" applyNumberFormat="0" applyFill="0" applyAlignment="0" applyProtection="0"/>
    <xf numFmtId="0" fontId="7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72" fillId="0" borderId="0" applyNumberFormat="0" applyFont="0" applyFill="0" applyBorder="0" applyAlignment="0" applyProtection="0"/>
    <xf numFmtId="165" fontId="41" fillId="0" borderId="0" applyNumberFormat="0" applyFont="0" applyFill="0" applyBorder="0" applyAlignment="0" applyProtection="0"/>
    <xf numFmtId="165" fontId="41" fillId="0" borderId="0" applyNumberFormat="0" applyFont="0" applyFill="0" applyBorder="0" applyAlignment="0" applyProtection="0"/>
    <xf numFmtId="0" fontId="41" fillId="0" borderId="0" applyNumberFormat="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73" fillId="0" borderId="0" applyNumberFormat="0" applyFill="0" applyBorder="0" applyAlignment="0" applyProtection="0"/>
    <xf numFmtId="0" fontId="41" fillId="0" borderId="0" applyNumberFormat="0" applyFont="0" applyFill="0" applyBorder="0" applyAlignment="0" applyProtection="0"/>
    <xf numFmtId="165" fontId="41" fillId="0" borderId="0" applyNumberFormat="0" applyFont="0" applyFill="0" applyBorder="0" applyAlignment="0" applyProtection="0"/>
    <xf numFmtId="0" fontId="41" fillId="0" borderId="0" applyNumberFormat="0" applyFont="0" applyFill="0" applyBorder="0" applyAlignment="0" applyProtection="0"/>
    <xf numFmtId="43" fontId="4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80" fontId="41" fillId="0" borderId="0" applyFont="0" applyFill="0" applyBorder="0" applyAlignment="0" applyProtection="0"/>
    <xf numFmtId="0" fontId="41" fillId="0" borderId="0"/>
    <xf numFmtId="0" fontId="41" fillId="0" borderId="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74" fillId="0" borderId="0">
      <alignment vertical="top"/>
    </xf>
    <xf numFmtId="0" fontId="41" fillId="0" borderId="0"/>
    <xf numFmtId="0" fontId="41" fillId="0" borderId="0"/>
    <xf numFmtId="0" fontId="75" fillId="0" borderId="0"/>
    <xf numFmtId="0" fontId="76" fillId="0" borderId="0"/>
    <xf numFmtId="165" fontId="1" fillId="0" borderId="0" applyFont="0" applyFill="0" applyBorder="0" applyAlignment="0" applyProtection="0"/>
    <xf numFmtId="43" fontId="1" fillId="0" borderId="0" applyFont="0" applyFill="0" applyBorder="0" applyAlignment="0" applyProtection="0"/>
    <xf numFmtId="165" fontId="74" fillId="0" borderId="0" applyFont="0" applyFill="0" applyBorder="0" applyAlignment="0" applyProtection="0"/>
    <xf numFmtId="0" fontId="41" fillId="0" borderId="0"/>
    <xf numFmtId="167" fontId="1" fillId="0" borderId="0" applyFont="0" applyFill="0" applyBorder="0" applyAlignment="0" applyProtection="0"/>
    <xf numFmtId="167" fontId="1" fillId="0" borderId="0" applyFont="0" applyFill="0" applyBorder="0" applyAlignment="0" applyProtection="0"/>
    <xf numFmtId="0" fontId="41" fillId="0" borderId="0"/>
    <xf numFmtId="167" fontId="4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77" fillId="0" borderId="0" applyFont="0" applyFill="0" applyBorder="0" applyAlignment="0" applyProtection="0"/>
    <xf numFmtId="43" fontId="1" fillId="0" borderId="0" applyFont="0" applyFill="0" applyBorder="0" applyAlignment="0" applyProtection="0"/>
    <xf numFmtId="0" fontId="41" fillId="0" borderId="0"/>
    <xf numFmtId="165" fontId="1" fillId="0" borderId="0" applyFont="0" applyFill="0" applyBorder="0" applyAlignment="0" applyProtection="0"/>
    <xf numFmtId="165" fontId="74" fillId="0" borderId="0" applyFont="0" applyFill="0" applyBorder="0" applyAlignment="0" applyProtection="0"/>
    <xf numFmtId="0" fontId="76" fillId="0" borderId="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1" fillId="0" borderId="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1" fillId="0" borderId="0"/>
    <xf numFmtId="165" fontId="1" fillId="0" borderId="0" applyFont="0" applyFill="0" applyBorder="0" applyAlignment="0" applyProtection="0"/>
    <xf numFmtId="165" fontId="74"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7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7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9" fontId="1" fillId="0" borderId="0" applyFont="0" applyFill="0" applyBorder="0" applyAlignment="0" applyProtection="0"/>
    <xf numFmtId="0" fontId="1" fillId="25" borderId="32"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475">
    <xf numFmtId="0" fontId="0" fillId="0" borderId="0" xfId="0"/>
    <xf numFmtId="0" fontId="5" fillId="0" borderId="0" xfId="0" applyFont="1"/>
    <xf numFmtId="0" fontId="6" fillId="0" borderId="0" xfId="0" applyFont="1"/>
    <xf numFmtId="0" fontId="7" fillId="2" borderId="0" xfId="0" applyFont="1" applyFill="1" applyAlignment="1">
      <alignment vertical="center"/>
    </xf>
    <xf numFmtId="0" fontId="10" fillId="0" borderId="0" xfId="0" applyFont="1"/>
    <xf numFmtId="0" fontId="11" fillId="0" borderId="0" xfId="0" applyFont="1" applyAlignment="1">
      <alignment vertical="center"/>
    </xf>
    <xf numFmtId="0" fontId="12" fillId="0" borderId="0" xfId="0" applyFont="1"/>
    <xf numFmtId="0" fontId="14" fillId="3" borderId="0" xfId="0" applyFont="1" applyFill="1"/>
    <xf numFmtId="0" fontId="15" fillId="3" borderId="0" xfId="0" applyFont="1" applyFill="1" applyAlignment="1">
      <alignment horizontal="center"/>
    </xf>
    <xf numFmtId="0" fontId="16" fillId="3" borderId="0" xfId="0" applyFont="1" applyFill="1" applyAlignment="1">
      <alignment horizontal="center"/>
    </xf>
    <xf numFmtId="0" fontId="6" fillId="3" borderId="0" xfId="0" applyFont="1" applyFill="1"/>
    <xf numFmtId="0" fontId="17" fillId="3" borderId="0" xfId="0" applyFont="1" applyFill="1"/>
    <xf numFmtId="0" fontId="18" fillId="3" borderId="0" xfId="0" applyFont="1" applyFill="1"/>
    <xf numFmtId="0" fontId="19" fillId="3" borderId="0" xfId="0" applyFont="1" applyFill="1"/>
    <xf numFmtId="0" fontId="20" fillId="3" borderId="0" xfId="3" applyFont="1" applyFill="1" applyBorder="1" applyAlignment="1">
      <alignment horizontal="center"/>
    </xf>
    <xf numFmtId="0" fontId="21" fillId="3" borderId="0" xfId="3" quotePrefix="1" applyFont="1" applyFill="1"/>
    <xf numFmtId="0" fontId="14" fillId="3" borderId="0" xfId="0" applyFont="1" applyFill="1" applyAlignment="1">
      <alignment horizontal="center"/>
    </xf>
    <xf numFmtId="0" fontId="22" fillId="3" borderId="0" xfId="0" applyFont="1" applyFill="1"/>
    <xf numFmtId="0" fontId="14" fillId="0" borderId="0" xfId="0" applyFont="1"/>
    <xf numFmtId="0" fontId="20" fillId="3" borderId="0" xfId="3" quotePrefix="1" applyFont="1" applyFill="1" applyBorder="1" applyAlignment="1">
      <alignment horizontal="center"/>
    </xf>
    <xf numFmtId="0" fontId="23" fillId="3" borderId="0" xfId="0" applyFont="1" applyFill="1"/>
    <xf numFmtId="0" fontId="24" fillId="3" borderId="0" xfId="0" applyFont="1" applyFill="1" applyAlignment="1">
      <alignment horizontal="center"/>
    </xf>
    <xf numFmtId="0" fontId="25" fillId="0" borderId="0" xfId="0" applyFont="1"/>
    <xf numFmtId="0" fontId="26" fillId="4" borderId="1" xfId="0" applyFont="1" applyFill="1" applyBorder="1"/>
    <xf numFmtId="0" fontId="25" fillId="0" borderId="0" xfId="0" applyFont="1" applyAlignment="1">
      <alignment horizontal="left"/>
    </xf>
    <xf numFmtId="0" fontId="25" fillId="0" borderId="0" xfId="0" applyFont="1" applyAlignment="1">
      <alignment horizontal="center"/>
    </xf>
    <xf numFmtId="0" fontId="26" fillId="4" borderId="2" xfId="0" applyFont="1" applyFill="1" applyBorder="1"/>
    <xf numFmtId="0" fontId="27" fillId="5" borderId="3" xfId="0" applyFont="1" applyFill="1" applyBorder="1" applyAlignment="1">
      <alignment horizontal="center"/>
    </xf>
    <xf numFmtId="0" fontId="27" fillId="5" borderId="1" xfId="0" applyFont="1" applyFill="1" applyBorder="1" applyAlignment="1">
      <alignment horizontal="center"/>
    </xf>
    <xf numFmtId="14" fontId="27" fillId="5" borderId="3" xfId="0" applyNumberFormat="1" applyFont="1" applyFill="1" applyBorder="1" applyAlignment="1">
      <alignment horizontal="center"/>
    </xf>
    <xf numFmtId="168" fontId="25" fillId="0" borderId="0" xfId="0" applyNumberFormat="1" applyFont="1"/>
    <xf numFmtId="0" fontId="25" fillId="0" borderId="3" xfId="0" applyFont="1" applyBorder="1" applyAlignment="1">
      <alignment horizontal="center"/>
    </xf>
    <xf numFmtId="168" fontId="25" fillId="0" borderId="3" xfId="0" applyNumberFormat="1" applyFont="1" applyBorder="1"/>
    <xf numFmtId="0" fontId="27" fillId="0" borderId="0" xfId="0" applyFont="1" applyAlignment="1">
      <alignment horizontal="center"/>
    </xf>
    <xf numFmtId="0" fontId="29" fillId="0" borderId="0" xfId="0" applyFont="1"/>
    <xf numFmtId="0" fontId="30" fillId="6" borderId="0" xfId="0" applyFont="1" applyFill="1"/>
    <xf numFmtId="0" fontId="30" fillId="7" borderId="0" xfId="0" applyFont="1" applyFill="1" applyAlignment="1">
      <alignment horizontal="center" wrapText="1"/>
    </xf>
    <xf numFmtId="14" fontId="30" fillId="7" borderId="0" xfId="0" applyNumberFormat="1" applyFont="1" applyFill="1" applyAlignment="1">
      <alignment horizontal="center" wrapText="1"/>
    </xf>
    <xf numFmtId="0" fontId="31" fillId="0" borderId="0" xfId="0" applyFont="1" applyAlignment="1">
      <alignment horizontal="center" wrapText="1"/>
    </xf>
    <xf numFmtId="165" fontId="31" fillId="0" borderId="0" xfId="0" applyNumberFormat="1" applyFont="1" applyAlignment="1">
      <alignment horizontal="center" wrapText="1"/>
    </xf>
    <xf numFmtId="0" fontId="2" fillId="0" borderId="0" xfId="0" applyFont="1"/>
    <xf numFmtId="0" fontId="32" fillId="0" borderId="0" xfId="0" applyFont="1"/>
    <xf numFmtId="165" fontId="32" fillId="0" borderId="0" xfId="1" applyFont="1" applyFill="1"/>
    <xf numFmtId="0" fontId="3" fillId="0" borderId="0" xfId="0" applyFont="1"/>
    <xf numFmtId="165" fontId="33" fillId="0" borderId="0" xfId="1" applyFont="1" applyFill="1"/>
    <xf numFmtId="0" fontId="34" fillId="8" borderId="0" xfId="0" applyFont="1" applyFill="1"/>
    <xf numFmtId="0" fontId="22" fillId="9" borderId="0" xfId="0" applyFont="1" applyFill="1"/>
    <xf numFmtId="0" fontId="22" fillId="9" borderId="0" xfId="0" applyFont="1" applyFill="1" applyAlignment="1">
      <alignment horizontal="center"/>
    </xf>
    <xf numFmtId="0" fontId="22" fillId="0" borderId="0" xfId="0" applyFont="1"/>
    <xf numFmtId="0" fontId="22" fillId="10" borderId="0" xfId="0" applyFont="1" applyFill="1"/>
    <xf numFmtId="0" fontId="22" fillId="10" borderId="0" xfId="0" applyFont="1" applyFill="1" applyAlignment="1">
      <alignment horizontal="center"/>
    </xf>
    <xf numFmtId="0" fontId="35" fillId="0" borderId="0" xfId="0" applyFont="1"/>
    <xf numFmtId="0" fontId="22" fillId="0" borderId="0" xfId="0" applyFont="1" applyAlignment="1">
      <alignment horizontal="center"/>
    </xf>
    <xf numFmtId="0" fontId="36" fillId="0" borderId="0" xfId="3" applyFont="1" applyAlignment="1">
      <alignment horizontal="center"/>
    </xf>
    <xf numFmtId="0" fontId="35" fillId="0" borderId="0" xfId="0" applyFont="1" applyAlignment="1">
      <alignment horizontal="left" vertical="center"/>
    </xf>
    <xf numFmtId="0" fontId="35" fillId="0" borderId="0" xfId="0" applyFont="1" applyAlignment="1">
      <alignment vertical="center"/>
    </xf>
    <xf numFmtId="0" fontId="35" fillId="0" borderId="0" xfId="0" applyFont="1" applyAlignment="1">
      <alignment horizontal="center" vertical="center"/>
    </xf>
    <xf numFmtId="170" fontId="39" fillId="2" borderId="7" xfId="0" applyNumberFormat="1" applyFont="1" applyFill="1" applyBorder="1" applyAlignment="1">
      <alignment horizontal="center" vertical="center" wrapText="1"/>
    </xf>
    <xf numFmtId="0" fontId="22" fillId="4" borderId="8" xfId="0" applyFont="1" applyFill="1" applyBorder="1" applyAlignment="1">
      <alignment horizontal="left" indent="1"/>
    </xf>
    <xf numFmtId="0" fontId="22" fillId="4" borderId="9" xfId="0" applyFont="1" applyFill="1" applyBorder="1"/>
    <xf numFmtId="168" fontId="22" fillId="4" borderId="10" xfId="4" applyNumberFormat="1" applyFont="1" applyFill="1" applyBorder="1" applyAlignment="1">
      <alignment horizontal="center"/>
    </xf>
    <xf numFmtId="171" fontId="22" fillId="4" borderId="11" xfId="4" applyNumberFormat="1" applyFont="1" applyFill="1" applyBorder="1" applyAlignment="1">
      <alignment horizontal="left" vertical="center" indent="1"/>
    </xf>
    <xf numFmtId="0" fontId="22" fillId="4" borderId="12" xfId="0" applyFont="1" applyFill="1" applyBorder="1" applyAlignment="1">
      <alignment horizontal="left" indent="1"/>
    </xf>
    <xf numFmtId="0" fontId="22" fillId="4" borderId="0" xfId="0" applyFont="1" applyFill="1"/>
    <xf numFmtId="168" fontId="35" fillId="4" borderId="13" xfId="4" applyNumberFormat="1" applyFont="1" applyFill="1" applyBorder="1" applyAlignment="1">
      <alignment horizontal="center"/>
    </xf>
    <xf numFmtId="171" fontId="22" fillId="4" borderId="14" xfId="4" applyNumberFormat="1" applyFont="1" applyFill="1" applyBorder="1" applyAlignment="1">
      <alignment horizontal="left" vertical="center" indent="1"/>
    </xf>
    <xf numFmtId="0" fontId="35" fillId="4" borderId="12" xfId="0" applyFont="1" applyFill="1" applyBorder="1" applyAlignment="1">
      <alignment horizontal="left" indent="1"/>
    </xf>
    <xf numFmtId="168" fontId="35" fillId="4" borderId="0" xfId="4" applyNumberFormat="1" applyFont="1" applyFill="1" applyBorder="1"/>
    <xf numFmtId="168" fontId="22" fillId="4" borderId="0" xfId="4" applyNumberFormat="1" applyFont="1" applyFill="1" applyBorder="1"/>
    <xf numFmtId="171" fontId="22" fillId="0" borderId="0" xfId="0" applyNumberFormat="1" applyFont="1"/>
    <xf numFmtId="172" fontId="22" fillId="0" borderId="0" xfId="0" applyNumberFormat="1" applyFont="1"/>
    <xf numFmtId="168" fontId="22" fillId="4" borderId="13" xfId="4" applyNumberFormat="1" applyFont="1" applyFill="1" applyBorder="1" applyAlignment="1">
      <alignment horizontal="center"/>
    </xf>
    <xf numFmtId="0" fontId="35" fillId="4" borderId="0" xfId="0" applyFont="1" applyFill="1"/>
    <xf numFmtId="0" fontId="35" fillId="4" borderId="13" xfId="0" applyFont="1" applyFill="1" applyBorder="1" applyAlignment="1">
      <alignment horizontal="center"/>
    </xf>
    <xf numFmtId="171" fontId="35" fillId="4" borderId="14" xfId="4" applyNumberFormat="1" applyFont="1" applyFill="1" applyBorder="1" applyAlignment="1">
      <alignment horizontal="left" vertical="center" indent="1"/>
    </xf>
    <xf numFmtId="168" fontId="22" fillId="4" borderId="0" xfId="0" applyNumberFormat="1" applyFont="1" applyFill="1"/>
    <xf numFmtId="168" fontId="22" fillId="4" borderId="13" xfId="0" applyNumberFormat="1" applyFont="1" applyFill="1" applyBorder="1" applyAlignment="1">
      <alignment horizontal="center"/>
    </xf>
    <xf numFmtId="172" fontId="22" fillId="0" borderId="0" xfId="4" applyNumberFormat="1" applyFont="1"/>
    <xf numFmtId="168" fontId="35" fillId="4" borderId="0" xfId="0" applyNumberFormat="1" applyFont="1" applyFill="1"/>
    <xf numFmtId="168" fontId="35" fillId="4" borderId="13" xfId="0" applyNumberFormat="1" applyFont="1" applyFill="1" applyBorder="1" applyAlignment="1">
      <alignment horizontal="center"/>
    </xf>
    <xf numFmtId="173" fontId="35" fillId="4" borderId="14" xfId="4" applyNumberFormat="1" applyFont="1" applyFill="1" applyBorder="1" applyAlignment="1">
      <alignment horizontal="left" vertical="center" indent="1"/>
    </xf>
    <xf numFmtId="0" fontId="35" fillId="4" borderId="15" xfId="0" applyFont="1" applyFill="1" applyBorder="1" applyAlignment="1">
      <alignment horizontal="left" vertical="center" indent="1"/>
    </xf>
    <xf numFmtId="174" fontId="22" fillId="4" borderId="16" xfId="4" applyNumberFormat="1" applyFont="1" applyFill="1" applyBorder="1" applyAlignment="1">
      <alignment vertical="center"/>
    </xf>
    <xf numFmtId="168" fontId="22" fillId="4" borderId="17" xfId="4" applyNumberFormat="1" applyFont="1" applyFill="1" applyBorder="1" applyAlignment="1">
      <alignment horizontal="center" vertical="center"/>
    </xf>
    <xf numFmtId="173" fontId="35" fillId="4" borderId="2" xfId="4" applyNumberFormat="1" applyFont="1" applyFill="1" applyBorder="1" applyAlignment="1">
      <alignment horizontal="left" vertical="center" indent="1"/>
    </xf>
    <xf numFmtId="0" fontId="35" fillId="0" borderId="0" xfId="0" applyFont="1" applyAlignment="1">
      <alignment horizontal="left" wrapText="1" indent="1"/>
    </xf>
    <xf numFmtId="168" fontId="35" fillId="0" borderId="0" xfId="0" applyNumberFormat="1" applyFont="1" applyAlignment="1">
      <alignment vertical="center"/>
    </xf>
    <xf numFmtId="168" fontId="35" fillId="0" borderId="0" xfId="0" applyNumberFormat="1" applyFont="1" applyAlignment="1">
      <alignment horizontal="center" vertical="center"/>
    </xf>
    <xf numFmtId="175" fontId="22" fillId="0" borderId="0" xfId="0" applyNumberFormat="1" applyFont="1" applyAlignment="1">
      <alignment horizontal="left" indent="1"/>
    </xf>
    <xf numFmtId="0" fontId="40" fillId="0" borderId="0" xfId="0" applyFont="1"/>
    <xf numFmtId="0" fontId="22" fillId="0" borderId="0" xfId="0" applyFont="1" applyAlignment="1">
      <alignment wrapText="1"/>
    </xf>
    <xf numFmtId="167" fontId="22" fillId="0" borderId="0" xfId="4" applyFont="1"/>
    <xf numFmtId="0" fontId="18" fillId="0" borderId="0" xfId="6" quotePrefix="1" applyFont="1"/>
    <xf numFmtId="0" fontId="18" fillId="0" borderId="0" xfId="6" quotePrefix="1" applyFont="1" applyAlignment="1">
      <alignment horizontal="center"/>
    </xf>
    <xf numFmtId="0" fontId="3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42" fillId="0" borderId="0" xfId="0" applyFont="1" applyAlignment="1">
      <alignment horizontal="left"/>
    </xf>
    <xf numFmtId="169" fontId="18" fillId="11" borderId="0" xfId="5" applyFont="1" applyFill="1"/>
    <xf numFmtId="0" fontId="35" fillId="0" borderId="0" xfId="0" applyFont="1" applyAlignment="1">
      <alignment horizontal="center" wrapText="1"/>
    </xf>
    <xf numFmtId="0" fontId="42" fillId="0" borderId="0" xfId="0" applyFont="1" applyAlignment="1">
      <alignment vertical="center"/>
    </xf>
    <xf numFmtId="0" fontId="39" fillId="2" borderId="18" xfId="0" applyFont="1" applyFill="1" applyBorder="1" applyAlignment="1">
      <alignment horizontal="center" vertical="center"/>
    </xf>
    <xf numFmtId="0" fontId="43" fillId="2" borderId="19" xfId="0" applyFont="1" applyFill="1" applyBorder="1"/>
    <xf numFmtId="0" fontId="43" fillId="2" borderId="20" xfId="0" applyFont="1" applyFill="1" applyBorder="1"/>
    <xf numFmtId="170" fontId="39" fillId="2" borderId="1" xfId="0" applyNumberFormat="1" applyFont="1" applyFill="1" applyBorder="1" applyAlignment="1">
      <alignment horizontal="center" vertical="center" wrapText="1"/>
    </xf>
    <xf numFmtId="0" fontId="39" fillId="4" borderId="12" xfId="0" applyFont="1" applyFill="1" applyBorder="1" applyAlignment="1">
      <alignment horizontal="center" vertical="center"/>
    </xf>
    <xf numFmtId="0" fontId="43" fillId="4" borderId="0" xfId="0" applyFont="1" applyFill="1"/>
    <xf numFmtId="0" fontId="43" fillId="4" borderId="13" xfId="0" applyFont="1" applyFill="1" applyBorder="1"/>
    <xf numFmtId="167" fontId="39" fillId="4" borderId="14" xfId="4" applyFont="1" applyFill="1" applyBorder="1" applyAlignment="1">
      <alignment horizontal="center" vertical="center" wrapText="1"/>
    </xf>
    <xf numFmtId="0" fontId="44" fillId="0" borderId="12" xfId="0" applyFont="1" applyBorder="1"/>
    <xf numFmtId="0" fontId="22" fillId="4" borderId="12" xfId="0" applyFont="1" applyFill="1" applyBorder="1"/>
    <xf numFmtId="0" fontId="35" fillId="4" borderId="13" xfId="0" applyFont="1" applyFill="1" applyBorder="1"/>
    <xf numFmtId="172" fontId="22" fillId="4" borderId="14" xfId="4" applyNumberFormat="1" applyFont="1" applyFill="1" applyBorder="1" applyAlignment="1"/>
    <xf numFmtId="3" fontId="22" fillId="0" borderId="0" xfId="0" applyNumberFormat="1" applyFont="1"/>
    <xf numFmtId="0" fontId="45" fillId="4" borderId="0" xfId="0" applyFont="1" applyFill="1"/>
    <xf numFmtId="164" fontId="22" fillId="0" borderId="0" xfId="0" applyNumberFormat="1" applyFont="1"/>
    <xf numFmtId="49" fontId="22" fillId="4" borderId="12" xfId="0" applyNumberFormat="1" applyFont="1" applyFill="1" applyBorder="1"/>
    <xf numFmtId="49" fontId="22" fillId="4" borderId="0" xfId="0" applyNumberFormat="1" applyFont="1" applyFill="1"/>
    <xf numFmtId="167" fontId="22" fillId="4" borderId="14" xfId="4" applyFont="1" applyFill="1" applyBorder="1" applyAlignment="1"/>
    <xf numFmtId="0" fontId="35" fillId="4" borderId="12" xfId="0" applyFont="1" applyFill="1" applyBorder="1"/>
    <xf numFmtId="172" fontId="35" fillId="4" borderId="14" xfId="4" applyNumberFormat="1" applyFont="1" applyFill="1" applyBorder="1" applyAlignment="1"/>
    <xf numFmtId="164" fontId="35" fillId="0" borderId="0" xfId="0" applyNumberFormat="1" applyFont="1"/>
    <xf numFmtId="0" fontId="44" fillId="0" borderId="0" xfId="0" applyFont="1"/>
    <xf numFmtId="0" fontId="39" fillId="2" borderId="12" xfId="0" applyFont="1" applyFill="1" applyBorder="1" applyAlignment="1">
      <alignment horizontal="center" vertical="center"/>
    </xf>
    <xf numFmtId="0" fontId="43" fillId="2" borderId="0" xfId="0" applyFont="1" applyFill="1"/>
    <xf numFmtId="0" fontId="43" fillId="2" borderId="13" xfId="0" applyFont="1" applyFill="1" applyBorder="1"/>
    <xf numFmtId="167" fontId="39" fillId="2" borderId="14" xfId="4" applyFont="1" applyFill="1" applyBorder="1" applyAlignment="1">
      <alignment horizontal="center" vertical="center"/>
    </xf>
    <xf numFmtId="0" fontId="46" fillId="0" borderId="12" xfId="0" applyFont="1" applyBorder="1"/>
    <xf numFmtId="0" fontId="47" fillId="4" borderId="13" xfId="0" applyFont="1" applyFill="1" applyBorder="1"/>
    <xf numFmtId="0" fontId="40" fillId="0" borderId="12" xfId="0" quotePrefix="1" applyFont="1" applyBorder="1"/>
    <xf numFmtId="49" fontId="22" fillId="4" borderId="12" xfId="0" quotePrefix="1" applyNumberFormat="1" applyFont="1" applyFill="1" applyBorder="1"/>
    <xf numFmtId="49" fontId="22" fillId="4" borderId="0" xfId="0" quotePrefix="1" applyNumberFormat="1" applyFont="1" applyFill="1"/>
    <xf numFmtId="49" fontId="35" fillId="4" borderId="0" xfId="0" applyNumberFormat="1" applyFont="1" applyFill="1" applyAlignment="1">
      <alignment horizontal="center"/>
    </xf>
    <xf numFmtId="0" fontId="22" fillId="4" borderId="13" xfId="0" quotePrefix="1" applyFont="1" applyFill="1" applyBorder="1"/>
    <xf numFmtId="0" fontId="35" fillId="4" borderId="15" xfId="0" applyFont="1" applyFill="1" applyBorder="1"/>
    <xf numFmtId="0" fontId="35" fillId="4" borderId="16" xfId="0" applyFont="1" applyFill="1" applyBorder="1"/>
    <xf numFmtId="0" fontId="35" fillId="4" borderId="17" xfId="0" applyFont="1" applyFill="1" applyBorder="1"/>
    <xf numFmtId="172" fontId="35" fillId="4" borderId="2" xfId="4" applyNumberFormat="1" applyFont="1" applyFill="1" applyBorder="1" applyAlignment="1"/>
    <xf numFmtId="172"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36" fillId="0" borderId="0" xfId="3" applyFont="1" applyAlignment="1">
      <alignment horizontal="left"/>
    </xf>
    <xf numFmtId="0" fontId="39" fillId="2" borderId="3" xfId="0" applyFont="1" applyFill="1" applyBorder="1" applyAlignment="1">
      <alignment horizontal="center" vertical="center" wrapText="1"/>
    </xf>
    <xf numFmtId="0" fontId="47" fillId="4" borderId="3" xfId="0" applyFont="1" applyFill="1" applyBorder="1" applyAlignment="1">
      <alignment horizontal="center" vertical="center" wrapText="1"/>
    </xf>
    <xf numFmtId="165" fontId="35" fillId="4" borderId="3" xfId="1" applyFont="1" applyFill="1" applyBorder="1" applyAlignment="1">
      <alignment vertical="center"/>
    </xf>
    <xf numFmtId="172" fontId="22" fillId="0" borderId="0" xfId="4" applyNumberFormat="1" applyFont="1" applyAlignment="1">
      <alignment vertical="center"/>
    </xf>
    <xf numFmtId="165" fontId="22" fillId="0" borderId="0" xfId="0" applyNumberFormat="1" applyFont="1" applyAlignment="1">
      <alignment vertical="center"/>
    </xf>
    <xf numFmtId="0" fontId="35" fillId="4" borderId="3" xfId="0" applyFont="1" applyFill="1" applyBorder="1" applyAlignment="1">
      <alignment vertical="center" wrapText="1"/>
    </xf>
    <xf numFmtId="165" fontId="35" fillId="4" borderId="3" xfId="1" applyFont="1" applyFill="1" applyBorder="1" applyAlignment="1">
      <alignment vertical="center" wrapText="1"/>
    </xf>
    <xf numFmtId="49" fontId="22" fillId="4" borderId="3" xfId="0" applyNumberFormat="1" applyFont="1" applyFill="1" applyBorder="1" applyAlignment="1">
      <alignment vertical="center" wrapText="1"/>
    </xf>
    <xf numFmtId="172" fontId="22" fillId="0" borderId="0" xfId="4" applyNumberFormat="1" applyFont="1" applyFill="1" applyAlignment="1">
      <alignment vertical="center"/>
    </xf>
    <xf numFmtId="165" fontId="22" fillId="0" borderId="0" xfId="1" applyFont="1" applyFill="1" applyAlignment="1">
      <alignment vertical="center"/>
    </xf>
    <xf numFmtId="164" fontId="22" fillId="0" borderId="0" xfId="0" applyNumberFormat="1" applyFont="1" applyAlignment="1">
      <alignment vertical="center"/>
    </xf>
    <xf numFmtId="0" fontId="22" fillId="4" borderId="3" xfId="0" applyFont="1" applyFill="1" applyBorder="1" applyAlignment="1">
      <alignment vertical="center" wrapText="1"/>
    </xf>
    <xf numFmtId="0" fontId="39" fillId="2" borderId="0" xfId="0" applyFont="1" applyFill="1" applyAlignment="1">
      <alignment horizontal="center" vertical="center" wrapText="1"/>
    </xf>
    <xf numFmtId="174" fontId="22" fillId="0" borderId="0" xfId="0" applyNumberFormat="1" applyFont="1" applyAlignment="1">
      <alignment vertical="center"/>
    </xf>
    <xf numFmtId="0" fontId="42" fillId="0" borderId="0" xfId="0" applyFont="1"/>
    <xf numFmtId="169" fontId="18" fillId="0" borderId="0" xfId="5" applyFont="1" applyAlignment="1">
      <alignment wrapText="1"/>
    </xf>
    <xf numFmtId="169" fontId="18" fillId="0" borderId="0" xfId="5" applyFont="1"/>
    <xf numFmtId="0" fontId="22" fillId="0" borderId="0" xfId="0" applyFont="1" applyAlignment="1">
      <alignment horizontal="center" wrapText="1"/>
    </xf>
    <xf numFmtId="0" fontId="38" fillId="0" borderId="0" xfId="0" applyFont="1" applyAlignment="1">
      <alignment horizontal="left"/>
    </xf>
    <xf numFmtId="0" fontId="43" fillId="2" borderId="18" xfId="0" applyFont="1" applyFill="1" applyBorder="1"/>
    <xf numFmtId="164" fontId="35" fillId="4" borderId="14" xfId="0" applyNumberFormat="1" applyFont="1" applyFill="1" applyBorder="1"/>
    <xf numFmtId="174" fontId="35" fillId="4" borderId="14" xfId="0" applyNumberFormat="1" applyFont="1" applyFill="1" applyBorder="1"/>
    <xf numFmtId="0" fontId="47" fillId="4" borderId="12" xfId="0" applyFont="1" applyFill="1" applyBorder="1" applyAlignment="1">
      <alignment vertical="center" wrapText="1"/>
    </xf>
    <xf numFmtId="0" fontId="22" fillId="4" borderId="0" xfId="0" applyFont="1" applyFill="1" applyAlignment="1">
      <alignment vertical="center" wrapText="1"/>
    </xf>
    <xf numFmtId="164" fontId="22" fillId="4" borderId="14" xfId="4" applyNumberFormat="1" applyFont="1" applyFill="1" applyBorder="1" applyAlignment="1">
      <alignment vertical="center"/>
    </xf>
    <xf numFmtId="165" fontId="22" fillId="4" borderId="14" xfId="1" applyFont="1" applyFill="1" applyBorder="1" applyAlignment="1">
      <alignment vertical="center"/>
    </xf>
    <xf numFmtId="0" fontId="22" fillId="4" borderId="12" xfId="0" applyFont="1" applyFill="1" applyBorder="1" applyAlignment="1">
      <alignment vertical="center" wrapText="1"/>
    </xf>
    <xf numFmtId="164" fontId="22" fillId="4" borderId="14" xfId="1" applyNumberFormat="1" applyFont="1" applyFill="1" applyBorder="1" applyAlignment="1">
      <alignment vertical="center"/>
    </xf>
    <xf numFmtId="0" fontId="35" fillId="4" borderId="0" xfId="0" applyFont="1" applyFill="1" applyAlignment="1">
      <alignment vertical="center" wrapText="1"/>
    </xf>
    <xf numFmtId="0" fontId="22" fillId="4" borderId="12" xfId="0" applyFont="1" applyFill="1" applyBorder="1" applyAlignment="1">
      <alignment vertical="center"/>
    </xf>
    <xf numFmtId="176" fontId="22" fillId="0" borderId="0" xfId="0" applyNumberFormat="1" applyFont="1" applyAlignment="1">
      <alignment vertical="center"/>
    </xf>
    <xf numFmtId="164" fontId="35" fillId="4" borderId="14" xfId="1" applyNumberFormat="1" applyFont="1" applyFill="1" applyBorder="1" applyAlignment="1">
      <alignment vertical="center"/>
    </xf>
    <xf numFmtId="176" fontId="35" fillId="0" borderId="0" xfId="0" applyNumberFormat="1" applyFont="1" applyAlignment="1">
      <alignment vertical="center"/>
    </xf>
    <xf numFmtId="164" fontId="35" fillId="0" borderId="0" xfId="0" applyNumberFormat="1" applyFont="1" applyAlignment="1">
      <alignment vertical="center"/>
    </xf>
    <xf numFmtId="0" fontId="35" fillId="4" borderId="12" xfId="0" applyFont="1" applyFill="1" applyBorder="1" applyAlignment="1">
      <alignment vertical="center" wrapText="1"/>
    </xf>
    <xf numFmtId="0" fontId="22" fillId="4" borderId="12" xfId="0" applyFont="1" applyFill="1" applyBorder="1" applyAlignment="1">
      <alignment horizontal="left" vertical="center" wrapText="1"/>
    </xf>
    <xf numFmtId="0" fontId="22" fillId="4" borderId="0" xfId="0" applyFont="1" applyFill="1" applyAlignment="1">
      <alignment horizontal="lef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165" fontId="35" fillId="4" borderId="14" xfId="1" applyFont="1" applyFill="1" applyBorder="1" applyAlignment="1">
      <alignment vertical="center"/>
    </xf>
    <xf numFmtId="0" fontId="18" fillId="3" borderId="15" xfId="0" applyFont="1" applyFill="1" applyBorder="1" applyAlignment="1">
      <alignment vertical="center" wrapText="1"/>
    </xf>
    <xf numFmtId="0" fontId="35" fillId="4" borderId="16" xfId="0" applyFont="1" applyFill="1" applyBorder="1" applyAlignment="1">
      <alignment vertical="center" wrapText="1"/>
    </xf>
    <xf numFmtId="164" fontId="35" fillId="4" borderId="2" xfId="1" applyNumberFormat="1" applyFont="1" applyFill="1" applyBorder="1" applyAlignment="1">
      <alignment vertical="center"/>
    </xf>
    <xf numFmtId="165" fontId="35" fillId="4" borderId="2" xfId="1" applyFont="1" applyFill="1" applyBorder="1" applyAlignment="1">
      <alignment vertical="center"/>
    </xf>
    <xf numFmtId="172" fontId="22" fillId="0" borderId="0" xfId="0" applyNumberFormat="1" applyFont="1" applyAlignment="1">
      <alignment vertical="center"/>
    </xf>
    <xf numFmtId="174" fontId="19" fillId="0" borderId="0" xfId="0" applyNumberFormat="1" applyFont="1" applyAlignment="1">
      <alignment vertical="center"/>
    </xf>
    <xf numFmtId="0" fontId="43" fillId="0" borderId="0" xfId="0" applyFont="1" applyAlignment="1">
      <alignment vertical="center"/>
    </xf>
    <xf numFmtId="0" fontId="38" fillId="0" borderId="0" xfId="0" applyFont="1" applyAlignment="1">
      <alignment vertical="center"/>
    </xf>
    <xf numFmtId="0" fontId="35" fillId="0" borderId="0" xfId="0" applyFont="1" applyAlignment="1">
      <alignment vertical="center" wrapText="1"/>
    </xf>
    <xf numFmtId="164" fontId="35" fillId="0" borderId="0" xfId="7" applyFont="1" applyBorder="1" applyAlignment="1">
      <alignment vertical="center"/>
    </xf>
    <xf numFmtId="164" fontId="43" fillId="0" borderId="0" xfId="0" applyNumberFormat="1" applyFont="1" applyAlignment="1">
      <alignment vertical="center"/>
    </xf>
    <xf numFmtId="0" fontId="43" fillId="0" borderId="0" xfId="0" applyFont="1"/>
    <xf numFmtId="0" fontId="49" fillId="12" borderId="3" xfId="0" applyFont="1" applyFill="1" applyBorder="1" applyAlignment="1">
      <alignment horizontal="center" vertical="center" wrapText="1"/>
    </xf>
    <xf numFmtId="172" fontId="49" fillId="12" borderId="3" xfId="4" applyNumberFormat="1" applyFont="1" applyFill="1" applyBorder="1" applyAlignment="1">
      <alignment horizontal="center" vertical="center" wrapText="1"/>
    </xf>
    <xf numFmtId="14" fontId="49" fillId="12" borderId="3" xfId="0" applyNumberFormat="1" applyFont="1" applyFill="1" applyBorder="1" applyAlignment="1">
      <alignment horizontal="center" vertical="center" wrapText="1"/>
    </xf>
    <xf numFmtId="0" fontId="50" fillId="13" borderId="3" xfId="0" applyFont="1" applyFill="1" applyBorder="1" applyAlignment="1">
      <alignment horizontal="center" wrapText="1"/>
    </xf>
    <xf numFmtId="0" fontId="50" fillId="13" borderId="3" xfId="0" applyFont="1" applyFill="1" applyBorder="1" applyAlignment="1">
      <alignment horizontal="center" vertical="center" wrapText="1"/>
    </xf>
    <xf numFmtId="0" fontId="50" fillId="5" borderId="3" xfId="0" applyFont="1" applyFill="1" applyBorder="1" applyAlignment="1">
      <alignment horizontal="center" vertical="center" wrapText="1"/>
    </xf>
    <xf numFmtId="167" fontId="50" fillId="0" borderId="3" xfId="4" applyFont="1" applyFill="1" applyBorder="1" applyAlignment="1">
      <alignment horizontal="center" vertical="center" wrapText="1"/>
    </xf>
    <xf numFmtId="172" fontId="50" fillId="0" borderId="3" xfId="4" applyNumberFormat="1" applyFont="1" applyFill="1" applyBorder="1" applyAlignment="1">
      <alignment horizontal="center" vertical="center" wrapText="1"/>
    </xf>
    <xf numFmtId="0" fontId="50" fillId="0" borderId="0" xfId="0" applyFont="1"/>
    <xf numFmtId="0" fontId="52" fillId="15" borderId="1" xfId="0" applyFont="1" applyFill="1" applyBorder="1"/>
    <xf numFmtId="164" fontId="52" fillId="15" borderId="1" xfId="0" applyNumberFormat="1" applyFont="1" applyFill="1" applyBorder="1"/>
    <xf numFmtId="172" fontId="52" fillId="15" borderId="3" xfId="4" applyNumberFormat="1" applyFont="1" applyFill="1" applyBorder="1" applyAlignment="1">
      <alignment horizontal="center" vertical="center" wrapText="1"/>
    </xf>
    <xf numFmtId="172" fontId="50" fillId="15" borderId="3" xfId="4" applyNumberFormat="1" applyFont="1" applyFill="1" applyBorder="1"/>
    <xf numFmtId="172" fontId="50" fillId="0" borderId="3" xfId="4" applyNumberFormat="1" applyFont="1" applyBorder="1" applyAlignment="1">
      <alignment horizontal="center" vertical="center" wrapText="1"/>
    </xf>
    <xf numFmtId="172" fontId="50" fillId="5" borderId="3" xfId="4" applyNumberFormat="1" applyFont="1" applyFill="1" applyBorder="1"/>
    <xf numFmtId="0" fontId="49" fillId="12" borderId="24" xfId="0" applyFont="1" applyFill="1" applyBorder="1"/>
    <xf numFmtId="172" fontId="49" fillId="12" borderId="3" xfId="4" applyNumberFormat="1" applyFont="1" applyFill="1" applyBorder="1"/>
    <xf numFmtId="164" fontId="0" fillId="0" borderId="0" xfId="0" applyNumberFormat="1"/>
    <xf numFmtId="3" fontId="0" fillId="0" borderId="0" xfId="0" applyNumberFormat="1"/>
    <xf numFmtId="172" fontId="0" fillId="0" borderId="0" xfId="4" applyNumberFormat="1" applyFont="1"/>
    <xf numFmtId="172" fontId="51" fillId="0" borderId="1" xfId="4" applyNumberFormat="1" applyFont="1" applyBorder="1"/>
    <xf numFmtId="0" fontId="0" fillId="0" borderId="19" xfId="0" applyBorder="1"/>
    <xf numFmtId="3" fontId="0" fillId="0" borderId="19" xfId="0" applyNumberFormat="1" applyBorder="1"/>
    <xf numFmtId="172" fontId="0" fillId="0" borderId="19" xfId="4" applyNumberFormat="1" applyFont="1" applyBorder="1"/>
    <xf numFmtId="172" fontId="51" fillId="0" borderId="19" xfId="4" applyNumberFormat="1" applyFont="1" applyBorder="1"/>
    <xf numFmtId="172" fontId="0" fillId="0" borderId="0" xfId="4" applyNumberFormat="1" applyFont="1" applyBorder="1"/>
    <xf numFmtId="172" fontId="51" fillId="0" borderId="0" xfId="4" applyNumberFormat="1" applyFont="1" applyAlignment="1">
      <alignment horizontal="right"/>
    </xf>
    <xf numFmtId="177" fontId="28" fillId="0" borderId="0" xfId="4" applyNumberFormat="1" applyFont="1"/>
    <xf numFmtId="177" fontId="28" fillId="0" borderId="0" xfId="0" applyNumberFormat="1" applyFont="1"/>
    <xf numFmtId="0" fontId="3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wrapText="1"/>
    </xf>
    <xf numFmtId="0" fontId="3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0" fontId="19" fillId="0" borderId="0" xfId="6" applyNumberFormat="1" applyFont="1"/>
    <xf numFmtId="0" fontId="18" fillId="0" borderId="0" xfId="6" applyFont="1"/>
    <xf numFmtId="0" fontId="53" fillId="0" borderId="0" xfId="6" applyFont="1"/>
    <xf numFmtId="170" fontId="39" fillId="2" borderId="3" xfId="6" applyNumberFormat="1" applyFont="1" applyFill="1" applyBorder="1" applyAlignment="1">
      <alignment horizontal="center" vertical="center" wrapText="1"/>
    </xf>
    <xf numFmtId="0" fontId="19" fillId="0" borderId="21" xfId="6" applyFont="1" applyBorder="1"/>
    <xf numFmtId="0" fontId="19" fillId="0" borderId="23" xfId="6" applyFont="1" applyBorder="1"/>
    <xf numFmtId="172" fontId="19" fillId="0" borderId="3" xfId="4" applyNumberFormat="1" applyFont="1" applyBorder="1"/>
    <xf numFmtId="0" fontId="35" fillId="3" borderId="21" xfId="0" applyFont="1" applyFill="1" applyBorder="1"/>
    <xf numFmtId="0" fontId="35" fillId="3" borderId="23" xfId="0" applyFont="1" applyFill="1" applyBorder="1"/>
    <xf numFmtId="172" fontId="35" fillId="3" borderId="3" xfId="4" applyNumberFormat="1" applyFont="1" applyFill="1" applyBorder="1"/>
    <xf numFmtId="172" fontId="19" fillId="0" borderId="0" xfId="6" applyNumberFormat="1" applyFont="1"/>
    <xf numFmtId="0" fontId="18" fillId="0" borderId="12" xfId="6" applyFont="1" applyBorder="1"/>
    <xf numFmtId="0" fontId="18" fillId="3" borderId="21" xfId="6" applyFont="1" applyFill="1" applyBorder="1"/>
    <xf numFmtId="0" fontId="18" fillId="3" borderId="23" xfId="6" applyFont="1" applyFill="1" applyBorder="1"/>
    <xf numFmtId="174" fontId="18" fillId="3" borderId="3" xfId="7" applyNumberFormat="1" applyFont="1" applyFill="1" applyBorder="1"/>
    <xf numFmtId="174" fontId="18" fillId="3" borderId="3" xfId="7" applyNumberFormat="1" applyFont="1" applyFill="1" applyBorder="1" applyAlignment="1">
      <alignment horizontal="center"/>
    </xf>
    <xf numFmtId="170" fontId="18" fillId="0" borderId="0" xfId="6" applyNumberFormat="1" applyFont="1"/>
    <xf numFmtId="178" fontId="19" fillId="0" borderId="3" xfId="1" applyNumberFormat="1" applyFont="1" applyBorder="1"/>
    <xf numFmtId="165" fontId="19" fillId="0" borderId="3" xfId="1" applyFont="1" applyBorder="1"/>
    <xf numFmtId="165" fontId="19" fillId="0" borderId="3" xfId="1" applyFont="1" applyBorder="1" applyAlignment="1">
      <alignment horizontal="center"/>
    </xf>
    <xf numFmtId="178" fontId="18" fillId="3" borderId="3" xfId="1" applyNumberFormat="1" applyFont="1" applyFill="1" applyBorder="1"/>
    <xf numFmtId="167" fontId="18" fillId="3" borderId="3" xfId="4" applyFont="1" applyFill="1" applyBorder="1"/>
    <xf numFmtId="167" fontId="18" fillId="3" borderId="3" xfId="4" applyFont="1" applyFill="1" applyBorder="1" applyAlignment="1">
      <alignment horizontal="center"/>
    </xf>
    <xf numFmtId="178" fontId="19" fillId="0" borderId="3" xfId="1" applyNumberFormat="1" applyFont="1" applyFill="1" applyBorder="1"/>
    <xf numFmtId="165" fontId="19" fillId="0" borderId="0" xfId="6" applyNumberFormat="1" applyFont="1"/>
    <xf numFmtId="0" fontId="54" fillId="0" borderId="12" xfId="0" applyFont="1" applyBorder="1"/>
    <xf numFmtId="0" fontId="19" fillId="0" borderId="23" xfId="6" applyFont="1" applyBorder="1" applyAlignment="1">
      <alignment horizontal="center"/>
    </xf>
    <xf numFmtId="167" fontId="19" fillId="0" borderId="0" xfId="4" applyFont="1"/>
    <xf numFmtId="174" fontId="35" fillId="3" borderId="3" xfId="7" applyNumberFormat="1" applyFont="1" applyFill="1" applyBorder="1"/>
    <xf numFmtId="174" fontId="19" fillId="0" borderId="0" xfId="6" applyNumberFormat="1" applyFont="1"/>
    <xf numFmtId="164"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0"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23" xfId="0" applyFont="1" applyBorder="1" applyAlignment="1">
      <alignment vertical="center"/>
    </xf>
    <xf numFmtId="0" fontId="19" fillId="0" borderId="3" xfId="0" applyFont="1" applyBorder="1" applyAlignment="1">
      <alignment horizontal="center" vertical="center"/>
    </xf>
    <xf numFmtId="170" fontId="19" fillId="0" borderId="3" xfId="0" applyNumberFormat="1" applyFont="1" applyBorder="1" applyAlignment="1">
      <alignment horizontal="center" vertical="center"/>
    </xf>
    <xf numFmtId="165" fontId="19" fillId="0" borderId="3" xfId="1" applyFont="1" applyFill="1" applyBorder="1" applyAlignment="1">
      <alignment vertical="center"/>
    </xf>
    <xf numFmtId="10" fontId="19" fillId="0" borderId="3" xfId="2" applyNumberFormat="1" applyFont="1" applyFill="1" applyBorder="1" applyAlignment="1">
      <alignment horizontal="right" vertical="center"/>
    </xf>
    <xf numFmtId="10" fontId="19" fillId="0" borderId="3" xfId="2" applyNumberFormat="1" applyFont="1" applyFill="1" applyBorder="1" applyAlignment="1">
      <alignment vertical="center"/>
    </xf>
    <xf numFmtId="10" fontId="19" fillId="0" borderId="0" xfId="2" applyNumberFormat="1" applyFont="1" applyFill="1"/>
    <xf numFmtId="0" fontId="35" fillId="0" borderId="3" xfId="0" applyFont="1" applyBorder="1" applyAlignment="1">
      <alignment vertical="center"/>
    </xf>
    <xf numFmtId="0" fontId="35" fillId="0" borderId="21" xfId="0" applyFont="1" applyBorder="1" applyAlignment="1">
      <alignment vertical="center"/>
    </xf>
    <xf numFmtId="0" fontId="35" fillId="0" borderId="23" xfId="0" applyFont="1" applyBorder="1" applyAlignment="1">
      <alignment vertical="center"/>
    </xf>
    <xf numFmtId="0" fontId="35" fillId="0" borderId="3" xfId="0" applyFont="1" applyBorder="1" applyAlignment="1">
      <alignment horizontal="center" vertical="center"/>
    </xf>
    <xf numFmtId="170" fontId="35" fillId="0" borderId="3" xfId="0" applyNumberFormat="1" applyFont="1" applyBorder="1" applyAlignment="1">
      <alignment horizontal="center" vertical="center"/>
    </xf>
    <xf numFmtId="3" fontId="35" fillId="0" borderId="3" xfId="0" applyNumberFormat="1" applyFont="1" applyBorder="1" applyAlignment="1">
      <alignment horizontal="center" vertical="center"/>
    </xf>
    <xf numFmtId="165" fontId="35" fillId="0" borderId="3" xfId="1" applyFont="1" applyFill="1" applyBorder="1" applyAlignment="1">
      <alignment horizontal="right" vertical="center"/>
    </xf>
    <xf numFmtId="3" fontId="35" fillId="0" borderId="3" xfId="0" applyNumberFormat="1" applyFont="1" applyBorder="1" applyAlignment="1">
      <alignment horizontal="right" vertical="center"/>
    </xf>
    <xf numFmtId="165" fontId="19" fillId="0" borderId="0" xfId="8" applyNumberFormat="1" applyFont="1"/>
    <xf numFmtId="170" fontId="35" fillId="0" borderId="0" xfId="0" applyNumberFormat="1" applyFont="1" applyAlignment="1">
      <alignment horizontal="center" vertical="center"/>
    </xf>
    <xf numFmtId="3" fontId="35" fillId="0" borderId="0" xfId="0" applyNumberFormat="1" applyFont="1" applyAlignment="1">
      <alignment horizontal="center" vertical="center"/>
    </xf>
    <xf numFmtId="165" fontId="35" fillId="0" borderId="0" xfId="1" applyFont="1" applyFill="1" applyBorder="1" applyAlignment="1">
      <alignment horizontal="right" vertical="center"/>
    </xf>
    <xf numFmtId="3" fontId="35" fillId="0" borderId="0" xfId="0" applyNumberFormat="1" applyFont="1" applyAlignment="1">
      <alignment horizontal="right" vertical="center"/>
    </xf>
    <xf numFmtId="164" fontId="55" fillId="0" borderId="0" xfId="7" applyFont="1" applyAlignment="1">
      <alignment vertical="center"/>
    </xf>
    <xf numFmtId="165" fontId="22" fillId="0" borderId="0" xfId="1" applyFont="1" applyAlignment="1">
      <alignment horizontal="center"/>
    </xf>
    <xf numFmtId="165" fontId="19" fillId="0" borderId="0" xfId="1" applyFont="1"/>
    <xf numFmtId="0" fontId="56" fillId="0" borderId="21" xfId="0" applyFont="1" applyBorder="1" applyAlignment="1">
      <alignment vertical="center"/>
    </xf>
    <xf numFmtId="0" fontId="56" fillId="0" borderId="23" xfId="0" applyFont="1" applyBorder="1" applyAlignment="1">
      <alignment vertical="center"/>
    </xf>
    <xf numFmtId="165" fontId="19" fillId="0" borderId="3" xfId="1" quotePrefix="1" applyFont="1" applyBorder="1"/>
    <xf numFmtId="0" fontId="55" fillId="3" borderId="21" xfId="0" applyFont="1" applyFill="1" applyBorder="1" applyAlignment="1">
      <alignment vertical="center" wrapText="1"/>
    </xf>
    <xf numFmtId="0" fontId="55" fillId="3" borderId="23" xfId="0" applyFont="1" applyFill="1" applyBorder="1" applyAlignment="1">
      <alignment vertical="center" wrapText="1"/>
    </xf>
    <xf numFmtId="165" fontId="55" fillId="3" borderId="3" xfId="1" applyFont="1" applyFill="1" applyBorder="1" applyAlignment="1">
      <alignment horizontal="right" vertical="center"/>
    </xf>
    <xf numFmtId="0" fontId="57" fillId="0" borderId="0" xfId="0" applyFont="1" applyAlignment="1">
      <alignment vertical="center" wrapText="1"/>
    </xf>
    <xf numFmtId="0" fontId="55" fillId="0" borderId="0" xfId="0" applyFont="1" applyAlignment="1">
      <alignment vertical="center" wrapText="1"/>
    </xf>
    <xf numFmtId="3" fontId="55" fillId="0" borderId="0" xfId="0" applyNumberFormat="1" applyFont="1" applyAlignment="1">
      <alignment horizontal="right" vertical="center"/>
    </xf>
    <xf numFmtId="0" fontId="56" fillId="0" borderId="21" xfId="0" applyFont="1" applyBorder="1" applyAlignment="1">
      <alignment horizontal="left" vertical="center"/>
    </xf>
    <xf numFmtId="0" fontId="56" fillId="0" borderId="23" xfId="0" applyFont="1" applyBorder="1" applyAlignment="1">
      <alignment horizontal="left" vertical="center"/>
    </xf>
    <xf numFmtId="165" fontId="19" fillId="0" borderId="3" xfId="1" applyFont="1" applyFill="1" applyBorder="1"/>
    <xf numFmtId="0" fontId="55" fillId="0" borderId="0" xfId="0" applyFont="1" applyAlignment="1">
      <alignment horizontal="left" vertical="center" wrapText="1"/>
    </xf>
    <xf numFmtId="165" fontId="19" fillId="0" borderId="0" xfId="1" applyFont="1" applyAlignment="1">
      <alignment horizontal="center"/>
    </xf>
    <xf numFmtId="165" fontId="22" fillId="0" borderId="3" xfId="1" applyFont="1" applyBorder="1" applyAlignment="1">
      <alignment horizontal="right" vertical="center"/>
    </xf>
    <xf numFmtId="164" fontId="22" fillId="0" borderId="3" xfId="0" applyNumberFormat="1" applyFont="1" applyBorder="1" applyAlignment="1">
      <alignment horizontal="right" vertical="center"/>
    </xf>
    <xf numFmtId="164" fontId="55" fillId="3" borderId="3" xfId="0" applyNumberFormat="1" applyFont="1" applyFill="1" applyBorder="1" applyAlignment="1">
      <alignment horizontal="right" vertical="center"/>
    </xf>
    <xf numFmtId="165" fontId="25" fillId="0" borderId="3" xfId="1" applyFont="1" applyFill="1" applyBorder="1" applyAlignment="1">
      <alignment wrapText="1"/>
    </xf>
    <xf numFmtId="165" fontId="25" fillId="0" borderId="0" xfId="0" applyNumberFormat="1" applyFont="1"/>
    <xf numFmtId="0" fontId="25" fillId="0" borderId="3" xfId="0" applyFont="1" applyBorder="1"/>
    <xf numFmtId="0" fontId="25" fillId="0" borderId="3" xfId="0" applyFont="1" applyBorder="1" applyAlignment="1">
      <alignment horizontal="left"/>
    </xf>
    <xf numFmtId="0" fontId="25" fillId="0" borderId="3" xfId="0" applyFont="1" applyBorder="1" applyAlignment="1">
      <alignment horizontal="center" wrapText="1"/>
    </xf>
    <xf numFmtId="1" fontId="25" fillId="0" borderId="3" xfId="0" applyNumberFormat="1" applyFont="1" applyBorder="1" applyAlignment="1">
      <alignment horizontal="center"/>
    </xf>
    <xf numFmtId="0" fontId="28" fillId="0" borderId="3" xfId="0" applyFont="1" applyBorder="1"/>
    <xf numFmtId="1" fontId="28" fillId="0" borderId="3" xfId="0" applyNumberFormat="1" applyFont="1" applyBorder="1" applyAlignment="1">
      <alignment horizontal="center"/>
    </xf>
    <xf numFmtId="0" fontId="28" fillId="0" borderId="3" xfId="0" applyFont="1" applyBorder="1" applyAlignment="1">
      <alignment horizontal="left"/>
    </xf>
    <xf numFmtId="0" fontId="28" fillId="0" borderId="3" xfId="0" applyFont="1" applyBorder="1" applyAlignment="1">
      <alignment horizontal="center" wrapText="1"/>
    </xf>
    <xf numFmtId="0" fontId="28" fillId="0" borderId="0" xfId="0" applyFont="1"/>
    <xf numFmtId="0" fontId="25" fillId="16" borderId="3" xfId="0" applyFont="1" applyFill="1" applyBorder="1"/>
    <xf numFmtId="1" fontId="33" fillId="16" borderId="3" xfId="0" applyNumberFormat="1" applyFont="1" applyFill="1" applyBorder="1"/>
    <xf numFmtId="0" fontId="25" fillId="16" borderId="3" xfId="0" applyFont="1" applyFill="1" applyBorder="1" applyAlignment="1">
      <alignment horizontal="left"/>
    </xf>
    <xf numFmtId="0" fontId="25" fillId="16" borderId="3" xfId="0" applyFont="1" applyFill="1" applyBorder="1" applyAlignment="1">
      <alignment horizontal="center" wrapText="1"/>
    </xf>
    <xf numFmtId="165" fontId="25" fillId="16" borderId="3" xfId="1" applyFont="1" applyFill="1" applyBorder="1" applyAlignment="1">
      <alignment wrapText="1"/>
    </xf>
    <xf numFmtId="165" fontId="25" fillId="16" borderId="0" xfId="0" applyNumberFormat="1" applyFont="1" applyFill="1"/>
    <xf numFmtId="0" fontId="25" fillId="16" borderId="0" xfId="0" applyFont="1" applyFill="1"/>
    <xf numFmtId="1" fontId="25" fillId="16" borderId="3" xfId="0" applyNumberFormat="1" applyFont="1" applyFill="1" applyBorder="1" applyAlignment="1">
      <alignment horizontal="center"/>
    </xf>
    <xf numFmtId="168" fontId="25" fillId="16" borderId="0" xfId="0" applyNumberFormat="1" applyFont="1" applyFill="1"/>
    <xf numFmtId="165" fontId="25" fillId="0" borderId="0" xfId="1" applyFont="1"/>
    <xf numFmtId="0" fontId="51" fillId="0" borderId="3" xfId="0" applyFont="1" applyBorder="1" applyAlignment="1">
      <alignment horizontal="left" vertical="center" wrapText="1"/>
    </xf>
    <xf numFmtId="3" fontId="50" fillId="0" borderId="3" xfId="0" applyNumberFormat="1" applyFont="1" applyBorder="1"/>
    <xf numFmtId="0" fontId="25" fillId="17" borderId="3" xfId="0" applyFont="1" applyFill="1" applyBorder="1"/>
    <xf numFmtId="1" fontId="25" fillId="17" borderId="3" xfId="0" applyNumberFormat="1" applyFont="1" applyFill="1" applyBorder="1" applyAlignment="1">
      <alignment horizontal="center"/>
    </xf>
    <xf numFmtId="0" fontId="25" fillId="17" borderId="3" xfId="0" applyFont="1" applyFill="1" applyBorder="1" applyAlignment="1">
      <alignment horizontal="left"/>
    </xf>
    <xf numFmtId="0" fontId="25" fillId="17" borderId="3" xfId="0" applyFont="1" applyFill="1" applyBorder="1" applyAlignment="1">
      <alignment horizontal="center" wrapText="1"/>
    </xf>
    <xf numFmtId="165" fontId="25" fillId="17" borderId="3" xfId="1" applyFont="1" applyFill="1" applyBorder="1" applyAlignment="1">
      <alignment wrapText="1"/>
    </xf>
    <xf numFmtId="0" fontId="25" fillId="17" borderId="0" xfId="0" applyFont="1" applyFill="1"/>
    <xf numFmtId="1" fontId="33" fillId="17" borderId="3" xfId="0" applyNumberFormat="1" applyFont="1" applyFill="1" applyBorder="1"/>
    <xf numFmtId="165" fontId="19" fillId="0" borderId="3" xfId="1" applyFont="1" applyFill="1" applyBorder="1" applyAlignment="1">
      <alignment horizontal="center"/>
    </xf>
    <xf numFmtId="0" fontId="25" fillId="18" borderId="3" xfId="0" applyFont="1" applyFill="1" applyBorder="1"/>
    <xf numFmtId="1" fontId="25" fillId="18" borderId="3" xfId="0" applyNumberFormat="1" applyFont="1" applyFill="1" applyBorder="1" applyAlignment="1">
      <alignment horizontal="center"/>
    </xf>
    <xf numFmtId="0" fontId="25" fillId="18" borderId="3" xfId="0" applyFont="1" applyFill="1" applyBorder="1" applyAlignment="1">
      <alignment horizontal="left"/>
    </xf>
    <xf numFmtId="0" fontId="25" fillId="18" borderId="3" xfId="0" applyFont="1" applyFill="1" applyBorder="1" applyAlignment="1">
      <alignment horizontal="center" wrapText="1"/>
    </xf>
    <xf numFmtId="165" fontId="25" fillId="18" borderId="3" xfId="1" applyFont="1" applyFill="1" applyBorder="1" applyAlignment="1">
      <alignment wrapText="1"/>
    </xf>
    <xf numFmtId="0" fontId="25" fillId="18" borderId="0" xfId="0" applyFont="1" applyFill="1"/>
    <xf numFmtId="165" fontId="25" fillId="17" borderId="0" xfId="0" applyNumberFormat="1" applyFont="1" applyFill="1"/>
    <xf numFmtId="10" fontId="19" fillId="0" borderId="0" xfId="8" applyNumberFormat="1" applyFont="1"/>
    <xf numFmtId="165" fontId="25" fillId="50" borderId="3" xfId="1" applyFont="1" applyFill="1" applyBorder="1" applyAlignment="1">
      <alignment wrapText="1"/>
    </xf>
    <xf numFmtId="0" fontId="51" fillId="0" borderId="3" xfId="0" applyFont="1" applyBorder="1" applyAlignment="1">
      <alignment horizontal="left" vertical="center"/>
    </xf>
    <xf numFmtId="167" fontId="50" fillId="0" borderId="3" xfId="4" applyFont="1" applyFill="1" applyBorder="1" applyAlignment="1">
      <alignment horizontal="center" vertical="center"/>
    </xf>
    <xf numFmtId="172" fontId="50" fillId="0" borderId="3" xfId="4" applyNumberFormat="1" applyFont="1" applyFill="1" applyBorder="1" applyAlignment="1">
      <alignment horizontal="center" vertical="center"/>
    </xf>
    <xf numFmtId="167" fontId="50" fillId="51" borderId="3" xfId="4" applyFont="1" applyFill="1" applyBorder="1" applyAlignment="1">
      <alignment horizontal="center" vertical="center" wrapText="1"/>
    </xf>
    <xf numFmtId="172" fontId="50" fillId="51" borderId="3" xfId="4" applyNumberFormat="1" applyFont="1" applyFill="1" applyBorder="1" applyAlignment="1">
      <alignment horizontal="center" vertical="center" wrapText="1"/>
    </xf>
    <xf numFmtId="0" fontId="25" fillId="52" borderId="3" xfId="0" applyFont="1" applyFill="1" applyBorder="1"/>
    <xf numFmtId="0" fontId="33" fillId="52" borderId="3" xfId="0" applyFont="1" applyFill="1" applyBorder="1"/>
    <xf numFmtId="0" fontId="25" fillId="52" borderId="3" xfId="0" applyFont="1" applyFill="1" applyBorder="1" applyAlignment="1">
      <alignment horizontal="left"/>
    </xf>
    <xf numFmtId="0" fontId="25" fillId="52" borderId="3" xfId="0" applyFont="1" applyFill="1" applyBorder="1" applyAlignment="1">
      <alignment horizontal="center" wrapText="1"/>
    </xf>
    <xf numFmtId="165" fontId="25" fillId="52" borderId="3" xfId="1" applyFont="1" applyFill="1" applyBorder="1" applyAlignment="1">
      <alignment wrapText="1"/>
    </xf>
    <xf numFmtId="0" fontId="25" fillId="52" borderId="0" xfId="0" applyFont="1" applyFill="1"/>
    <xf numFmtId="1" fontId="33" fillId="52" borderId="3" xfId="0" applyNumberFormat="1" applyFont="1" applyFill="1" applyBorder="1"/>
    <xf numFmtId="1" fontId="25" fillId="52" borderId="3" xfId="0" applyNumberFormat="1" applyFont="1" applyFill="1" applyBorder="1" applyAlignment="1">
      <alignment horizontal="center"/>
    </xf>
    <xf numFmtId="0" fontId="19" fillId="0" borderId="23" xfId="0" applyFont="1" applyBorder="1" applyAlignment="1">
      <alignment horizontal="center" vertical="center"/>
    </xf>
    <xf numFmtId="0" fontId="19" fillId="0" borderId="21" xfId="0" applyFont="1" applyBorder="1" applyAlignment="1">
      <alignment horizontal="left" vertical="center"/>
    </xf>
    <xf numFmtId="181" fontId="32" fillId="0" borderId="0" xfId="0" applyNumberFormat="1" applyFont="1" applyAlignment="1">
      <alignment horizontal="center"/>
    </xf>
    <xf numFmtId="179" fontId="32" fillId="0" borderId="0" xfId="443" applyNumberFormat="1" applyFont="1"/>
    <xf numFmtId="179" fontId="32" fillId="0" borderId="0" xfId="443" applyNumberFormat="1" applyFont="1" applyFill="1"/>
    <xf numFmtId="179" fontId="33" fillId="0" borderId="0" xfId="443" applyNumberFormat="1" applyFont="1" applyFill="1"/>
    <xf numFmtId="179" fontId="34" fillId="8" borderId="0" xfId="443" applyNumberFormat="1" applyFont="1" applyFill="1"/>
    <xf numFmtId="179" fontId="31" fillId="0" borderId="0" xfId="443" applyNumberFormat="1" applyFont="1" applyAlignment="1">
      <alignment horizontal="center" wrapText="1"/>
    </xf>
    <xf numFmtId="0" fontId="33" fillId="0" borderId="0" xfId="0" applyFont="1" applyAlignment="1">
      <alignment horizontal="left"/>
    </xf>
    <xf numFmtId="181" fontId="33" fillId="0" borderId="0" xfId="0" applyNumberFormat="1" applyFont="1" applyAlignment="1">
      <alignment horizontal="center"/>
    </xf>
    <xf numFmtId="0" fontId="33" fillId="0" borderId="0" xfId="0" applyFont="1"/>
    <xf numFmtId="165" fontId="0" fillId="0" borderId="0" xfId="0" applyNumberFormat="1"/>
    <xf numFmtId="165" fontId="3" fillId="0" borderId="0" xfId="0" applyNumberFormat="1" applyFont="1"/>
    <xf numFmtId="182" fontId="22" fillId="0" borderId="0" xfId="0" applyNumberFormat="1" applyFont="1"/>
    <xf numFmtId="179" fontId="22" fillId="4" borderId="14" xfId="443" applyNumberFormat="1" applyFont="1" applyFill="1" applyBorder="1" applyAlignment="1">
      <alignment horizontal="left" vertical="center" indent="1"/>
    </xf>
    <xf numFmtId="0" fontId="33" fillId="52" borderId="0" xfId="0" applyFont="1" applyFill="1"/>
    <xf numFmtId="0" fontId="33" fillId="16" borderId="0" xfId="0" applyFont="1" applyFill="1"/>
    <xf numFmtId="0" fontId="35" fillId="4" borderId="0" xfId="0" applyFont="1" applyFill="1" applyAlignment="1">
      <alignment horizontal="center"/>
    </xf>
    <xf numFmtId="0" fontId="47" fillId="4" borderId="0" xfId="0" applyFont="1" applyFill="1" applyAlignment="1">
      <alignment horizontal="center"/>
    </xf>
    <xf numFmtId="49" fontId="35" fillId="4" borderId="0" xfId="0" applyNumberFormat="1" applyFont="1" applyFill="1"/>
    <xf numFmtId="0" fontId="3" fillId="0" borderId="0" xfId="0" applyFont="1" applyAlignment="1">
      <alignment horizontal="center"/>
    </xf>
    <xf numFmtId="172" fontId="43" fillId="0" borderId="0" xfId="0" applyNumberFormat="1" applyFont="1"/>
    <xf numFmtId="165" fontId="43" fillId="0" borderId="0" xfId="0" applyNumberFormat="1" applyFont="1"/>
    <xf numFmtId="172" fontId="43" fillId="0" borderId="0" xfId="4" applyNumberFormat="1" applyFont="1"/>
    <xf numFmtId="43" fontId="43" fillId="0" borderId="0" xfId="0" applyNumberFormat="1" applyFont="1"/>
    <xf numFmtId="164" fontId="43" fillId="0" borderId="0" xfId="0" applyNumberFormat="1" applyFont="1"/>
    <xf numFmtId="172" fontId="43" fillId="0" borderId="0" xfId="4" applyNumberFormat="1" applyFont="1" applyFill="1" applyAlignment="1">
      <alignment vertical="center"/>
    </xf>
    <xf numFmtId="174" fontId="43" fillId="0" borderId="0" xfId="0" applyNumberFormat="1" applyFont="1" applyAlignment="1">
      <alignment vertical="center"/>
    </xf>
    <xf numFmtId="0" fontId="43" fillId="0" borderId="0" xfId="6" applyFont="1"/>
    <xf numFmtId="170" fontId="43" fillId="0" borderId="0" xfId="6" applyNumberFormat="1" applyFont="1"/>
    <xf numFmtId="174" fontId="43" fillId="0" borderId="0" xfId="6" applyNumberFormat="1" applyFont="1"/>
    <xf numFmtId="0" fontId="43" fillId="0" borderId="0" xfId="8" applyFont="1"/>
    <xf numFmtId="165" fontId="43" fillId="0" borderId="0" xfId="8" applyNumberFormat="1" applyFont="1"/>
    <xf numFmtId="165" fontId="43" fillId="0" borderId="0" xfId="1" applyFont="1"/>
    <xf numFmtId="165" fontId="43" fillId="0" borderId="0" xfId="6" applyNumberFormat="1" applyFont="1"/>
    <xf numFmtId="167" fontId="43" fillId="0" borderId="0" xfId="4" applyFont="1"/>
    <xf numFmtId="43" fontId="22" fillId="0" borderId="0" xfId="0" applyNumberFormat="1" applyFont="1"/>
    <xf numFmtId="0" fontId="22" fillId="0" borderId="0" xfId="0" applyFont="1" applyAlignment="1">
      <alignment horizontal="justify"/>
    </xf>
    <xf numFmtId="0" fontId="8" fillId="2" borderId="0" xfId="0" applyFont="1" applyFill="1" applyAlignment="1">
      <alignment horizontal="center" vertical="center" wrapText="1"/>
    </xf>
    <xf numFmtId="0" fontId="13" fillId="0" borderId="0" xfId="0" applyFont="1" applyAlignment="1">
      <alignment horizontal="center"/>
    </xf>
    <xf numFmtId="0" fontId="48" fillId="0" borderId="0" xfId="0" applyFont="1" applyAlignment="1">
      <alignment horizontal="left"/>
    </xf>
    <xf numFmtId="0" fontId="49" fillId="12" borderId="3" xfId="0" applyFont="1" applyFill="1" applyBorder="1" applyAlignment="1">
      <alignment horizontal="center" vertical="center" wrapText="1"/>
    </xf>
    <xf numFmtId="0" fontId="50" fillId="13" borderId="21" xfId="0" applyFont="1" applyFill="1" applyBorder="1" applyAlignment="1">
      <alignment horizontal="center" vertical="center" wrapText="1"/>
    </xf>
    <xf numFmtId="0" fontId="50" fillId="13" borderId="22" xfId="0" applyFont="1" applyFill="1" applyBorder="1" applyAlignment="1">
      <alignment horizontal="center" vertical="center" wrapText="1"/>
    </xf>
    <xf numFmtId="0" fontId="50" fillId="13" borderId="23" xfId="0" applyFont="1" applyFill="1" applyBorder="1" applyAlignment="1">
      <alignment horizontal="center" vertical="center" wrapText="1"/>
    </xf>
    <xf numFmtId="0" fontId="50" fillId="5" borderId="21" xfId="0" applyFont="1" applyFill="1" applyBorder="1" applyAlignment="1">
      <alignment horizontal="center" vertical="center" wrapText="1"/>
    </xf>
    <xf numFmtId="0" fontId="50" fillId="5" borderId="23" xfId="0" applyFont="1" applyFill="1" applyBorder="1" applyAlignment="1">
      <alignment horizontal="center" vertical="center" wrapText="1"/>
    </xf>
    <xf numFmtId="0" fontId="50" fillId="14" borderId="3" xfId="0" applyFont="1" applyFill="1" applyBorder="1" applyAlignment="1">
      <alignment horizontal="center" vertical="center" wrapText="1"/>
    </xf>
    <xf numFmtId="169" fontId="18" fillId="0" borderId="0" xfId="5" applyFont="1" applyAlignment="1">
      <alignment horizontal="left" wrapText="1"/>
    </xf>
    <xf numFmtId="0" fontId="38" fillId="0" borderId="0" xfId="0" applyFont="1" applyAlignment="1">
      <alignment horizontal="left"/>
    </xf>
    <xf numFmtId="0" fontId="39" fillId="2" borderId="4" xfId="0" applyFont="1" applyFill="1" applyBorder="1" applyAlignment="1">
      <alignment horizontal="center" vertical="center"/>
    </xf>
    <xf numFmtId="0" fontId="39" fillId="2" borderId="5" xfId="0" applyFont="1" applyFill="1" applyBorder="1" applyAlignment="1">
      <alignment horizontal="center" vertical="center"/>
    </xf>
    <xf numFmtId="0" fontId="39" fillId="2" borderId="6" xfId="0" applyFont="1" applyFill="1" applyBorder="1" applyAlignment="1">
      <alignment horizontal="center" vertical="center"/>
    </xf>
    <xf numFmtId="0" fontId="22" fillId="0" borderId="0" xfId="0" applyFont="1" applyAlignment="1">
      <alignment horizontal="left"/>
    </xf>
    <xf numFmtId="0" fontId="35" fillId="0" borderId="0" xfId="0" applyFont="1" applyAlignment="1">
      <alignment horizontal="center" vertical="center"/>
    </xf>
    <xf numFmtId="165" fontId="35" fillId="4" borderId="3" xfId="1" applyFont="1" applyFill="1" applyBorder="1" applyAlignment="1">
      <alignment horizontal="left" vertical="center" wrapText="1"/>
    </xf>
    <xf numFmtId="165" fontId="22" fillId="4" borderId="3" xfId="1" applyFont="1" applyFill="1" applyBorder="1" applyAlignment="1">
      <alignment horizontal="left" vertical="center" wrapText="1"/>
    </xf>
    <xf numFmtId="165" fontId="35" fillId="4" borderId="3" xfId="1" applyFont="1" applyFill="1" applyBorder="1" applyAlignment="1">
      <alignment horizontal="left" vertical="center"/>
    </xf>
    <xf numFmtId="165" fontId="35" fillId="4" borderId="3" xfId="1" applyFont="1" applyFill="1" applyBorder="1" applyAlignment="1">
      <alignment horizontal="left" vertical="center" indent="1"/>
    </xf>
    <xf numFmtId="164" fontId="22" fillId="4" borderId="21" xfId="1" applyNumberFormat="1" applyFont="1" applyFill="1" applyBorder="1" applyAlignment="1">
      <alignment horizontal="left" vertical="center" wrapText="1"/>
    </xf>
    <xf numFmtId="164" fontId="22" fillId="4" borderId="22" xfId="1" applyNumberFormat="1" applyFont="1" applyFill="1" applyBorder="1" applyAlignment="1">
      <alignment horizontal="left" vertical="center" wrapText="1"/>
    </xf>
    <xf numFmtId="164" fontId="22" fillId="4" borderId="23" xfId="1" applyNumberFormat="1" applyFont="1" applyFill="1" applyBorder="1" applyAlignment="1">
      <alignment horizontal="left" vertical="center" wrapText="1"/>
    </xf>
    <xf numFmtId="169" fontId="18" fillId="0" borderId="0" xfId="5" applyFont="1" applyAlignment="1">
      <alignment horizontal="left"/>
    </xf>
    <xf numFmtId="0" fontId="35" fillId="0" borderId="0" xfId="0" applyFont="1" applyAlignment="1">
      <alignment horizontal="left"/>
    </xf>
    <xf numFmtId="0" fontId="39" fillId="2" borderId="3" xfId="0" applyFont="1" applyFill="1" applyBorder="1" applyAlignment="1">
      <alignment horizontal="center" vertical="center" wrapText="1"/>
    </xf>
    <xf numFmtId="0" fontId="35" fillId="4" borderId="12" xfId="0" applyFont="1" applyFill="1" applyBorder="1" applyAlignment="1">
      <alignment vertical="center" wrapText="1"/>
    </xf>
    <xf numFmtId="0" fontId="35" fillId="4" borderId="0" xfId="0" applyFont="1" applyFill="1" applyAlignment="1">
      <alignment vertical="center" wrapText="1"/>
    </xf>
    <xf numFmtId="0" fontId="35" fillId="4" borderId="12" xfId="0" applyFont="1" applyFill="1" applyBorder="1" applyAlignment="1">
      <alignment horizontal="left" vertical="center" wrapText="1"/>
    </xf>
    <xf numFmtId="0" fontId="35" fillId="4" borderId="0" xfId="0" applyFont="1" applyFill="1" applyAlignment="1">
      <alignment horizontal="left" vertical="center" wrapText="1"/>
    </xf>
    <xf numFmtId="0" fontId="22" fillId="4" borderId="12" xfId="0" applyFont="1" applyFill="1" applyBorder="1" applyAlignment="1">
      <alignment vertical="center" wrapText="1"/>
    </xf>
    <xf numFmtId="0" fontId="22" fillId="4" borderId="0" xfId="0" applyFont="1" applyFill="1" applyAlignment="1">
      <alignment vertical="center" wrapText="1"/>
    </xf>
    <xf numFmtId="0" fontId="22" fillId="0" borderId="0" xfId="0" applyFont="1" applyAlignment="1">
      <alignment horizontal="left" vertical="center" wrapText="1"/>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justify" vertical="center" wrapText="1"/>
    </xf>
    <xf numFmtId="0" fontId="35" fillId="0" borderId="0" xfId="0" applyFont="1" applyAlignment="1">
      <alignment horizontal="justify" vertical="center" wrapText="1"/>
    </xf>
    <xf numFmtId="0" fontId="22" fillId="0" borderId="0" xfId="0" applyFont="1" applyAlignment="1">
      <alignment horizontal="justify" vertical="center" wrapText="1"/>
    </xf>
    <xf numFmtId="0" fontId="22" fillId="0" borderId="0" xfId="0" applyFont="1" applyAlignment="1">
      <alignment horizontal="justify" wrapText="1"/>
    </xf>
    <xf numFmtId="0" fontId="22" fillId="0" borderId="0" xfId="0" applyFont="1" applyAlignment="1">
      <alignment horizontal="justify" vertical="top" wrapText="1"/>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2" fillId="0" borderId="0" xfId="0" applyFont="1" applyAlignment="1">
      <alignment vertical="top" wrapText="1"/>
    </xf>
    <xf numFmtId="0" fontId="39" fillId="12" borderId="1" xfId="0" applyFont="1" applyFill="1" applyBorder="1" applyAlignment="1">
      <alignment horizontal="center" vertical="center" wrapText="1"/>
    </xf>
    <xf numFmtId="0" fontId="39" fillId="12" borderId="1" xfId="0" applyFont="1" applyFill="1" applyBorder="1" applyAlignment="1">
      <alignment horizontal="center" vertical="center"/>
    </xf>
    <xf numFmtId="0" fontId="35" fillId="0" borderId="0" xfId="0" applyFont="1" applyAlignment="1">
      <alignment horizontal="center" vertical="center" wrapText="1"/>
    </xf>
    <xf numFmtId="0" fontId="35" fillId="0" borderId="0" xfId="0" applyFont="1" applyAlignment="1">
      <alignment horizontal="center"/>
    </xf>
    <xf numFmtId="0" fontId="22" fillId="0" borderId="0" xfId="0" applyFont="1" applyAlignment="1">
      <alignment horizontal="left" vertical="top" wrapText="1"/>
    </xf>
    <xf numFmtId="0" fontId="39" fillId="2" borderId="21" xfId="0" applyFont="1" applyFill="1" applyBorder="1" applyAlignment="1">
      <alignment horizontal="center" vertical="center" wrapText="1"/>
    </xf>
    <xf numFmtId="0" fontId="39" fillId="2" borderId="23" xfId="0" applyFont="1" applyFill="1" applyBorder="1" applyAlignment="1">
      <alignment horizontal="center" vertical="center" wrapText="1"/>
    </xf>
    <xf numFmtId="0" fontId="19" fillId="0" borderId="0" xfId="6" applyFont="1" applyAlignment="1">
      <alignment horizontal="justify" vertical="center" wrapText="1"/>
    </xf>
    <xf numFmtId="0" fontId="39"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18" xfId="0" applyFont="1" applyFill="1" applyBorder="1" applyAlignment="1">
      <alignment horizontal="center" vertical="center" wrapText="1"/>
    </xf>
    <xf numFmtId="0" fontId="39" fillId="2" borderId="20" xfId="0" applyFont="1" applyFill="1" applyBorder="1" applyAlignment="1">
      <alignment horizontal="center" vertical="center" wrapText="1"/>
    </xf>
    <xf numFmtId="0" fontId="39" fillId="2" borderId="15" xfId="0" applyFont="1" applyFill="1" applyBorder="1" applyAlignment="1">
      <alignment horizontal="center" vertical="center" wrapText="1"/>
    </xf>
    <xf numFmtId="0" fontId="39" fillId="2" borderId="17" xfId="0" applyFont="1" applyFill="1" applyBorder="1" applyAlignment="1">
      <alignment horizontal="center" vertical="center" wrapText="1"/>
    </xf>
    <xf numFmtId="0" fontId="39" fillId="2" borderId="21" xfId="0" applyFont="1" applyFill="1" applyBorder="1" applyAlignment="1">
      <alignment horizontal="center" vertical="center"/>
    </xf>
    <xf numFmtId="0" fontId="39" fillId="2" borderId="23" xfId="0" applyFont="1" applyFill="1" applyBorder="1" applyAlignment="1">
      <alignment horizontal="center" vertical="center"/>
    </xf>
    <xf numFmtId="0" fontId="19" fillId="0" borderId="0" xfId="6" applyFont="1" applyAlignment="1">
      <alignment horizontal="left" vertical="center" wrapText="1"/>
    </xf>
    <xf numFmtId="0" fontId="19" fillId="0" borderId="0" xfId="6" applyFont="1" applyAlignment="1">
      <alignment horizontal="justify"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cellXfs>
  <cellStyles count="44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1" xfId="159" xr:uid="{B760DAA0-A889-4DA2-9CD1-3596F673DCA2}"/>
    <cellStyle name="Millares 12" xfId="197" xr:uid="{89A61FA6-6A7B-432B-AAD0-B12330530AF4}"/>
    <cellStyle name="Millares 13" xfId="244" xr:uid="{AB823FB6-7329-477B-8824-24FB8A59545A}"/>
    <cellStyle name="Millares 14" xfId="254" xr:uid="{F7F60087-B73D-4513-8E7C-B30E1DA1B4C5}"/>
    <cellStyle name="Millares 15" xfId="292" xr:uid="{888CAD5F-5611-4FEA-9186-54DD2B8E9977}"/>
    <cellStyle name="Millares 16" xfId="339" xr:uid="{396FB5FC-D91B-478F-A8C7-9AEA658F6C41}"/>
    <cellStyle name="Millares 17" xfId="386" xr:uid="{C17F622F-8897-4C3A-8BBB-3DE7A6BC5735}"/>
    <cellStyle name="Millares 18" xfId="433" xr:uid="{84FF58E7-52ED-4CE4-98CE-CB67AC40B85F}"/>
    <cellStyle name="Millares 19" xfId="53" xr:uid="{69044430-AB3F-49EB-8281-E55BBC0F39CD}"/>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2" xfId="91" xr:uid="{524BCDD8-2EDB-41FB-9B95-5AECE73496A2}"/>
    <cellStyle name="Millares 2 2 2" xfId="146" xr:uid="{C4DE444C-1FD2-4667-A960-2CCED873F08D}"/>
    <cellStyle name="Millares 2 2 3" xfId="196" xr:uid="{C7650C09-3841-4F3E-9C06-EF70DA9AA5E4}"/>
    <cellStyle name="Millares 2 2 4" xfId="243" xr:uid="{93011F2B-CCCE-4A1B-8E6D-E66BF5723C45}"/>
    <cellStyle name="Millares 2 2 5" xfId="291" xr:uid="{2EB5D625-79DA-44EC-87DE-3D8F3EB259B9}"/>
    <cellStyle name="Millares 2 2 6" xfId="338" xr:uid="{94E12FFD-B06B-45C2-8F71-29AC72632C65}"/>
    <cellStyle name="Millares 2 2 7" xfId="385" xr:uid="{41BB3C47-6450-41CB-9647-F4C7BD613E9D}"/>
    <cellStyle name="Millares 2 2 8" xfId="432" xr:uid="{7B13D330-FC6A-4BE9-96E5-BD30AEF46EBB}"/>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2" xfId="87" xr:uid="{4BEFFE37-89F3-44E3-8033-1DD714EC4E35}"/>
    <cellStyle name="Millares 4 3" xfId="137" xr:uid="{76EA9DA6-D51B-431D-B7CF-73E294BC92F5}"/>
    <cellStyle name="Millares 4 4" xfId="188" xr:uid="{FD951621-B93E-4C41-9EFE-6822E93847EA}"/>
    <cellStyle name="Millares 4 5" xfId="235" xr:uid="{292A9FFC-FC2A-4C8C-B152-24EEAC1CA185}"/>
    <cellStyle name="Millares 4 6" xfId="283" xr:uid="{1635C639-0046-469D-8A2C-8271ABFEB9BC}"/>
    <cellStyle name="Millares 4 7" xfId="330" xr:uid="{1B2AA6DF-DE09-48EB-A83E-2189D97F6E68}"/>
    <cellStyle name="Millares 4 8" xfId="377" xr:uid="{1A6F7A8B-37BF-4614-B9DF-11B990657FBB}"/>
    <cellStyle name="Millares 4 9" xfId="424" xr:uid="{9134C169-4615-450C-BD19-BBCEFD01A950}"/>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3" xfId="190" xr:uid="{D37B80F2-04FB-4FE0-BF7E-E610158905A4}"/>
    <cellStyle name="Millares 8 4" xfId="237" xr:uid="{5125E145-5CD3-4C41-BA76-281F51E78DB7}"/>
    <cellStyle name="Millares 8 5" xfId="285" xr:uid="{B1978E3C-9EE1-49AC-99AD-4762DF6495F3}"/>
    <cellStyle name="Millares 8 6" xfId="332" xr:uid="{C9B0F8F8-BDBA-4FAA-A8B1-495AF0EFAF23}"/>
    <cellStyle name="Millares 8 7" xfId="379" xr:uid="{800CA481-4D32-4FE8-A44D-E8695CF1E2F1}"/>
    <cellStyle name="Millares 8 8" xfId="426" xr:uid="{882868A0-8728-4E20-9434-71EF8D997E4C}"/>
    <cellStyle name="Millares 9" xfId="93" xr:uid="{59E281BC-BA88-4294-9D88-D7BD69E78D02}"/>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2115</xdr:colOff>
      <xdr:row>0</xdr:row>
      <xdr:rowOff>165312</xdr:rowOff>
    </xdr:from>
    <xdr:to>
      <xdr:col>4</xdr:col>
      <xdr:colOff>47624</xdr:colOff>
      <xdr:row>4</xdr:row>
      <xdr:rowOff>36704</xdr:rowOff>
    </xdr:to>
    <xdr:pic>
      <xdr:nvPicPr>
        <xdr:cNvPr id="2" name="Imagen 1">
          <a:extLst>
            <a:ext uri="{FF2B5EF4-FFF2-40B4-BE49-F238E27FC236}">
              <a16:creationId xmlns:a16="http://schemas.microsoft.com/office/drawing/2014/main" id="{59FE0E78-ED9C-4A27-91A0-B71C3C451FE9}"/>
            </a:ext>
          </a:extLst>
        </xdr:cNvPr>
        <xdr:cNvPicPr>
          <a:picLocks noChangeAspect="1"/>
        </xdr:cNvPicPr>
      </xdr:nvPicPr>
      <xdr:blipFill>
        <a:blip xmlns:r="http://schemas.openxmlformats.org/officeDocument/2006/relationships" r:embed="rId1"/>
        <a:stretch>
          <a:fillRect/>
        </a:stretch>
      </xdr:blipFill>
      <xdr:spPr>
        <a:xfrm>
          <a:off x="183090" y="165312"/>
          <a:ext cx="1969559"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2F4B9C2F-E0D3-400A-8788-0BF6B6DE0883}"/>
            </a:ext>
          </a:extLst>
        </xdr:cNvPr>
        <xdr:cNvPicPr>
          <a:picLocks noChangeAspect="1"/>
        </xdr:cNvPicPr>
      </xdr:nvPicPr>
      <xdr:blipFill>
        <a:blip xmlns:r="http://schemas.openxmlformats.org/officeDocument/2006/relationships" r:embed="rId1"/>
        <a:stretch>
          <a:fillRect/>
        </a:stretch>
      </xdr:blipFill>
      <xdr:spPr>
        <a:xfrm>
          <a:off x="7161936" y="367448"/>
          <a:ext cx="1424940" cy="8059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31B069F2-C664-4AD1-9847-EB9CD1D3B9E6}"/>
            </a:ext>
          </a:extLst>
        </xdr:cNvPr>
        <xdr:cNvPicPr>
          <a:picLocks noChangeAspect="1"/>
        </xdr:cNvPicPr>
      </xdr:nvPicPr>
      <xdr:blipFill>
        <a:blip xmlns:r="http://schemas.openxmlformats.org/officeDocument/2006/relationships" r:embed="rId1"/>
        <a:stretch>
          <a:fillRect/>
        </a:stretch>
      </xdr:blipFill>
      <xdr:spPr>
        <a:xfrm>
          <a:off x="649899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6</xdr:row>
      <xdr:rowOff>788</xdr:rowOff>
    </xdr:to>
    <xdr:pic>
      <xdr:nvPicPr>
        <xdr:cNvPr id="2" name="Imagen 1">
          <a:extLst>
            <a:ext uri="{FF2B5EF4-FFF2-40B4-BE49-F238E27FC236}">
              <a16:creationId xmlns:a16="http://schemas.microsoft.com/office/drawing/2014/main" id="{50C58295-57C6-4AE5-A2F8-71F6C7CCB4D4}"/>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6</xdr:col>
      <xdr:colOff>3369</xdr:colOff>
      <xdr:row>5</xdr:row>
      <xdr:rowOff>165888</xdr:rowOff>
    </xdr:to>
    <xdr:pic>
      <xdr:nvPicPr>
        <xdr:cNvPr id="2" name="Imagen 1">
          <a:extLst>
            <a:ext uri="{FF2B5EF4-FFF2-40B4-BE49-F238E27FC236}">
              <a16:creationId xmlns:a16="http://schemas.microsoft.com/office/drawing/2014/main" id="{3068DB11-FB06-4B60-943C-614353FE6920}"/>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F5B73249-4E95-483A-BEF1-426A4BB8D5D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8</xdr:col>
      <xdr:colOff>17357</xdr:colOff>
      <xdr:row>6</xdr:row>
      <xdr:rowOff>2269</xdr:rowOff>
    </xdr:to>
    <xdr:pic>
      <xdr:nvPicPr>
        <xdr:cNvPr id="2" name="Imagen 1">
          <a:extLst>
            <a:ext uri="{FF2B5EF4-FFF2-40B4-BE49-F238E27FC236}">
              <a16:creationId xmlns:a16="http://schemas.microsoft.com/office/drawing/2014/main" id="{3DF3E129-7E74-4DCB-8D97-B688FD275FFD}"/>
            </a:ext>
          </a:extLst>
        </xdr:cNvPr>
        <xdr:cNvPicPr>
          <a:picLocks noChangeAspect="1"/>
        </xdr:cNvPicPr>
      </xdr:nvPicPr>
      <xdr:blipFill>
        <a:blip xmlns:r="http://schemas.openxmlformats.org/officeDocument/2006/relationships" r:embed="rId1"/>
        <a:stretch>
          <a:fillRect/>
        </a:stretch>
      </xdr:blipFill>
      <xdr:spPr>
        <a:xfrm>
          <a:off x="8165023" y="375491"/>
          <a:ext cx="1402292" cy="8078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70C0"/>
  </sheetPr>
  <dimension ref="B1:O28"/>
  <sheetViews>
    <sheetView showGridLines="0" zoomScale="80" zoomScaleNormal="80" workbookViewId="0">
      <selection activeCell="G26" sqref="G26"/>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3"/>
      <c r="C2" s="3"/>
      <c r="D2" s="407" t="s">
        <v>0</v>
      </c>
      <c r="E2" s="407"/>
      <c r="F2" s="407"/>
      <c r="G2" s="407"/>
      <c r="H2" s="407"/>
      <c r="I2" s="407"/>
      <c r="J2" s="407"/>
      <c r="K2" s="407"/>
      <c r="L2" s="407"/>
      <c r="M2" s="407"/>
      <c r="N2" s="407"/>
      <c r="O2" s="407"/>
    </row>
    <row r="3" spans="2:15" ht="24.6" customHeight="1" x14ac:dyDescent="0.25">
      <c r="B3" s="3"/>
      <c r="C3" s="3"/>
      <c r="D3" s="407"/>
      <c r="E3" s="407"/>
      <c r="F3" s="407"/>
      <c r="G3" s="407"/>
      <c r="H3" s="407"/>
      <c r="I3" s="407"/>
      <c r="J3" s="407"/>
      <c r="K3" s="407"/>
      <c r="L3" s="407"/>
      <c r="M3" s="407"/>
      <c r="N3" s="407"/>
      <c r="O3" s="407"/>
    </row>
    <row r="4" spans="2:15" ht="24.6" customHeight="1" x14ac:dyDescent="0.25">
      <c r="B4" s="3"/>
      <c r="C4" s="3"/>
      <c r="D4" s="407"/>
      <c r="E4" s="407"/>
      <c r="F4" s="407"/>
      <c r="G4" s="407"/>
      <c r="H4" s="407"/>
      <c r="I4" s="407"/>
      <c r="J4" s="407"/>
      <c r="K4" s="407"/>
      <c r="L4" s="407"/>
      <c r="M4" s="407"/>
      <c r="N4" s="407"/>
      <c r="O4" s="407"/>
    </row>
    <row r="5" spans="2:15" ht="24.6" customHeight="1" x14ac:dyDescent="0.25">
      <c r="B5" s="3"/>
      <c r="C5" s="3"/>
      <c r="D5" s="407"/>
      <c r="E5" s="407"/>
      <c r="F5" s="407"/>
      <c r="G5" s="407"/>
      <c r="H5" s="407"/>
      <c r="I5" s="407"/>
      <c r="J5" s="407"/>
      <c r="K5" s="407"/>
      <c r="L5" s="407"/>
      <c r="M5" s="407"/>
      <c r="N5" s="407"/>
      <c r="O5" s="407"/>
    </row>
    <row r="6" spans="2:15" ht="24.6" customHeight="1" x14ac:dyDescent="0.25">
      <c r="B6" s="3"/>
      <c r="C6" s="3"/>
      <c r="D6" s="407"/>
      <c r="E6" s="407"/>
      <c r="F6" s="407"/>
      <c r="G6" s="407"/>
      <c r="H6" s="407"/>
      <c r="I6" s="407"/>
      <c r="J6" s="407"/>
      <c r="K6" s="407"/>
      <c r="L6" s="407"/>
      <c r="M6" s="407"/>
      <c r="N6" s="407"/>
      <c r="O6" s="407"/>
    </row>
    <row r="7" spans="2:15" ht="24.6" customHeight="1" x14ac:dyDescent="0.25">
      <c r="B7" s="3"/>
      <c r="C7" s="3"/>
      <c r="D7" s="407"/>
      <c r="E7" s="407"/>
      <c r="F7" s="407"/>
      <c r="G7" s="407"/>
      <c r="H7" s="407"/>
      <c r="I7" s="407"/>
      <c r="J7" s="407"/>
      <c r="K7" s="407"/>
      <c r="L7" s="407"/>
      <c r="M7" s="407"/>
      <c r="N7" s="407"/>
      <c r="O7" s="407"/>
    </row>
    <row r="8" spans="2:15" ht="15.6" x14ac:dyDescent="0.25">
      <c r="B8" s="4"/>
      <c r="C8" s="4"/>
      <c r="D8" s="5"/>
      <c r="E8" s="4"/>
      <c r="F8" s="4"/>
      <c r="G8" s="4"/>
      <c r="H8" s="4"/>
      <c r="I8" s="4"/>
      <c r="J8" s="4"/>
      <c r="K8" s="4"/>
      <c r="L8" s="4"/>
      <c r="M8" s="4"/>
      <c r="N8" s="4"/>
      <c r="O8" s="4"/>
    </row>
    <row r="9" spans="2:15" ht="20.399999999999999" x14ac:dyDescent="0.35">
      <c r="B9" s="4"/>
      <c r="C9" s="6"/>
      <c r="D9" s="6"/>
      <c r="E9" s="6"/>
      <c r="F9" s="6"/>
      <c r="G9" s="6"/>
      <c r="H9" s="6"/>
      <c r="I9" s="6"/>
      <c r="J9" s="6"/>
      <c r="K9" s="6"/>
      <c r="L9" s="6"/>
      <c r="M9" s="6"/>
      <c r="N9" s="6"/>
      <c r="O9" s="6"/>
    </row>
    <row r="10" spans="2:15" ht="23.4" x14ac:dyDescent="0.45">
      <c r="B10" s="408" t="s">
        <v>977</v>
      </c>
      <c r="C10" s="408"/>
      <c r="D10" s="408"/>
      <c r="E10" s="408"/>
      <c r="F10" s="408"/>
      <c r="G10" s="408"/>
      <c r="H10" s="408"/>
      <c r="I10" s="408"/>
      <c r="J10" s="408"/>
      <c r="K10" s="408"/>
      <c r="L10" s="408"/>
      <c r="M10" s="408"/>
      <c r="N10" s="408"/>
      <c r="O10" s="408"/>
    </row>
    <row r="11" spans="2:15" ht="24.6" customHeight="1" x14ac:dyDescent="0.45">
      <c r="B11" s="408" t="s">
        <v>1</v>
      </c>
      <c r="C11" s="408"/>
      <c r="D11" s="408"/>
      <c r="E11" s="408"/>
      <c r="F11" s="408"/>
      <c r="G11" s="408"/>
      <c r="H11" s="408"/>
      <c r="I11" s="408"/>
      <c r="J11" s="408"/>
      <c r="K11" s="408"/>
      <c r="L11" s="408"/>
      <c r="M11" s="408"/>
      <c r="N11" s="408"/>
      <c r="O11" s="408"/>
    </row>
    <row r="12" spans="2:15" x14ac:dyDescent="0.25">
      <c r="B12" s="4"/>
      <c r="C12" s="4"/>
      <c r="D12" s="4"/>
      <c r="E12" s="4"/>
      <c r="F12" s="4"/>
      <c r="G12" s="4"/>
      <c r="H12" s="4"/>
      <c r="I12" s="4"/>
      <c r="J12" s="4"/>
      <c r="K12" s="4"/>
      <c r="L12" s="4"/>
      <c r="M12" s="4"/>
      <c r="N12" s="4"/>
      <c r="O12" s="4"/>
    </row>
    <row r="13" spans="2:15" x14ac:dyDescent="0.25">
      <c r="B13" s="4"/>
      <c r="C13" s="4"/>
      <c r="D13" s="4"/>
      <c r="E13" s="4"/>
      <c r="F13" s="4"/>
      <c r="G13" s="4"/>
      <c r="H13" s="4"/>
      <c r="I13" s="4"/>
      <c r="J13" s="4"/>
      <c r="K13" s="4"/>
      <c r="L13" s="4"/>
      <c r="M13" s="4"/>
      <c r="N13" s="4"/>
      <c r="O13" s="4"/>
    </row>
    <row r="14" spans="2:15" ht="15.6" x14ac:dyDescent="0.3">
      <c r="B14" s="7"/>
      <c r="C14" s="7"/>
      <c r="D14" s="7"/>
      <c r="E14" s="7"/>
      <c r="F14" s="7"/>
      <c r="G14" s="7"/>
      <c r="H14" s="8"/>
      <c r="I14" s="7"/>
      <c r="J14" s="7"/>
      <c r="K14" s="8"/>
      <c r="L14" s="8"/>
      <c r="M14" s="9" t="s">
        <v>2</v>
      </c>
      <c r="N14" s="7"/>
      <c r="O14" s="7"/>
    </row>
    <row r="15" spans="2:15" x14ac:dyDescent="0.25">
      <c r="B15" s="7"/>
      <c r="C15" s="7"/>
      <c r="D15" s="7"/>
      <c r="E15" s="7"/>
      <c r="F15" s="7"/>
      <c r="G15" s="7"/>
      <c r="H15" s="8"/>
      <c r="I15" s="7"/>
      <c r="J15" s="7"/>
      <c r="K15" s="8"/>
      <c r="L15" s="8"/>
      <c r="M15" s="10"/>
      <c r="N15" s="7"/>
      <c r="O15" s="7"/>
    </row>
    <row r="16" spans="2:15" ht="16.8" x14ac:dyDescent="0.3">
      <c r="B16" s="7"/>
      <c r="C16" s="11"/>
      <c r="D16" s="11" t="s">
        <v>3</v>
      </c>
      <c r="E16" s="12"/>
      <c r="F16" s="13"/>
      <c r="G16" s="13"/>
      <c r="H16" s="14"/>
      <c r="I16" s="7"/>
      <c r="J16" s="7"/>
      <c r="K16" s="7"/>
      <c r="L16" s="14"/>
      <c r="M16" s="15" t="s">
        <v>4</v>
      </c>
      <c r="N16" s="7"/>
      <c r="O16" s="7"/>
    </row>
    <row r="17" spans="2:15" ht="16.8" x14ac:dyDescent="0.3">
      <c r="B17" s="7"/>
      <c r="C17" s="11"/>
      <c r="D17" s="11"/>
      <c r="E17" s="12"/>
      <c r="F17" s="13"/>
      <c r="G17" s="13"/>
      <c r="H17" s="16"/>
      <c r="I17" s="7"/>
      <c r="J17" s="7"/>
      <c r="K17" s="7"/>
      <c r="L17" s="16"/>
      <c r="M17" s="17"/>
      <c r="N17" s="7"/>
      <c r="O17" s="7"/>
    </row>
    <row r="18" spans="2:15" ht="16.8" x14ac:dyDescent="0.3">
      <c r="B18" s="7"/>
      <c r="C18" s="11"/>
      <c r="D18" s="11" t="s">
        <v>5</v>
      </c>
      <c r="E18" s="12"/>
      <c r="F18" s="13"/>
      <c r="G18" s="13"/>
      <c r="H18" s="14"/>
      <c r="I18" s="7"/>
      <c r="J18" s="7"/>
      <c r="K18" s="7"/>
      <c r="L18" s="14"/>
      <c r="M18" s="15" t="s">
        <v>6</v>
      </c>
      <c r="N18" s="7"/>
      <c r="O18" s="7"/>
    </row>
    <row r="19" spans="2:15" ht="16.8" x14ac:dyDescent="0.3">
      <c r="B19" s="7"/>
      <c r="C19" s="11"/>
      <c r="D19" s="11"/>
      <c r="E19" s="12"/>
      <c r="F19" s="13"/>
      <c r="G19" s="13"/>
      <c r="H19" s="16"/>
      <c r="I19" s="7"/>
      <c r="J19" s="7"/>
      <c r="K19" s="7"/>
      <c r="L19" s="16"/>
      <c r="M19" s="17"/>
      <c r="N19" s="7"/>
      <c r="O19" s="7"/>
    </row>
    <row r="20" spans="2:15" s="18" customFormat="1" ht="16.8" x14ac:dyDescent="0.3">
      <c r="B20" s="7"/>
      <c r="C20" s="11"/>
      <c r="D20" s="11" t="s">
        <v>7</v>
      </c>
      <c r="E20" s="12"/>
      <c r="F20" s="13"/>
      <c r="G20" s="13"/>
      <c r="H20" s="14"/>
      <c r="I20" s="7"/>
      <c r="J20" s="7"/>
      <c r="K20" s="7"/>
      <c r="L20" s="14"/>
      <c r="M20" s="15" t="s">
        <v>8</v>
      </c>
      <c r="N20" s="7"/>
      <c r="O20" s="7"/>
    </row>
    <row r="21" spans="2:15" s="18" customFormat="1" ht="16.8" x14ac:dyDescent="0.3">
      <c r="B21" s="7"/>
      <c r="C21" s="11"/>
      <c r="D21" s="11"/>
      <c r="E21" s="12"/>
      <c r="F21" s="13"/>
      <c r="G21" s="13"/>
      <c r="H21" s="16"/>
      <c r="I21" s="7"/>
      <c r="J21" s="7"/>
      <c r="K21" s="7"/>
      <c r="L21" s="16"/>
      <c r="M21" s="17"/>
      <c r="N21" s="7"/>
      <c r="O21" s="7"/>
    </row>
    <row r="22" spans="2:15" s="18" customFormat="1" ht="16.8" x14ac:dyDescent="0.3">
      <c r="B22" s="7"/>
      <c r="C22" s="11"/>
      <c r="D22" s="11" t="s">
        <v>9</v>
      </c>
      <c r="E22" s="12"/>
      <c r="F22" s="13"/>
      <c r="G22" s="13"/>
      <c r="H22" s="14"/>
      <c r="I22" s="7"/>
      <c r="J22" s="7"/>
      <c r="K22" s="7"/>
      <c r="L22" s="14"/>
      <c r="M22" s="15" t="s">
        <v>10</v>
      </c>
      <c r="N22" s="7"/>
      <c r="O22" s="7"/>
    </row>
    <row r="23" spans="2:15" s="18" customFormat="1" ht="16.8" x14ac:dyDescent="0.3">
      <c r="B23" s="7"/>
      <c r="C23" s="11"/>
      <c r="D23" s="11"/>
      <c r="E23" s="12"/>
      <c r="F23" s="13"/>
      <c r="G23" s="13"/>
      <c r="H23" s="16"/>
      <c r="I23" s="7"/>
      <c r="J23" s="7"/>
      <c r="K23" s="7"/>
      <c r="L23" s="16"/>
      <c r="M23" s="17"/>
      <c r="N23" s="7"/>
      <c r="O23" s="7"/>
    </row>
    <row r="24" spans="2:15" s="18" customFormat="1" ht="16.8" x14ac:dyDescent="0.3">
      <c r="B24" s="7"/>
      <c r="C24" s="11"/>
      <c r="D24" s="11" t="s">
        <v>978</v>
      </c>
      <c r="E24" s="12"/>
      <c r="F24" s="13"/>
      <c r="G24" s="13"/>
      <c r="H24" s="14"/>
      <c r="I24" s="7"/>
      <c r="J24" s="7"/>
      <c r="K24" s="7"/>
      <c r="L24" s="19"/>
      <c r="M24" s="15" t="s">
        <v>11</v>
      </c>
      <c r="N24" s="7"/>
      <c r="O24" s="7"/>
    </row>
    <row r="25" spans="2:15" s="18" customFormat="1" ht="16.8" x14ac:dyDescent="0.3">
      <c r="B25" s="7"/>
      <c r="C25" s="11"/>
      <c r="D25" s="11"/>
      <c r="E25" s="12"/>
      <c r="F25" s="13"/>
      <c r="G25" s="13"/>
      <c r="H25" s="16"/>
      <c r="I25" s="7"/>
      <c r="J25" s="7"/>
      <c r="K25" s="7"/>
      <c r="L25" s="16"/>
      <c r="M25" s="17"/>
      <c r="N25" s="7"/>
      <c r="O25" s="7"/>
    </row>
    <row r="26" spans="2:15" s="18" customFormat="1" ht="16.8" x14ac:dyDescent="0.3">
      <c r="B26" s="7"/>
      <c r="C26" s="11"/>
      <c r="D26" s="11" t="s">
        <v>979</v>
      </c>
      <c r="E26" s="12"/>
      <c r="F26" s="13"/>
      <c r="G26" s="13"/>
      <c r="H26" s="14"/>
      <c r="I26" s="7"/>
      <c r="J26" s="7"/>
      <c r="K26" s="7"/>
      <c r="L26" s="19"/>
      <c r="M26" s="15" t="s">
        <v>12</v>
      </c>
      <c r="N26" s="7"/>
      <c r="O26" s="7"/>
    </row>
    <row r="27" spans="2:15" s="18" customFormat="1" ht="16.8" x14ac:dyDescent="0.3">
      <c r="B27" s="7"/>
      <c r="C27" s="20"/>
      <c r="D27" s="20"/>
      <c r="E27" s="12"/>
      <c r="F27" s="13"/>
      <c r="G27" s="13"/>
      <c r="H27" s="14"/>
      <c r="I27" s="7"/>
      <c r="J27" s="7"/>
      <c r="K27" s="7"/>
      <c r="L27" s="21"/>
      <c r="M27" s="13"/>
      <c r="N27" s="7"/>
      <c r="O27" s="7"/>
    </row>
    <row r="28" spans="2:15" s="18" customFormat="1" ht="16.8" x14ac:dyDescent="0.3">
      <c r="B28" s="7"/>
      <c r="C28" s="20"/>
      <c r="D28" s="20"/>
      <c r="E28" s="12"/>
      <c r="F28" s="13"/>
      <c r="G28" s="13"/>
      <c r="H28" s="14"/>
      <c r="I28" s="7"/>
      <c r="J28" s="7"/>
      <c r="K28" s="7"/>
      <c r="L28" s="21"/>
      <c r="M28" s="13"/>
      <c r="N28" s="7"/>
      <c r="O28" s="7"/>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515D-0903-41B9-8C88-E1468AE56B51}">
  <dimension ref="A1:I323"/>
  <sheetViews>
    <sheetView zoomScale="90" zoomScaleNormal="90" workbookViewId="0">
      <pane ySplit="6" topLeftCell="A268" activePane="bottomLeft" state="frozen"/>
      <selection activeCell="F288" sqref="F288"/>
      <selection pane="bottomLeft" activeCell="F288" sqref="F288"/>
    </sheetView>
  </sheetViews>
  <sheetFormatPr baseColWidth="10" defaultColWidth="10.88671875" defaultRowHeight="14.4" x14ac:dyDescent="0.3"/>
  <cols>
    <col min="1" max="1" width="64.88671875" bestFit="1" customWidth="1"/>
    <col min="2" max="2" width="22.44140625" bestFit="1" customWidth="1"/>
    <col min="3" max="3" width="22.5546875" customWidth="1"/>
    <col min="4" max="5" width="21.33203125" customWidth="1"/>
    <col min="6" max="6" width="18.6640625" bestFit="1" customWidth="1"/>
    <col min="7" max="7" width="21.33203125" customWidth="1"/>
    <col min="8" max="8" width="12.33203125" bestFit="1" customWidth="1"/>
    <col min="9" max="9" width="12.44140625" bestFit="1" customWidth="1"/>
  </cols>
  <sheetData>
    <row r="1" spans="1:8" ht="15.6" x14ac:dyDescent="0.3">
      <c r="A1" s="34" t="s">
        <v>13</v>
      </c>
      <c r="B1" s="34"/>
      <c r="C1" s="34"/>
      <c r="D1" s="34"/>
      <c r="E1" s="34"/>
      <c r="F1" s="34"/>
    </row>
    <row r="2" spans="1:8" x14ac:dyDescent="0.3">
      <c r="A2" s="35" t="s">
        <v>14</v>
      </c>
      <c r="B2" s="35" t="s">
        <v>15</v>
      </c>
      <c r="C2" s="35"/>
      <c r="D2" s="35"/>
      <c r="E2" s="35"/>
      <c r="F2" s="35"/>
    </row>
    <row r="3" spans="1:8" x14ac:dyDescent="0.3">
      <c r="A3" s="35" t="s">
        <v>16</v>
      </c>
      <c r="B3" s="35" t="s">
        <v>17</v>
      </c>
      <c r="C3" s="35"/>
      <c r="D3" s="35"/>
      <c r="E3" s="35"/>
      <c r="F3" s="35"/>
    </row>
    <row r="4" spans="1:8" x14ac:dyDescent="0.3">
      <c r="A4" s="36" t="s">
        <v>18</v>
      </c>
      <c r="B4" s="36" t="s">
        <v>18</v>
      </c>
      <c r="C4" s="36" t="s">
        <v>19</v>
      </c>
      <c r="D4" s="36" t="s">
        <v>20</v>
      </c>
      <c r="E4" s="36"/>
      <c r="F4" s="36" t="s">
        <v>21</v>
      </c>
    </row>
    <row r="5" spans="1:8" x14ac:dyDescent="0.3">
      <c r="A5" s="36" t="s">
        <v>22</v>
      </c>
      <c r="B5" s="36" t="s">
        <v>23</v>
      </c>
      <c r="C5" s="36">
        <v>2022</v>
      </c>
      <c r="D5" s="37">
        <v>44926</v>
      </c>
      <c r="E5" s="37" t="s">
        <v>995</v>
      </c>
      <c r="F5" s="37">
        <v>44926</v>
      </c>
    </row>
    <row r="6" spans="1:8" s="40" customFormat="1" x14ac:dyDescent="0.3">
      <c r="A6" s="38"/>
      <c r="B6" s="38" t="s">
        <v>24</v>
      </c>
      <c r="C6" s="39">
        <f>+C7-C271-C284-C288</f>
        <v>0</v>
      </c>
      <c r="D6" s="39">
        <f>+D7-D271-D284-D288</f>
        <v>0</v>
      </c>
      <c r="E6" s="39"/>
      <c r="F6" s="39">
        <f>+F7-F271-F284-F288</f>
        <v>0</v>
      </c>
    </row>
    <row r="7" spans="1:8" s="43" customFormat="1" x14ac:dyDescent="0.3">
      <c r="A7" s="41" t="s">
        <v>25</v>
      </c>
      <c r="B7" s="371">
        <v>1E+18</v>
      </c>
      <c r="C7" s="42">
        <v>131958660761.97</v>
      </c>
      <c r="D7" s="372">
        <v>-17759963813.66</v>
      </c>
      <c r="E7" s="372"/>
      <c r="F7" s="373">
        <f t="shared" ref="F7:F20" si="0">+C7+D7</f>
        <v>114198696948.31</v>
      </c>
    </row>
    <row r="8" spans="1:8" s="43" customFormat="1" x14ac:dyDescent="0.3">
      <c r="A8" s="41" t="s">
        <v>26</v>
      </c>
      <c r="B8" s="371">
        <v>1.001E+18</v>
      </c>
      <c r="C8" s="42">
        <v>7274639933.4099998</v>
      </c>
      <c r="D8" s="373">
        <v>-5306819162.6499996</v>
      </c>
      <c r="E8" s="373"/>
      <c r="F8" s="373">
        <f t="shared" si="0"/>
        <v>1967820770.7600002</v>
      </c>
    </row>
    <row r="9" spans="1:8" x14ac:dyDescent="0.3">
      <c r="A9" s="379" t="s">
        <v>27</v>
      </c>
      <c r="B9" s="378">
        <v>1.001001E+18</v>
      </c>
      <c r="C9" s="44">
        <v>7274639933.4099998</v>
      </c>
      <c r="D9" s="374">
        <v>-5306819162.6499996</v>
      </c>
      <c r="E9" s="374"/>
      <c r="F9" s="374">
        <f t="shared" si="0"/>
        <v>1967820770.7600002</v>
      </c>
    </row>
    <row r="10" spans="1:8" x14ac:dyDescent="0.3">
      <c r="A10" s="379" t="s">
        <v>28</v>
      </c>
      <c r="B10" s="378">
        <v>1.001001001E+18</v>
      </c>
      <c r="C10" s="44">
        <v>7274639933.4099998</v>
      </c>
      <c r="D10" s="374">
        <v>-5306819162.6499996</v>
      </c>
      <c r="E10" s="374"/>
      <c r="F10" s="374">
        <f t="shared" si="0"/>
        <v>1967820770.7600002</v>
      </c>
    </row>
    <row r="11" spans="1:8" x14ac:dyDescent="0.3">
      <c r="A11" s="379" t="s">
        <v>29</v>
      </c>
      <c r="B11" s="378">
        <v>1.001001001E+18</v>
      </c>
      <c r="C11" s="44">
        <v>7274639933.4099998</v>
      </c>
      <c r="D11" s="374">
        <v>-7274639933.4099998</v>
      </c>
      <c r="E11" s="374"/>
      <c r="F11" s="374">
        <f t="shared" si="0"/>
        <v>0</v>
      </c>
      <c r="G11" s="380"/>
    </row>
    <row r="12" spans="1:8" x14ac:dyDescent="0.3">
      <c r="A12" s="379" t="s">
        <v>30</v>
      </c>
      <c r="B12" s="378">
        <v>1.001001001E+18</v>
      </c>
      <c r="C12" s="44">
        <v>0</v>
      </c>
      <c r="D12" s="374">
        <v>1967820770.76</v>
      </c>
      <c r="E12" s="374"/>
      <c r="F12" s="374">
        <f t="shared" si="0"/>
        <v>1967820770.76</v>
      </c>
      <c r="G12" s="380"/>
    </row>
    <row r="13" spans="1:8" s="43" customFormat="1" x14ac:dyDescent="0.3">
      <c r="A13" s="41" t="s">
        <v>31</v>
      </c>
      <c r="B13" s="371">
        <v>1.002E+18</v>
      </c>
      <c r="C13" s="42">
        <v>124680811150.16</v>
      </c>
      <c r="D13" s="373">
        <v>-12471317134.68</v>
      </c>
      <c r="E13" s="373"/>
      <c r="F13" s="373">
        <f t="shared" si="0"/>
        <v>112209494015.48001</v>
      </c>
      <c r="G13" s="381"/>
      <c r="H13" s="381"/>
    </row>
    <row r="14" spans="1:8" s="43" customFormat="1" x14ac:dyDescent="0.3">
      <c r="A14" s="41" t="s">
        <v>32</v>
      </c>
      <c r="B14" s="371">
        <v>1.002001E+18</v>
      </c>
      <c r="C14" s="42">
        <v>124680811150.16</v>
      </c>
      <c r="D14" s="373">
        <v>-12471317134.68</v>
      </c>
      <c r="E14" s="373"/>
      <c r="F14" s="373">
        <f t="shared" si="0"/>
        <v>112209494015.48001</v>
      </c>
      <c r="H14" s="381"/>
    </row>
    <row r="15" spans="1:8" s="43" customFormat="1" x14ac:dyDescent="0.3">
      <c r="A15" s="41" t="s">
        <v>33</v>
      </c>
      <c r="B15" s="371">
        <v>1.002001001E+18</v>
      </c>
      <c r="C15" s="42">
        <v>17185479827.27</v>
      </c>
      <c r="D15" s="373">
        <v>18388198299.77</v>
      </c>
      <c r="E15" s="373"/>
      <c r="F15" s="373">
        <f t="shared" si="0"/>
        <v>35573678127.040001</v>
      </c>
      <c r="G15" s="381"/>
    </row>
    <row r="16" spans="1:8" x14ac:dyDescent="0.3">
      <c r="A16" s="379" t="s">
        <v>34</v>
      </c>
      <c r="B16" s="378">
        <v>1.002001001E+18</v>
      </c>
      <c r="C16" s="44">
        <v>2584369391.25</v>
      </c>
      <c r="D16" s="374">
        <v>-3560763.75</v>
      </c>
      <c r="E16" s="374"/>
      <c r="F16" s="374">
        <f t="shared" si="0"/>
        <v>2580808627.5</v>
      </c>
      <c r="G16" s="380"/>
    </row>
    <row r="17" spans="1:6" x14ac:dyDescent="0.3">
      <c r="A17" s="379" t="s">
        <v>35</v>
      </c>
      <c r="B17" s="378">
        <v>1.002001001E+18</v>
      </c>
      <c r="C17" s="44">
        <v>3507482672.4400001</v>
      </c>
      <c r="D17" s="374">
        <v>-1196719.31</v>
      </c>
      <c r="E17" s="374"/>
      <c r="F17" s="374">
        <f t="shared" si="0"/>
        <v>3506285953.1300001</v>
      </c>
    </row>
    <row r="18" spans="1:6" x14ac:dyDescent="0.3">
      <c r="A18" s="379" t="s">
        <v>36</v>
      </c>
      <c r="B18" s="378">
        <v>1.002001001E+18</v>
      </c>
      <c r="C18" s="44">
        <v>4117643424</v>
      </c>
      <c r="D18" s="374">
        <v>-3739856.4</v>
      </c>
      <c r="E18" s="374"/>
      <c r="F18" s="374">
        <f t="shared" si="0"/>
        <v>4113903567.5999999</v>
      </c>
    </row>
    <row r="19" spans="1:6" x14ac:dyDescent="0.3">
      <c r="A19" s="379" t="s">
        <v>37</v>
      </c>
      <c r="B19" s="378">
        <v>1.002001001E+18</v>
      </c>
      <c r="C19" s="44">
        <v>1547029125.45</v>
      </c>
      <c r="D19" s="374">
        <v>-438681.9</v>
      </c>
      <c r="E19" s="374"/>
      <c r="F19" s="374">
        <f t="shared" si="0"/>
        <v>1546590443.55</v>
      </c>
    </row>
    <row r="20" spans="1:6" x14ac:dyDescent="0.3">
      <c r="A20" s="379" t="s">
        <v>38</v>
      </c>
      <c r="B20" s="378">
        <v>1.002001001E+18</v>
      </c>
      <c r="C20" s="44">
        <v>2654419682.8800001</v>
      </c>
      <c r="D20" s="374">
        <v>-37128985</v>
      </c>
      <c r="E20" s="374"/>
      <c r="F20" s="374">
        <f t="shared" si="0"/>
        <v>2617290697.8800001</v>
      </c>
    </row>
    <row r="21" spans="1:6" x14ac:dyDescent="0.3">
      <c r="A21" s="379" t="s">
        <v>39</v>
      </c>
      <c r="B21" s="378">
        <v>1.002001001E+18</v>
      </c>
      <c r="C21" s="44">
        <v>2774535531.25</v>
      </c>
      <c r="D21" s="374">
        <v>-27140857.75</v>
      </c>
      <c r="E21" s="374"/>
      <c r="F21" s="374">
        <f t="shared" ref="F21:F67" si="1">+C21+D21</f>
        <v>2747394673.5</v>
      </c>
    </row>
    <row r="22" spans="1:6" x14ac:dyDescent="0.3">
      <c r="A22" s="379" t="s">
        <v>40</v>
      </c>
      <c r="B22" s="378">
        <v>1.002001001E+18</v>
      </c>
      <c r="C22" s="44">
        <v>0</v>
      </c>
      <c r="D22" s="374">
        <v>466070263.38</v>
      </c>
      <c r="E22" s="374"/>
      <c r="F22" s="374">
        <f t="shared" si="1"/>
        <v>466070263.38</v>
      </c>
    </row>
    <row r="23" spans="1:6" x14ac:dyDescent="0.3">
      <c r="A23" s="379" t="s">
        <v>41</v>
      </c>
      <c r="B23" s="378">
        <v>1.002001001E+18</v>
      </c>
      <c r="C23" s="44">
        <v>0</v>
      </c>
      <c r="D23" s="374">
        <v>4740552798</v>
      </c>
      <c r="E23" s="374"/>
      <c r="F23" s="374">
        <f t="shared" si="1"/>
        <v>4740552798</v>
      </c>
    </row>
    <row r="24" spans="1:6" x14ac:dyDescent="0.3">
      <c r="A24" s="377" t="s">
        <v>42</v>
      </c>
      <c r="B24" s="378">
        <v>1.002001001E+18</v>
      </c>
      <c r="C24" s="44">
        <v>0</v>
      </c>
      <c r="D24" s="374">
        <v>13254781102.5</v>
      </c>
      <c r="E24" s="374"/>
      <c r="F24" s="374">
        <f t="shared" si="1"/>
        <v>13254781102.5</v>
      </c>
    </row>
    <row r="25" spans="1:6" s="43" customFormat="1" x14ac:dyDescent="0.3">
      <c r="A25" s="379" t="s">
        <v>43</v>
      </c>
      <c r="B25" s="371">
        <v>1.002001002E+18</v>
      </c>
      <c r="C25" s="42">
        <v>26590832367.989998</v>
      </c>
      <c r="D25" s="373">
        <v>-4344153909.0100002</v>
      </c>
      <c r="E25" s="373"/>
      <c r="F25" s="373">
        <f t="shared" si="1"/>
        <v>22246678458.979996</v>
      </c>
    </row>
    <row r="26" spans="1:6" x14ac:dyDescent="0.3">
      <c r="A26" s="379" t="s">
        <v>44</v>
      </c>
      <c r="B26" s="378">
        <v>1.002001002E+18</v>
      </c>
      <c r="C26" s="44">
        <v>256363282.38</v>
      </c>
      <c r="D26" s="374">
        <v>-2234154.9300000002</v>
      </c>
      <c r="E26" s="374"/>
      <c r="F26" s="374">
        <f t="shared" si="1"/>
        <v>254129127.44999999</v>
      </c>
    </row>
    <row r="27" spans="1:6" x14ac:dyDescent="0.3">
      <c r="A27" s="379" t="s">
        <v>45</v>
      </c>
      <c r="B27" s="378">
        <v>1.002001002E+18</v>
      </c>
      <c r="C27" s="44">
        <v>521175021.85000002</v>
      </c>
      <c r="D27" s="374">
        <v>-3665943.2</v>
      </c>
      <c r="E27" s="374"/>
      <c r="F27" s="374">
        <f t="shared" si="1"/>
        <v>517509078.65000004</v>
      </c>
    </row>
    <row r="28" spans="1:6" x14ac:dyDescent="0.3">
      <c r="A28" s="379" t="s">
        <v>46</v>
      </c>
      <c r="B28" s="378">
        <v>1.002001002E+18</v>
      </c>
      <c r="C28" s="44">
        <v>2056234192.4000001</v>
      </c>
      <c r="D28" s="374">
        <v>-372305.8</v>
      </c>
      <c r="E28" s="374"/>
      <c r="F28" s="374">
        <f t="shared" si="1"/>
        <v>2055861886.6000001</v>
      </c>
    </row>
    <row r="29" spans="1:6" x14ac:dyDescent="0.3">
      <c r="A29" s="379" t="s">
        <v>47</v>
      </c>
      <c r="B29" s="378">
        <v>1.002001002E+18</v>
      </c>
      <c r="C29" s="44">
        <v>1866734210.25</v>
      </c>
      <c r="D29" s="374">
        <v>-41861058.399999999</v>
      </c>
      <c r="E29" s="374"/>
      <c r="F29" s="374">
        <f t="shared" si="1"/>
        <v>1824873151.8499999</v>
      </c>
    </row>
    <row r="30" spans="1:6" x14ac:dyDescent="0.3">
      <c r="A30" s="379" t="s">
        <v>48</v>
      </c>
      <c r="B30" s="378">
        <v>1.002001002E+18</v>
      </c>
      <c r="C30" s="44">
        <v>2133803480.8</v>
      </c>
      <c r="D30" s="374">
        <v>-47998872.600000001</v>
      </c>
      <c r="E30" s="374"/>
      <c r="F30" s="374">
        <f t="shared" si="1"/>
        <v>2085804608.2</v>
      </c>
    </row>
    <row r="31" spans="1:6" x14ac:dyDescent="0.3">
      <c r="A31" s="379" t="s">
        <v>49</v>
      </c>
      <c r="B31" s="378">
        <v>1.002001002E+18</v>
      </c>
      <c r="C31" s="44">
        <v>2003885102.2</v>
      </c>
      <c r="D31" s="374">
        <v>-100883.2</v>
      </c>
      <c r="E31" s="374"/>
      <c r="F31" s="374">
        <f t="shared" si="1"/>
        <v>2003784219</v>
      </c>
    </row>
    <row r="32" spans="1:6" x14ac:dyDescent="0.3">
      <c r="A32" s="379" t="s">
        <v>50</v>
      </c>
      <c r="B32" s="378">
        <v>1.002001002E+18</v>
      </c>
      <c r="C32" s="44">
        <v>5140808931</v>
      </c>
      <c r="D32" s="374">
        <v>-961336</v>
      </c>
      <c r="E32" s="374"/>
      <c r="F32" s="374">
        <f t="shared" si="1"/>
        <v>5139847595</v>
      </c>
    </row>
    <row r="33" spans="1:6" x14ac:dyDescent="0.3">
      <c r="A33" s="379" t="s">
        <v>51</v>
      </c>
      <c r="B33" s="378">
        <v>1.002001002E+18</v>
      </c>
      <c r="C33" s="44">
        <v>1515860759.7</v>
      </c>
      <c r="D33" s="374">
        <v>-2713588.8</v>
      </c>
      <c r="E33" s="374"/>
      <c r="F33" s="374">
        <f t="shared" si="1"/>
        <v>1513147170.9000001</v>
      </c>
    </row>
    <row r="34" spans="1:6" x14ac:dyDescent="0.3">
      <c r="A34" s="379" t="s">
        <v>52</v>
      </c>
      <c r="B34" s="378">
        <v>1.002001002E+18</v>
      </c>
      <c r="C34" s="44">
        <v>2526447189.5</v>
      </c>
      <c r="D34" s="374">
        <v>-4525225</v>
      </c>
      <c r="E34" s="374"/>
      <c r="F34" s="374">
        <f t="shared" si="1"/>
        <v>2521921964.5</v>
      </c>
    </row>
    <row r="35" spans="1:6" x14ac:dyDescent="0.3">
      <c r="A35" s="379" t="s">
        <v>53</v>
      </c>
      <c r="B35" s="378">
        <v>1.002001002E+18</v>
      </c>
      <c r="C35" s="44">
        <v>2172872635.1999998</v>
      </c>
      <c r="D35" s="374">
        <v>-47026974.200000003</v>
      </c>
      <c r="E35" s="374"/>
      <c r="F35" s="374">
        <f t="shared" si="1"/>
        <v>2125845660.9999998</v>
      </c>
    </row>
    <row r="36" spans="1:6" x14ac:dyDescent="0.3">
      <c r="A36" s="379" t="s">
        <v>54</v>
      </c>
      <c r="B36" s="378">
        <v>1.002001002E+18</v>
      </c>
      <c r="C36" s="44">
        <v>1395714179.21</v>
      </c>
      <c r="D36" s="374">
        <v>-31081805.379999999</v>
      </c>
      <c r="E36" s="374"/>
      <c r="F36" s="374">
        <f t="shared" si="1"/>
        <v>1364632373.8299999</v>
      </c>
    </row>
    <row r="37" spans="1:6" x14ac:dyDescent="0.3">
      <c r="A37" s="379" t="s">
        <v>55</v>
      </c>
      <c r="B37" s="378">
        <v>1.002001002E+18</v>
      </c>
      <c r="C37" s="44">
        <v>5000933383.5</v>
      </c>
      <c r="D37" s="374">
        <v>-5000933383.5</v>
      </c>
      <c r="E37" s="374"/>
      <c r="F37" s="374">
        <f t="shared" si="1"/>
        <v>0</v>
      </c>
    </row>
    <row r="38" spans="1:6" x14ac:dyDescent="0.3">
      <c r="A38" s="379" t="s">
        <v>56</v>
      </c>
      <c r="B38" s="378">
        <v>1.002001002E+18</v>
      </c>
      <c r="C38" s="44">
        <v>0</v>
      </c>
      <c r="D38" s="374">
        <v>100534198.67</v>
      </c>
      <c r="E38" s="374"/>
      <c r="F38" s="374">
        <f t="shared" si="1"/>
        <v>100534198.67</v>
      </c>
    </row>
    <row r="39" spans="1:6" x14ac:dyDescent="0.3">
      <c r="A39" s="379" t="s">
        <v>57</v>
      </c>
      <c r="B39" s="378">
        <v>1.002001002E+18</v>
      </c>
      <c r="C39" s="44">
        <v>0</v>
      </c>
      <c r="D39" s="374">
        <v>463293873.26999998</v>
      </c>
      <c r="E39" s="374"/>
      <c r="F39" s="374">
        <f t="shared" si="1"/>
        <v>463293873.26999998</v>
      </c>
    </row>
    <row r="40" spans="1:6" x14ac:dyDescent="0.3">
      <c r="A40" s="379" t="s">
        <v>58</v>
      </c>
      <c r="B40" s="378">
        <v>1.002001002E+18</v>
      </c>
      <c r="C40" s="44">
        <v>0</v>
      </c>
      <c r="D40" s="374">
        <v>275493550.06</v>
      </c>
      <c r="E40" s="374"/>
      <c r="F40" s="374">
        <f t="shared" si="1"/>
        <v>275493550.06</v>
      </c>
    </row>
    <row r="41" spans="1:6" x14ac:dyDescent="0.3">
      <c r="A41" s="379" t="s">
        <v>59</v>
      </c>
      <c r="B41" s="378">
        <v>1.002001005E+18</v>
      </c>
      <c r="C41" s="44">
        <v>9820920783.8600006</v>
      </c>
      <c r="D41" s="374">
        <v>-5034596.0599999996</v>
      </c>
      <c r="E41" s="374"/>
      <c r="F41" s="374">
        <f t="shared" si="1"/>
        <v>9815886187.8000011</v>
      </c>
    </row>
    <row r="42" spans="1:6" x14ac:dyDescent="0.3">
      <c r="A42" s="379" t="s">
        <v>60</v>
      </c>
      <c r="B42" s="378">
        <v>1.002001005E+18</v>
      </c>
      <c r="C42" s="44">
        <v>5018805467</v>
      </c>
      <c r="D42" s="374">
        <v>-1497272.5</v>
      </c>
      <c r="E42" s="374"/>
      <c r="F42" s="374">
        <f t="shared" si="1"/>
        <v>5017308194.5</v>
      </c>
    </row>
    <row r="43" spans="1:6" x14ac:dyDescent="0.3">
      <c r="A43" s="379" t="s">
        <v>61</v>
      </c>
      <c r="B43" s="378">
        <v>1.002001005E+18</v>
      </c>
      <c r="C43" s="44">
        <v>1005672175.3</v>
      </c>
      <c r="D43" s="374">
        <v>-739321.5</v>
      </c>
      <c r="E43" s="374"/>
      <c r="F43" s="374">
        <f t="shared" si="1"/>
        <v>1004932853.8</v>
      </c>
    </row>
    <row r="44" spans="1:6" x14ac:dyDescent="0.3">
      <c r="A44" s="379" t="s">
        <v>62</v>
      </c>
      <c r="B44" s="378">
        <v>1.002001005E+18</v>
      </c>
      <c r="C44" s="44">
        <v>3796443141.5599999</v>
      </c>
      <c r="D44" s="374">
        <v>-2798002.06</v>
      </c>
      <c r="E44" s="374"/>
      <c r="F44" s="374">
        <f t="shared" si="1"/>
        <v>3793645139.5</v>
      </c>
    </row>
    <row r="45" spans="1:6" x14ac:dyDescent="0.3">
      <c r="A45" s="379" t="s">
        <v>63</v>
      </c>
      <c r="B45" s="378">
        <v>1.002001007E+18</v>
      </c>
      <c r="C45" s="44">
        <v>66985076153.040001</v>
      </c>
      <c r="D45" s="374">
        <v>-33204052034.380001</v>
      </c>
      <c r="E45" s="374"/>
      <c r="F45" s="374">
        <f t="shared" si="1"/>
        <v>33781024118.66</v>
      </c>
    </row>
    <row r="46" spans="1:6" x14ac:dyDescent="0.3">
      <c r="A46" s="379" t="s">
        <v>64</v>
      </c>
      <c r="B46" s="378">
        <v>1.002001007E+18</v>
      </c>
      <c r="C46" s="44">
        <v>25387679.530000001</v>
      </c>
      <c r="D46" s="374">
        <v>-25387679.530000001</v>
      </c>
      <c r="E46" s="374"/>
      <c r="F46" s="374">
        <f t="shared" si="1"/>
        <v>0</v>
      </c>
    </row>
    <row r="47" spans="1:6" x14ac:dyDescent="0.3">
      <c r="A47" s="379" t="s">
        <v>65</v>
      </c>
      <c r="B47" s="378">
        <v>1.002001007E+18</v>
      </c>
      <c r="C47" s="44">
        <v>50833689.599999994</v>
      </c>
      <c r="D47" s="374">
        <v>-50833689.600000001</v>
      </c>
      <c r="E47" s="374"/>
      <c r="F47" s="374">
        <f t="shared" si="1"/>
        <v>0</v>
      </c>
    </row>
    <row r="48" spans="1:6" x14ac:dyDescent="0.3">
      <c r="A48" s="379" t="s">
        <v>66</v>
      </c>
      <c r="B48" s="378">
        <v>1.002001007E+18</v>
      </c>
      <c r="C48" s="44">
        <v>50833689.599999994</v>
      </c>
      <c r="D48" s="374">
        <v>-50833689.600000001</v>
      </c>
      <c r="E48" s="374"/>
      <c r="F48" s="374">
        <f t="shared" si="1"/>
        <v>0</v>
      </c>
    </row>
    <row r="49" spans="1:6" x14ac:dyDescent="0.3">
      <c r="A49" s="379" t="s">
        <v>67</v>
      </c>
      <c r="B49" s="378">
        <v>1.002001007E+18</v>
      </c>
      <c r="C49" s="44">
        <v>50833689.599999994</v>
      </c>
      <c r="D49" s="374">
        <v>-50833689.600000001</v>
      </c>
      <c r="E49" s="374"/>
      <c r="F49" s="374">
        <f t="shared" si="1"/>
        <v>0</v>
      </c>
    </row>
    <row r="50" spans="1:6" x14ac:dyDescent="0.3">
      <c r="A50" s="379" t="s">
        <v>68</v>
      </c>
      <c r="B50" s="378">
        <v>1.002001007E+18</v>
      </c>
      <c r="C50" s="44">
        <v>50833689.599999994</v>
      </c>
      <c r="D50" s="374">
        <v>-50833689.600000001</v>
      </c>
      <c r="E50" s="374"/>
      <c r="F50" s="374">
        <f t="shared" si="1"/>
        <v>0</v>
      </c>
    </row>
    <row r="51" spans="1:6" x14ac:dyDescent="0.3">
      <c r="A51" s="379" t="s">
        <v>69</v>
      </c>
      <c r="B51" s="378">
        <v>1.002001007E+18</v>
      </c>
      <c r="C51" s="44">
        <v>50833689.599999994</v>
      </c>
      <c r="D51" s="374">
        <v>-50833689.600000001</v>
      </c>
      <c r="E51" s="374"/>
      <c r="F51" s="374">
        <f t="shared" si="1"/>
        <v>0</v>
      </c>
    </row>
    <row r="52" spans="1:6" x14ac:dyDescent="0.3">
      <c r="A52" s="379" t="s">
        <v>70</v>
      </c>
      <c r="B52" s="378">
        <v>1.002001007E+18</v>
      </c>
      <c r="C52" s="44">
        <v>50833689.599999994</v>
      </c>
      <c r="D52" s="374">
        <v>-50833689.600000001</v>
      </c>
      <c r="E52" s="374"/>
      <c r="F52" s="374">
        <f t="shared" si="1"/>
        <v>0</v>
      </c>
    </row>
    <row r="53" spans="1:6" x14ac:dyDescent="0.3">
      <c r="A53" s="379" t="s">
        <v>71</v>
      </c>
      <c r="B53" s="378">
        <v>1.002001007E+18</v>
      </c>
      <c r="C53" s="44">
        <v>505167999.40000004</v>
      </c>
      <c r="D53" s="374">
        <v>-505167999.39999998</v>
      </c>
      <c r="E53" s="374"/>
      <c r="F53" s="374">
        <f t="shared" si="1"/>
        <v>0</v>
      </c>
    </row>
    <row r="54" spans="1:6" x14ac:dyDescent="0.3">
      <c r="A54" s="379" t="s">
        <v>72</v>
      </c>
      <c r="B54" s="378">
        <v>1.002001007E+18</v>
      </c>
      <c r="C54" s="44">
        <v>504606033.94999999</v>
      </c>
      <c r="D54" s="374">
        <v>-504606033.94999999</v>
      </c>
      <c r="E54" s="374"/>
      <c r="F54" s="374">
        <f t="shared" si="1"/>
        <v>0</v>
      </c>
    </row>
    <row r="55" spans="1:6" x14ac:dyDescent="0.3">
      <c r="A55" s="379" t="s">
        <v>73</v>
      </c>
      <c r="B55" s="378">
        <v>1.002001007E+18</v>
      </c>
      <c r="C55" s="44">
        <v>505377204.80000001</v>
      </c>
      <c r="D55" s="374">
        <v>-505377204.80000001</v>
      </c>
      <c r="E55" s="374"/>
      <c r="F55" s="374">
        <f t="shared" si="1"/>
        <v>0</v>
      </c>
    </row>
    <row r="56" spans="1:6" x14ac:dyDescent="0.3">
      <c r="A56" s="379" t="s">
        <v>74</v>
      </c>
      <c r="B56" s="378">
        <v>1.002001007E+18</v>
      </c>
      <c r="C56" s="44">
        <v>505377204.80000001</v>
      </c>
      <c r="D56" s="374">
        <v>-505377204.80000001</v>
      </c>
      <c r="E56" s="374"/>
      <c r="F56" s="374">
        <f t="shared" si="1"/>
        <v>0</v>
      </c>
    </row>
    <row r="57" spans="1:6" x14ac:dyDescent="0.3">
      <c r="A57" s="379" t="s">
        <v>75</v>
      </c>
      <c r="B57" s="378">
        <v>1.002001007E+18</v>
      </c>
      <c r="C57" s="44">
        <v>505377204.80000001</v>
      </c>
      <c r="D57" s="374">
        <v>-505377204.80000001</v>
      </c>
      <c r="E57" s="374"/>
      <c r="F57" s="374">
        <f t="shared" si="1"/>
        <v>0</v>
      </c>
    </row>
    <row r="58" spans="1:6" x14ac:dyDescent="0.3">
      <c r="A58" s="379" t="s">
        <v>76</v>
      </c>
      <c r="B58" s="378">
        <v>1.002001007E+18</v>
      </c>
      <c r="C58" s="44">
        <v>505377204.80000001</v>
      </c>
      <c r="D58" s="374">
        <v>-505377204.80000001</v>
      </c>
      <c r="E58" s="374"/>
      <c r="F58" s="374">
        <f t="shared" si="1"/>
        <v>0</v>
      </c>
    </row>
    <row r="59" spans="1:6" x14ac:dyDescent="0.3">
      <c r="A59" s="379" t="s">
        <v>77</v>
      </c>
      <c r="B59" s="378">
        <v>1.002001007E+18</v>
      </c>
      <c r="C59" s="44">
        <v>505161311.15000004</v>
      </c>
      <c r="D59" s="374">
        <v>-505161311.14999998</v>
      </c>
      <c r="E59" s="374"/>
      <c r="F59" s="374">
        <f t="shared" si="1"/>
        <v>0</v>
      </c>
    </row>
    <row r="60" spans="1:6" x14ac:dyDescent="0.3">
      <c r="A60" s="379" t="s">
        <v>78</v>
      </c>
      <c r="B60" s="378">
        <v>1.002001007E+18</v>
      </c>
      <c r="C60" s="44">
        <v>505161311.15000004</v>
      </c>
      <c r="D60" s="374">
        <v>-505161311.14999998</v>
      </c>
      <c r="E60" s="374"/>
      <c r="F60" s="374">
        <f t="shared" si="1"/>
        <v>0</v>
      </c>
    </row>
    <row r="61" spans="1:6" x14ac:dyDescent="0.3">
      <c r="A61" s="379" t="s">
        <v>79</v>
      </c>
      <c r="B61" s="378">
        <v>1.002001007E+18</v>
      </c>
      <c r="C61" s="44">
        <v>1129317443.3899999</v>
      </c>
      <c r="D61" s="374">
        <v>-1129317443.3900001</v>
      </c>
      <c r="E61" s="374"/>
      <c r="F61" s="374">
        <f t="shared" si="1"/>
        <v>0</v>
      </c>
    </row>
    <row r="62" spans="1:6" x14ac:dyDescent="0.3">
      <c r="A62" s="379" t="s">
        <v>80</v>
      </c>
      <c r="B62" s="378">
        <v>1.002001007E+18</v>
      </c>
      <c r="C62" s="44">
        <v>705079565.88999999</v>
      </c>
      <c r="D62" s="374">
        <v>-705079565.88999999</v>
      </c>
      <c r="E62" s="374"/>
      <c r="F62" s="374">
        <f t="shared" si="1"/>
        <v>0</v>
      </c>
    </row>
    <row r="63" spans="1:6" x14ac:dyDescent="0.3">
      <c r="A63" s="379" t="s">
        <v>81</v>
      </c>
      <c r="B63" s="378">
        <v>1.002001007E+18</v>
      </c>
      <c r="C63" s="44">
        <v>505377204.80000001</v>
      </c>
      <c r="D63" s="374">
        <v>-505377204.80000001</v>
      </c>
      <c r="E63" s="374"/>
      <c r="F63" s="374">
        <f t="shared" si="1"/>
        <v>0</v>
      </c>
    </row>
    <row r="64" spans="1:6" x14ac:dyDescent="0.3">
      <c r="A64" s="379" t="s">
        <v>82</v>
      </c>
      <c r="B64" s="378">
        <v>1.002001007E+18</v>
      </c>
      <c r="C64" s="44">
        <v>505377204.80000001</v>
      </c>
      <c r="D64" s="374">
        <v>-505377204.80000001</v>
      </c>
      <c r="E64" s="374"/>
      <c r="F64" s="374">
        <f t="shared" si="1"/>
        <v>0</v>
      </c>
    </row>
    <row r="65" spans="1:6" x14ac:dyDescent="0.3">
      <c r="A65" s="379" t="s">
        <v>83</v>
      </c>
      <c r="B65" s="378">
        <v>1.002001007E+18</v>
      </c>
      <c r="C65" s="44">
        <v>505377204.80000001</v>
      </c>
      <c r="D65" s="374">
        <v>-505377204.80000001</v>
      </c>
      <c r="E65" s="374"/>
      <c r="F65" s="374">
        <f t="shared" si="1"/>
        <v>0</v>
      </c>
    </row>
    <row r="66" spans="1:6" x14ac:dyDescent="0.3">
      <c r="A66" s="379" t="s">
        <v>84</v>
      </c>
      <c r="B66" s="378">
        <v>1.002001007E+18</v>
      </c>
      <c r="C66" s="44">
        <v>505318616.75</v>
      </c>
      <c r="D66" s="374">
        <v>-505318616.75</v>
      </c>
      <c r="E66" s="374"/>
      <c r="F66" s="374">
        <f t="shared" si="1"/>
        <v>0</v>
      </c>
    </row>
    <row r="67" spans="1:6" x14ac:dyDescent="0.3">
      <c r="A67" s="379" t="s">
        <v>85</v>
      </c>
      <c r="B67" s="378">
        <v>1.002001007E+18</v>
      </c>
      <c r="C67" s="44">
        <v>505318616.75</v>
      </c>
      <c r="D67" s="374">
        <v>-505318616.75</v>
      </c>
      <c r="E67" s="374"/>
      <c r="F67" s="374">
        <f t="shared" si="1"/>
        <v>0</v>
      </c>
    </row>
    <row r="68" spans="1:6" x14ac:dyDescent="0.3">
      <c r="A68" s="379" t="s">
        <v>86</v>
      </c>
      <c r="B68" s="378">
        <v>1.002001007E+18</v>
      </c>
      <c r="C68" s="44">
        <v>505318616.75</v>
      </c>
      <c r="D68" s="374">
        <v>-505318616.75</v>
      </c>
      <c r="E68" s="374"/>
      <c r="F68" s="374">
        <f t="shared" ref="F68:F131" si="2">+C68+D68</f>
        <v>0</v>
      </c>
    </row>
    <row r="69" spans="1:6" x14ac:dyDescent="0.3">
      <c r="A69" s="379" t="s">
        <v>87</v>
      </c>
      <c r="B69" s="378">
        <v>1.002001007E+18</v>
      </c>
      <c r="C69" s="44">
        <v>505167999.39999998</v>
      </c>
      <c r="D69" s="374">
        <v>-505167999.39999998</v>
      </c>
      <c r="E69" s="374"/>
      <c r="F69" s="374">
        <f t="shared" si="2"/>
        <v>0</v>
      </c>
    </row>
    <row r="70" spans="1:6" x14ac:dyDescent="0.3">
      <c r="A70" s="379" t="s">
        <v>88</v>
      </c>
      <c r="B70" s="378">
        <v>1.002001007E+18</v>
      </c>
      <c r="C70" s="44">
        <v>254196510.09999999</v>
      </c>
      <c r="D70" s="374">
        <v>-254196510.09999999</v>
      </c>
      <c r="E70" s="374"/>
      <c r="F70" s="374">
        <f t="shared" si="2"/>
        <v>0</v>
      </c>
    </row>
    <row r="71" spans="1:6" x14ac:dyDescent="0.3">
      <c r="A71" s="379" t="s">
        <v>89</v>
      </c>
      <c r="B71" s="378">
        <v>1.002001007E+18</v>
      </c>
      <c r="C71" s="44">
        <v>254196510.09999999</v>
      </c>
      <c r="D71" s="374">
        <v>-254196510.09999999</v>
      </c>
      <c r="E71" s="374"/>
      <c r="F71" s="374">
        <f t="shared" si="2"/>
        <v>0</v>
      </c>
    </row>
    <row r="72" spans="1:6" x14ac:dyDescent="0.3">
      <c r="A72" s="379" t="s">
        <v>90</v>
      </c>
      <c r="B72" s="378">
        <v>1.002001007E+18</v>
      </c>
      <c r="C72" s="44">
        <v>254196510.09999999</v>
      </c>
      <c r="D72" s="374">
        <v>-254196510.09999999</v>
      </c>
      <c r="E72" s="374"/>
      <c r="F72" s="374">
        <f t="shared" si="2"/>
        <v>0</v>
      </c>
    </row>
    <row r="73" spans="1:6" x14ac:dyDescent="0.3">
      <c r="A73" s="379" t="s">
        <v>91</v>
      </c>
      <c r="B73" s="378">
        <v>1.002001007E+18</v>
      </c>
      <c r="C73" s="44">
        <v>254196510.09999999</v>
      </c>
      <c r="D73" s="374">
        <v>-254196510.09999999</v>
      </c>
      <c r="E73" s="374"/>
      <c r="F73" s="374">
        <f t="shared" si="2"/>
        <v>0</v>
      </c>
    </row>
    <row r="74" spans="1:6" x14ac:dyDescent="0.3">
      <c r="A74" s="379" t="s">
        <v>92</v>
      </c>
      <c r="B74" s="378">
        <v>1.002001007E+18</v>
      </c>
      <c r="C74" s="44">
        <v>254196510.09999999</v>
      </c>
      <c r="D74" s="374">
        <v>-254196510.09999999</v>
      </c>
      <c r="E74" s="374"/>
      <c r="F74" s="374">
        <f t="shared" si="2"/>
        <v>0</v>
      </c>
    </row>
    <row r="75" spans="1:6" x14ac:dyDescent="0.3">
      <c r="A75" s="379" t="s">
        <v>93</v>
      </c>
      <c r="B75" s="378">
        <v>1.002001007E+18</v>
      </c>
      <c r="C75" s="44">
        <v>254196510.09999999</v>
      </c>
      <c r="D75" s="374">
        <v>-254196510.09999999</v>
      </c>
      <c r="E75" s="374"/>
      <c r="F75" s="374">
        <f t="shared" si="2"/>
        <v>0</v>
      </c>
    </row>
    <row r="76" spans="1:6" x14ac:dyDescent="0.3">
      <c r="A76" s="379" t="s">
        <v>94</v>
      </c>
      <c r="B76" s="378">
        <v>1.002001007E+18</v>
      </c>
      <c r="C76" s="44">
        <v>203357208.08000001</v>
      </c>
      <c r="D76" s="374">
        <v>-203357208.08000001</v>
      </c>
      <c r="E76" s="374"/>
      <c r="F76" s="374">
        <f t="shared" si="2"/>
        <v>0</v>
      </c>
    </row>
    <row r="77" spans="1:6" x14ac:dyDescent="0.3">
      <c r="A77" s="379" t="s">
        <v>95</v>
      </c>
      <c r="B77" s="378">
        <v>1.002001007E+18</v>
      </c>
      <c r="C77" s="44">
        <v>203357208.08000001</v>
      </c>
      <c r="D77" s="374">
        <v>-203357208.08000001</v>
      </c>
      <c r="E77" s="374"/>
      <c r="F77" s="374">
        <f t="shared" si="2"/>
        <v>0</v>
      </c>
    </row>
    <row r="78" spans="1:6" x14ac:dyDescent="0.3">
      <c r="A78" s="379" t="s">
        <v>96</v>
      </c>
      <c r="B78" s="378">
        <v>1.002001007E+18</v>
      </c>
      <c r="C78" s="44">
        <v>203357208.08000001</v>
      </c>
      <c r="D78" s="374">
        <v>-203357208.08000001</v>
      </c>
      <c r="E78" s="374"/>
      <c r="F78" s="374">
        <f t="shared" si="2"/>
        <v>0</v>
      </c>
    </row>
    <row r="79" spans="1:6" x14ac:dyDescent="0.3">
      <c r="A79" s="379" t="s">
        <v>97</v>
      </c>
      <c r="B79" s="378">
        <v>1.002001007E+18</v>
      </c>
      <c r="C79" s="44">
        <v>152517906.06</v>
      </c>
      <c r="D79" s="374">
        <v>-384180.21</v>
      </c>
      <c r="E79" s="374"/>
      <c r="F79" s="374">
        <f t="shared" si="2"/>
        <v>152133725.84999999</v>
      </c>
    </row>
    <row r="80" spans="1:6" x14ac:dyDescent="0.3">
      <c r="A80" s="379" t="s">
        <v>98</v>
      </c>
      <c r="B80" s="378">
        <v>1.002001007E+18</v>
      </c>
      <c r="C80" s="44">
        <v>152517906.06</v>
      </c>
      <c r="D80" s="374">
        <v>-384180.21</v>
      </c>
      <c r="E80" s="374"/>
      <c r="F80" s="374">
        <f t="shared" si="2"/>
        <v>152133725.84999999</v>
      </c>
    </row>
    <row r="81" spans="1:6" x14ac:dyDescent="0.3">
      <c r="A81" s="379" t="s">
        <v>99</v>
      </c>
      <c r="B81" s="378">
        <v>1.002001007E+18</v>
      </c>
      <c r="C81" s="44">
        <v>152517906.06</v>
      </c>
      <c r="D81" s="374">
        <v>-384180.21</v>
      </c>
      <c r="E81" s="374"/>
      <c r="F81" s="374">
        <f t="shared" si="2"/>
        <v>152133725.84999999</v>
      </c>
    </row>
    <row r="82" spans="1:6" x14ac:dyDescent="0.3">
      <c r="A82" s="379" t="s">
        <v>100</v>
      </c>
      <c r="B82" s="378">
        <v>1.002001007E+18</v>
      </c>
      <c r="C82" s="44">
        <v>152517906.06</v>
      </c>
      <c r="D82" s="374">
        <v>-152517906.06</v>
      </c>
      <c r="E82" s="374"/>
      <c r="F82" s="374">
        <f t="shared" si="2"/>
        <v>0</v>
      </c>
    </row>
    <row r="83" spans="1:6" x14ac:dyDescent="0.3">
      <c r="A83" s="379" t="s">
        <v>101</v>
      </c>
      <c r="B83" s="378">
        <v>1.002001007E+18</v>
      </c>
      <c r="C83" s="44">
        <v>152517906.06</v>
      </c>
      <c r="D83" s="374">
        <v>-152517906.06</v>
      </c>
      <c r="E83" s="374"/>
      <c r="F83" s="374">
        <f t="shared" si="2"/>
        <v>0</v>
      </c>
    </row>
    <row r="84" spans="1:6" x14ac:dyDescent="0.3">
      <c r="A84" s="379" t="s">
        <v>102</v>
      </c>
      <c r="B84" s="378">
        <v>1.002001007E+18</v>
      </c>
      <c r="C84" s="44">
        <v>152517906.06</v>
      </c>
      <c r="D84" s="374">
        <v>-152517906.06</v>
      </c>
      <c r="E84" s="374"/>
      <c r="F84" s="374">
        <f t="shared" si="2"/>
        <v>0</v>
      </c>
    </row>
    <row r="85" spans="1:6" x14ac:dyDescent="0.3">
      <c r="A85" s="379" t="s">
        <v>103</v>
      </c>
      <c r="B85" s="378">
        <v>1.002001007E+18</v>
      </c>
      <c r="C85" s="44">
        <v>102566833.20999999</v>
      </c>
      <c r="D85" s="374">
        <v>-102566833.20999999</v>
      </c>
      <c r="E85" s="374"/>
      <c r="F85" s="374">
        <f t="shared" si="2"/>
        <v>0</v>
      </c>
    </row>
    <row r="86" spans="1:6" x14ac:dyDescent="0.3">
      <c r="A86" s="379" t="s">
        <v>104</v>
      </c>
      <c r="B86" s="378">
        <v>1.002001007E+18</v>
      </c>
      <c r="C86" s="44">
        <v>102566833.20999999</v>
      </c>
      <c r="D86" s="374">
        <v>-102566833.20999999</v>
      </c>
      <c r="E86" s="374"/>
      <c r="F86" s="374">
        <f t="shared" si="2"/>
        <v>0</v>
      </c>
    </row>
    <row r="87" spans="1:6" x14ac:dyDescent="0.3">
      <c r="A87" s="379" t="s">
        <v>105</v>
      </c>
      <c r="B87" s="378">
        <v>1.002001007E+18</v>
      </c>
      <c r="C87" s="44">
        <v>102566833.20999999</v>
      </c>
      <c r="D87" s="374">
        <v>-102566833.20999999</v>
      </c>
      <c r="E87" s="374"/>
      <c r="F87" s="374">
        <f t="shared" si="2"/>
        <v>0</v>
      </c>
    </row>
    <row r="88" spans="1:6" x14ac:dyDescent="0.3">
      <c r="A88" s="379" t="s">
        <v>106</v>
      </c>
      <c r="B88" s="378">
        <v>1.002001007E+18</v>
      </c>
      <c r="C88" s="44">
        <v>102566833.20999999</v>
      </c>
      <c r="D88" s="374">
        <v>-102566833.20999999</v>
      </c>
      <c r="E88" s="374"/>
      <c r="F88" s="374">
        <f t="shared" si="2"/>
        <v>0</v>
      </c>
    </row>
    <row r="89" spans="1:6" x14ac:dyDescent="0.3">
      <c r="A89" s="379" t="s">
        <v>107</v>
      </c>
      <c r="B89" s="378">
        <v>1.002001007E+18</v>
      </c>
      <c r="C89" s="44">
        <v>102566833.20999999</v>
      </c>
      <c r="D89" s="374">
        <v>-102566833.20999999</v>
      </c>
      <c r="E89" s="374"/>
      <c r="F89" s="374">
        <f t="shared" si="2"/>
        <v>0</v>
      </c>
    </row>
    <row r="90" spans="1:6" x14ac:dyDescent="0.3">
      <c r="A90" s="379" t="s">
        <v>108</v>
      </c>
      <c r="B90" s="378">
        <v>1.002001007E+18</v>
      </c>
      <c r="C90" s="44">
        <v>102566833.20999999</v>
      </c>
      <c r="D90" s="374">
        <v>-102566833.20999999</v>
      </c>
      <c r="E90" s="374"/>
      <c r="F90" s="374">
        <f t="shared" si="2"/>
        <v>0</v>
      </c>
    </row>
    <row r="91" spans="1:6" x14ac:dyDescent="0.3">
      <c r="A91" s="379" t="s">
        <v>109</v>
      </c>
      <c r="B91" s="378">
        <v>1.002001007E+18</v>
      </c>
      <c r="C91" s="44">
        <v>102566833.20999999</v>
      </c>
      <c r="D91" s="374">
        <v>-102566833.20999999</v>
      </c>
      <c r="E91" s="374"/>
      <c r="F91" s="374">
        <f t="shared" si="2"/>
        <v>0</v>
      </c>
    </row>
    <row r="92" spans="1:6" x14ac:dyDescent="0.3">
      <c r="A92" s="379" t="s">
        <v>110</v>
      </c>
      <c r="B92" s="378">
        <v>1.002001007E+18</v>
      </c>
      <c r="C92" s="44">
        <v>102566833.20999999</v>
      </c>
      <c r="D92" s="374">
        <v>-102566833.20999999</v>
      </c>
      <c r="E92" s="374"/>
      <c r="F92" s="374">
        <f t="shared" si="2"/>
        <v>0</v>
      </c>
    </row>
    <row r="93" spans="1:6" x14ac:dyDescent="0.3">
      <c r="A93" s="379" t="s">
        <v>111</v>
      </c>
      <c r="B93" s="378">
        <v>1.002001007E+18</v>
      </c>
      <c r="C93" s="44">
        <v>102566833.20999999</v>
      </c>
      <c r="D93" s="374">
        <v>-102566833.20999999</v>
      </c>
      <c r="E93" s="374"/>
      <c r="F93" s="374">
        <f t="shared" si="2"/>
        <v>0</v>
      </c>
    </row>
    <row r="94" spans="1:6" x14ac:dyDescent="0.3">
      <c r="A94" s="379" t="s">
        <v>112</v>
      </c>
      <c r="B94" s="378">
        <v>1.002001007E+18</v>
      </c>
      <c r="C94" s="44">
        <v>102566833.20999999</v>
      </c>
      <c r="D94" s="374">
        <v>-504231.67999999999</v>
      </c>
      <c r="E94" s="374"/>
      <c r="F94" s="374">
        <f t="shared" si="2"/>
        <v>102062601.52999999</v>
      </c>
    </row>
    <row r="95" spans="1:6" x14ac:dyDescent="0.3">
      <c r="A95" s="379" t="s">
        <v>113</v>
      </c>
      <c r="B95" s="378">
        <v>1.002001007E+18</v>
      </c>
      <c r="C95" s="44">
        <v>505167999.39999998</v>
      </c>
      <c r="D95" s="374">
        <v>-505167999.39999998</v>
      </c>
      <c r="E95" s="374"/>
      <c r="F95" s="374">
        <f t="shared" si="2"/>
        <v>0</v>
      </c>
    </row>
    <row r="96" spans="1:6" x14ac:dyDescent="0.3">
      <c r="A96" s="379" t="s">
        <v>114</v>
      </c>
      <c r="B96" s="378">
        <v>1.002001007E+18</v>
      </c>
      <c r="C96" s="44">
        <v>262560022.44999999</v>
      </c>
      <c r="D96" s="374">
        <v>-262560022.44999999</v>
      </c>
      <c r="E96" s="374"/>
      <c r="F96" s="374">
        <f t="shared" si="2"/>
        <v>0</v>
      </c>
    </row>
    <row r="97" spans="1:6" x14ac:dyDescent="0.3">
      <c r="A97" s="379" t="s">
        <v>115</v>
      </c>
      <c r="B97" s="378">
        <v>1.002001007E+18</v>
      </c>
      <c r="C97" s="44">
        <v>507416818.44999999</v>
      </c>
      <c r="D97" s="374">
        <v>-507416818.44999999</v>
      </c>
      <c r="E97" s="374"/>
      <c r="F97" s="374">
        <f t="shared" si="2"/>
        <v>0</v>
      </c>
    </row>
    <row r="98" spans="1:6" x14ac:dyDescent="0.3">
      <c r="A98" s="379" t="s">
        <v>116</v>
      </c>
      <c r="B98" s="378">
        <v>1.002001007E+18</v>
      </c>
      <c r="C98" s="44">
        <v>507416818.44999999</v>
      </c>
      <c r="D98" s="374">
        <v>-507416818.44999999</v>
      </c>
      <c r="E98" s="374"/>
      <c r="F98" s="374">
        <f t="shared" si="2"/>
        <v>0</v>
      </c>
    </row>
    <row r="99" spans="1:6" x14ac:dyDescent="0.3">
      <c r="A99" s="379" t="s">
        <v>117</v>
      </c>
      <c r="B99" s="378">
        <v>1.002001007E+18</v>
      </c>
      <c r="C99" s="44">
        <v>507416818.44999999</v>
      </c>
      <c r="D99" s="374">
        <v>-1044610.75</v>
      </c>
      <c r="E99" s="374"/>
      <c r="F99" s="374">
        <f t="shared" si="2"/>
        <v>506372207.69999999</v>
      </c>
    </row>
    <row r="100" spans="1:6" x14ac:dyDescent="0.3">
      <c r="A100" s="379" t="s">
        <v>118</v>
      </c>
      <c r="B100" s="378">
        <v>1.002001007E+18</v>
      </c>
      <c r="C100" s="44">
        <v>507416818.44999999</v>
      </c>
      <c r="D100" s="374">
        <v>-1044610.75</v>
      </c>
      <c r="E100" s="374"/>
      <c r="F100" s="374">
        <f t="shared" si="2"/>
        <v>506372207.69999999</v>
      </c>
    </row>
    <row r="101" spans="1:6" x14ac:dyDescent="0.3">
      <c r="A101" s="379" t="s">
        <v>119</v>
      </c>
      <c r="B101" s="378">
        <v>1.002001007E+18</v>
      </c>
      <c r="C101" s="44">
        <v>253708409.22999999</v>
      </c>
      <c r="D101" s="374">
        <v>-253708409.22999999</v>
      </c>
      <c r="E101" s="374"/>
      <c r="F101" s="374">
        <f t="shared" si="2"/>
        <v>0</v>
      </c>
    </row>
    <row r="102" spans="1:6" x14ac:dyDescent="0.3">
      <c r="A102" s="379" t="s">
        <v>120</v>
      </c>
      <c r="B102" s="378">
        <v>1.002001007E+18</v>
      </c>
      <c r="C102" s="44">
        <v>253708409.22999999</v>
      </c>
      <c r="D102" s="374">
        <v>-253708409.22999999</v>
      </c>
      <c r="E102" s="374"/>
      <c r="F102" s="374">
        <f t="shared" si="2"/>
        <v>0</v>
      </c>
    </row>
    <row r="103" spans="1:6" x14ac:dyDescent="0.3">
      <c r="A103" s="379" t="s">
        <v>121</v>
      </c>
      <c r="B103" s="378">
        <v>1.002001007E+18</v>
      </c>
      <c r="C103" s="44">
        <v>253708409.22999999</v>
      </c>
      <c r="D103" s="374">
        <v>-253708409.22999999</v>
      </c>
      <c r="E103" s="374"/>
      <c r="F103" s="374">
        <f t="shared" si="2"/>
        <v>0</v>
      </c>
    </row>
    <row r="104" spans="1:6" x14ac:dyDescent="0.3">
      <c r="A104" s="379" t="s">
        <v>122</v>
      </c>
      <c r="B104" s="378">
        <v>1.002001007E+18</v>
      </c>
      <c r="C104" s="44">
        <v>253708409.22999999</v>
      </c>
      <c r="D104" s="374">
        <v>-253708409.22999999</v>
      </c>
      <c r="E104" s="374"/>
      <c r="F104" s="374">
        <f t="shared" si="2"/>
        <v>0</v>
      </c>
    </row>
    <row r="105" spans="1:6" x14ac:dyDescent="0.3">
      <c r="A105" s="379" t="s">
        <v>123</v>
      </c>
      <c r="B105" s="378">
        <v>1.002001007E+18</v>
      </c>
      <c r="C105" s="44">
        <v>253708409.22999999</v>
      </c>
      <c r="D105" s="374">
        <v>-522305.38</v>
      </c>
      <c r="E105" s="374"/>
      <c r="F105" s="374">
        <f t="shared" si="2"/>
        <v>253186103.84999999</v>
      </c>
    </row>
    <row r="106" spans="1:6" x14ac:dyDescent="0.3">
      <c r="A106" s="379" t="s">
        <v>124</v>
      </c>
      <c r="B106" s="378">
        <v>1.002001007E+18</v>
      </c>
      <c r="C106" s="44">
        <v>253708409.22999999</v>
      </c>
      <c r="D106" s="374">
        <v>-522305.38</v>
      </c>
      <c r="E106" s="374"/>
      <c r="F106" s="374">
        <f t="shared" si="2"/>
        <v>253186103.84999999</v>
      </c>
    </row>
    <row r="107" spans="1:6" x14ac:dyDescent="0.3">
      <c r="A107" s="379" t="s">
        <v>125</v>
      </c>
      <c r="B107" s="378">
        <v>1.002001007E+18</v>
      </c>
      <c r="C107" s="44">
        <v>253708409.22999999</v>
      </c>
      <c r="D107" s="374">
        <v>-522305.38</v>
      </c>
      <c r="E107" s="374"/>
      <c r="F107" s="374">
        <f t="shared" si="2"/>
        <v>253186103.84999999</v>
      </c>
    </row>
    <row r="108" spans="1:6" x14ac:dyDescent="0.3">
      <c r="A108" s="379" t="s">
        <v>126</v>
      </c>
      <c r="B108" s="378">
        <v>1.002001007E+18</v>
      </c>
      <c r="C108" s="44">
        <v>253708409.22999999</v>
      </c>
      <c r="D108" s="374">
        <v>-519640.6</v>
      </c>
      <c r="E108" s="374"/>
      <c r="F108" s="374">
        <f t="shared" si="2"/>
        <v>253188768.63</v>
      </c>
    </row>
    <row r="109" spans="1:6" x14ac:dyDescent="0.3">
      <c r="A109" s="379" t="s">
        <v>127</v>
      </c>
      <c r="B109" s="378">
        <v>1.002001007E+18</v>
      </c>
      <c r="C109" s="44">
        <v>253708409.22999999</v>
      </c>
      <c r="D109" s="374">
        <v>-519640.6</v>
      </c>
      <c r="E109" s="374"/>
      <c r="F109" s="374">
        <f>+C109+D109</f>
        <v>253188768.63</v>
      </c>
    </row>
    <row r="110" spans="1:6" x14ac:dyDescent="0.3">
      <c r="A110" s="379" t="s">
        <v>128</v>
      </c>
      <c r="B110" s="378">
        <v>1.002001007E+18</v>
      </c>
      <c r="C110" s="44">
        <v>253708409.22999999</v>
      </c>
      <c r="D110" s="374">
        <v>-519640.6</v>
      </c>
      <c r="E110" s="374"/>
      <c r="F110" s="374">
        <f>+C110+D110</f>
        <v>253188768.63</v>
      </c>
    </row>
    <row r="111" spans="1:6" x14ac:dyDescent="0.3">
      <c r="A111" s="379" t="s">
        <v>129</v>
      </c>
      <c r="B111" s="378">
        <v>1.002001007E+18</v>
      </c>
      <c r="C111" s="44">
        <v>101501619.84</v>
      </c>
      <c r="D111" s="374">
        <v>-101501619.84</v>
      </c>
      <c r="E111" s="374"/>
      <c r="F111" s="374">
        <f>+C111+D111</f>
        <v>0</v>
      </c>
    </row>
    <row r="112" spans="1:6" x14ac:dyDescent="0.3">
      <c r="A112" s="379" t="s">
        <v>130</v>
      </c>
      <c r="B112" s="378">
        <v>1.002001007E+18</v>
      </c>
      <c r="C112" s="44">
        <v>101483363.69</v>
      </c>
      <c r="D112" s="374">
        <v>-101483363.69</v>
      </c>
      <c r="E112" s="374"/>
      <c r="F112" s="374">
        <f t="shared" si="2"/>
        <v>0</v>
      </c>
    </row>
    <row r="113" spans="1:6" x14ac:dyDescent="0.3">
      <c r="A113" s="379" t="s">
        <v>131</v>
      </c>
      <c r="B113" s="378">
        <v>1.002001007E+18</v>
      </c>
      <c r="C113" s="44">
        <v>101483363.69</v>
      </c>
      <c r="D113" s="374">
        <v>-101483363.69</v>
      </c>
      <c r="E113" s="374"/>
      <c r="F113" s="374">
        <f t="shared" si="2"/>
        <v>0</v>
      </c>
    </row>
    <row r="114" spans="1:6" x14ac:dyDescent="0.3">
      <c r="A114" s="379" t="s">
        <v>132</v>
      </c>
      <c r="B114" s="378">
        <v>1.002001007E+18</v>
      </c>
      <c r="C114" s="44">
        <v>101483363.69</v>
      </c>
      <c r="D114" s="374">
        <v>-101483363.69</v>
      </c>
      <c r="E114" s="374"/>
      <c r="F114" s="374">
        <f t="shared" si="2"/>
        <v>0</v>
      </c>
    </row>
    <row r="115" spans="1:6" x14ac:dyDescent="0.3">
      <c r="A115" s="379" t="s">
        <v>133</v>
      </c>
      <c r="B115" s="378">
        <v>1.002001007E+18</v>
      </c>
      <c r="C115" s="44">
        <v>101483363.69</v>
      </c>
      <c r="D115" s="374">
        <v>-101483363.69</v>
      </c>
      <c r="E115" s="374"/>
      <c r="F115" s="374">
        <f t="shared" si="2"/>
        <v>0</v>
      </c>
    </row>
    <row r="116" spans="1:6" x14ac:dyDescent="0.3">
      <c r="A116" s="379" t="s">
        <v>134</v>
      </c>
      <c r="B116" s="378">
        <v>1.002001007E+18</v>
      </c>
      <c r="C116" s="44">
        <v>505895146</v>
      </c>
      <c r="D116" s="374">
        <v>-505895146</v>
      </c>
      <c r="E116" s="374"/>
      <c r="F116" s="374">
        <f t="shared" si="2"/>
        <v>0</v>
      </c>
    </row>
    <row r="117" spans="1:6" x14ac:dyDescent="0.3">
      <c r="A117" s="379" t="s">
        <v>135</v>
      </c>
      <c r="B117" s="378">
        <v>1.002001007E+18</v>
      </c>
      <c r="C117" s="44">
        <v>252947573</v>
      </c>
      <c r="D117" s="374">
        <v>-252947573</v>
      </c>
      <c r="E117" s="374"/>
      <c r="F117" s="374">
        <f t="shared" si="2"/>
        <v>0</v>
      </c>
    </row>
    <row r="118" spans="1:6" x14ac:dyDescent="0.3">
      <c r="A118" s="379" t="s">
        <v>136</v>
      </c>
      <c r="B118" s="378">
        <v>1.002001007E+18</v>
      </c>
      <c r="C118" s="44">
        <v>252947573</v>
      </c>
      <c r="D118" s="374">
        <v>-252947573</v>
      </c>
      <c r="E118" s="374"/>
      <c r="F118" s="374">
        <f t="shared" si="2"/>
        <v>0</v>
      </c>
    </row>
    <row r="119" spans="1:6" x14ac:dyDescent="0.3">
      <c r="A119" s="379" t="s">
        <v>137</v>
      </c>
      <c r="B119" s="378">
        <v>1.002001007E+18</v>
      </c>
      <c r="C119" s="44">
        <v>252345449.97999999</v>
      </c>
      <c r="D119" s="374">
        <v>-252345449.97999999</v>
      </c>
      <c r="E119" s="374"/>
      <c r="F119" s="374">
        <f t="shared" si="2"/>
        <v>0</v>
      </c>
    </row>
    <row r="120" spans="1:6" x14ac:dyDescent="0.3">
      <c r="A120" s="379" t="s">
        <v>138</v>
      </c>
      <c r="B120" s="378">
        <v>1.002001007E+18</v>
      </c>
      <c r="C120" s="44">
        <v>252345449.97999999</v>
      </c>
      <c r="D120" s="374">
        <v>-252345449.97999999</v>
      </c>
      <c r="E120" s="374"/>
      <c r="F120" s="374">
        <f t="shared" si="2"/>
        <v>0</v>
      </c>
    </row>
    <row r="121" spans="1:6" x14ac:dyDescent="0.3">
      <c r="A121" s="379" t="s">
        <v>139</v>
      </c>
      <c r="B121" s="378">
        <v>1.002001007E+18</v>
      </c>
      <c r="C121" s="44">
        <v>252345449.97999999</v>
      </c>
      <c r="D121" s="374">
        <v>-252345449.97999999</v>
      </c>
      <c r="E121" s="374"/>
      <c r="F121" s="374">
        <f t="shared" si="2"/>
        <v>0</v>
      </c>
    </row>
    <row r="122" spans="1:6" x14ac:dyDescent="0.3">
      <c r="A122" s="379" t="s">
        <v>140</v>
      </c>
      <c r="B122" s="378">
        <v>1.002001007E+18</v>
      </c>
      <c r="C122" s="44">
        <v>252345449.97999999</v>
      </c>
      <c r="D122" s="374">
        <v>-252345449.97999999</v>
      </c>
      <c r="E122" s="374"/>
      <c r="F122" s="374">
        <f t="shared" si="2"/>
        <v>0</v>
      </c>
    </row>
    <row r="123" spans="1:6" x14ac:dyDescent="0.3">
      <c r="A123" s="379" t="s">
        <v>141</v>
      </c>
      <c r="B123" s="378">
        <v>1.002001007E+18</v>
      </c>
      <c r="C123" s="44">
        <v>252345449.97999999</v>
      </c>
      <c r="D123" s="374">
        <v>-252345449.97999999</v>
      </c>
      <c r="E123" s="374"/>
      <c r="F123" s="374">
        <f t="shared" si="2"/>
        <v>0</v>
      </c>
    </row>
    <row r="124" spans="1:6" x14ac:dyDescent="0.3">
      <c r="A124" s="379" t="s">
        <v>142</v>
      </c>
      <c r="B124" s="378">
        <v>1.002001007E+18</v>
      </c>
      <c r="C124" s="44">
        <v>151407269.99000001</v>
      </c>
      <c r="D124" s="374">
        <v>-151407269.99000001</v>
      </c>
      <c r="E124" s="374"/>
      <c r="F124" s="374">
        <f t="shared" si="2"/>
        <v>0</v>
      </c>
    </row>
    <row r="125" spans="1:6" x14ac:dyDescent="0.3">
      <c r="A125" s="379" t="s">
        <v>143</v>
      </c>
      <c r="B125" s="378">
        <v>1.002001007E+18</v>
      </c>
      <c r="C125" s="44">
        <v>151407269.99000001</v>
      </c>
      <c r="D125" s="374">
        <v>-151407269.99000001</v>
      </c>
      <c r="E125" s="374"/>
      <c r="F125" s="374">
        <f t="shared" si="2"/>
        <v>0</v>
      </c>
    </row>
    <row r="126" spans="1:6" x14ac:dyDescent="0.3">
      <c r="A126" s="379" t="s">
        <v>144</v>
      </c>
      <c r="B126" s="378">
        <v>1.002001007E+18</v>
      </c>
      <c r="C126" s="44">
        <v>151407269.99000001</v>
      </c>
      <c r="D126" s="374">
        <v>-151407269.99000001</v>
      </c>
      <c r="E126" s="374"/>
      <c r="F126" s="374">
        <f t="shared" si="2"/>
        <v>0</v>
      </c>
    </row>
    <row r="127" spans="1:6" x14ac:dyDescent="0.3">
      <c r="A127" s="379" t="s">
        <v>145</v>
      </c>
      <c r="B127" s="378">
        <v>1.002001007E+18</v>
      </c>
      <c r="C127" s="44">
        <v>151407269.99000001</v>
      </c>
      <c r="D127" s="374">
        <v>-151407269.99000001</v>
      </c>
      <c r="E127" s="374"/>
      <c r="F127" s="374">
        <f t="shared" si="2"/>
        <v>0</v>
      </c>
    </row>
    <row r="128" spans="1:6" x14ac:dyDescent="0.3">
      <c r="A128" s="379" t="s">
        <v>146</v>
      </c>
      <c r="B128" s="378">
        <v>1.002001007E+18</v>
      </c>
      <c r="C128" s="44">
        <v>151407269.99000001</v>
      </c>
      <c r="D128" s="374">
        <v>-151407269.99000001</v>
      </c>
      <c r="E128" s="374"/>
      <c r="F128" s="374">
        <f t="shared" si="2"/>
        <v>0</v>
      </c>
    </row>
    <row r="129" spans="1:6" x14ac:dyDescent="0.3">
      <c r="A129" s="379" t="s">
        <v>147</v>
      </c>
      <c r="B129" s="378">
        <v>1.002001007E+18</v>
      </c>
      <c r="C129" s="44">
        <v>253222285.53</v>
      </c>
      <c r="D129" s="374">
        <v>-792259.4</v>
      </c>
      <c r="E129" s="374"/>
      <c r="F129" s="374">
        <f t="shared" si="2"/>
        <v>252430026.13</v>
      </c>
    </row>
    <row r="130" spans="1:6" x14ac:dyDescent="0.3">
      <c r="A130" s="379" t="s">
        <v>148</v>
      </c>
      <c r="B130" s="378">
        <v>1.002001007E+18</v>
      </c>
      <c r="C130" s="44">
        <v>253222285.53</v>
      </c>
      <c r="D130" s="374">
        <v>-792259.4</v>
      </c>
      <c r="E130" s="374"/>
      <c r="F130" s="374">
        <f t="shared" si="2"/>
        <v>252430026.13</v>
      </c>
    </row>
    <row r="131" spans="1:6" x14ac:dyDescent="0.3">
      <c r="A131" s="379" t="s">
        <v>149</v>
      </c>
      <c r="B131" s="378">
        <v>1.002001007E+18</v>
      </c>
      <c r="C131" s="44">
        <v>253222285.53</v>
      </c>
      <c r="D131" s="374">
        <v>-792259.4</v>
      </c>
      <c r="E131" s="374"/>
      <c r="F131" s="374">
        <f t="shared" si="2"/>
        <v>252430026.13</v>
      </c>
    </row>
    <row r="132" spans="1:6" x14ac:dyDescent="0.3">
      <c r="A132" s="379" t="s">
        <v>150</v>
      </c>
      <c r="B132" s="378">
        <v>1.002001007E+18</v>
      </c>
      <c r="C132" s="44">
        <v>253222285.53</v>
      </c>
      <c r="D132" s="374">
        <v>-792259.4</v>
      </c>
      <c r="E132" s="374"/>
      <c r="F132" s="374">
        <f t="shared" ref="F132:F195" si="3">+C132+D132</f>
        <v>252430026.13</v>
      </c>
    </row>
    <row r="133" spans="1:6" x14ac:dyDescent="0.3">
      <c r="A133" s="379" t="s">
        <v>151</v>
      </c>
      <c r="B133" s="378">
        <v>1.002001007E+18</v>
      </c>
      <c r="C133" s="44">
        <v>253222285.53</v>
      </c>
      <c r="D133" s="374">
        <v>-792259.4</v>
      </c>
      <c r="E133" s="374"/>
      <c r="F133" s="374">
        <f t="shared" si="3"/>
        <v>252430026.13</v>
      </c>
    </row>
    <row r="134" spans="1:6" x14ac:dyDescent="0.3">
      <c r="A134" s="379" t="s">
        <v>152</v>
      </c>
      <c r="B134" s="378">
        <v>1.002001007E+18</v>
      </c>
      <c r="C134" s="44">
        <v>151933371.31999999</v>
      </c>
      <c r="D134" s="374">
        <v>-151933371.31999999</v>
      </c>
      <c r="E134" s="374"/>
      <c r="F134" s="374">
        <f t="shared" si="3"/>
        <v>0</v>
      </c>
    </row>
    <row r="135" spans="1:6" x14ac:dyDescent="0.3">
      <c r="A135" s="379" t="s">
        <v>153</v>
      </c>
      <c r="B135" s="378">
        <v>1.002001007E+18</v>
      </c>
      <c r="C135" s="44">
        <v>151933371.31999999</v>
      </c>
      <c r="D135" s="374">
        <v>-349093.97</v>
      </c>
      <c r="E135" s="374"/>
      <c r="F135" s="374">
        <f t="shared" si="3"/>
        <v>151584277.34999999</v>
      </c>
    </row>
    <row r="136" spans="1:6" x14ac:dyDescent="0.3">
      <c r="A136" s="379" t="s">
        <v>154</v>
      </c>
      <c r="B136" s="378">
        <v>1.002001007E+18</v>
      </c>
      <c r="C136" s="44">
        <v>151933371.31999999</v>
      </c>
      <c r="D136" s="374">
        <v>-349093.97</v>
      </c>
      <c r="E136" s="374"/>
      <c r="F136" s="374">
        <f t="shared" si="3"/>
        <v>151584277.34999999</v>
      </c>
    </row>
    <row r="137" spans="1:6" x14ac:dyDescent="0.3">
      <c r="A137" s="379" t="s">
        <v>155</v>
      </c>
      <c r="B137" s="378">
        <v>1.002001007E+18</v>
      </c>
      <c r="C137" s="44">
        <v>151933371.31999999</v>
      </c>
      <c r="D137" s="374">
        <v>-349093.97</v>
      </c>
      <c r="E137" s="374"/>
      <c r="F137" s="374">
        <f t="shared" si="3"/>
        <v>151584277.34999999</v>
      </c>
    </row>
    <row r="138" spans="1:6" x14ac:dyDescent="0.3">
      <c r="A138" s="379" t="s">
        <v>156</v>
      </c>
      <c r="B138" s="378">
        <v>1.002001007E+18</v>
      </c>
      <c r="C138" s="44">
        <v>151933371.31999999</v>
      </c>
      <c r="D138" s="374">
        <v>-349093.97</v>
      </c>
      <c r="E138" s="374"/>
      <c r="F138" s="374">
        <f t="shared" si="3"/>
        <v>151584277.34999999</v>
      </c>
    </row>
    <row r="139" spans="1:6" x14ac:dyDescent="0.3">
      <c r="A139" s="379" t="s">
        <v>157</v>
      </c>
      <c r="B139" s="378">
        <v>1.002001007E+18</v>
      </c>
      <c r="C139" s="44">
        <v>574809644.80999994</v>
      </c>
      <c r="D139" s="374">
        <v>-741294.4</v>
      </c>
      <c r="E139" s="374"/>
      <c r="F139" s="374">
        <f t="shared" si="3"/>
        <v>574068350.40999997</v>
      </c>
    </row>
    <row r="140" spans="1:6" x14ac:dyDescent="0.3">
      <c r="A140" s="379" t="s">
        <v>158</v>
      </c>
      <c r="B140" s="378">
        <v>1.002001007E+18</v>
      </c>
      <c r="C140" s="44">
        <v>574809644.80999994</v>
      </c>
      <c r="D140" s="374">
        <v>-741294.4</v>
      </c>
      <c r="E140" s="374"/>
      <c r="F140" s="374">
        <f t="shared" si="3"/>
        <v>574068350.40999997</v>
      </c>
    </row>
    <row r="141" spans="1:6" x14ac:dyDescent="0.3">
      <c r="A141" s="379" t="s">
        <v>159</v>
      </c>
      <c r="B141" s="378">
        <v>1.002001007E+18</v>
      </c>
      <c r="C141" s="44">
        <v>574809644.80999994</v>
      </c>
      <c r="D141" s="374">
        <v>-741294.4</v>
      </c>
      <c r="E141" s="374"/>
      <c r="F141" s="374">
        <f t="shared" si="3"/>
        <v>574068350.40999997</v>
      </c>
    </row>
    <row r="142" spans="1:6" x14ac:dyDescent="0.3">
      <c r="A142" s="379" t="s">
        <v>160</v>
      </c>
      <c r="B142" s="378">
        <v>1.002001007E+18</v>
      </c>
      <c r="C142" s="44">
        <v>574806609.61000001</v>
      </c>
      <c r="D142" s="374">
        <v>-739944.35</v>
      </c>
      <c r="E142" s="374"/>
      <c r="F142" s="374">
        <f t="shared" si="3"/>
        <v>574066665.25999999</v>
      </c>
    </row>
    <row r="143" spans="1:6" x14ac:dyDescent="0.3">
      <c r="A143" s="379" t="s">
        <v>161</v>
      </c>
      <c r="B143" s="378">
        <v>1.002001007E+18</v>
      </c>
      <c r="C143" s="44">
        <v>558032577.59000003</v>
      </c>
      <c r="D143" s="374">
        <v>-107981.12</v>
      </c>
      <c r="E143" s="374"/>
      <c r="F143" s="374">
        <f t="shared" si="3"/>
        <v>557924596.47000003</v>
      </c>
    </row>
    <row r="144" spans="1:6" x14ac:dyDescent="0.3">
      <c r="A144" s="379" t="s">
        <v>162</v>
      </c>
      <c r="B144" s="378">
        <v>1.002001007E+18</v>
      </c>
      <c r="C144" s="44">
        <v>549145600.09000003</v>
      </c>
      <c r="D144" s="374">
        <v>-706911.07</v>
      </c>
      <c r="E144" s="374"/>
      <c r="F144" s="374">
        <f t="shared" si="3"/>
        <v>548438689.01999998</v>
      </c>
    </row>
    <row r="145" spans="1:6" x14ac:dyDescent="0.3">
      <c r="A145" s="379" t="s">
        <v>163</v>
      </c>
      <c r="B145" s="378">
        <v>1.002001007E+18</v>
      </c>
      <c r="C145" s="44">
        <v>512124216.88</v>
      </c>
      <c r="D145" s="374">
        <v>-851214.99</v>
      </c>
      <c r="E145" s="374"/>
      <c r="F145" s="374">
        <f t="shared" si="3"/>
        <v>511273001.88999999</v>
      </c>
    </row>
    <row r="146" spans="1:6" x14ac:dyDescent="0.3">
      <c r="A146" s="379" t="s">
        <v>164</v>
      </c>
      <c r="B146" s="378">
        <v>1.002001007E+18</v>
      </c>
      <c r="C146" s="44">
        <v>512124216.88</v>
      </c>
      <c r="D146" s="374">
        <v>-851214.99</v>
      </c>
      <c r="E146" s="374"/>
      <c r="F146" s="374">
        <f t="shared" si="3"/>
        <v>511273001.88999999</v>
      </c>
    </row>
    <row r="147" spans="1:6" x14ac:dyDescent="0.3">
      <c r="A147" s="379" t="s">
        <v>165</v>
      </c>
      <c r="B147" s="378">
        <v>1.002001007E+18</v>
      </c>
      <c r="C147" s="44">
        <v>512124216.88</v>
      </c>
      <c r="D147" s="374">
        <v>-851214.99</v>
      </c>
      <c r="E147" s="374"/>
      <c r="F147" s="374">
        <f t="shared" si="3"/>
        <v>511273001.88999999</v>
      </c>
    </row>
    <row r="148" spans="1:6" x14ac:dyDescent="0.3">
      <c r="A148" s="379" t="s">
        <v>166</v>
      </c>
      <c r="B148" s="378">
        <v>1.002001007E+18</v>
      </c>
      <c r="C148" s="44">
        <v>512124216.88</v>
      </c>
      <c r="D148" s="374">
        <v>-851214.99</v>
      </c>
      <c r="E148" s="374"/>
      <c r="F148" s="374">
        <f t="shared" si="3"/>
        <v>511273001.88999999</v>
      </c>
    </row>
    <row r="149" spans="1:6" x14ac:dyDescent="0.3">
      <c r="A149" s="379" t="s">
        <v>167</v>
      </c>
      <c r="B149" s="378">
        <v>1.002001007E+18</v>
      </c>
      <c r="C149" s="44">
        <v>512064531.54000002</v>
      </c>
      <c r="D149" s="374">
        <v>-825409.52</v>
      </c>
      <c r="E149" s="374"/>
      <c r="F149" s="374">
        <f t="shared" si="3"/>
        <v>511239122.02000004</v>
      </c>
    </row>
    <row r="150" spans="1:6" x14ac:dyDescent="0.3">
      <c r="A150" s="379" t="s">
        <v>168</v>
      </c>
      <c r="B150" s="378">
        <v>1.002001007E+18</v>
      </c>
      <c r="C150" s="44">
        <v>512064531.54000002</v>
      </c>
      <c r="D150" s="374">
        <v>-825409.52</v>
      </c>
      <c r="E150" s="374"/>
      <c r="F150" s="374">
        <f t="shared" si="3"/>
        <v>511239122.02000004</v>
      </c>
    </row>
    <row r="151" spans="1:6" x14ac:dyDescent="0.3">
      <c r="A151" s="379" t="s">
        <v>169</v>
      </c>
      <c r="B151" s="378">
        <v>1.002001007E+18</v>
      </c>
      <c r="C151" s="44">
        <v>512064531.54000002</v>
      </c>
      <c r="D151" s="374">
        <v>-825409.52</v>
      </c>
      <c r="E151" s="374"/>
      <c r="F151" s="374">
        <f t="shared" si="3"/>
        <v>511239122.02000004</v>
      </c>
    </row>
    <row r="152" spans="1:6" x14ac:dyDescent="0.3">
      <c r="A152" s="379" t="s">
        <v>170</v>
      </c>
      <c r="B152" s="378">
        <v>1.002001007E+18</v>
      </c>
      <c r="C152" s="44">
        <v>512064531.54000002</v>
      </c>
      <c r="D152" s="374">
        <v>-825409.52</v>
      </c>
      <c r="E152" s="374"/>
      <c r="F152" s="374">
        <f t="shared" si="3"/>
        <v>511239122.02000004</v>
      </c>
    </row>
    <row r="153" spans="1:6" x14ac:dyDescent="0.3">
      <c r="A153" s="379" t="s">
        <v>171</v>
      </c>
      <c r="B153" s="378">
        <v>1.002001007E+18</v>
      </c>
      <c r="C153" s="44">
        <v>512064531.54000002</v>
      </c>
      <c r="D153" s="374">
        <v>-825409.52</v>
      </c>
      <c r="E153" s="374"/>
      <c r="F153" s="374">
        <f t="shared" si="3"/>
        <v>511239122.02000004</v>
      </c>
    </row>
    <row r="154" spans="1:6" x14ac:dyDescent="0.3">
      <c r="A154" s="379" t="s">
        <v>172</v>
      </c>
      <c r="B154" s="378">
        <v>1.002001007E+18</v>
      </c>
      <c r="C154" s="44">
        <v>512028807.19</v>
      </c>
      <c r="D154" s="374">
        <v>-809964.3</v>
      </c>
      <c r="E154" s="374"/>
      <c r="F154" s="374">
        <f t="shared" si="3"/>
        <v>511218842.88999999</v>
      </c>
    </row>
    <row r="155" spans="1:6" x14ac:dyDescent="0.3">
      <c r="A155" s="379" t="s">
        <v>173</v>
      </c>
      <c r="B155" s="378">
        <v>1.002001007E+18</v>
      </c>
      <c r="C155" s="44">
        <v>512028807.19</v>
      </c>
      <c r="D155" s="374">
        <v>-809964.3</v>
      </c>
      <c r="E155" s="374"/>
      <c r="F155" s="374">
        <f t="shared" si="3"/>
        <v>511218842.88999999</v>
      </c>
    </row>
    <row r="156" spans="1:6" x14ac:dyDescent="0.3">
      <c r="A156" s="379" t="s">
        <v>174</v>
      </c>
      <c r="B156" s="378">
        <v>1.002001007E+18</v>
      </c>
      <c r="C156" s="44">
        <v>512028807.19</v>
      </c>
      <c r="D156" s="374">
        <v>-809964.3</v>
      </c>
      <c r="E156" s="374"/>
      <c r="F156" s="374">
        <f t="shared" si="3"/>
        <v>511218842.88999999</v>
      </c>
    </row>
    <row r="157" spans="1:6" x14ac:dyDescent="0.3">
      <c r="A157" s="379" t="s">
        <v>175</v>
      </c>
      <c r="B157" s="378">
        <v>1.002001007E+18</v>
      </c>
      <c r="C157" s="44">
        <v>512028807.19</v>
      </c>
      <c r="D157" s="374">
        <v>-792723.08</v>
      </c>
      <c r="E157" s="374"/>
      <c r="F157" s="374">
        <f t="shared" si="3"/>
        <v>511236084.11000001</v>
      </c>
    </row>
    <row r="158" spans="1:6" x14ac:dyDescent="0.3">
      <c r="A158" s="379" t="s">
        <v>176</v>
      </c>
      <c r="B158" s="378">
        <v>1.002001007E+18</v>
      </c>
      <c r="C158" s="44">
        <v>512028807.19</v>
      </c>
      <c r="D158" s="374">
        <v>-792723.08</v>
      </c>
      <c r="E158" s="374"/>
      <c r="F158" s="374">
        <f t="shared" si="3"/>
        <v>511236084.11000001</v>
      </c>
    </row>
    <row r="159" spans="1:6" x14ac:dyDescent="0.3">
      <c r="A159" s="379" t="s">
        <v>177</v>
      </c>
      <c r="B159" s="378">
        <v>1.002001007E+18</v>
      </c>
      <c r="C159" s="44">
        <v>509658830.49000001</v>
      </c>
      <c r="D159" s="374">
        <v>-509658830.49000001</v>
      </c>
      <c r="E159" s="374"/>
      <c r="F159" s="374">
        <f t="shared" si="3"/>
        <v>0</v>
      </c>
    </row>
    <row r="160" spans="1:6" x14ac:dyDescent="0.3">
      <c r="A160" s="379" t="s">
        <v>178</v>
      </c>
      <c r="B160" s="378">
        <v>1.002001007E+18</v>
      </c>
      <c r="C160" s="44">
        <v>509658830.49000001</v>
      </c>
      <c r="D160" s="374">
        <v>-509658830.49000001</v>
      </c>
      <c r="E160" s="374"/>
      <c r="F160" s="374">
        <f t="shared" si="3"/>
        <v>0</v>
      </c>
    </row>
    <row r="161" spans="1:6" x14ac:dyDescent="0.3">
      <c r="A161" s="379" t="s">
        <v>179</v>
      </c>
      <c r="B161" s="378">
        <v>1.002001007E+18</v>
      </c>
      <c r="C161" s="44">
        <v>505521209.25</v>
      </c>
      <c r="D161" s="374">
        <v>-505521209.25</v>
      </c>
      <c r="E161" s="374"/>
      <c r="F161" s="374">
        <f t="shared" si="3"/>
        <v>0</v>
      </c>
    </row>
    <row r="162" spans="1:6" x14ac:dyDescent="0.3">
      <c r="A162" s="379" t="s">
        <v>180</v>
      </c>
      <c r="B162" s="378">
        <v>1.002001007E+18</v>
      </c>
      <c r="C162" s="44">
        <v>505521209.25</v>
      </c>
      <c r="D162" s="374">
        <v>-505521209.25</v>
      </c>
      <c r="E162" s="374"/>
      <c r="F162" s="374">
        <f t="shared" si="3"/>
        <v>0</v>
      </c>
    </row>
    <row r="163" spans="1:6" x14ac:dyDescent="0.3">
      <c r="A163" s="379" t="s">
        <v>181</v>
      </c>
      <c r="B163" s="378">
        <v>1.002001007E+18</v>
      </c>
      <c r="C163" s="44">
        <v>202208534.59999999</v>
      </c>
      <c r="D163" s="374">
        <v>-202208534.59999999</v>
      </c>
      <c r="E163" s="374"/>
      <c r="F163" s="374">
        <f t="shared" si="3"/>
        <v>0</v>
      </c>
    </row>
    <row r="164" spans="1:6" x14ac:dyDescent="0.3">
      <c r="A164" s="379" t="s">
        <v>182</v>
      </c>
      <c r="B164" s="378">
        <v>1.002001007E+18</v>
      </c>
      <c r="C164" s="44">
        <v>252759042.47999999</v>
      </c>
      <c r="D164" s="374">
        <v>-252759042.47999999</v>
      </c>
      <c r="E164" s="374"/>
      <c r="F164" s="374">
        <f t="shared" si="3"/>
        <v>0</v>
      </c>
    </row>
    <row r="165" spans="1:6" x14ac:dyDescent="0.3">
      <c r="A165" s="379" t="s">
        <v>183</v>
      </c>
      <c r="B165" s="378">
        <v>1.002001007E+18</v>
      </c>
      <c r="C165" s="44">
        <v>252759042.47999999</v>
      </c>
      <c r="D165" s="374">
        <v>-252759042.47999999</v>
      </c>
      <c r="E165" s="374"/>
      <c r="F165" s="374">
        <f t="shared" si="3"/>
        <v>0</v>
      </c>
    </row>
    <row r="166" spans="1:6" x14ac:dyDescent="0.3">
      <c r="A166" s="379" t="s">
        <v>184</v>
      </c>
      <c r="B166" s="378">
        <v>1.002001007E+18</v>
      </c>
      <c r="C166" s="44">
        <v>252759042.47999999</v>
      </c>
      <c r="D166" s="374">
        <v>-252759042.47999999</v>
      </c>
      <c r="E166" s="374"/>
      <c r="F166" s="374">
        <f t="shared" si="3"/>
        <v>0</v>
      </c>
    </row>
    <row r="167" spans="1:6" x14ac:dyDescent="0.3">
      <c r="A167" s="379" t="s">
        <v>185</v>
      </c>
      <c r="B167" s="378">
        <v>1.002001007E+18</v>
      </c>
      <c r="C167" s="44">
        <v>252759042.47999999</v>
      </c>
      <c r="D167" s="374">
        <v>-252759042.47999999</v>
      </c>
      <c r="E167" s="374"/>
      <c r="F167" s="374">
        <f t="shared" si="3"/>
        <v>0</v>
      </c>
    </row>
    <row r="168" spans="1:6" x14ac:dyDescent="0.3">
      <c r="A168" s="379" t="s">
        <v>186</v>
      </c>
      <c r="B168" s="378">
        <v>1.002001007E+18</v>
      </c>
      <c r="C168" s="44">
        <v>252759042.47999999</v>
      </c>
      <c r="D168" s="374">
        <v>-252759042.47999999</v>
      </c>
      <c r="E168" s="374"/>
      <c r="F168" s="374">
        <f t="shared" si="3"/>
        <v>0</v>
      </c>
    </row>
    <row r="169" spans="1:6" x14ac:dyDescent="0.3">
      <c r="A169" s="379" t="s">
        <v>187</v>
      </c>
      <c r="B169" s="378">
        <v>1.002001007E+18</v>
      </c>
      <c r="C169" s="44">
        <v>252759042.47999999</v>
      </c>
      <c r="D169" s="374">
        <v>-252759042.47999999</v>
      </c>
      <c r="E169" s="374"/>
      <c r="F169" s="374">
        <f t="shared" si="3"/>
        <v>0</v>
      </c>
    </row>
    <row r="170" spans="1:6" x14ac:dyDescent="0.3">
      <c r="A170" s="379" t="s">
        <v>188</v>
      </c>
      <c r="B170" s="378">
        <v>1.002001007E+18</v>
      </c>
      <c r="C170" s="44">
        <v>252759042.47999999</v>
      </c>
      <c r="D170" s="374">
        <v>-252759042.47999999</v>
      </c>
      <c r="E170" s="374"/>
      <c r="F170" s="374">
        <f t="shared" si="3"/>
        <v>0</v>
      </c>
    </row>
    <row r="171" spans="1:6" x14ac:dyDescent="0.3">
      <c r="A171" s="379" t="s">
        <v>189</v>
      </c>
      <c r="B171" s="378">
        <v>1.002001007E+18</v>
      </c>
      <c r="C171" s="44">
        <v>252759042.47999999</v>
      </c>
      <c r="D171" s="374">
        <v>-252759042.47999999</v>
      </c>
      <c r="E171" s="374"/>
      <c r="F171" s="374">
        <f t="shared" si="3"/>
        <v>0</v>
      </c>
    </row>
    <row r="172" spans="1:6" x14ac:dyDescent="0.3">
      <c r="A172" s="379" t="s">
        <v>190</v>
      </c>
      <c r="B172" s="378">
        <v>1.002001007E+18</v>
      </c>
      <c r="C172" s="44">
        <v>151655424.62</v>
      </c>
      <c r="D172" s="374">
        <v>-151655424.62</v>
      </c>
      <c r="E172" s="374"/>
      <c r="F172" s="374">
        <f t="shared" si="3"/>
        <v>0</v>
      </c>
    </row>
    <row r="173" spans="1:6" x14ac:dyDescent="0.3">
      <c r="A173" s="379" t="s">
        <v>191</v>
      </c>
      <c r="B173" s="378">
        <v>1.002001007E+18</v>
      </c>
      <c r="C173" s="44">
        <v>151655424.62</v>
      </c>
      <c r="D173" s="374">
        <v>-151655424.62</v>
      </c>
      <c r="E173" s="374"/>
      <c r="F173" s="374">
        <f t="shared" si="3"/>
        <v>0</v>
      </c>
    </row>
    <row r="174" spans="1:6" x14ac:dyDescent="0.3">
      <c r="A174" s="379" t="s">
        <v>192</v>
      </c>
      <c r="B174" s="378">
        <v>1.002001007E+18</v>
      </c>
      <c r="C174" s="44">
        <v>151655424.62</v>
      </c>
      <c r="D174" s="374">
        <v>-151655424.62</v>
      </c>
      <c r="E174" s="374"/>
      <c r="F174" s="374">
        <f t="shared" si="3"/>
        <v>0</v>
      </c>
    </row>
    <row r="175" spans="1:6" x14ac:dyDescent="0.3">
      <c r="A175" s="379" t="s">
        <v>193</v>
      </c>
      <c r="B175" s="378">
        <v>1.002001007E+18</v>
      </c>
      <c r="C175" s="44">
        <v>151655424.62</v>
      </c>
      <c r="D175" s="374">
        <v>-151655424.62</v>
      </c>
      <c r="E175" s="374"/>
      <c r="F175" s="374">
        <f t="shared" si="3"/>
        <v>0</v>
      </c>
    </row>
    <row r="176" spans="1:6" x14ac:dyDescent="0.3">
      <c r="A176" s="379" t="s">
        <v>194</v>
      </c>
      <c r="B176" s="378">
        <v>1.002001007E+18</v>
      </c>
      <c r="C176" s="44">
        <v>151655424.62</v>
      </c>
      <c r="D176" s="374">
        <v>-151655424.62</v>
      </c>
      <c r="E176" s="374"/>
      <c r="F176" s="374">
        <f t="shared" si="3"/>
        <v>0</v>
      </c>
    </row>
    <row r="177" spans="1:6" x14ac:dyDescent="0.3">
      <c r="A177" s="379" t="s">
        <v>195</v>
      </c>
      <c r="B177" s="378">
        <v>1.002001007E+18</v>
      </c>
      <c r="C177" s="44">
        <v>151655424.62</v>
      </c>
      <c r="D177" s="374">
        <v>-151655424.62</v>
      </c>
      <c r="E177" s="374"/>
      <c r="F177" s="374">
        <f t="shared" si="3"/>
        <v>0</v>
      </c>
    </row>
    <row r="178" spans="1:6" x14ac:dyDescent="0.3">
      <c r="A178" s="379" t="s">
        <v>196</v>
      </c>
      <c r="B178" s="378">
        <v>1.002001007E+18</v>
      </c>
      <c r="C178" s="44">
        <v>151655424.62</v>
      </c>
      <c r="D178" s="374">
        <v>-151655424.62</v>
      </c>
      <c r="E178" s="374"/>
      <c r="F178" s="374">
        <f t="shared" si="3"/>
        <v>0</v>
      </c>
    </row>
    <row r="179" spans="1:6" x14ac:dyDescent="0.3">
      <c r="A179" s="379" t="s">
        <v>197</v>
      </c>
      <c r="B179" s="378">
        <v>1.002001007E+18</v>
      </c>
      <c r="C179" s="44">
        <v>151655424.62</v>
      </c>
      <c r="D179" s="374">
        <v>-151655424.62</v>
      </c>
      <c r="E179" s="374"/>
      <c r="F179" s="374">
        <f t="shared" si="3"/>
        <v>0</v>
      </c>
    </row>
    <row r="180" spans="1:6" x14ac:dyDescent="0.3">
      <c r="A180" s="379" t="s">
        <v>198</v>
      </c>
      <c r="B180" s="378">
        <v>1.002001007E+18</v>
      </c>
      <c r="C180" s="44">
        <v>151655424.62</v>
      </c>
      <c r="D180" s="374">
        <v>-151655424.62</v>
      </c>
      <c r="E180" s="374"/>
      <c r="F180" s="374">
        <f t="shared" si="3"/>
        <v>0</v>
      </c>
    </row>
    <row r="181" spans="1:6" x14ac:dyDescent="0.3">
      <c r="A181" s="379" t="s">
        <v>199</v>
      </c>
      <c r="B181" s="378">
        <v>1.002001007E+18</v>
      </c>
      <c r="C181" s="44">
        <v>151655424.62</v>
      </c>
      <c r="D181" s="374">
        <v>-151655424.62</v>
      </c>
      <c r="E181" s="374"/>
      <c r="F181" s="374">
        <f t="shared" si="3"/>
        <v>0</v>
      </c>
    </row>
    <row r="182" spans="1:6" x14ac:dyDescent="0.3">
      <c r="A182" s="379" t="s">
        <v>200</v>
      </c>
      <c r="B182" s="378">
        <v>1.002001007E+18</v>
      </c>
      <c r="C182" s="44">
        <v>151655424.62</v>
      </c>
      <c r="D182" s="374">
        <v>-151655424.62</v>
      </c>
      <c r="E182" s="374"/>
      <c r="F182" s="374">
        <f t="shared" si="3"/>
        <v>0</v>
      </c>
    </row>
    <row r="183" spans="1:6" x14ac:dyDescent="0.3">
      <c r="A183" s="379" t="s">
        <v>201</v>
      </c>
      <c r="B183" s="378">
        <v>1.002001007E+18</v>
      </c>
      <c r="C183" s="44">
        <v>151655424.62</v>
      </c>
      <c r="D183" s="374">
        <v>-151655424.62</v>
      </c>
      <c r="E183" s="374"/>
      <c r="F183" s="374">
        <f t="shared" si="3"/>
        <v>0</v>
      </c>
    </row>
    <row r="184" spans="1:6" x14ac:dyDescent="0.3">
      <c r="A184" s="379" t="s">
        <v>202</v>
      </c>
      <c r="B184" s="378">
        <v>1.002001007E+18</v>
      </c>
      <c r="C184" s="44">
        <v>505929076.13</v>
      </c>
      <c r="D184" s="374">
        <v>-2034.37</v>
      </c>
      <c r="E184" s="374"/>
      <c r="F184" s="374">
        <f t="shared" si="3"/>
        <v>505927041.75999999</v>
      </c>
    </row>
    <row r="185" spans="1:6" x14ac:dyDescent="0.3">
      <c r="A185" s="379" t="s">
        <v>203</v>
      </c>
      <c r="B185" s="378">
        <v>1.002001007E+18</v>
      </c>
      <c r="C185" s="44">
        <v>505929076.13</v>
      </c>
      <c r="D185" s="374">
        <v>-2034.37</v>
      </c>
      <c r="E185" s="374"/>
      <c r="F185" s="374">
        <f t="shared" si="3"/>
        <v>505927041.75999999</v>
      </c>
    </row>
    <row r="186" spans="1:6" x14ac:dyDescent="0.3">
      <c r="A186" s="379" t="s">
        <v>204</v>
      </c>
      <c r="B186" s="378">
        <v>1.002001007E+18</v>
      </c>
      <c r="C186" s="44">
        <v>505929076.13</v>
      </c>
      <c r="D186" s="374">
        <v>-2034.37</v>
      </c>
      <c r="E186" s="374"/>
      <c r="F186" s="374">
        <f t="shared" si="3"/>
        <v>505927041.75999999</v>
      </c>
    </row>
    <row r="187" spans="1:6" x14ac:dyDescent="0.3">
      <c r="A187" s="379" t="s">
        <v>205</v>
      </c>
      <c r="B187" s="378">
        <v>1.002001007E+18</v>
      </c>
      <c r="C187" s="44">
        <v>505929076.13</v>
      </c>
      <c r="D187" s="374">
        <v>-2034.37</v>
      </c>
      <c r="E187" s="374"/>
      <c r="F187" s="374">
        <f t="shared" si="3"/>
        <v>505927041.75999999</v>
      </c>
    </row>
    <row r="188" spans="1:6" x14ac:dyDescent="0.3">
      <c r="A188" s="379" t="s">
        <v>206</v>
      </c>
      <c r="B188" s="378">
        <v>1.002001007E+18</v>
      </c>
      <c r="C188" s="44">
        <v>505929076.13</v>
      </c>
      <c r="D188" s="374">
        <v>-2034.37</v>
      </c>
      <c r="E188" s="374"/>
      <c r="F188" s="374">
        <f t="shared" si="3"/>
        <v>505927041.75999999</v>
      </c>
    </row>
    <row r="189" spans="1:6" x14ac:dyDescent="0.3">
      <c r="A189" s="379" t="s">
        <v>207</v>
      </c>
      <c r="B189" s="378">
        <v>1.002001007E+18</v>
      </c>
      <c r="C189" s="44">
        <v>505929076.13</v>
      </c>
      <c r="D189" s="374">
        <v>-2034.37</v>
      </c>
      <c r="E189" s="374"/>
      <c r="F189" s="374">
        <f t="shared" si="3"/>
        <v>505927041.75999999</v>
      </c>
    </row>
    <row r="190" spans="1:6" x14ac:dyDescent="0.3">
      <c r="A190" s="379" t="s">
        <v>208</v>
      </c>
      <c r="B190" s="378">
        <v>1.002001007E+18</v>
      </c>
      <c r="C190" s="44">
        <v>252128798.25</v>
      </c>
      <c r="D190" s="374">
        <v>-252128798.25</v>
      </c>
      <c r="E190" s="374"/>
      <c r="F190" s="374">
        <f t="shared" si="3"/>
        <v>0</v>
      </c>
    </row>
    <row r="191" spans="1:6" x14ac:dyDescent="0.3">
      <c r="A191" s="379" t="s">
        <v>209</v>
      </c>
      <c r="B191" s="378">
        <v>1.002001007E+18</v>
      </c>
      <c r="C191" s="44">
        <v>252128798.25</v>
      </c>
      <c r="D191" s="374">
        <v>-252128798.25</v>
      </c>
      <c r="E191" s="374"/>
      <c r="F191" s="374">
        <f t="shared" si="3"/>
        <v>0</v>
      </c>
    </row>
    <row r="192" spans="1:6" x14ac:dyDescent="0.3">
      <c r="A192" s="379" t="s">
        <v>210</v>
      </c>
      <c r="B192" s="378">
        <v>1.002001007E+18</v>
      </c>
      <c r="C192" s="44">
        <v>252128798.25</v>
      </c>
      <c r="D192" s="374">
        <v>-252128798.25</v>
      </c>
      <c r="E192" s="374"/>
      <c r="F192" s="374">
        <f t="shared" si="3"/>
        <v>0</v>
      </c>
    </row>
    <row r="193" spans="1:6" x14ac:dyDescent="0.3">
      <c r="A193" s="379" t="s">
        <v>211</v>
      </c>
      <c r="B193" s="378">
        <v>1.002001007E+18</v>
      </c>
      <c r="C193" s="44">
        <v>252128798.25</v>
      </c>
      <c r="D193" s="374">
        <v>-252128798.25</v>
      </c>
      <c r="E193" s="374"/>
      <c r="F193" s="374">
        <f t="shared" si="3"/>
        <v>0</v>
      </c>
    </row>
    <row r="194" spans="1:6" x14ac:dyDescent="0.3">
      <c r="A194" s="379" t="s">
        <v>212</v>
      </c>
      <c r="B194" s="378">
        <v>1.002001007E+18</v>
      </c>
      <c r="C194" s="44">
        <v>252128798.25</v>
      </c>
      <c r="D194" s="374">
        <v>-252128798.25</v>
      </c>
      <c r="E194" s="374"/>
      <c r="F194" s="374">
        <f t="shared" si="3"/>
        <v>0</v>
      </c>
    </row>
    <row r="195" spans="1:6" x14ac:dyDescent="0.3">
      <c r="A195" s="379" t="s">
        <v>213</v>
      </c>
      <c r="B195" s="378">
        <v>1.002001007E+18</v>
      </c>
      <c r="C195" s="44">
        <v>252128798.25</v>
      </c>
      <c r="D195" s="374">
        <v>-252128798.25</v>
      </c>
      <c r="E195" s="374"/>
      <c r="F195" s="374">
        <f t="shared" si="3"/>
        <v>0</v>
      </c>
    </row>
    <row r="196" spans="1:6" x14ac:dyDescent="0.3">
      <c r="A196" s="379" t="s">
        <v>214</v>
      </c>
      <c r="B196" s="378">
        <v>1.002001007E+18</v>
      </c>
      <c r="C196" s="44">
        <v>252128798.25</v>
      </c>
      <c r="D196" s="374">
        <v>-252128798.25</v>
      </c>
      <c r="E196" s="374"/>
      <c r="F196" s="374">
        <f t="shared" ref="F196:F247" si="4">+C196+D196</f>
        <v>0</v>
      </c>
    </row>
    <row r="197" spans="1:6" x14ac:dyDescent="0.3">
      <c r="A197" s="379" t="s">
        <v>215</v>
      </c>
      <c r="B197" s="378">
        <v>1.002001007E+18</v>
      </c>
      <c r="C197" s="44">
        <v>252128798.25</v>
      </c>
      <c r="D197" s="374">
        <v>-252128798.25</v>
      </c>
      <c r="E197" s="374"/>
      <c r="F197" s="374">
        <f t="shared" si="4"/>
        <v>0</v>
      </c>
    </row>
    <row r="198" spans="1:6" x14ac:dyDescent="0.3">
      <c r="A198" s="379" t="s">
        <v>216</v>
      </c>
      <c r="B198" s="378">
        <v>1.002001007E+18</v>
      </c>
      <c r="C198" s="44">
        <v>252112323.75</v>
      </c>
      <c r="D198" s="374">
        <v>-252112323.75</v>
      </c>
      <c r="E198" s="374"/>
      <c r="F198" s="374">
        <f t="shared" si="4"/>
        <v>0</v>
      </c>
    </row>
    <row r="199" spans="1:6" x14ac:dyDescent="0.3">
      <c r="A199" s="379" t="s">
        <v>217</v>
      </c>
      <c r="B199" s="378">
        <v>1.002001007E+18</v>
      </c>
      <c r="C199" s="44">
        <v>252112323.75</v>
      </c>
      <c r="D199" s="374">
        <v>-252112323.75</v>
      </c>
      <c r="E199" s="374"/>
      <c r="F199" s="374">
        <f t="shared" si="4"/>
        <v>0</v>
      </c>
    </row>
    <row r="200" spans="1:6" x14ac:dyDescent="0.3">
      <c r="A200" s="379" t="s">
        <v>218</v>
      </c>
      <c r="B200" s="378">
        <v>1.002001007E+18</v>
      </c>
      <c r="C200" s="44">
        <v>252112323.75</v>
      </c>
      <c r="D200" s="374">
        <v>-252112323.75</v>
      </c>
      <c r="E200" s="374"/>
      <c r="F200" s="374">
        <f t="shared" si="4"/>
        <v>0</v>
      </c>
    </row>
    <row r="201" spans="1:6" x14ac:dyDescent="0.3">
      <c r="A201" s="379" t="s">
        <v>219</v>
      </c>
      <c r="B201" s="378">
        <v>1.002001007E+18</v>
      </c>
      <c r="C201" s="44">
        <v>252112323.75</v>
      </c>
      <c r="D201" s="374">
        <v>-252112323.75</v>
      </c>
      <c r="E201" s="374"/>
      <c r="F201" s="374">
        <f t="shared" si="4"/>
        <v>0</v>
      </c>
    </row>
    <row r="202" spans="1:6" x14ac:dyDescent="0.3">
      <c r="A202" s="379" t="s">
        <v>220</v>
      </c>
      <c r="B202" s="378">
        <v>1.002001007E+18</v>
      </c>
      <c r="C202" s="44">
        <v>252112323.75</v>
      </c>
      <c r="D202" s="374">
        <v>-252112323.75</v>
      </c>
      <c r="E202" s="374"/>
      <c r="F202" s="374">
        <f t="shared" si="4"/>
        <v>0</v>
      </c>
    </row>
    <row r="203" spans="1:6" x14ac:dyDescent="0.3">
      <c r="A203" s="379" t="s">
        <v>221</v>
      </c>
      <c r="B203" s="378">
        <v>1.002001007E+18</v>
      </c>
      <c r="C203" s="44">
        <v>252112323.75</v>
      </c>
      <c r="D203" s="374">
        <v>-252112323.75</v>
      </c>
      <c r="E203" s="374"/>
      <c r="F203" s="374">
        <f t="shared" si="4"/>
        <v>0</v>
      </c>
    </row>
    <row r="204" spans="1:6" x14ac:dyDescent="0.3">
      <c r="A204" s="379" t="s">
        <v>222</v>
      </c>
      <c r="B204" s="378">
        <v>1.002001007E+18</v>
      </c>
      <c r="C204" s="44">
        <v>252112323.75</v>
      </c>
      <c r="D204" s="374">
        <v>-252112323.75</v>
      </c>
      <c r="E204" s="374"/>
      <c r="F204" s="374">
        <f t="shared" si="4"/>
        <v>0</v>
      </c>
    </row>
    <row r="205" spans="1:6" x14ac:dyDescent="0.3">
      <c r="A205" s="379" t="s">
        <v>223</v>
      </c>
      <c r="B205" s="378">
        <v>1.002001007E+18</v>
      </c>
      <c r="C205" s="44">
        <v>252112323.75</v>
      </c>
      <c r="D205" s="374">
        <v>-252112323.75</v>
      </c>
      <c r="E205" s="374"/>
      <c r="F205" s="374">
        <f t="shared" si="4"/>
        <v>0</v>
      </c>
    </row>
    <row r="206" spans="1:6" x14ac:dyDescent="0.3">
      <c r="A206" s="379" t="s">
        <v>224</v>
      </c>
      <c r="B206" s="378">
        <v>1.002001007E+18</v>
      </c>
      <c r="C206" s="44">
        <v>252112323.75</v>
      </c>
      <c r="D206" s="374">
        <v>-252112323.75</v>
      </c>
      <c r="E206" s="374"/>
      <c r="F206" s="374">
        <f t="shared" si="4"/>
        <v>0</v>
      </c>
    </row>
    <row r="207" spans="1:6" x14ac:dyDescent="0.3">
      <c r="A207" s="379" t="s">
        <v>225</v>
      </c>
      <c r="B207" s="378">
        <v>1.002001007E+18</v>
      </c>
      <c r="C207" s="44">
        <v>252112323.75</v>
      </c>
      <c r="D207" s="374">
        <v>-252112323.75</v>
      </c>
      <c r="E207" s="374"/>
      <c r="F207" s="374">
        <f t="shared" si="4"/>
        <v>0</v>
      </c>
    </row>
    <row r="208" spans="1:6" x14ac:dyDescent="0.3">
      <c r="A208" s="379" t="s">
        <v>226</v>
      </c>
      <c r="B208" s="378">
        <v>1.002001007E+18</v>
      </c>
      <c r="C208" s="44">
        <v>252112323.75</v>
      </c>
      <c r="D208" s="374">
        <v>-252112323.75</v>
      </c>
      <c r="E208" s="374"/>
      <c r="F208" s="374">
        <f t="shared" si="4"/>
        <v>0</v>
      </c>
    </row>
    <row r="209" spans="1:6" x14ac:dyDescent="0.3">
      <c r="A209" s="379" t="s">
        <v>227</v>
      </c>
      <c r="B209" s="378">
        <v>1.002001007E+18</v>
      </c>
      <c r="C209" s="44">
        <v>252112323.75</v>
      </c>
      <c r="D209" s="374">
        <v>-252112323.75</v>
      </c>
      <c r="E209" s="374"/>
      <c r="F209" s="374">
        <f t="shared" si="4"/>
        <v>0</v>
      </c>
    </row>
    <row r="210" spans="1:6" x14ac:dyDescent="0.3">
      <c r="A210" s="379" t="s">
        <v>228</v>
      </c>
      <c r="B210" s="378">
        <v>1.002001007E+18</v>
      </c>
      <c r="C210" s="44">
        <v>522420302.10000002</v>
      </c>
      <c r="D210" s="374">
        <v>-522420302.10000002</v>
      </c>
      <c r="E210" s="374"/>
      <c r="F210" s="374">
        <f t="shared" si="4"/>
        <v>0</v>
      </c>
    </row>
    <row r="211" spans="1:6" x14ac:dyDescent="0.3">
      <c r="A211" s="379" t="s">
        <v>229</v>
      </c>
      <c r="B211" s="378">
        <v>1.002001007E+18</v>
      </c>
      <c r="C211" s="44">
        <v>512212307.14999998</v>
      </c>
      <c r="D211" s="374">
        <v>-663987.92000000004</v>
      </c>
      <c r="E211" s="374"/>
      <c r="F211" s="374">
        <f t="shared" si="4"/>
        <v>511548319.22999996</v>
      </c>
    </row>
    <row r="212" spans="1:6" x14ac:dyDescent="0.3">
      <c r="A212" s="379" t="s">
        <v>230</v>
      </c>
      <c r="B212" s="378">
        <v>1.002001007E+18</v>
      </c>
      <c r="C212" s="44">
        <v>512173717.43000001</v>
      </c>
      <c r="D212" s="374">
        <v>-647305.18000000005</v>
      </c>
      <c r="E212" s="374"/>
      <c r="F212" s="374">
        <f t="shared" si="4"/>
        <v>511526412.25</v>
      </c>
    </row>
    <row r="213" spans="1:6" x14ac:dyDescent="0.3">
      <c r="A213" s="379" t="s">
        <v>231</v>
      </c>
      <c r="B213" s="378">
        <v>1.002001007E+18</v>
      </c>
      <c r="C213" s="44">
        <v>512173717.43000001</v>
      </c>
      <c r="D213" s="374">
        <v>-647305.18000000005</v>
      </c>
      <c r="E213" s="374"/>
      <c r="F213" s="374">
        <f t="shared" si="4"/>
        <v>511526412.25</v>
      </c>
    </row>
    <row r="214" spans="1:6" x14ac:dyDescent="0.3">
      <c r="A214" s="379" t="s">
        <v>232</v>
      </c>
      <c r="B214" s="378">
        <v>1.002001007E+18</v>
      </c>
      <c r="C214" s="44">
        <v>512173717.43000001</v>
      </c>
      <c r="D214" s="374">
        <v>-647305.18000000005</v>
      </c>
      <c r="E214" s="374"/>
      <c r="F214" s="374">
        <f t="shared" si="4"/>
        <v>511526412.25</v>
      </c>
    </row>
    <row r="215" spans="1:6" x14ac:dyDescent="0.3">
      <c r="A215" s="379" t="s">
        <v>233</v>
      </c>
      <c r="B215" s="378">
        <v>1.002001007E+18</v>
      </c>
      <c r="C215" s="44">
        <v>5049434107</v>
      </c>
      <c r="D215" s="374">
        <v>-5049434107</v>
      </c>
      <c r="E215" s="374"/>
      <c r="F215" s="374">
        <f t="shared" si="4"/>
        <v>0</v>
      </c>
    </row>
    <row r="216" spans="1:6" x14ac:dyDescent="0.3">
      <c r="A216" s="379" t="s">
        <v>234</v>
      </c>
      <c r="B216" s="378">
        <v>1.002001007E+18</v>
      </c>
      <c r="C216" s="44">
        <v>5049270123.5</v>
      </c>
      <c r="D216" s="374">
        <v>-5049270123.5</v>
      </c>
      <c r="E216" s="374"/>
      <c r="F216" s="374">
        <f t="shared" si="4"/>
        <v>0</v>
      </c>
    </row>
    <row r="217" spans="1:6" x14ac:dyDescent="0.3">
      <c r="A217" s="379" t="s">
        <v>235</v>
      </c>
      <c r="B217" s="378">
        <v>1.002001007E+18</v>
      </c>
      <c r="C217" s="44">
        <v>509018468.39999998</v>
      </c>
      <c r="D217" s="374">
        <v>-509018468.39999998</v>
      </c>
      <c r="E217" s="374"/>
      <c r="F217" s="374">
        <f t="shared" si="4"/>
        <v>0</v>
      </c>
    </row>
    <row r="218" spans="1:6" x14ac:dyDescent="0.3">
      <c r="A218" s="379" t="s">
        <v>236</v>
      </c>
      <c r="B218" s="378">
        <v>1.002001007E+18</v>
      </c>
      <c r="C218" s="44">
        <v>509018468.39999998</v>
      </c>
      <c r="D218" s="374">
        <v>-509018468.39999998</v>
      </c>
      <c r="E218" s="374"/>
      <c r="F218" s="374">
        <f t="shared" si="4"/>
        <v>0</v>
      </c>
    </row>
    <row r="219" spans="1:6" x14ac:dyDescent="0.3">
      <c r="A219" s="379" t="s">
        <v>237</v>
      </c>
      <c r="B219" s="378">
        <v>1.002001007E+18</v>
      </c>
      <c r="C219" s="44">
        <v>500060434.58999997</v>
      </c>
      <c r="D219" s="374">
        <v>-500060434.58999997</v>
      </c>
      <c r="E219" s="374"/>
      <c r="F219" s="374">
        <f t="shared" si="4"/>
        <v>0</v>
      </c>
    </row>
    <row r="220" spans="1:6" x14ac:dyDescent="0.3">
      <c r="A220" s="379" t="s">
        <v>238</v>
      </c>
      <c r="B220" s="378">
        <v>1.002001007E+18</v>
      </c>
      <c r="C220" s="44">
        <v>250761549.47999999</v>
      </c>
      <c r="D220" s="374">
        <v>-250761549.47999999</v>
      </c>
      <c r="E220" s="374"/>
      <c r="F220" s="374">
        <f t="shared" si="4"/>
        <v>0</v>
      </c>
    </row>
    <row r="221" spans="1:6" x14ac:dyDescent="0.3">
      <c r="A221" s="379" t="s">
        <v>239</v>
      </c>
      <c r="B221" s="378">
        <v>1.002001007E+18</v>
      </c>
      <c r="C221" s="44">
        <v>250761549.47999999</v>
      </c>
      <c r="D221" s="374">
        <v>-250761549.47999999</v>
      </c>
      <c r="E221" s="374"/>
      <c r="F221" s="374">
        <f t="shared" si="4"/>
        <v>0</v>
      </c>
    </row>
    <row r="222" spans="1:6" x14ac:dyDescent="0.3">
      <c r="A222" s="379" t="s">
        <v>240</v>
      </c>
      <c r="B222" s="378">
        <v>1.002001007E+18</v>
      </c>
      <c r="C222" s="44">
        <v>250761549.47999999</v>
      </c>
      <c r="D222" s="374">
        <v>-250761549.47999999</v>
      </c>
      <c r="E222" s="374"/>
      <c r="F222" s="374">
        <f t="shared" si="4"/>
        <v>0</v>
      </c>
    </row>
    <row r="223" spans="1:6" x14ac:dyDescent="0.3">
      <c r="A223" s="379" t="s">
        <v>241</v>
      </c>
      <c r="B223" s="378">
        <v>1.002001007E+18</v>
      </c>
      <c r="C223" s="44">
        <v>250761549.47999999</v>
      </c>
      <c r="D223" s="374">
        <v>-250761549.47999999</v>
      </c>
      <c r="E223" s="374"/>
      <c r="F223" s="374">
        <f t="shared" si="4"/>
        <v>0</v>
      </c>
    </row>
    <row r="224" spans="1:6" x14ac:dyDescent="0.3">
      <c r="A224" s="379" t="s">
        <v>242</v>
      </c>
      <c r="B224" s="378">
        <v>1.002001007E+18</v>
      </c>
      <c r="C224" s="44">
        <v>250761549.47999999</v>
      </c>
      <c r="D224" s="374">
        <v>-250761549.47999999</v>
      </c>
      <c r="E224" s="374"/>
      <c r="F224" s="374">
        <f t="shared" si="4"/>
        <v>0</v>
      </c>
    </row>
    <row r="225" spans="1:6" x14ac:dyDescent="0.3">
      <c r="A225" s="379" t="s">
        <v>243</v>
      </c>
      <c r="B225" s="378">
        <v>1.002001007E+18</v>
      </c>
      <c r="C225" s="44">
        <v>250761549.47999999</v>
      </c>
      <c r="D225" s="374">
        <v>-250761549.47999999</v>
      </c>
      <c r="E225" s="374"/>
      <c r="F225" s="374">
        <f t="shared" si="4"/>
        <v>0</v>
      </c>
    </row>
    <row r="226" spans="1:6" x14ac:dyDescent="0.3">
      <c r="A226" s="379" t="s">
        <v>244</v>
      </c>
      <c r="B226" s="378">
        <v>1.002001007E+18</v>
      </c>
      <c r="C226" s="44">
        <v>250761549.47999999</v>
      </c>
      <c r="D226" s="374">
        <v>-250761549.47999999</v>
      </c>
      <c r="E226" s="374"/>
      <c r="F226" s="374">
        <f t="shared" si="4"/>
        <v>0</v>
      </c>
    </row>
    <row r="227" spans="1:6" x14ac:dyDescent="0.3">
      <c r="A227" s="379" t="s">
        <v>245</v>
      </c>
      <c r="B227" s="378">
        <v>1.002001007E+18</v>
      </c>
      <c r="C227" s="44">
        <v>250761549.47999999</v>
      </c>
      <c r="D227" s="374">
        <v>-250761549.47999999</v>
      </c>
      <c r="E227" s="374"/>
      <c r="F227" s="374">
        <f t="shared" si="4"/>
        <v>0</v>
      </c>
    </row>
    <row r="228" spans="1:6" x14ac:dyDescent="0.3">
      <c r="A228" s="379" t="s">
        <v>246</v>
      </c>
      <c r="B228" s="378">
        <v>1.002001007E+18</v>
      </c>
      <c r="C228" s="44">
        <v>250761549.47999999</v>
      </c>
      <c r="D228" s="374">
        <v>-250761549.47999999</v>
      </c>
      <c r="E228" s="374"/>
      <c r="F228" s="374">
        <f t="shared" si="4"/>
        <v>0</v>
      </c>
    </row>
    <row r="229" spans="1:6" x14ac:dyDescent="0.3">
      <c r="A229" s="379" t="s">
        <v>247</v>
      </c>
      <c r="B229" s="378">
        <v>1.002001007E+18</v>
      </c>
      <c r="C229" s="44">
        <v>250761549.47999999</v>
      </c>
      <c r="D229" s="374">
        <v>-250761549.47999999</v>
      </c>
      <c r="E229" s="374"/>
      <c r="F229" s="374">
        <f t="shared" si="4"/>
        <v>0</v>
      </c>
    </row>
    <row r="230" spans="1:6" x14ac:dyDescent="0.3">
      <c r="A230" s="379" t="s">
        <v>248</v>
      </c>
      <c r="B230" s="378">
        <v>1.002001007E+18</v>
      </c>
      <c r="C230" s="44">
        <v>250761549.47999999</v>
      </c>
      <c r="D230" s="374">
        <v>-250761549.47999999</v>
      </c>
      <c r="E230" s="374"/>
      <c r="F230" s="374">
        <f t="shared" si="4"/>
        <v>0</v>
      </c>
    </row>
    <row r="231" spans="1:6" x14ac:dyDescent="0.3">
      <c r="A231" s="379" t="s">
        <v>249</v>
      </c>
      <c r="B231" s="378">
        <v>1.002001007E+18</v>
      </c>
      <c r="C231" s="44">
        <v>250761549.47999999</v>
      </c>
      <c r="D231" s="374">
        <v>-250761549.47999999</v>
      </c>
      <c r="E231" s="374"/>
      <c r="F231" s="374">
        <f t="shared" si="4"/>
        <v>0</v>
      </c>
    </row>
    <row r="232" spans="1:6" x14ac:dyDescent="0.3">
      <c r="A232" s="379" t="s">
        <v>250</v>
      </c>
      <c r="B232" s="378">
        <v>1.002001007E+18</v>
      </c>
      <c r="C232" s="44">
        <v>140574593.81</v>
      </c>
      <c r="D232" s="374">
        <v>-140574593.81</v>
      </c>
      <c r="E232" s="374"/>
      <c r="F232" s="374">
        <f t="shared" si="4"/>
        <v>0</v>
      </c>
    </row>
    <row r="233" spans="1:6" x14ac:dyDescent="0.3">
      <c r="A233" s="379" t="s">
        <v>251</v>
      </c>
      <c r="B233" s="378">
        <v>1.002001007E+18</v>
      </c>
      <c r="C233" s="44">
        <v>100989738.64</v>
      </c>
      <c r="D233" s="374">
        <v>-100989738.64</v>
      </c>
      <c r="E233" s="374"/>
      <c r="F233" s="374">
        <f t="shared" si="4"/>
        <v>0</v>
      </c>
    </row>
    <row r="234" spans="1:6" x14ac:dyDescent="0.3">
      <c r="A234" s="379" t="s">
        <v>252</v>
      </c>
      <c r="B234" s="378">
        <v>1.002001007E+18</v>
      </c>
      <c r="C234" s="44">
        <v>60332656.909999996</v>
      </c>
      <c r="D234" s="374">
        <v>-60332656.909999996</v>
      </c>
      <c r="E234" s="374"/>
      <c r="F234" s="374">
        <f t="shared" si="4"/>
        <v>0</v>
      </c>
    </row>
    <row r="235" spans="1:6" x14ac:dyDescent="0.3">
      <c r="A235" s="379" t="s">
        <v>253</v>
      </c>
      <c r="B235" s="378">
        <v>1.002001007E+18</v>
      </c>
      <c r="C235" s="44">
        <v>40328289.200000003</v>
      </c>
      <c r="D235" s="374">
        <v>-40328289.200000003</v>
      </c>
      <c r="E235" s="374"/>
      <c r="F235" s="374">
        <f t="shared" si="4"/>
        <v>0</v>
      </c>
    </row>
    <row r="236" spans="1:6" x14ac:dyDescent="0.3">
      <c r="A236" s="379" t="s">
        <v>254</v>
      </c>
      <c r="B236" s="378">
        <v>1.002001007E+18</v>
      </c>
      <c r="C236" s="44">
        <v>0</v>
      </c>
      <c r="D236" s="374">
        <v>1077817587</v>
      </c>
      <c r="E236" s="374"/>
      <c r="F236" s="374">
        <f t="shared" si="4"/>
        <v>1077817587</v>
      </c>
    </row>
    <row r="237" spans="1:6" x14ac:dyDescent="0.3">
      <c r="A237" s="379" t="s">
        <v>255</v>
      </c>
      <c r="B237" s="378">
        <v>1.002001007E+18</v>
      </c>
      <c r="C237" s="44">
        <v>0</v>
      </c>
      <c r="D237" s="374">
        <v>502081392.5</v>
      </c>
      <c r="E237" s="374"/>
      <c r="F237" s="374">
        <f t="shared" si="4"/>
        <v>502081392.5</v>
      </c>
    </row>
    <row r="238" spans="1:6" x14ac:dyDescent="0.3">
      <c r="A238" s="379" t="s">
        <v>256</v>
      </c>
      <c r="B238" s="378">
        <v>1.002001007E+18</v>
      </c>
      <c r="C238" s="44">
        <v>0</v>
      </c>
      <c r="D238" s="374">
        <v>502081392.5</v>
      </c>
      <c r="E238" s="374"/>
      <c r="F238" s="374">
        <f t="shared" si="4"/>
        <v>502081392.5</v>
      </c>
    </row>
    <row r="239" spans="1:6" x14ac:dyDescent="0.3">
      <c r="A239" s="379" t="s">
        <v>257</v>
      </c>
      <c r="B239" s="378">
        <v>1.002001007E+18</v>
      </c>
      <c r="C239" s="44">
        <v>0</v>
      </c>
      <c r="D239" s="374">
        <v>502081392.5</v>
      </c>
      <c r="E239" s="374"/>
      <c r="F239" s="374">
        <f t="shared" si="4"/>
        <v>502081392.5</v>
      </c>
    </row>
    <row r="240" spans="1:6" x14ac:dyDescent="0.3">
      <c r="A240" s="379" t="s">
        <v>258</v>
      </c>
      <c r="B240" s="378">
        <v>1.002001007E+18</v>
      </c>
      <c r="C240" s="44">
        <v>0</v>
      </c>
      <c r="D240" s="374">
        <v>502081392.5</v>
      </c>
      <c r="E240" s="374"/>
      <c r="F240" s="374">
        <f t="shared" si="4"/>
        <v>502081392.5</v>
      </c>
    </row>
    <row r="241" spans="1:6" x14ac:dyDescent="0.3">
      <c r="A241" s="379" t="s">
        <v>259</v>
      </c>
      <c r="B241" s="378">
        <v>1.002001007E+18</v>
      </c>
      <c r="C241" s="44">
        <v>0</v>
      </c>
      <c r="D241" s="374">
        <v>251040696.25</v>
      </c>
      <c r="E241" s="374"/>
      <c r="F241" s="374">
        <f t="shared" si="4"/>
        <v>251040696.25</v>
      </c>
    </row>
    <row r="242" spans="1:6" x14ac:dyDescent="0.3">
      <c r="A242" s="379" t="s">
        <v>260</v>
      </c>
      <c r="B242" s="378">
        <v>1.002001007E+18</v>
      </c>
      <c r="C242" s="44">
        <v>0</v>
      </c>
      <c r="D242" s="374">
        <v>251040696.25</v>
      </c>
      <c r="E242" s="374"/>
      <c r="F242" s="374">
        <f t="shared" si="4"/>
        <v>251040696.25</v>
      </c>
    </row>
    <row r="243" spans="1:6" x14ac:dyDescent="0.3">
      <c r="A243" s="379" t="s">
        <v>261</v>
      </c>
      <c r="B243" s="378">
        <v>1.002001007E+18</v>
      </c>
      <c r="C243" s="44">
        <v>0</v>
      </c>
      <c r="D243" s="374">
        <v>251040696.25</v>
      </c>
      <c r="E243" s="374"/>
      <c r="F243" s="374">
        <f t="shared" si="4"/>
        <v>251040696.25</v>
      </c>
    </row>
    <row r="244" spans="1:6" x14ac:dyDescent="0.3">
      <c r="A244" s="379" t="s">
        <v>262</v>
      </c>
      <c r="B244" s="378">
        <v>1.002001007E+18</v>
      </c>
      <c r="C244" s="44">
        <v>0</v>
      </c>
      <c r="D244" s="374">
        <v>251040696.25</v>
      </c>
      <c r="E244" s="374"/>
      <c r="F244" s="374">
        <f t="shared" si="4"/>
        <v>251040696.25</v>
      </c>
    </row>
    <row r="245" spans="1:6" x14ac:dyDescent="0.3">
      <c r="A245" s="379" t="s">
        <v>263</v>
      </c>
      <c r="B245" s="378">
        <v>1.002001007E+18</v>
      </c>
      <c r="C245" s="44">
        <v>0</v>
      </c>
      <c r="D245" s="374">
        <v>501964393.44999999</v>
      </c>
      <c r="E245" s="374"/>
      <c r="F245" s="374">
        <f t="shared" si="4"/>
        <v>501964393.44999999</v>
      </c>
    </row>
    <row r="246" spans="1:6" x14ac:dyDescent="0.3">
      <c r="A246" s="379" t="s">
        <v>264</v>
      </c>
      <c r="B246" s="378">
        <v>1.002001007E+18</v>
      </c>
      <c r="C246" s="44">
        <v>0</v>
      </c>
      <c r="D246" s="374">
        <v>250982196.72999999</v>
      </c>
      <c r="E246" s="374"/>
      <c r="F246" s="374">
        <f t="shared" si="4"/>
        <v>250982196.72999999</v>
      </c>
    </row>
    <row r="247" spans="1:6" x14ac:dyDescent="0.3">
      <c r="A247" s="379" t="s">
        <v>265</v>
      </c>
      <c r="B247" s="378">
        <v>1.002001007E+18</v>
      </c>
      <c r="C247" s="44">
        <v>0</v>
      </c>
      <c r="D247" s="374">
        <v>501964393.44999999</v>
      </c>
      <c r="E247" s="374"/>
      <c r="F247" s="374">
        <f t="shared" si="4"/>
        <v>501964393.44999999</v>
      </c>
    </row>
    <row r="248" spans="1:6" x14ac:dyDescent="0.3">
      <c r="A248" s="379" t="s">
        <v>266</v>
      </c>
      <c r="B248" s="378">
        <v>1.002001007E+18</v>
      </c>
      <c r="C248" s="44">
        <v>0</v>
      </c>
      <c r="D248" s="374">
        <v>250982196.72999999</v>
      </c>
      <c r="E248" s="374"/>
      <c r="F248" s="374">
        <f t="shared" ref="F248:F320" si="5">+C248+D248</f>
        <v>250982196.72999999</v>
      </c>
    </row>
    <row r="249" spans="1:6" x14ac:dyDescent="0.3">
      <c r="A249" s="379" t="s">
        <v>267</v>
      </c>
      <c r="B249" s="378">
        <v>1.002001007E+18</v>
      </c>
      <c r="C249" s="44">
        <v>0</v>
      </c>
      <c r="D249" s="374">
        <v>250982196.72999999</v>
      </c>
      <c r="E249" s="374"/>
      <c r="F249" s="374">
        <f t="shared" si="5"/>
        <v>250982196.72999999</v>
      </c>
    </row>
    <row r="250" spans="1:6" x14ac:dyDescent="0.3">
      <c r="A250" s="379" t="s">
        <v>268</v>
      </c>
      <c r="B250" s="378">
        <v>1.002001007E+18</v>
      </c>
      <c r="C250" s="44">
        <v>0</v>
      </c>
      <c r="D250" s="374">
        <v>250982196.72999999</v>
      </c>
      <c r="E250" s="374"/>
      <c r="F250" s="374">
        <f t="shared" si="5"/>
        <v>250982196.72999999</v>
      </c>
    </row>
    <row r="251" spans="1:6" x14ac:dyDescent="0.3">
      <c r="A251" s="379" t="s">
        <v>269</v>
      </c>
      <c r="B251" s="378">
        <v>1.002001007E+18</v>
      </c>
      <c r="C251" s="44">
        <v>0</v>
      </c>
      <c r="D251" s="374">
        <v>507084617.39999998</v>
      </c>
      <c r="E251" s="374"/>
      <c r="F251" s="374">
        <f t="shared" si="5"/>
        <v>507084617.39999998</v>
      </c>
    </row>
    <row r="252" spans="1:6" x14ac:dyDescent="0.3">
      <c r="A252" s="379" t="s">
        <v>270</v>
      </c>
      <c r="B252" s="378">
        <v>1.002001007E+18</v>
      </c>
      <c r="C252" s="44">
        <v>0</v>
      </c>
      <c r="D252" s="374">
        <v>507084617.39999998</v>
      </c>
      <c r="E252" s="374"/>
      <c r="F252" s="374">
        <f t="shared" si="5"/>
        <v>507084617.39999998</v>
      </c>
    </row>
    <row r="253" spans="1:6" x14ac:dyDescent="0.3">
      <c r="A253" s="379" t="s">
        <v>271</v>
      </c>
      <c r="B253" s="378">
        <v>1.002001007E+18</v>
      </c>
      <c r="C253" s="44">
        <v>0</v>
      </c>
      <c r="D253" s="374">
        <v>507084617.39999998</v>
      </c>
      <c r="E253" s="374"/>
      <c r="F253" s="374">
        <f t="shared" si="5"/>
        <v>507084617.39999998</v>
      </c>
    </row>
    <row r="254" spans="1:6" x14ac:dyDescent="0.3">
      <c r="A254" s="379" t="s">
        <v>272</v>
      </c>
      <c r="B254" s="378">
        <v>1.002001007E+18</v>
      </c>
      <c r="C254" s="44">
        <v>0</v>
      </c>
      <c r="D254" s="374">
        <v>507084617.39999998</v>
      </c>
      <c r="E254" s="374"/>
      <c r="F254" s="374">
        <f t="shared" si="5"/>
        <v>507084617.39999998</v>
      </c>
    </row>
    <row r="255" spans="1:6" x14ac:dyDescent="0.3">
      <c r="A255" s="379" t="s">
        <v>273</v>
      </c>
      <c r="B255" s="378">
        <v>1.002001007E+18</v>
      </c>
      <c r="C255" s="44">
        <v>0</v>
      </c>
      <c r="D255" s="374">
        <v>507084617.39999998</v>
      </c>
      <c r="E255" s="374"/>
      <c r="F255" s="374">
        <f t="shared" si="5"/>
        <v>507084617.39999998</v>
      </c>
    </row>
    <row r="256" spans="1:6" x14ac:dyDescent="0.3">
      <c r="A256" s="379" t="s">
        <v>274</v>
      </c>
      <c r="B256" s="378">
        <v>1.002001007E+18</v>
      </c>
      <c r="C256" s="44">
        <v>0</v>
      </c>
      <c r="D256" s="374">
        <v>507084617.39999998</v>
      </c>
      <c r="E256" s="374"/>
      <c r="F256" s="374">
        <f t="shared" si="5"/>
        <v>507084617.39999998</v>
      </c>
    </row>
    <row r="257" spans="1:6" x14ac:dyDescent="0.3">
      <c r="A257" s="379" t="s">
        <v>275</v>
      </c>
      <c r="B257" s="378">
        <v>1.002001007E+18</v>
      </c>
      <c r="C257" s="44">
        <v>0</v>
      </c>
      <c r="D257" s="374">
        <v>507084617.39999998</v>
      </c>
      <c r="E257" s="374"/>
      <c r="F257" s="374">
        <f t="shared" si="5"/>
        <v>507084617.39999998</v>
      </c>
    </row>
    <row r="258" spans="1:6" x14ac:dyDescent="0.3">
      <c r="A258" s="379" t="s">
        <v>276</v>
      </c>
      <c r="B258" s="378">
        <v>1.002001007E+18</v>
      </c>
      <c r="C258" s="44">
        <v>0</v>
      </c>
      <c r="D258" s="374">
        <v>507084617.39999998</v>
      </c>
      <c r="E258" s="374"/>
      <c r="F258" s="374">
        <f t="shared" si="5"/>
        <v>507084617.39999998</v>
      </c>
    </row>
    <row r="259" spans="1:6" x14ac:dyDescent="0.3">
      <c r="A259" s="379" t="s">
        <v>277</v>
      </c>
      <c r="B259" s="378">
        <v>1.002001007E+18</v>
      </c>
      <c r="C259" s="44">
        <v>0</v>
      </c>
      <c r="D259" s="374">
        <v>507084617.39999998</v>
      </c>
      <c r="E259" s="374"/>
      <c r="F259" s="374">
        <f t="shared" si="5"/>
        <v>507084617.39999998</v>
      </c>
    </row>
    <row r="260" spans="1:6" ht="15.75" customHeight="1" x14ac:dyDescent="0.3">
      <c r="A260" s="379" t="s">
        <v>278</v>
      </c>
      <c r="B260" s="378">
        <v>1.002001007E+18</v>
      </c>
      <c r="C260" s="44">
        <v>0</v>
      </c>
      <c r="D260" s="374">
        <v>507084617.39999998</v>
      </c>
      <c r="E260" s="374"/>
      <c r="F260" s="374">
        <f t="shared" si="5"/>
        <v>507084617.39999998</v>
      </c>
    </row>
    <row r="261" spans="1:6" ht="15.75" customHeight="1" x14ac:dyDescent="0.3">
      <c r="A261" s="379" t="s">
        <v>279</v>
      </c>
      <c r="B261" s="378">
        <v>1.002001007E+18</v>
      </c>
      <c r="C261" s="44">
        <v>0</v>
      </c>
      <c r="D261" s="374">
        <v>2011453253.8</v>
      </c>
      <c r="E261" s="374"/>
      <c r="F261" s="374">
        <f t="shared" si="5"/>
        <v>2011453253.8</v>
      </c>
    </row>
    <row r="262" spans="1:6" x14ac:dyDescent="0.3">
      <c r="A262" s="379" t="s">
        <v>280</v>
      </c>
      <c r="B262" s="378">
        <v>1.002001008E+18</v>
      </c>
      <c r="C262" s="44">
        <v>4098502018</v>
      </c>
      <c r="D262" s="374">
        <v>6693725105</v>
      </c>
      <c r="E262" s="374"/>
      <c r="F262" s="374">
        <f>+C262+D262</f>
        <v>10792227123</v>
      </c>
    </row>
    <row r="263" spans="1:6" x14ac:dyDescent="0.3">
      <c r="A263" s="379" t="s">
        <v>281</v>
      </c>
      <c r="B263" s="378">
        <v>1.002001009E+18</v>
      </c>
      <c r="C263" s="44">
        <v>4098502018</v>
      </c>
      <c r="D263" s="374">
        <v>6693725105</v>
      </c>
      <c r="E263" s="374"/>
      <c r="F263" s="374">
        <f t="shared" si="5"/>
        <v>10792227123</v>
      </c>
    </row>
    <row r="264" spans="1:6" s="43" customFormat="1" x14ac:dyDescent="0.3">
      <c r="A264" s="41" t="s">
        <v>282</v>
      </c>
      <c r="B264" s="371">
        <v>1.003E+18</v>
      </c>
      <c r="C264" s="42">
        <v>3209678.4</v>
      </c>
      <c r="D264" s="373">
        <v>18172483.670000002</v>
      </c>
      <c r="E264" s="373"/>
      <c r="F264" s="373">
        <f t="shared" si="5"/>
        <v>21382162.07</v>
      </c>
    </row>
    <row r="265" spans="1:6" x14ac:dyDescent="0.3">
      <c r="A265" s="379" t="s">
        <v>283</v>
      </c>
      <c r="B265" s="378">
        <v>1.003001001E+18</v>
      </c>
      <c r="C265" s="44">
        <v>4873287</v>
      </c>
      <c r="D265" s="374">
        <v>18973249</v>
      </c>
      <c r="E265" s="374"/>
      <c r="F265" s="374">
        <f t="shared" si="5"/>
        <v>23846536</v>
      </c>
    </row>
    <row r="266" spans="1:6" x14ac:dyDescent="0.3">
      <c r="A266" s="379" t="s">
        <v>284</v>
      </c>
      <c r="B266" s="378">
        <v>1.003001001E+18</v>
      </c>
      <c r="C266" s="44">
        <v>4873287</v>
      </c>
      <c r="D266" s="374">
        <v>18973249</v>
      </c>
      <c r="E266" s="374"/>
      <c r="F266" s="374">
        <f t="shared" si="5"/>
        <v>23846536</v>
      </c>
    </row>
    <row r="267" spans="1:6" x14ac:dyDescent="0.3">
      <c r="A267" s="379" t="s">
        <v>285</v>
      </c>
      <c r="B267" s="378">
        <v>1.003001002E+18</v>
      </c>
      <c r="C267" s="44">
        <v>-1663608.6</v>
      </c>
      <c r="D267" s="374">
        <v>-800765.33</v>
      </c>
      <c r="E267" s="374"/>
      <c r="F267" s="374">
        <f t="shared" si="5"/>
        <v>-2464373.9300000002</v>
      </c>
    </row>
    <row r="268" spans="1:6" x14ac:dyDescent="0.3">
      <c r="A268" s="379" t="s">
        <v>286</v>
      </c>
      <c r="B268" s="378">
        <v>1.003001002E+18</v>
      </c>
      <c r="C268" s="44">
        <v>1352740</v>
      </c>
      <c r="D268" s="374">
        <v>-811644</v>
      </c>
      <c r="E268" s="374"/>
      <c r="F268" s="374">
        <f t="shared" si="5"/>
        <v>541096</v>
      </c>
    </row>
    <row r="269" spans="1:6" x14ac:dyDescent="0.3">
      <c r="A269" s="379" t="s">
        <v>287</v>
      </c>
      <c r="B269" s="378">
        <v>1.003001002E+18</v>
      </c>
      <c r="C269" s="44">
        <v>-1633629.64</v>
      </c>
      <c r="D269" s="374">
        <v>0</v>
      </c>
      <c r="E269" s="374"/>
      <c r="F269" s="374">
        <f t="shared" si="5"/>
        <v>-1633629.64</v>
      </c>
    </row>
    <row r="270" spans="1:6" x14ac:dyDescent="0.3">
      <c r="A270" s="379" t="s">
        <v>288</v>
      </c>
      <c r="B270" s="378">
        <v>1.003001002E+18</v>
      </c>
      <c r="C270" s="44">
        <v>-1382718.96</v>
      </c>
      <c r="D270" s="374">
        <v>10878.67</v>
      </c>
      <c r="E270" s="374"/>
      <c r="F270" s="374">
        <f>+C270+D270</f>
        <v>-1371840.29</v>
      </c>
    </row>
    <row r="271" spans="1:6" s="43" customFormat="1" x14ac:dyDescent="0.3">
      <c r="A271" s="41" t="s">
        <v>289</v>
      </c>
      <c r="B271" s="371">
        <v>2E+18</v>
      </c>
      <c r="C271" s="42">
        <v>247751943.22</v>
      </c>
      <c r="D271" s="373">
        <v>-76237961.599999994</v>
      </c>
      <c r="E271" s="373">
        <f>+E272</f>
        <v>5501665.9599999972</v>
      </c>
      <c r="F271" s="373">
        <f>+C271+D271+E271</f>
        <v>177015647.58000001</v>
      </c>
    </row>
    <row r="272" spans="1:6" s="43" customFormat="1" x14ac:dyDescent="0.3">
      <c r="A272" s="41" t="s">
        <v>290</v>
      </c>
      <c r="B272" s="371">
        <v>2.001E+18</v>
      </c>
      <c r="C272" s="42">
        <v>247751943.22</v>
      </c>
      <c r="D272" s="373">
        <v>-76237961.599999994</v>
      </c>
      <c r="E272" s="373">
        <f>+E280</f>
        <v>5501665.9599999972</v>
      </c>
      <c r="F272" s="373">
        <f>+C272+D272+E272</f>
        <v>177015647.58000001</v>
      </c>
    </row>
    <row r="273" spans="1:9" x14ac:dyDescent="0.3">
      <c r="A273" s="379" t="s">
        <v>291</v>
      </c>
      <c r="B273" s="378">
        <v>2.001E+18</v>
      </c>
      <c r="C273" s="44">
        <v>0</v>
      </c>
      <c r="D273" s="374">
        <v>-4.24</v>
      </c>
      <c r="E273" s="374"/>
      <c r="F273" s="374">
        <f t="shared" si="5"/>
        <v>-4.24</v>
      </c>
    </row>
    <row r="274" spans="1:9" x14ac:dyDescent="0.3">
      <c r="A274" s="379" t="s">
        <v>292</v>
      </c>
      <c r="B274" s="378">
        <v>2.001E+18</v>
      </c>
      <c r="C274" s="44">
        <v>0</v>
      </c>
      <c r="D274" s="374">
        <v>-0.33</v>
      </c>
      <c r="E274" s="374"/>
      <c r="F274" s="374">
        <f t="shared" si="5"/>
        <v>-0.33</v>
      </c>
    </row>
    <row r="275" spans="1:9" x14ac:dyDescent="0.3">
      <c r="A275" s="379" t="s">
        <v>293</v>
      </c>
      <c r="B275" s="378">
        <v>2.001001003E+18</v>
      </c>
      <c r="C275" s="44">
        <v>3026850.85</v>
      </c>
      <c r="D275" s="374">
        <v>6912366.1200000001</v>
      </c>
      <c r="E275" s="374"/>
      <c r="F275" s="374">
        <f t="shared" si="5"/>
        <v>9939216.9700000007</v>
      </c>
    </row>
    <row r="276" spans="1:9" x14ac:dyDescent="0.3">
      <c r="A276" s="379" t="s">
        <v>294</v>
      </c>
      <c r="B276" s="378">
        <v>2.001001003E+18</v>
      </c>
      <c r="C276" s="44">
        <v>3026850.85</v>
      </c>
      <c r="D276" s="374">
        <v>6912366.1200000001</v>
      </c>
      <c r="E276" s="374"/>
      <c r="F276" s="374">
        <f t="shared" si="5"/>
        <v>9939216.9700000007</v>
      </c>
    </row>
    <row r="277" spans="1:9" x14ac:dyDescent="0.3">
      <c r="A277" s="379" t="s">
        <v>295</v>
      </c>
      <c r="B277" s="378">
        <v>2.001002E+18</v>
      </c>
      <c r="C277" s="44">
        <v>261.27</v>
      </c>
      <c r="D277" s="374">
        <v>15000000.92</v>
      </c>
      <c r="E277" s="374"/>
      <c r="F277" s="374">
        <f t="shared" si="5"/>
        <v>15000262.189999999</v>
      </c>
    </row>
    <row r="278" spans="1:9" x14ac:dyDescent="0.3">
      <c r="A278" s="379" t="s">
        <v>296</v>
      </c>
      <c r="B278" s="378">
        <v>2.001002E+18</v>
      </c>
      <c r="C278" s="44">
        <v>0</v>
      </c>
      <c r="D278" s="374">
        <v>15000000</v>
      </c>
      <c r="E278" s="374"/>
      <c r="F278" s="374">
        <f t="shared" si="5"/>
        <v>15000000</v>
      </c>
    </row>
    <row r="279" spans="1:9" x14ac:dyDescent="0.3">
      <c r="A279" s="379" t="s">
        <v>297</v>
      </c>
      <c r="B279" s="378">
        <v>2.001002E+18</v>
      </c>
      <c r="C279" s="44">
        <v>261.27</v>
      </c>
      <c r="D279" s="374">
        <v>0.92</v>
      </c>
      <c r="E279" s="374"/>
      <c r="F279" s="374">
        <f t="shared" si="5"/>
        <v>262.19</v>
      </c>
    </row>
    <row r="280" spans="1:9" x14ac:dyDescent="0.3">
      <c r="A280" s="379" t="s">
        <v>298</v>
      </c>
      <c r="B280" s="378">
        <v>2.001005E+18</v>
      </c>
      <c r="C280" s="44">
        <v>244724831.09999999</v>
      </c>
      <c r="D280" s="374">
        <v>-98150324.069999993</v>
      </c>
      <c r="E280" s="374">
        <f>+E281+E282</f>
        <v>5501665.9599999972</v>
      </c>
      <c r="F280" s="374">
        <f>+C280+D280+E280</f>
        <v>152076172.99000001</v>
      </c>
      <c r="G280" s="389" t="s">
        <v>996</v>
      </c>
    </row>
    <row r="281" spans="1:9" x14ac:dyDescent="0.3">
      <c r="A281" s="379" t="s">
        <v>299</v>
      </c>
      <c r="B281" s="378">
        <v>2.001005E+18</v>
      </c>
      <c r="C281" s="44">
        <v>222477119.16999999</v>
      </c>
      <c r="D281" s="374">
        <v>-89227567.310000002</v>
      </c>
      <c r="E281" s="374">
        <v>5001514.5036363602</v>
      </c>
      <c r="F281" s="374">
        <f>+C281+D281+E281</f>
        <v>138251066.36363634</v>
      </c>
      <c r="G281" s="374">
        <v>152076173</v>
      </c>
      <c r="H281" s="374"/>
      <c r="I281" s="374"/>
    </row>
    <row r="282" spans="1:9" x14ac:dyDescent="0.3">
      <c r="A282" s="379" t="s">
        <v>300</v>
      </c>
      <c r="B282" s="378">
        <v>2.001005E+18</v>
      </c>
      <c r="C282" s="44">
        <v>22247711.93</v>
      </c>
      <c r="D282" s="374">
        <v>-8922756.75</v>
      </c>
      <c r="E282" s="374">
        <v>500151.456363637</v>
      </c>
      <c r="F282" s="374">
        <f>+C282+D282+E282</f>
        <v>13825106.636363637</v>
      </c>
    </row>
    <row r="283" spans="1:9" x14ac:dyDescent="0.3">
      <c r="A283" s="379" t="s">
        <v>301</v>
      </c>
      <c r="B283" s="378">
        <v>2.001005E+18</v>
      </c>
      <c r="C283" s="44">
        <v>0</v>
      </c>
      <c r="D283" s="374">
        <v>0.01</v>
      </c>
      <c r="E283" s="374"/>
      <c r="F283" s="374">
        <f t="shared" si="5"/>
        <v>0.01</v>
      </c>
    </row>
    <row r="284" spans="1:9" s="43" customFormat="1" x14ac:dyDescent="0.3">
      <c r="A284" s="41" t="s">
        <v>302</v>
      </c>
      <c r="B284" s="371">
        <v>3E+18</v>
      </c>
      <c r="C284" s="42">
        <v>127328043914.25</v>
      </c>
      <c r="D284" s="373">
        <v>-23069757592.560001</v>
      </c>
      <c r="E284" s="373"/>
      <c r="F284" s="373">
        <f>+C284+D284</f>
        <v>104258286321.69</v>
      </c>
    </row>
    <row r="285" spans="1:9" s="43" customFormat="1" x14ac:dyDescent="0.3">
      <c r="A285" s="41" t="s">
        <v>303</v>
      </c>
      <c r="B285" s="371">
        <v>3.001E+18</v>
      </c>
      <c r="C285" s="42">
        <v>127328043914.25</v>
      </c>
      <c r="D285" s="373">
        <v>-23069757592.560001</v>
      </c>
      <c r="E285" s="373"/>
      <c r="F285" s="373">
        <f>+C285+D285</f>
        <v>104258286321.69</v>
      </c>
    </row>
    <row r="286" spans="1:9" x14ac:dyDescent="0.3">
      <c r="A286" s="379" t="s">
        <v>304</v>
      </c>
      <c r="B286" s="378">
        <v>3.001E+18</v>
      </c>
      <c r="C286" s="44">
        <v>433722723866.72998</v>
      </c>
      <c r="D286" s="374">
        <v>223197840519.67001</v>
      </c>
      <c r="E286" s="374"/>
      <c r="F286" s="374">
        <f>+C286+D286</f>
        <v>656920564386.40002</v>
      </c>
    </row>
    <row r="287" spans="1:9" x14ac:dyDescent="0.3">
      <c r="A287" s="379" t="s">
        <v>305</v>
      </c>
      <c r="B287" s="378">
        <v>3.001E+18</v>
      </c>
      <c r="C287" s="44">
        <v>-306394679952.47998</v>
      </c>
      <c r="D287" s="374">
        <v>-246267598112.23001</v>
      </c>
      <c r="E287" s="374"/>
      <c r="F287" s="374">
        <f t="shared" si="5"/>
        <v>-552662278064.70996</v>
      </c>
    </row>
    <row r="288" spans="1:9" s="43" customFormat="1" x14ac:dyDescent="0.3">
      <c r="A288" s="41" t="s">
        <v>306</v>
      </c>
      <c r="B288" s="371">
        <v>4E+18</v>
      </c>
      <c r="C288" s="42">
        <v>4382864904.5</v>
      </c>
      <c r="D288" s="373">
        <v>5386031740.5</v>
      </c>
      <c r="E288" s="373">
        <f>-E291</f>
        <v>-5501665.9599999972</v>
      </c>
      <c r="F288" s="373">
        <f>+C288+D288+E288</f>
        <v>9763394979.0400009</v>
      </c>
    </row>
    <row r="289" spans="1:6" x14ac:dyDescent="0.3">
      <c r="A289" s="379" t="s">
        <v>307</v>
      </c>
      <c r="B289" s="378">
        <v>4E+18</v>
      </c>
      <c r="C289" s="42">
        <v>4382864904.5</v>
      </c>
      <c r="D289" s="374">
        <v>0</v>
      </c>
      <c r="E289" s="374"/>
      <c r="F289" s="374">
        <f>+C289+D289</f>
        <v>4382864904.5</v>
      </c>
    </row>
    <row r="290" spans="1:6" x14ac:dyDescent="0.3">
      <c r="A290" s="379" t="s">
        <v>308</v>
      </c>
      <c r="B290" s="378">
        <v>4E+18</v>
      </c>
      <c r="C290" s="42">
        <v>0</v>
      </c>
      <c r="D290" s="374">
        <v>5386031740.5</v>
      </c>
      <c r="E290" s="374">
        <f>-E291</f>
        <v>-5501665.9599999972</v>
      </c>
      <c r="F290" s="374">
        <f>+C290+D290+E290</f>
        <v>5380530074.54</v>
      </c>
    </row>
    <row r="291" spans="1:6" s="43" customFormat="1" x14ac:dyDescent="0.3">
      <c r="A291" s="41" t="s">
        <v>309</v>
      </c>
      <c r="B291" s="371">
        <v>4.001E+18</v>
      </c>
      <c r="C291" s="42"/>
      <c r="D291" s="373">
        <v>88656387785.139999</v>
      </c>
      <c r="E291" s="373">
        <f>+E297</f>
        <v>5501665.9599999972</v>
      </c>
      <c r="F291" s="373">
        <f>+C291+D291+E291</f>
        <v>88661889451.100006</v>
      </c>
    </row>
    <row r="292" spans="1:6" x14ac:dyDescent="0.3">
      <c r="A292" s="379" t="s">
        <v>310</v>
      </c>
      <c r="B292" s="378">
        <v>4.001001E+18</v>
      </c>
      <c r="C292" s="44"/>
      <c r="D292" s="374">
        <v>86506594494.759995</v>
      </c>
      <c r="E292" s="374"/>
      <c r="F292" s="374">
        <f>+C292+D292</f>
        <v>86506594494.759995</v>
      </c>
    </row>
    <row r="293" spans="1:6" x14ac:dyDescent="0.3">
      <c r="A293" s="379" t="s">
        <v>311</v>
      </c>
      <c r="B293" s="378">
        <v>4.001001E+18</v>
      </c>
      <c r="C293" s="44"/>
      <c r="D293" s="374">
        <v>30476370820.869999</v>
      </c>
      <c r="E293" s="374"/>
      <c r="F293" s="374">
        <f t="shared" si="5"/>
        <v>30476370820.869999</v>
      </c>
    </row>
    <row r="294" spans="1:6" x14ac:dyDescent="0.3">
      <c r="A294" s="379" t="s">
        <v>312</v>
      </c>
      <c r="B294" s="378">
        <v>4.001001E+18</v>
      </c>
      <c r="C294" s="44"/>
      <c r="D294" s="374">
        <v>5897756666.1199999</v>
      </c>
      <c r="E294" s="374"/>
      <c r="F294" s="374">
        <f t="shared" si="5"/>
        <v>5897756666.1199999</v>
      </c>
    </row>
    <row r="295" spans="1:6" x14ac:dyDescent="0.3">
      <c r="A295" s="379" t="s">
        <v>313</v>
      </c>
      <c r="B295" s="378">
        <v>4.001001E+18</v>
      </c>
      <c r="C295" s="44"/>
      <c r="D295" s="374">
        <v>1014986277.38</v>
      </c>
      <c r="E295" s="374"/>
      <c r="F295" s="374">
        <f t="shared" si="5"/>
        <v>1014986277.38</v>
      </c>
    </row>
    <row r="296" spans="1:6" x14ac:dyDescent="0.3">
      <c r="A296" s="379" t="s">
        <v>314</v>
      </c>
      <c r="B296" s="378">
        <v>4.001001E+18</v>
      </c>
      <c r="C296" s="44"/>
      <c r="D296" s="374">
        <v>49117480730.389999</v>
      </c>
      <c r="E296" s="374"/>
      <c r="F296" s="374">
        <f t="shared" si="5"/>
        <v>49117480730.389999</v>
      </c>
    </row>
    <row r="297" spans="1:6" x14ac:dyDescent="0.3">
      <c r="A297" s="379" t="s">
        <v>315</v>
      </c>
      <c r="B297" s="378">
        <v>4.001002E+18</v>
      </c>
      <c r="C297" s="44"/>
      <c r="D297" s="374">
        <v>2149793290.3800001</v>
      </c>
      <c r="E297" s="374">
        <f>+E300</f>
        <v>5501665.9599999972</v>
      </c>
      <c r="F297" s="374">
        <f>+C297+D297+E297</f>
        <v>2155294956.3400002</v>
      </c>
    </row>
    <row r="298" spans="1:6" x14ac:dyDescent="0.3">
      <c r="A298" s="379" t="s">
        <v>316</v>
      </c>
      <c r="B298" s="378">
        <v>4.001002E+18</v>
      </c>
      <c r="C298" s="44"/>
      <c r="D298" s="374">
        <v>23296030</v>
      </c>
      <c r="E298" s="374"/>
      <c r="F298" s="374">
        <f t="shared" si="5"/>
        <v>23296030</v>
      </c>
    </row>
    <row r="299" spans="1:6" x14ac:dyDescent="0.3">
      <c r="A299" s="379" t="s">
        <v>317</v>
      </c>
      <c r="B299" s="378">
        <v>4.001002E+18</v>
      </c>
      <c r="C299" s="44"/>
      <c r="D299" s="374">
        <v>120711</v>
      </c>
      <c r="E299" s="374"/>
      <c r="F299" s="374">
        <f t="shared" si="5"/>
        <v>120711</v>
      </c>
    </row>
    <row r="300" spans="1:6" x14ac:dyDescent="0.3">
      <c r="A300" s="379" t="s">
        <v>318</v>
      </c>
      <c r="B300" s="378">
        <v>4.001002001E+18</v>
      </c>
      <c r="C300" s="44"/>
      <c r="D300" s="374">
        <v>2126376549.3800001</v>
      </c>
      <c r="E300" s="374">
        <f>+E301+E302</f>
        <v>5501665.9599999972</v>
      </c>
      <c r="F300" s="374">
        <f>+C300+D300+E300</f>
        <v>2131878215.3400002</v>
      </c>
    </row>
    <row r="301" spans="1:6" x14ac:dyDescent="0.3">
      <c r="A301" s="379" t="s">
        <v>319</v>
      </c>
      <c r="B301" s="378">
        <v>4.001002001E+18</v>
      </c>
      <c r="C301" s="44"/>
      <c r="D301" s="374">
        <v>1933069590.26</v>
      </c>
      <c r="E301" s="374">
        <v>5001514.5036363602</v>
      </c>
      <c r="F301" s="374">
        <f>+C301+D301+E301</f>
        <v>1938071104.7636364</v>
      </c>
    </row>
    <row r="302" spans="1:6" x14ac:dyDescent="0.3">
      <c r="A302" s="379" t="s">
        <v>320</v>
      </c>
      <c r="B302" s="378">
        <v>4.001002001E+18</v>
      </c>
      <c r="C302" s="44"/>
      <c r="D302" s="374">
        <v>193306959.12</v>
      </c>
      <c r="E302" s="374">
        <v>500151.456363637</v>
      </c>
      <c r="F302" s="374">
        <f>+C302+D302+E302</f>
        <v>193807110.57636365</v>
      </c>
    </row>
    <row r="303" spans="1:6" s="43" customFormat="1" x14ac:dyDescent="0.3">
      <c r="A303" s="41" t="s">
        <v>321</v>
      </c>
      <c r="B303" s="371">
        <v>4.002E+18</v>
      </c>
      <c r="C303" s="42"/>
      <c r="D303" s="373">
        <v>94042419525.639999</v>
      </c>
      <c r="E303" s="373"/>
      <c r="F303" s="373">
        <f t="shared" si="5"/>
        <v>94042419525.639999</v>
      </c>
    </row>
    <row r="304" spans="1:6" x14ac:dyDescent="0.3">
      <c r="A304" s="379" t="s">
        <v>322</v>
      </c>
      <c r="B304" s="378">
        <v>4.002001E+18</v>
      </c>
      <c r="C304" s="44"/>
      <c r="D304" s="374">
        <v>86466072023.589996</v>
      </c>
      <c r="E304" s="374"/>
      <c r="F304" s="374">
        <f t="shared" si="5"/>
        <v>86466072023.589996</v>
      </c>
    </row>
    <row r="305" spans="1:6" x14ac:dyDescent="0.3">
      <c r="A305" s="379" t="s">
        <v>323</v>
      </c>
      <c r="B305" s="378">
        <v>4.002001E+18</v>
      </c>
      <c r="C305" s="44"/>
      <c r="D305" s="374">
        <v>30483056597.080002</v>
      </c>
      <c r="E305" s="374"/>
      <c r="F305" s="374">
        <f t="shared" si="5"/>
        <v>30483056597.080002</v>
      </c>
    </row>
    <row r="306" spans="1:6" x14ac:dyDescent="0.3">
      <c r="A306" s="379" t="s">
        <v>324</v>
      </c>
      <c r="B306" s="378">
        <v>4.002001E+18</v>
      </c>
      <c r="C306" s="44"/>
      <c r="D306" s="374">
        <v>5898839816.6300001</v>
      </c>
      <c r="E306" s="374"/>
      <c r="F306" s="374">
        <f t="shared" si="5"/>
        <v>5898839816.6300001</v>
      </c>
    </row>
    <row r="307" spans="1:6" x14ac:dyDescent="0.3">
      <c r="A307" s="379" t="s">
        <v>325</v>
      </c>
      <c r="B307" s="378">
        <v>4.002001E+18</v>
      </c>
      <c r="C307" s="44"/>
      <c r="D307" s="374">
        <v>1015153400.4400001</v>
      </c>
      <c r="E307" s="374"/>
      <c r="F307" s="374">
        <f t="shared" si="5"/>
        <v>1015153400.4400001</v>
      </c>
    </row>
    <row r="308" spans="1:6" x14ac:dyDescent="0.3">
      <c r="A308" s="379" t="s">
        <v>326</v>
      </c>
      <c r="B308" s="378">
        <v>4.002001E+18</v>
      </c>
      <c r="C308" s="44"/>
      <c r="D308" s="374">
        <v>49069022209.440002</v>
      </c>
      <c r="E308" s="374"/>
      <c r="F308" s="374">
        <f t="shared" si="5"/>
        <v>49069022209.440002</v>
      </c>
    </row>
    <row r="309" spans="1:6" x14ac:dyDescent="0.3">
      <c r="A309" s="379" t="s">
        <v>327</v>
      </c>
      <c r="B309" s="378">
        <v>4.002001001E+18</v>
      </c>
      <c r="C309" s="44"/>
      <c r="D309" s="374">
        <v>6550309272.0100002</v>
      </c>
      <c r="E309" s="374"/>
      <c r="F309" s="374">
        <f t="shared" si="5"/>
        <v>6550309272.0100002</v>
      </c>
    </row>
    <row r="310" spans="1:6" x14ac:dyDescent="0.3">
      <c r="A310" s="379" t="s">
        <v>328</v>
      </c>
      <c r="B310" s="378">
        <v>4.002001001E+18</v>
      </c>
      <c r="C310" s="44"/>
      <c r="D310" s="374">
        <v>1328275856.25</v>
      </c>
      <c r="E310" s="374"/>
      <c r="F310" s="374">
        <f t="shared" si="5"/>
        <v>1328275856.25</v>
      </c>
    </row>
    <row r="311" spans="1:6" x14ac:dyDescent="0.3">
      <c r="A311" s="379" t="s">
        <v>329</v>
      </c>
      <c r="B311" s="378">
        <v>4.002001001E+18</v>
      </c>
      <c r="C311" s="44"/>
      <c r="D311" s="374">
        <v>2002828083.1900001</v>
      </c>
      <c r="E311" s="374"/>
      <c r="F311" s="374">
        <f t="shared" si="5"/>
        <v>2002828083.1900001</v>
      </c>
    </row>
    <row r="312" spans="1:6" x14ac:dyDescent="0.3">
      <c r="A312" s="379" t="s">
        <v>330</v>
      </c>
      <c r="B312" s="378">
        <v>4.002001001E+18</v>
      </c>
      <c r="C312" s="44"/>
      <c r="D312" s="374">
        <v>582474795.36000001</v>
      </c>
      <c r="E312" s="374"/>
      <c r="F312" s="374">
        <f t="shared" si="5"/>
        <v>582474795.36000001</v>
      </c>
    </row>
    <row r="313" spans="1:6" x14ac:dyDescent="0.3">
      <c r="A313" s="379" t="s">
        <v>331</v>
      </c>
      <c r="B313" s="378">
        <v>4.002001001E+18</v>
      </c>
      <c r="C313" s="44"/>
      <c r="D313" s="374">
        <v>2636730537.21</v>
      </c>
      <c r="E313" s="374"/>
      <c r="F313" s="374">
        <f t="shared" si="5"/>
        <v>2636730537.21</v>
      </c>
    </row>
    <row r="314" spans="1:6" x14ac:dyDescent="0.3">
      <c r="A314" s="379" t="s">
        <v>332</v>
      </c>
      <c r="B314" s="378">
        <v>4.002001002E+18</v>
      </c>
      <c r="C314" s="44"/>
      <c r="D314" s="374">
        <v>1004097054.88</v>
      </c>
      <c r="E314" s="374"/>
      <c r="F314" s="374">
        <f t="shared" si="5"/>
        <v>1004097054.88</v>
      </c>
    </row>
    <row r="315" spans="1:6" x14ac:dyDescent="0.3">
      <c r="A315" s="379" t="s">
        <v>333</v>
      </c>
      <c r="B315" s="378">
        <v>4.002001002E+18</v>
      </c>
      <c r="C315" s="44"/>
      <c r="D315" s="374">
        <v>1004097054.88</v>
      </c>
      <c r="E315" s="374"/>
      <c r="F315" s="374">
        <f t="shared" si="5"/>
        <v>1004097054.88</v>
      </c>
    </row>
    <row r="316" spans="1:6" x14ac:dyDescent="0.3">
      <c r="A316" s="379" t="s">
        <v>334</v>
      </c>
      <c r="B316" s="378">
        <v>4.002001004E+18</v>
      </c>
      <c r="C316" s="44"/>
      <c r="D316" s="374">
        <v>21941175.16</v>
      </c>
      <c r="E316" s="374"/>
      <c r="F316" s="374">
        <f t="shared" si="5"/>
        <v>21941175.16</v>
      </c>
    </row>
    <row r="317" spans="1:6" x14ac:dyDescent="0.3">
      <c r="A317" s="379" t="s">
        <v>335</v>
      </c>
      <c r="B317" s="378">
        <v>4.002001004E+18</v>
      </c>
      <c r="C317" s="44"/>
      <c r="D317" s="374">
        <v>-876943.95</v>
      </c>
      <c r="E317" s="374"/>
      <c r="F317" s="374">
        <f t="shared" si="5"/>
        <v>-876943.95</v>
      </c>
    </row>
    <row r="318" spans="1:6" x14ac:dyDescent="0.3">
      <c r="A318" s="379" t="s">
        <v>336</v>
      </c>
      <c r="B318" s="378">
        <v>4.002001004E+18</v>
      </c>
      <c r="C318" s="44"/>
      <c r="D318" s="374">
        <v>-180071555.02000001</v>
      </c>
      <c r="E318" s="374"/>
      <c r="F318" s="374">
        <f t="shared" si="5"/>
        <v>-180071555.02000001</v>
      </c>
    </row>
    <row r="319" spans="1:6" x14ac:dyDescent="0.3">
      <c r="A319" s="379" t="s">
        <v>337</v>
      </c>
      <c r="B319" s="378">
        <v>4.002001004E+18</v>
      </c>
      <c r="C319" s="44"/>
      <c r="D319" s="374">
        <v>2018006.88</v>
      </c>
      <c r="E319" s="374"/>
      <c r="F319" s="374">
        <f t="shared" si="5"/>
        <v>2018006.88</v>
      </c>
    </row>
    <row r="320" spans="1:6" x14ac:dyDescent="0.3">
      <c r="A320" s="379" t="s">
        <v>338</v>
      </c>
      <c r="B320" s="378">
        <v>4.002001004E+18</v>
      </c>
      <c r="C320" s="44"/>
      <c r="D320" s="374">
        <v>200871667.25</v>
      </c>
      <c r="E320" s="374"/>
      <c r="F320" s="374">
        <f t="shared" si="5"/>
        <v>200871667.25</v>
      </c>
    </row>
    <row r="321" spans="1:6" x14ac:dyDescent="0.3">
      <c r="A321" s="45" t="s">
        <v>339</v>
      </c>
      <c r="B321" s="45"/>
      <c r="C321" s="45"/>
      <c r="D321" s="375">
        <v>376364803457.90997</v>
      </c>
      <c r="E321" s="375"/>
      <c r="F321" s="375">
        <v>97875656427.729996</v>
      </c>
    </row>
    <row r="322" spans="1:6" x14ac:dyDescent="0.3">
      <c r="A322" s="45" t="s">
        <v>340</v>
      </c>
      <c r="B322" s="45"/>
      <c r="C322" s="45"/>
      <c r="D322" s="375">
        <v>376364803457.90997</v>
      </c>
      <c r="E322" s="375"/>
      <c r="F322" s="375">
        <v>97875656427.729996</v>
      </c>
    </row>
    <row r="323" spans="1:6" s="43" customFormat="1" x14ac:dyDescent="0.3">
      <c r="A323" s="41"/>
      <c r="B323" s="38" t="s">
        <v>24</v>
      </c>
      <c r="C323" s="39"/>
      <c r="D323" s="376">
        <f>+D303-D291-D288</f>
        <v>0</v>
      </c>
      <c r="E323" s="376"/>
      <c r="F323" s="376">
        <f>+F303-F291-(F288-C288)</f>
        <v>-7.62939453125E-6</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B685-BDE1-47C5-94A4-AA7D78E90C51}">
  <sheetPr>
    <tabColor rgb="FFFFC000"/>
  </sheetPr>
  <dimension ref="A1:I380"/>
  <sheetViews>
    <sheetView showGridLines="0" zoomScale="90" zoomScaleNormal="90" workbookViewId="0">
      <pane ySplit="4" topLeftCell="A319" activePane="bottomLeft" state="frozen"/>
      <selection activeCell="F288" sqref="F288"/>
      <selection pane="bottomLeft" activeCell="C341" sqref="C341"/>
    </sheetView>
  </sheetViews>
  <sheetFormatPr baseColWidth="10" defaultColWidth="41.6640625" defaultRowHeight="11.4" x14ac:dyDescent="0.2"/>
  <cols>
    <col min="1" max="1" width="12.109375" style="22" customWidth="1"/>
    <col min="2" max="2" width="41.88671875" style="22" customWidth="1"/>
    <col min="3" max="3" width="20.109375" style="24" bestFit="1" customWidth="1"/>
    <col min="4" max="4" width="41.6640625" style="24"/>
    <col min="5" max="5" width="8.5546875" style="25" customWidth="1"/>
    <col min="6" max="6" width="7.109375" style="25" customWidth="1"/>
    <col min="7" max="8" width="18.33203125" style="22" customWidth="1"/>
    <col min="9" max="16384" width="41.6640625" style="22"/>
  </cols>
  <sheetData>
    <row r="1" spans="1:9" x14ac:dyDescent="0.2">
      <c r="B1" s="23" t="s">
        <v>341</v>
      </c>
    </row>
    <row r="2" spans="1:9" x14ac:dyDescent="0.2">
      <c r="B2" s="26" t="s">
        <v>342</v>
      </c>
    </row>
    <row r="4" spans="1:9" s="25" customFormat="1" ht="11.4" customHeight="1" x14ac:dyDescent="0.25">
      <c r="A4" s="27" t="s">
        <v>343</v>
      </c>
      <c r="B4" s="28" t="s">
        <v>344</v>
      </c>
      <c r="C4" s="28" t="s">
        <v>345</v>
      </c>
      <c r="D4" s="28" t="s">
        <v>346</v>
      </c>
      <c r="E4" s="27" t="s">
        <v>347</v>
      </c>
      <c r="F4" s="27" t="s">
        <v>348</v>
      </c>
      <c r="G4" s="29">
        <v>44926</v>
      </c>
      <c r="H4" s="29">
        <v>44561</v>
      </c>
    </row>
    <row r="5" spans="1:9" s="333" customFormat="1" ht="12" customHeight="1" x14ac:dyDescent="0.25">
      <c r="A5" s="327" t="s">
        <v>349</v>
      </c>
      <c r="B5" s="327"/>
      <c r="C5" s="328" t="s">
        <v>350</v>
      </c>
      <c r="D5" s="329" t="s">
        <v>25</v>
      </c>
      <c r="E5" s="330" t="s">
        <v>351</v>
      </c>
      <c r="F5" s="330" t="s">
        <v>352</v>
      </c>
      <c r="G5" s="316">
        <f>IF(F5="I",IFERROR(VLOOKUP(D5,'BG 122022'!A:F,6,),0),0)</f>
        <v>0</v>
      </c>
      <c r="H5" s="331">
        <f>IF(F5="I",IFERROR(VLOOKUP(D5,'BG 122022'!A:F,3,FALSE),0),0)</f>
        <v>0</v>
      </c>
    </row>
    <row r="6" spans="1:9" s="333" customFormat="1" ht="12" customHeight="1" x14ac:dyDescent="0.25">
      <c r="A6" s="327" t="s">
        <v>349</v>
      </c>
      <c r="B6" s="327"/>
      <c r="C6" s="328" t="s">
        <v>353</v>
      </c>
      <c r="D6" s="329" t="s">
        <v>26</v>
      </c>
      <c r="E6" s="330" t="s">
        <v>351</v>
      </c>
      <c r="F6" s="330" t="s">
        <v>352</v>
      </c>
      <c r="G6" s="316">
        <f>IF(F6="I",IFERROR(VLOOKUP(D6,'BG 122022'!A:F,6,),0),0)</f>
        <v>0</v>
      </c>
      <c r="H6" s="331">
        <f>IF(F6="I",IFERROR(VLOOKUP(D6,'BG 122022'!A:F,3,FALSE),0),0)</f>
        <v>0</v>
      </c>
    </row>
    <row r="7" spans="1:9" s="333" customFormat="1" ht="12" customHeight="1" x14ac:dyDescent="0.25">
      <c r="A7" s="327" t="s">
        <v>349</v>
      </c>
      <c r="B7" s="327"/>
      <c r="C7" s="328" t="s">
        <v>354</v>
      </c>
      <c r="D7" s="329" t="s">
        <v>27</v>
      </c>
      <c r="E7" s="330" t="s">
        <v>351</v>
      </c>
      <c r="F7" s="330" t="s">
        <v>352</v>
      </c>
      <c r="G7" s="316">
        <f>IF(F7="I",IFERROR(VLOOKUP(D7,'BG 122022'!A:F,6,),0),0)</f>
        <v>0</v>
      </c>
      <c r="H7" s="331">
        <f>IF(F7="I",IFERROR(VLOOKUP(D7,'BG 122022'!A:F,3,FALSE),0),0)</f>
        <v>0</v>
      </c>
    </row>
    <row r="8" spans="1:9" s="333" customFormat="1" ht="12" customHeight="1" x14ac:dyDescent="0.25">
      <c r="A8" s="327" t="s">
        <v>349</v>
      </c>
      <c r="B8" s="327"/>
      <c r="C8" s="328" t="s">
        <v>355</v>
      </c>
      <c r="D8" s="329" t="s">
        <v>28</v>
      </c>
      <c r="E8" s="330" t="s">
        <v>351</v>
      </c>
      <c r="F8" s="330" t="s">
        <v>352</v>
      </c>
      <c r="G8" s="316">
        <f>IF(F8="I",IFERROR(VLOOKUP(D8,'BG 122022'!A:F,6,),0),0)</f>
        <v>0</v>
      </c>
      <c r="H8" s="331">
        <f>IF(F8="I",IFERROR(VLOOKUP(D8,'BG 122022'!A:F,3,FALSE),0),0)</f>
        <v>0</v>
      </c>
    </row>
    <row r="9" spans="1:9" s="333" customFormat="1" ht="12" customHeight="1" x14ac:dyDescent="0.25">
      <c r="A9" s="327" t="s">
        <v>349</v>
      </c>
      <c r="B9" s="327" t="s">
        <v>356</v>
      </c>
      <c r="C9" s="328" t="s">
        <v>357</v>
      </c>
      <c r="D9" s="329" t="s">
        <v>29</v>
      </c>
      <c r="E9" s="330" t="s">
        <v>351</v>
      </c>
      <c r="F9" s="330" t="s">
        <v>358</v>
      </c>
      <c r="G9" s="316">
        <f>IF(F9="I",IFERROR(VLOOKUP(D9,'BG 122022'!A:F,6,),0),0)</f>
        <v>0</v>
      </c>
      <c r="H9" s="331">
        <f>IF(F9="I",IFERROR(VLOOKUP(D9,'BG 122022'!A:F,3,FALSE),0),0)</f>
        <v>7274639933.4099998</v>
      </c>
      <c r="I9" s="332"/>
    </row>
    <row r="10" spans="1:9" s="344" customFormat="1" ht="12" customHeight="1" x14ac:dyDescent="0.25">
      <c r="A10" s="339" t="s">
        <v>349</v>
      </c>
      <c r="B10" s="339" t="s">
        <v>356</v>
      </c>
      <c r="C10" s="345" t="s">
        <v>359</v>
      </c>
      <c r="D10" s="341" t="s">
        <v>30</v>
      </c>
      <c r="E10" s="342" t="s">
        <v>351</v>
      </c>
      <c r="F10" s="342" t="s">
        <v>358</v>
      </c>
      <c r="G10" s="355">
        <f>IF(F10="I",IFERROR(VLOOKUP(D10,'BG 122022'!A:F,6,),0),0)</f>
        <v>1967820770.76</v>
      </c>
      <c r="H10" s="343">
        <f>IF(F10="I",IFERROR(VLOOKUP(D10,'BG 122022'!A:F,3,FALSE),0),0)</f>
        <v>0</v>
      </c>
      <c r="I10" s="353"/>
    </row>
    <row r="11" spans="1:9" s="333" customFormat="1" ht="12" customHeight="1" x14ac:dyDescent="0.2">
      <c r="A11" s="327" t="s">
        <v>349</v>
      </c>
      <c r="B11" s="327"/>
      <c r="C11" s="334">
        <v>1.002E+18</v>
      </c>
      <c r="D11" s="329" t="s">
        <v>31</v>
      </c>
      <c r="E11" s="330" t="s">
        <v>351</v>
      </c>
      <c r="F11" s="330" t="s">
        <v>352</v>
      </c>
      <c r="G11" s="316">
        <f>IF(F11="I",IFERROR(VLOOKUP(D11,'BG 122022'!A:F,6,),0),0)</f>
        <v>0</v>
      </c>
      <c r="H11" s="331">
        <f>IF(F11="I",IFERROR(VLOOKUP(D11,'BG 122022'!A:F,3,FALSE),0),0)</f>
        <v>0</v>
      </c>
    </row>
    <row r="12" spans="1:9" s="333" customFormat="1" ht="12" customHeight="1" x14ac:dyDescent="0.2">
      <c r="A12" s="327" t="s">
        <v>349</v>
      </c>
      <c r="B12" s="327"/>
      <c r="C12" s="334">
        <v>1.002001E+18</v>
      </c>
      <c r="D12" s="329" t="s">
        <v>32</v>
      </c>
      <c r="E12" s="330" t="s">
        <v>351</v>
      </c>
      <c r="F12" s="330" t="s">
        <v>352</v>
      </c>
      <c r="G12" s="316">
        <f>IF(F12="I",IFERROR(VLOOKUP(D12,'BG 122022'!A:F,6,),0),0)</f>
        <v>0</v>
      </c>
      <c r="H12" s="331">
        <f>IF(F12="I",IFERROR(VLOOKUP(D12,'BG 122022'!A:F,3,FALSE),0),0)</f>
        <v>0</v>
      </c>
    </row>
    <row r="13" spans="1:9" s="333" customFormat="1" ht="12" customHeight="1" x14ac:dyDescent="0.2">
      <c r="A13" s="327" t="s">
        <v>349</v>
      </c>
      <c r="B13" s="327"/>
      <c r="C13" s="334">
        <v>1.002001001E+18</v>
      </c>
      <c r="D13" s="329" t="s">
        <v>33</v>
      </c>
      <c r="E13" s="330" t="s">
        <v>351</v>
      </c>
      <c r="F13" s="330" t="s">
        <v>352</v>
      </c>
      <c r="G13" s="316">
        <f>IF(F13="I",IFERROR(VLOOKUP(D13,'BG 122022'!A:F,6,),0),0)</f>
        <v>0</v>
      </c>
      <c r="H13" s="331">
        <f>IF(F13="I",IFERROR(VLOOKUP(D13,'BG 122022'!A:F,3,FALSE),0),0)</f>
        <v>0</v>
      </c>
    </row>
    <row r="14" spans="1:9" s="366" customFormat="1" ht="12" customHeight="1" x14ac:dyDescent="0.25">
      <c r="A14" s="361" t="s">
        <v>349</v>
      </c>
      <c r="B14" s="361" t="s">
        <v>360</v>
      </c>
      <c r="C14" s="362" t="s">
        <v>361</v>
      </c>
      <c r="D14" s="363" t="s">
        <v>34</v>
      </c>
      <c r="E14" s="364" t="s">
        <v>351</v>
      </c>
      <c r="F14" s="364" t="s">
        <v>358</v>
      </c>
      <c r="G14" s="365">
        <f>IF(F14="I",IFERROR(VLOOKUP(D14,'BG 122022'!A:F,6,),0),0)</f>
        <v>2580808627.5</v>
      </c>
      <c r="H14" s="365">
        <f>IF(F14="I",IFERROR(VLOOKUP(D14,'BG 122022'!A:F,3,FALSE),0),0)</f>
        <v>2584369391.25</v>
      </c>
    </row>
    <row r="15" spans="1:9" s="366" customFormat="1" ht="12" customHeight="1" x14ac:dyDescent="0.25">
      <c r="A15" s="361" t="s">
        <v>349</v>
      </c>
      <c r="B15" s="361" t="s">
        <v>360</v>
      </c>
      <c r="C15" s="362" t="s">
        <v>362</v>
      </c>
      <c r="D15" s="363" t="s">
        <v>35</v>
      </c>
      <c r="E15" s="364" t="s">
        <v>351</v>
      </c>
      <c r="F15" s="364" t="s">
        <v>358</v>
      </c>
      <c r="G15" s="365">
        <f>IF(F15="I",IFERROR(VLOOKUP(D15,'BG 122022'!A:F,6,),0),0)</f>
        <v>3506285953.1300001</v>
      </c>
      <c r="H15" s="365">
        <f>IF(F15="I",IFERROR(VLOOKUP(D15,'BG 122022'!A:F,3,FALSE),0),0)</f>
        <v>3507482672.4400001</v>
      </c>
    </row>
    <row r="16" spans="1:9" s="366" customFormat="1" ht="12" customHeight="1" x14ac:dyDescent="0.25">
      <c r="A16" s="361" t="s">
        <v>349</v>
      </c>
      <c r="B16" s="361" t="s">
        <v>360</v>
      </c>
      <c r="C16" s="362" t="s">
        <v>363</v>
      </c>
      <c r="D16" s="363" t="s">
        <v>36</v>
      </c>
      <c r="E16" s="364" t="s">
        <v>351</v>
      </c>
      <c r="F16" s="364" t="s">
        <v>358</v>
      </c>
      <c r="G16" s="365">
        <f>IF(F16="I",IFERROR(VLOOKUP(D16,'BG 122022'!A:F,6,),0),0)</f>
        <v>4113903567.5999999</v>
      </c>
      <c r="H16" s="365">
        <f>IF(F16="I",IFERROR(VLOOKUP(D16,'BG 122022'!A:F,3,FALSE),0),0)</f>
        <v>4117643424</v>
      </c>
    </row>
    <row r="17" spans="1:8" s="366" customFormat="1" ht="12" customHeight="1" x14ac:dyDescent="0.25">
      <c r="A17" s="361" t="s">
        <v>349</v>
      </c>
      <c r="B17" s="361" t="s">
        <v>360</v>
      </c>
      <c r="C17" s="362" t="s">
        <v>364</v>
      </c>
      <c r="D17" s="363" t="s">
        <v>37</v>
      </c>
      <c r="E17" s="364" t="s">
        <v>351</v>
      </c>
      <c r="F17" s="364" t="s">
        <v>358</v>
      </c>
      <c r="G17" s="365">
        <f>IF(F17="I",IFERROR(VLOOKUP(D17,'BG 122022'!A:F,6,),0),0)</f>
        <v>1546590443.55</v>
      </c>
      <c r="H17" s="365">
        <f>IF(F17="I",IFERROR(VLOOKUP(D17,'BG 122022'!A:F,3,FALSE),0),0)</f>
        <v>1547029125.45</v>
      </c>
    </row>
    <row r="18" spans="1:8" s="366" customFormat="1" ht="12" customHeight="1" x14ac:dyDescent="0.25">
      <c r="A18" s="361" t="s">
        <v>349</v>
      </c>
      <c r="B18" s="361" t="s">
        <v>360</v>
      </c>
      <c r="C18" s="362" t="s">
        <v>365</v>
      </c>
      <c r="D18" s="363" t="s">
        <v>38</v>
      </c>
      <c r="E18" s="364" t="s">
        <v>351</v>
      </c>
      <c r="F18" s="364" t="s">
        <v>358</v>
      </c>
      <c r="G18" s="365">
        <f>IF(F18="I",IFERROR(VLOOKUP(D18,'BG 122022'!A:F,6,),0),0)</f>
        <v>2617290697.8800001</v>
      </c>
      <c r="H18" s="365">
        <f>IF(F18="I",IFERROR(VLOOKUP(D18,'BG 122022'!A:F,3,FALSE),0),0)</f>
        <v>2654419682.8800001</v>
      </c>
    </row>
    <row r="19" spans="1:8" s="366" customFormat="1" ht="12" customHeight="1" x14ac:dyDescent="0.25">
      <c r="A19" s="361" t="s">
        <v>349</v>
      </c>
      <c r="B19" s="361" t="s">
        <v>360</v>
      </c>
      <c r="C19" s="362" t="s">
        <v>366</v>
      </c>
      <c r="D19" s="363" t="s">
        <v>39</v>
      </c>
      <c r="E19" s="364" t="s">
        <v>351</v>
      </c>
      <c r="F19" s="364" t="s">
        <v>358</v>
      </c>
      <c r="G19" s="365">
        <f>IF(F19="I",IFERROR(VLOOKUP(D19,'BG 122022'!A:F,6,),0),0)</f>
        <v>2747394673.5</v>
      </c>
      <c r="H19" s="365">
        <f>IF(F19="I",IFERROR(VLOOKUP(D19,'BG 122022'!A:F,3,FALSE),0),0)</f>
        <v>2774535531.25</v>
      </c>
    </row>
    <row r="20" spans="1:8" s="366" customFormat="1" ht="12" customHeight="1" x14ac:dyDescent="0.25">
      <c r="A20" s="361" t="s">
        <v>349</v>
      </c>
      <c r="B20" s="361" t="s">
        <v>360</v>
      </c>
      <c r="C20" s="362" t="s">
        <v>367</v>
      </c>
      <c r="D20" s="363" t="s">
        <v>40</v>
      </c>
      <c r="E20" s="364" t="s">
        <v>351</v>
      </c>
      <c r="F20" s="364" t="s">
        <v>358</v>
      </c>
      <c r="G20" s="365">
        <f>IF(F20="I",IFERROR(VLOOKUP(D20,'BG 122022'!A:F,6,),0),0)</f>
        <v>466070263.38</v>
      </c>
      <c r="H20" s="365">
        <f>IF(F20="I",IFERROR(VLOOKUP(D20,'BG 122022'!A:F,3,FALSE),0),0)</f>
        <v>0</v>
      </c>
    </row>
    <row r="21" spans="1:8" s="366" customFormat="1" ht="12" customHeight="1" x14ac:dyDescent="0.25">
      <c r="A21" s="361" t="s">
        <v>349</v>
      </c>
      <c r="B21" s="361" t="s">
        <v>360</v>
      </c>
      <c r="C21" s="362" t="s">
        <v>368</v>
      </c>
      <c r="D21" s="363" t="s">
        <v>41</v>
      </c>
      <c r="E21" s="364" t="s">
        <v>351</v>
      </c>
      <c r="F21" s="364" t="s">
        <v>358</v>
      </c>
      <c r="G21" s="365">
        <f>IF(F21="I",IFERROR(VLOOKUP(D21,'BG 122022'!A:F,6,),0),0)</f>
        <v>4740552798</v>
      </c>
      <c r="H21" s="365">
        <f>IF(F21="I",IFERROR(VLOOKUP(D21,'BG 122022'!A:F,3,FALSE),0),0)</f>
        <v>0</v>
      </c>
    </row>
    <row r="22" spans="1:8" s="366" customFormat="1" ht="12" customHeight="1" x14ac:dyDescent="0.25">
      <c r="A22" s="361" t="s">
        <v>349</v>
      </c>
      <c r="B22" s="361" t="s">
        <v>360</v>
      </c>
      <c r="C22" s="384" t="s">
        <v>369</v>
      </c>
      <c r="D22" s="363" t="s">
        <v>42</v>
      </c>
      <c r="E22" s="364" t="s">
        <v>351</v>
      </c>
      <c r="F22" s="364" t="s">
        <v>358</v>
      </c>
      <c r="G22" s="365">
        <f>IF(F22="I",IFERROR(VLOOKUP(D22,'BG 122022'!A:F,6,),0),0)</f>
        <v>13254781102.5</v>
      </c>
      <c r="H22" s="365"/>
    </row>
    <row r="23" spans="1:8" s="333" customFormat="1" ht="12" customHeight="1" x14ac:dyDescent="0.2">
      <c r="A23" s="327" t="s">
        <v>349</v>
      </c>
      <c r="B23" s="327" t="s">
        <v>360</v>
      </c>
      <c r="C23" s="334">
        <v>1.002001002E+18</v>
      </c>
      <c r="D23" s="329" t="s">
        <v>43</v>
      </c>
      <c r="E23" s="330" t="s">
        <v>351</v>
      </c>
      <c r="F23" s="330" t="s">
        <v>352</v>
      </c>
      <c r="G23" s="316">
        <f>IF(F23="I",IFERROR(VLOOKUP(D23,'BG 122022'!A:F,6,),0),0)</f>
        <v>0</v>
      </c>
      <c r="H23" s="331">
        <f>IF(F23="I",IFERROR(VLOOKUP(D23,'BG 122022'!A:F,3,FALSE),0),0)</f>
        <v>0</v>
      </c>
    </row>
    <row r="24" spans="1:8" s="366" customFormat="1" ht="12" customHeight="1" x14ac:dyDescent="0.25">
      <c r="A24" s="361" t="s">
        <v>349</v>
      </c>
      <c r="B24" s="361" t="s">
        <v>360</v>
      </c>
      <c r="C24" s="362" t="s">
        <v>370</v>
      </c>
      <c r="D24" s="362" t="s">
        <v>44</v>
      </c>
      <c r="E24" s="364" t="s">
        <v>351</v>
      </c>
      <c r="F24" s="364" t="s">
        <v>358</v>
      </c>
      <c r="G24" s="365">
        <f>IF(F24="I",IFERROR(VLOOKUP(D24,'BG 122022'!A:F,6,),0),0)</f>
        <v>254129127.44999999</v>
      </c>
      <c r="H24" s="365">
        <f>IF(F24="I",IFERROR(VLOOKUP(D24,'BG 122022'!A:F,3,FALSE),0),0)</f>
        <v>256363282.38</v>
      </c>
    </row>
    <row r="25" spans="1:8" s="366" customFormat="1" ht="12" customHeight="1" x14ac:dyDescent="0.25">
      <c r="A25" s="361" t="s">
        <v>349</v>
      </c>
      <c r="B25" s="361" t="s">
        <v>360</v>
      </c>
      <c r="C25" s="362" t="s">
        <v>371</v>
      </c>
      <c r="D25" s="362" t="s">
        <v>45</v>
      </c>
      <c r="E25" s="364" t="s">
        <v>351</v>
      </c>
      <c r="F25" s="364" t="s">
        <v>358</v>
      </c>
      <c r="G25" s="365">
        <f>IF(F25="I",IFERROR(VLOOKUP(D25,'BG 122022'!A:F,6,),0),0)</f>
        <v>517509078.65000004</v>
      </c>
      <c r="H25" s="365">
        <f>IF(F25="I",IFERROR(VLOOKUP(D25,'BG 122022'!A:F,3,FALSE),0),0)</f>
        <v>521175021.85000002</v>
      </c>
    </row>
    <row r="26" spans="1:8" s="366" customFormat="1" ht="12" customHeight="1" x14ac:dyDescent="0.25">
      <c r="A26" s="361" t="s">
        <v>349</v>
      </c>
      <c r="B26" s="361" t="s">
        <v>360</v>
      </c>
      <c r="C26" s="362" t="s">
        <v>372</v>
      </c>
      <c r="D26" s="362" t="s">
        <v>46</v>
      </c>
      <c r="E26" s="364" t="s">
        <v>351</v>
      </c>
      <c r="F26" s="364" t="s">
        <v>358</v>
      </c>
      <c r="G26" s="365">
        <f>IF(F26="I",IFERROR(VLOOKUP(D26,'BG 122022'!A:F,6,),0),0)</f>
        <v>2055861886.6000001</v>
      </c>
      <c r="H26" s="365">
        <f>IF(F26="I",IFERROR(VLOOKUP(D26,'BG 122022'!A:F,3,FALSE),0),0)</f>
        <v>2056234192.4000001</v>
      </c>
    </row>
    <row r="27" spans="1:8" s="366" customFormat="1" ht="12" customHeight="1" x14ac:dyDescent="0.25">
      <c r="A27" s="361" t="s">
        <v>349</v>
      </c>
      <c r="B27" s="361" t="s">
        <v>360</v>
      </c>
      <c r="C27" s="362" t="s">
        <v>373</v>
      </c>
      <c r="D27" s="362" t="s">
        <v>47</v>
      </c>
      <c r="E27" s="364" t="s">
        <v>351</v>
      </c>
      <c r="F27" s="364" t="s">
        <v>358</v>
      </c>
      <c r="G27" s="365">
        <f>IF(F27="I",IFERROR(VLOOKUP(D27,'BG 122022'!A:F,6,),0),0)</f>
        <v>1824873151.8499999</v>
      </c>
      <c r="H27" s="365">
        <f>IF(F27="I",IFERROR(VLOOKUP(D27,'BG 122022'!A:F,3,FALSE),0),0)</f>
        <v>1866734210.25</v>
      </c>
    </row>
    <row r="28" spans="1:8" s="366" customFormat="1" ht="12" customHeight="1" x14ac:dyDescent="0.25">
      <c r="A28" s="361" t="s">
        <v>349</v>
      </c>
      <c r="B28" s="361" t="s">
        <v>360</v>
      </c>
      <c r="C28" s="362" t="s">
        <v>374</v>
      </c>
      <c r="D28" s="362" t="s">
        <v>48</v>
      </c>
      <c r="E28" s="364" t="s">
        <v>351</v>
      </c>
      <c r="F28" s="364" t="s">
        <v>358</v>
      </c>
      <c r="G28" s="365">
        <f>IF(F28="I",IFERROR(VLOOKUP(D28,'BG 122022'!A:F,6,),0),0)</f>
        <v>2085804608.2</v>
      </c>
      <c r="H28" s="365">
        <f>IF(F28="I",IFERROR(VLOOKUP(D28,'BG 122022'!A:F,3,FALSE),0),0)</f>
        <v>2133803480.8</v>
      </c>
    </row>
    <row r="29" spans="1:8" s="366" customFormat="1" ht="12" customHeight="1" x14ac:dyDescent="0.25">
      <c r="A29" s="361" t="s">
        <v>349</v>
      </c>
      <c r="B29" s="361" t="s">
        <v>360</v>
      </c>
      <c r="C29" s="362" t="s">
        <v>375</v>
      </c>
      <c r="D29" s="362" t="s">
        <v>49</v>
      </c>
      <c r="E29" s="364" t="s">
        <v>351</v>
      </c>
      <c r="F29" s="364" t="s">
        <v>358</v>
      </c>
      <c r="G29" s="365">
        <f>IF(F29="I",IFERROR(VLOOKUP(D29,'BG 122022'!A:F,6,),0),0)</f>
        <v>2003784219</v>
      </c>
      <c r="H29" s="365">
        <f>IF(F29="I",IFERROR(VLOOKUP(D29,'BG 122022'!A:F,3,FALSE),0),0)</f>
        <v>2003885102.2</v>
      </c>
    </row>
    <row r="30" spans="1:8" s="366" customFormat="1" ht="12" customHeight="1" x14ac:dyDescent="0.25">
      <c r="A30" s="361" t="s">
        <v>349</v>
      </c>
      <c r="B30" s="361" t="s">
        <v>360</v>
      </c>
      <c r="C30" s="362" t="s">
        <v>376</v>
      </c>
      <c r="D30" s="362" t="s">
        <v>50</v>
      </c>
      <c r="E30" s="364" t="s">
        <v>351</v>
      </c>
      <c r="F30" s="364" t="s">
        <v>358</v>
      </c>
      <c r="G30" s="365">
        <f>IF(F30="I",IFERROR(VLOOKUP(D30,'BG 122022'!A:F,6,),0),0)</f>
        <v>5139847595</v>
      </c>
      <c r="H30" s="365">
        <f>IF(F30="I",IFERROR(VLOOKUP(D30,'BG 122022'!A:F,3,FALSE),0),0)</f>
        <v>5140808931</v>
      </c>
    </row>
    <row r="31" spans="1:8" s="366" customFormat="1" ht="12" customHeight="1" x14ac:dyDescent="0.25">
      <c r="A31" s="361" t="s">
        <v>349</v>
      </c>
      <c r="B31" s="361" t="s">
        <v>360</v>
      </c>
      <c r="C31" s="362" t="s">
        <v>377</v>
      </c>
      <c r="D31" s="362" t="s">
        <v>51</v>
      </c>
      <c r="E31" s="364" t="s">
        <v>351</v>
      </c>
      <c r="F31" s="364" t="s">
        <v>358</v>
      </c>
      <c r="G31" s="365">
        <f>IF(F31="I",IFERROR(VLOOKUP(D31,'BG 122022'!A:F,6,),0),0)</f>
        <v>1513147170.9000001</v>
      </c>
      <c r="H31" s="365">
        <f>IF(F31="I",IFERROR(VLOOKUP(D31,'BG 122022'!A:F,3,FALSE),0),0)</f>
        <v>1515860759.7</v>
      </c>
    </row>
    <row r="32" spans="1:8" s="366" customFormat="1" ht="12" customHeight="1" x14ac:dyDescent="0.25">
      <c r="A32" s="361" t="s">
        <v>349</v>
      </c>
      <c r="B32" s="361" t="s">
        <v>360</v>
      </c>
      <c r="C32" s="362" t="s">
        <v>378</v>
      </c>
      <c r="D32" s="362" t="s">
        <v>52</v>
      </c>
      <c r="E32" s="364" t="s">
        <v>351</v>
      </c>
      <c r="F32" s="364" t="s">
        <v>358</v>
      </c>
      <c r="G32" s="365">
        <f>IF(F32="I",IFERROR(VLOOKUP(D32,'BG 122022'!A:F,6,),0),0)</f>
        <v>2521921964.5</v>
      </c>
      <c r="H32" s="365">
        <f>IF(F32="I",IFERROR(VLOOKUP(D32,'BG 122022'!A:F,3,FALSE),0),0)</f>
        <v>2526447189.5</v>
      </c>
    </row>
    <row r="33" spans="1:8" s="366" customFormat="1" ht="12" customHeight="1" x14ac:dyDescent="0.25">
      <c r="A33" s="361" t="s">
        <v>349</v>
      </c>
      <c r="B33" s="361" t="s">
        <v>360</v>
      </c>
      <c r="C33" s="362" t="s">
        <v>379</v>
      </c>
      <c r="D33" s="362" t="s">
        <v>53</v>
      </c>
      <c r="E33" s="364" t="s">
        <v>351</v>
      </c>
      <c r="F33" s="364" t="s">
        <v>358</v>
      </c>
      <c r="G33" s="365">
        <f>IF(F33="I",IFERROR(VLOOKUP(D33,'BG 122022'!A:F,6,),0),0)</f>
        <v>2125845660.9999998</v>
      </c>
      <c r="H33" s="365">
        <f>IF(F33="I",IFERROR(VLOOKUP(D33,'BG 122022'!A:F,3,FALSE),0),0)</f>
        <v>2172872635.1999998</v>
      </c>
    </row>
    <row r="34" spans="1:8" s="366" customFormat="1" ht="12" customHeight="1" x14ac:dyDescent="0.25">
      <c r="A34" s="361" t="s">
        <v>349</v>
      </c>
      <c r="B34" s="361" t="s">
        <v>360</v>
      </c>
      <c r="C34" s="362" t="s">
        <v>380</v>
      </c>
      <c r="D34" s="362" t="s">
        <v>54</v>
      </c>
      <c r="E34" s="364" t="s">
        <v>351</v>
      </c>
      <c r="F34" s="364" t="s">
        <v>358</v>
      </c>
      <c r="G34" s="365">
        <f>IF(F34="I",IFERROR(VLOOKUP(D34,'BG 122022'!A:F,6,),0),0)</f>
        <v>1364632373.8299999</v>
      </c>
      <c r="H34" s="365">
        <f>IF(F34="I",IFERROR(VLOOKUP(D34,'BG 122022'!A:F,3,FALSE),0),0)</f>
        <v>1395714179.21</v>
      </c>
    </row>
    <row r="35" spans="1:8" s="366" customFormat="1" ht="12" customHeight="1" x14ac:dyDescent="0.25">
      <c r="A35" s="361" t="s">
        <v>349</v>
      </c>
      <c r="B35" s="361" t="s">
        <v>360</v>
      </c>
      <c r="C35" s="362" t="s">
        <v>381</v>
      </c>
      <c r="D35" s="362" t="s">
        <v>55</v>
      </c>
      <c r="E35" s="364" t="s">
        <v>351</v>
      </c>
      <c r="F35" s="364" t="s">
        <v>358</v>
      </c>
      <c r="G35" s="365">
        <f>IF(F35="I",IFERROR(VLOOKUP(D35,'BG 122022'!A:F,6,),0),0)</f>
        <v>0</v>
      </c>
      <c r="H35" s="365">
        <f>IF(F35="I",IFERROR(VLOOKUP(D35,'BG 122022'!A:F,3,FALSE),0),0)</f>
        <v>5000933383.5</v>
      </c>
    </row>
    <row r="36" spans="1:8" s="366" customFormat="1" ht="12" customHeight="1" x14ac:dyDescent="0.25">
      <c r="A36" s="361" t="s">
        <v>349</v>
      </c>
      <c r="B36" s="361" t="s">
        <v>360</v>
      </c>
      <c r="C36" s="362" t="s">
        <v>382</v>
      </c>
      <c r="D36" s="362" t="s">
        <v>56</v>
      </c>
      <c r="E36" s="364" t="s">
        <v>351</v>
      </c>
      <c r="F36" s="364" t="s">
        <v>358</v>
      </c>
      <c r="G36" s="365">
        <f>IF(F36="I",IFERROR(VLOOKUP(D36,'BG 122022'!A:F,6,),0),0)</f>
        <v>100534198.67</v>
      </c>
      <c r="H36" s="365">
        <f>IF(F36="I",IFERROR(VLOOKUP(D36,'BG 122022'!A:F,3,FALSE),0),0)</f>
        <v>0</v>
      </c>
    </row>
    <row r="37" spans="1:8" s="366" customFormat="1" ht="12" customHeight="1" x14ac:dyDescent="0.25">
      <c r="A37" s="361" t="s">
        <v>349</v>
      </c>
      <c r="B37" s="361" t="s">
        <v>360</v>
      </c>
      <c r="C37" s="362" t="s">
        <v>383</v>
      </c>
      <c r="D37" s="362" t="s">
        <v>57</v>
      </c>
      <c r="E37" s="364" t="s">
        <v>351</v>
      </c>
      <c r="F37" s="364" t="s">
        <v>358</v>
      </c>
      <c r="G37" s="365">
        <f>IF(F37="I",IFERROR(VLOOKUP(D37,'BG 122022'!A:F,6,),0),0)</f>
        <v>463293873.26999998</v>
      </c>
      <c r="H37" s="365">
        <f>IF(F37="I",IFERROR(VLOOKUP(D37,'BG 122022'!A:F,3,FALSE),0),0)</f>
        <v>0</v>
      </c>
    </row>
    <row r="38" spans="1:8" s="366" customFormat="1" ht="12" customHeight="1" x14ac:dyDescent="0.25">
      <c r="A38" s="361" t="s">
        <v>349</v>
      </c>
      <c r="B38" s="361" t="s">
        <v>360</v>
      </c>
      <c r="C38" s="362" t="s">
        <v>384</v>
      </c>
      <c r="D38" s="362" t="s">
        <v>58</v>
      </c>
      <c r="E38" s="364" t="s">
        <v>351</v>
      </c>
      <c r="F38" s="364" t="s">
        <v>358</v>
      </c>
      <c r="G38" s="365">
        <f>IF(F38="I",IFERROR(VLOOKUP(D38,'BG 122022'!A:F,6,),0),0)</f>
        <v>275493550.06</v>
      </c>
      <c r="H38" s="365">
        <f>IF(F38="I",IFERROR(VLOOKUP(D38,'BG 122022'!A:F,3,FALSE),0),0)</f>
        <v>0</v>
      </c>
    </row>
    <row r="39" spans="1:8" s="333" customFormat="1" ht="12" customHeight="1" x14ac:dyDescent="0.2">
      <c r="A39" s="327" t="s">
        <v>349</v>
      </c>
      <c r="B39" s="327" t="s">
        <v>360</v>
      </c>
      <c r="C39" s="334">
        <v>1.002001005E+18</v>
      </c>
      <c r="D39" s="329" t="s">
        <v>59</v>
      </c>
      <c r="E39" s="330" t="s">
        <v>351</v>
      </c>
      <c r="F39" s="330" t="s">
        <v>352</v>
      </c>
      <c r="G39" s="316">
        <f>IF(F39="I",IFERROR(VLOOKUP(D39,'BG 122022'!A:F,6,),0),0)</f>
        <v>0</v>
      </c>
      <c r="H39" s="331">
        <f>IF(F39="I",IFERROR(VLOOKUP(D39,'BG 122022'!A:F,3,FALSE),0),0)</f>
        <v>0</v>
      </c>
    </row>
    <row r="40" spans="1:8" s="366" customFormat="1" ht="12" customHeight="1" x14ac:dyDescent="0.25">
      <c r="A40" s="361" t="s">
        <v>349</v>
      </c>
      <c r="B40" s="361" t="s">
        <v>360</v>
      </c>
      <c r="C40" s="367" t="s">
        <v>385</v>
      </c>
      <c r="D40" s="362" t="s">
        <v>60</v>
      </c>
      <c r="E40" s="364" t="s">
        <v>351</v>
      </c>
      <c r="F40" s="364" t="s">
        <v>358</v>
      </c>
      <c r="G40" s="365">
        <f>IF(F40="I",IFERROR(VLOOKUP(D40,'BG 122022'!A:F,6,),0),0)</f>
        <v>5017308194.5</v>
      </c>
      <c r="H40" s="365">
        <f>IF(F40="I",IFERROR(VLOOKUP(D40,'BG 122022'!A:F,3,FALSE),0),0)</f>
        <v>5018805467</v>
      </c>
    </row>
    <row r="41" spans="1:8" s="366" customFormat="1" ht="12" customHeight="1" x14ac:dyDescent="0.25">
      <c r="A41" s="361" t="s">
        <v>349</v>
      </c>
      <c r="B41" s="361" t="s">
        <v>360</v>
      </c>
      <c r="C41" s="367" t="s">
        <v>386</v>
      </c>
      <c r="D41" s="362" t="s">
        <v>61</v>
      </c>
      <c r="E41" s="364" t="s">
        <v>351</v>
      </c>
      <c r="F41" s="364" t="s">
        <v>358</v>
      </c>
      <c r="G41" s="365">
        <f>IF(F41="I",IFERROR(VLOOKUP(D41,'BG 122022'!A:F,6,),0),0)</f>
        <v>1004932853.8</v>
      </c>
      <c r="H41" s="365">
        <f>IF(F41="I",IFERROR(VLOOKUP(D41,'BG 122022'!A:F,3,FALSE),0),0)</f>
        <v>1005672175.3</v>
      </c>
    </row>
    <row r="42" spans="1:8" s="366" customFormat="1" ht="12" customHeight="1" x14ac:dyDescent="0.25">
      <c r="A42" s="361" t="s">
        <v>349</v>
      </c>
      <c r="B42" s="361" t="s">
        <v>360</v>
      </c>
      <c r="C42" s="367" t="s">
        <v>387</v>
      </c>
      <c r="D42" s="362" t="s">
        <v>62</v>
      </c>
      <c r="E42" s="364" t="s">
        <v>351</v>
      </c>
      <c r="F42" s="364" t="s">
        <v>358</v>
      </c>
      <c r="G42" s="365">
        <f>IF(F42="I",IFERROR(VLOOKUP(D42,'BG 122022'!A:F,6,),0),0)</f>
        <v>3793645139.5</v>
      </c>
      <c r="H42" s="365">
        <f>IF(F42="I",IFERROR(VLOOKUP(D42,'BG 122022'!A:F,3,FALSE),0),0)</f>
        <v>3796443141.5599999</v>
      </c>
    </row>
    <row r="43" spans="1:8" s="333" customFormat="1" ht="12" customHeight="1" x14ac:dyDescent="0.2">
      <c r="A43" s="327" t="s">
        <v>349</v>
      </c>
      <c r="B43" s="327" t="s">
        <v>360</v>
      </c>
      <c r="C43" s="334">
        <v>1.002001007E+18</v>
      </c>
      <c r="D43" s="329" t="s">
        <v>63</v>
      </c>
      <c r="E43" s="330" t="s">
        <v>351</v>
      </c>
      <c r="F43" s="330" t="s">
        <v>352</v>
      </c>
      <c r="G43" s="316">
        <f>IF(F43="I",IFERROR(VLOOKUP(D43,'BG 122022'!A:F,6,),0),0)</f>
        <v>0</v>
      </c>
      <c r="H43" s="331">
        <f>IF(F43="I",IFERROR(VLOOKUP(D43,'BG 122022'!A:F,3,FALSE),0),0)</f>
        <v>0</v>
      </c>
    </row>
    <row r="44" spans="1:8" s="333" customFormat="1" ht="12" customHeight="1" x14ac:dyDescent="0.25">
      <c r="A44" s="327" t="s">
        <v>349</v>
      </c>
      <c r="B44" s="327" t="s">
        <v>360</v>
      </c>
      <c r="C44" s="385" t="s">
        <v>388</v>
      </c>
      <c r="D44" s="385" t="s">
        <v>64</v>
      </c>
      <c r="E44" s="330" t="s">
        <v>351</v>
      </c>
      <c r="F44" s="330" t="s">
        <v>358</v>
      </c>
      <c r="G44" s="316">
        <f>IF(F44="I",IFERROR(VLOOKUP(D44,'BG 122022'!A:F,6,),0),0)</f>
        <v>0</v>
      </c>
      <c r="H44" s="331">
        <f>IF(F44="I",IFERROR(VLOOKUP(D44,'BG 122022'!A:F,3,FALSE),0),0)</f>
        <v>25387679.530000001</v>
      </c>
    </row>
    <row r="45" spans="1:8" s="333" customFormat="1" ht="12" customHeight="1" x14ac:dyDescent="0.2">
      <c r="A45" s="327" t="s">
        <v>349</v>
      </c>
      <c r="B45" s="327" t="s">
        <v>360</v>
      </c>
      <c r="C45" s="334">
        <v>1.002001007E+18</v>
      </c>
      <c r="D45" s="329" t="s">
        <v>389</v>
      </c>
      <c r="E45" s="330" t="s">
        <v>351</v>
      </c>
      <c r="F45" s="330" t="s">
        <v>358</v>
      </c>
      <c r="G45" s="316">
        <f>IF(F45="I",IFERROR(VLOOKUP(D45,'BG 122022'!A:F,6,),0),0)</f>
        <v>0</v>
      </c>
      <c r="H45" s="331">
        <f>IF(F45="I",IFERROR(VLOOKUP(D45,'BG 122022'!A:F,3,FALSE),0),0)</f>
        <v>0</v>
      </c>
    </row>
    <row r="46" spans="1:8" s="333" customFormat="1" ht="12" customHeight="1" x14ac:dyDescent="0.2">
      <c r="A46" s="327" t="s">
        <v>349</v>
      </c>
      <c r="B46" s="327" t="s">
        <v>360</v>
      </c>
      <c r="C46" s="334" t="s">
        <v>390</v>
      </c>
      <c r="D46" s="329" t="s">
        <v>65</v>
      </c>
      <c r="E46" s="330" t="s">
        <v>351</v>
      </c>
      <c r="F46" s="330" t="s">
        <v>358</v>
      </c>
      <c r="G46" s="316">
        <f>IF(F46="I",IFERROR(VLOOKUP(D46,'BG 122022'!A:F,6,),0),0)</f>
        <v>0</v>
      </c>
      <c r="H46" s="331">
        <f>IF(F46="I",IFERROR(VLOOKUP(D46,'BG 122022'!A:F,3,FALSE),0),0)</f>
        <v>50833689.599999994</v>
      </c>
    </row>
    <row r="47" spans="1:8" s="333" customFormat="1" ht="12" customHeight="1" x14ac:dyDescent="0.2">
      <c r="A47" s="327" t="s">
        <v>349</v>
      </c>
      <c r="B47" s="327" t="s">
        <v>360</v>
      </c>
      <c r="C47" s="334" t="s">
        <v>391</v>
      </c>
      <c r="D47" s="329" t="s">
        <v>66</v>
      </c>
      <c r="E47" s="330" t="s">
        <v>351</v>
      </c>
      <c r="F47" s="330" t="s">
        <v>358</v>
      </c>
      <c r="G47" s="316">
        <f>IF(F47="I",IFERROR(VLOOKUP(D47,'BG 122022'!A:F,6,),0),0)</f>
        <v>0</v>
      </c>
      <c r="H47" s="331">
        <f>IF(F47="I",IFERROR(VLOOKUP(D47,'BG 122022'!A:F,3,FALSE),0),0)</f>
        <v>50833689.599999994</v>
      </c>
    </row>
    <row r="48" spans="1:8" s="333" customFormat="1" ht="12" customHeight="1" x14ac:dyDescent="0.2">
      <c r="A48" s="327" t="s">
        <v>349</v>
      </c>
      <c r="B48" s="327" t="s">
        <v>360</v>
      </c>
      <c r="C48" s="334" t="s">
        <v>392</v>
      </c>
      <c r="D48" s="329" t="s">
        <v>67</v>
      </c>
      <c r="E48" s="330" t="s">
        <v>351</v>
      </c>
      <c r="F48" s="330" t="s">
        <v>358</v>
      </c>
      <c r="G48" s="316">
        <f>IF(F48="I",IFERROR(VLOOKUP(D48,'BG 122022'!A:F,6,),0),0)</f>
        <v>0</v>
      </c>
      <c r="H48" s="331">
        <f>IF(F48="I",IFERROR(VLOOKUP(D48,'BG 122022'!A:F,3,FALSE),0),0)</f>
        <v>50833689.599999994</v>
      </c>
    </row>
    <row r="49" spans="1:8" s="333" customFormat="1" ht="12" customHeight="1" x14ac:dyDescent="0.2">
      <c r="A49" s="327" t="s">
        <v>349</v>
      </c>
      <c r="B49" s="327" t="s">
        <v>360</v>
      </c>
      <c r="C49" s="334" t="s">
        <v>393</v>
      </c>
      <c r="D49" s="329" t="s">
        <v>68</v>
      </c>
      <c r="E49" s="330" t="s">
        <v>351</v>
      </c>
      <c r="F49" s="330" t="s">
        <v>358</v>
      </c>
      <c r="G49" s="316">
        <f>IF(F49="I",IFERROR(VLOOKUP(D49,'BG 122022'!A:F,6,),0),0)</f>
        <v>0</v>
      </c>
      <c r="H49" s="331">
        <f>IF(F49="I",IFERROR(VLOOKUP(D49,'BG 122022'!A:F,3,FALSE),0),0)</f>
        <v>50833689.599999994</v>
      </c>
    </row>
    <row r="50" spans="1:8" s="333" customFormat="1" ht="12" customHeight="1" x14ac:dyDescent="0.2">
      <c r="A50" s="327" t="s">
        <v>349</v>
      </c>
      <c r="B50" s="327" t="s">
        <v>360</v>
      </c>
      <c r="C50" s="334" t="s">
        <v>394</v>
      </c>
      <c r="D50" s="329" t="s">
        <v>69</v>
      </c>
      <c r="E50" s="330" t="s">
        <v>351</v>
      </c>
      <c r="F50" s="330" t="s">
        <v>358</v>
      </c>
      <c r="G50" s="316">
        <f>IF(F50="I",IFERROR(VLOOKUP(D50,'BG 122022'!A:F,6,),0),0)</f>
        <v>0</v>
      </c>
      <c r="H50" s="331">
        <f>IF(F50="I",IFERROR(VLOOKUP(D50,'BG 122022'!A:F,3,FALSE),0),0)</f>
        <v>50833689.599999994</v>
      </c>
    </row>
    <row r="51" spans="1:8" s="333" customFormat="1" ht="12" customHeight="1" x14ac:dyDescent="0.2">
      <c r="A51" s="327" t="s">
        <v>349</v>
      </c>
      <c r="B51" s="327" t="s">
        <v>360</v>
      </c>
      <c r="C51" s="334" t="s">
        <v>395</v>
      </c>
      <c r="D51" s="329" t="s">
        <v>70</v>
      </c>
      <c r="E51" s="330" t="s">
        <v>351</v>
      </c>
      <c r="F51" s="330" t="s">
        <v>358</v>
      </c>
      <c r="G51" s="316">
        <f>IF(F51="I",IFERROR(VLOOKUP(D51,'BG 122022'!A:F,6,),0),0)</f>
        <v>0</v>
      </c>
      <c r="H51" s="331">
        <f>IF(F51="I",IFERROR(VLOOKUP(D51,'BG 122022'!A:F,3,FALSE),0),0)</f>
        <v>50833689.599999994</v>
      </c>
    </row>
    <row r="52" spans="1:8" s="333" customFormat="1" ht="12" customHeight="1" x14ac:dyDescent="0.2">
      <c r="A52" s="327" t="s">
        <v>349</v>
      </c>
      <c r="B52" s="327" t="s">
        <v>360</v>
      </c>
      <c r="C52" s="334" t="s">
        <v>396</v>
      </c>
      <c r="D52" s="329" t="s">
        <v>71</v>
      </c>
      <c r="E52" s="330" t="s">
        <v>351</v>
      </c>
      <c r="F52" s="330" t="s">
        <v>358</v>
      </c>
      <c r="G52" s="316">
        <f>IF(F52="I",IFERROR(VLOOKUP(D52,'BG 122022'!A:F,6,),0),0)</f>
        <v>0</v>
      </c>
      <c r="H52" s="331">
        <f>IF(F52="I",IFERROR(VLOOKUP(D52,'BG 122022'!A:F,3,FALSE),0),0)</f>
        <v>505167999.40000004</v>
      </c>
    </row>
    <row r="53" spans="1:8" s="333" customFormat="1" ht="12" customHeight="1" x14ac:dyDescent="0.2">
      <c r="A53" s="327" t="s">
        <v>349</v>
      </c>
      <c r="B53" s="327" t="s">
        <v>360</v>
      </c>
      <c r="C53" s="334" t="s">
        <v>397</v>
      </c>
      <c r="D53" s="329" t="s">
        <v>72</v>
      </c>
      <c r="E53" s="330" t="s">
        <v>351</v>
      </c>
      <c r="F53" s="330" t="s">
        <v>358</v>
      </c>
      <c r="G53" s="316">
        <f>IF(F53="I",IFERROR(VLOOKUP(D53,'BG 122022'!A:F,6,),0),0)</f>
        <v>0</v>
      </c>
      <c r="H53" s="331">
        <f>IF(F53="I",IFERROR(VLOOKUP(D53,'BG 122022'!A:F,3,FALSE),0),0)</f>
        <v>504606033.94999999</v>
      </c>
    </row>
    <row r="54" spans="1:8" s="333" customFormat="1" ht="12" customHeight="1" x14ac:dyDescent="0.2">
      <c r="A54" s="327" t="s">
        <v>349</v>
      </c>
      <c r="B54" s="327" t="s">
        <v>360</v>
      </c>
      <c r="C54" s="334" t="s">
        <v>398</v>
      </c>
      <c r="D54" s="329" t="s">
        <v>73</v>
      </c>
      <c r="E54" s="330" t="s">
        <v>351</v>
      </c>
      <c r="F54" s="330" t="s">
        <v>358</v>
      </c>
      <c r="G54" s="316">
        <f>IF(F54="I",IFERROR(VLOOKUP(D54,'BG 122022'!A:F,6,),0),0)</f>
        <v>0</v>
      </c>
      <c r="H54" s="331">
        <f>IF(F54="I",IFERROR(VLOOKUP(D54,'BG 122022'!A:F,3,FALSE),0),0)</f>
        <v>505377204.80000001</v>
      </c>
    </row>
    <row r="55" spans="1:8" s="333" customFormat="1" ht="12" customHeight="1" x14ac:dyDescent="0.2">
      <c r="A55" s="327" t="s">
        <v>349</v>
      </c>
      <c r="B55" s="327" t="s">
        <v>360</v>
      </c>
      <c r="C55" s="334" t="s">
        <v>399</v>
      </c>
      <c r="D55" s="329" t="s">
        <v>74</v>
      </c>
      <c r="E55" s="330" t="s">
        <v>351</v>
      </c>
      <c r="F55" s="330" t="s">
        <v>358</v>
      </c>
      <c r="G55" s="316">
        <f>IF(F55="I",IFERROR(VLOOKUP(D55,'BG 122022'!A:F,6,),0),0)</f>
        <v>0</v>
      </c>
      <c r="H55" s="331">
        <f>IF(F55="I",IFERROR(VLOOKUP(D55,'BG 122022'!A:F,3,FALSE),0),0)</f>
        <v>505377204.80000001</v>
      </c>
    </row>
    <row r="56" spans="1:8" s="333" customFormat="1" ht="12" customHeight="1" x14ac:dyDescent="0.2">
      <c r="A56" s="327" t="s">
        <v>349</v>
      </c>
      <c r="B56" s="327" t="s">
        <v>360</v>
      </c>
      <c r="C56" s="334" t="s">
        <v>400</v>
      </c>
      <c r="D56" s="329" t="s">
        <v>75</v>
      </c>
      <c r="E56" s="330" t="s">
        <v>351</v>
      </c>
      <c r="F56" s="330" t="s">
        <v>358</v>
      </c>
      <c r="G56" s="316">
        <f>IF(F56="I",IFERROR(VLOOKUP(D56,'BG 122022'!A:F,6,),0),0)</f>
        <v>0</v>
      </c>
      <c r="H56" s="331">
        <f>IF(F56="I",IFERROR(VLOOKUP(D56,'BG 122022'!A:F,3,FALSE),0),0)</f>
        <v>505377204.80000001</v>
      </c>
    </row>
    <row r="57" spans="1:8" s="333" customFormat="1" ht="12" customHeight="1" x14ac:dyDescent="0.2">
      <c r="A57" s="327" t="s">
        <v>349</v>
      </c>
      <c r="B57" s="327" t="s">
        <v>360</v>
      </c>
      <c r="C57" s="334" t="s">
        <v>401</v>
      </c>
      <c r="D57" s="329" t="s">
        <v>76</v>
      </c>
      <c r="E57" s="330" t="s">
        <v>351</v>
      </c>
      <c r="F57" s="330" t="s">
        <v>358</v>
      </c>
      <c r="G57" s="316">
        <f>IF(F57="I",IFERROR(VLOOKUP(D57,'BG 122022'!A:F,6,),0),0)</f>
        <v>0</v>
      </c>
      <c r="H57" s="331">
        <f>IF(F57="I",IFERROR(VLOOKUP(D57,'BG 122022'!A:F,3,FALSE),0),0)</f>
        <v>505377204.80000001</v>
      </c>
    </row>
    <row r="58" spans="1:8" s="333" customFormat="1" ht="12" customHeight="1" x14ac:dyDescent="0.2">
      <c r="A58" s="327" t="s">
        <v>349</v>
      </c>
      <c r="B58" s="327" t="s">
        <v>360</v>
      </c>
      <c r="C58" s="334" t="s">
        <v>402</v>
      </c>
      <c r="D58" s="329" t="s">
        <v>77</v>
      </c>
      <c r="E58" s="330" t="s">
        <v>351</v>
      </c>
      <c r="F58" s="330" t="s">
        <v>358</v>
      </c>
      <c r="G58" s="316">
        <f>IF(F58="I",IFERROR(VLOOKUP(D58,'BG 122022'!A:F,6,),0),0)</f>
        <v>0</v>
      </c>
      <c r="H58" s="331">
        <f>IF(F58="I",IFERROR(VLOOKUP(D58,'BG 122022'!A:F,3,FALSE),0),0)</f>
        <v>505161311.15000004</v>
      </c>
    </row>
    <row r="59" spans="1:8" s="333" customFormat="1" ht="12" customHeight="1" x14ac:dyDescent="0.2">
      <c r="A59" s="327" t="s">
        <v>349</v>
      </c>
      <c r="B59" s="327" t="s">
        <v>360</v>
      </c>
      <c r="C59" s="334" t="s">
        <v>403</v>
      </c>
      <c r="D59" s="329" t="s">
        <v>78</v>
      </c>
      <c r="E59" s="330" t="s">
        <v>351</v>
      </c>
      <c r="F59" s="330" t="s">
        <v>358</v>
      </c>
      <c r="G59" s="316">
        <f>IF(F59="I",IFERROR(VLOOKUP(D59,'BG 122022'!A:F,6,),0),0)</f>
        <v>0</v>
      </c>
      <c r="H59" s="331">
        <f>IF(F59="I",IFERROR(VLOOKUP(D59,'BG 122022'!A:F,3,FALSE),0),0)</f>
        <v>505161311.15000004</v>
      </c>
    </row>
    <row r="60" spans="1:8" s="333" customFormat="1" ht="12" customHeight="1" x14ac:dyDescent="0.2">
      <c r="A60" s="327" t="s">
        <v>349</v>
      </c>
      <c r="B60" s="327" t="s">
        <v>360</v>
      </c>
      <c r="C60" s="334">
        <v>1.002001007E+18</v>
      </c>
      <c r="D60" s="329" t="s">
        <v>404</v>
      </c>
      <c r="E60" s="330" t="s">
        <v>351</v>
      </c>
      <c r="F60" s="330" t="s">
        <v>358</v>
      </c>
      <c r="G60" s="316">
        <f>IF(F60="I",IFERROR(VLOOKUP(D60,'BG 122022'!A:F,6,),0),0)</f>
        <v>0</v>
      </c>
      <c r="H60" s="331">
        <f>IF(F60="I",IFERROR(VLOOKUP(D60,'BG 122022'!A:F,3,FALSE),0),0)</f>
        <v>0</v>
      </c>
    </row>
    <row r="61" spans="1:8" s="333" customFormat="1" ht="12" customHeight="1" x14ac:dyDescent="0.2">
      <c r="A61" s="327" t="s">
        <v>349</v>
      </c>
      <c r="B61" s="327" t="s">
        <v>360</v>
      </c>
      <c r="C61" s="334">
        <v>1.002001007E+18</v>
      </c>
      <c r="D61" s="329" t="s">
        <v>405</v>
      </c>
      <c r="E61" s="330" t="s">
        <v>351</v>
      </c>
      <c r="F61" s="330" t="s">
        <v>358</v>
      </c>
      <c r="G61" s="316">
        <f>IF(F61="I",IFERROR(VLOOKUP(D61,'BG 122022'!A:F,6,),0),0)</f>
        <v>0</v>
      </c>
      <c r="H61" s="331">
        <f>IF(F61="I",IFERROR(VLOOKUP(D61,'BG 122022'!A:F,3,FALSE),0),0)</f>
        <v>0</v>
      </c>
    </row>
    <row r="62" spans="1:8" s="333" customFormat="1" ht="12" customHeight="1" x14ac:dyDescent="0.2">
      <c r="A62" s="327" t="s">
        <v>349</v>
      </c>
      <c r="B62" s="327" t="s">
        <v>360</v>
      </c>
      <c r="C62" s="334">
        <v>1.002001007E+18</v>
      </c>
      <c r="D62" s="329" t="s">
        <v>406</v>
      </c>
      <c r="E62" s="330" t="s">
        <v>351</v>
      </c>
      <c r="F62" s="330" t="s">
        <v>358</v>
      </c>
      <c r="G62" s="316">
        <f>IF(F62="I",IFERROR(VLOOKUP(D62,'BG 122022'!A:F,6,),0),0)</f>
        <v>0</v>
      </c>
      <c r="H62" s="331">
        <f>IF(F62="I",IFERROR(VLOOKUP(D62,'BG 122022'!A:F,3,FALSE),0),0)</f>
        <v>0</v>
      </c>
    </row>
    <row r="63" spans="1:8" s="333" customFormat="1" ht="12" customHeight="1" x14ac:dyDescent="0.2">
      <c r="A63" s="327" t="s">
        <v>349</v>
      </c>
      <c r="B63" s="327" t="s">
        <v>360</v>
      </c>
      <c r="C63" s="334" t="s">
        <v>407</v>
      </c>
      <c r="D63" s="329" t="s">
        <v>79</v>
      </c>
      <c r="E63" s="330" t="s">
        <v>351</v>
      </c>
      <c r="F63" s="330" t="s">
        <v>358</v>
      </c>
      <c r="G63" s="316">
        <f>IF(F63="I",IFERROR(VLOOKUP(D63,'BG 122022'!A:F,6,),0),0)</f>
        <v>0</v>
      </c>
      <c r="H63" s="331">
        <f>IF(F63="I",IFERROR(VLOOKUP(D63,'BG 122022'!A:F,3,FALSE),0),0)</f>
        <v>1129317443.3899999</v>
      </c>
    </row>
    <row r="64" spans="1:8" s="333" customFormat="1" ht="12" customHeight="1" x14ac:dyDescent="0.2">
      <c r="A64" s="327" t="s">
        <v>349</v>
      </c>
      <c r="B64" s="327" t="s">
        <v>360</v>
      </c>
      <c r="C64" s="334" t="s">
        <v>408</v>
      </c>
      <c r="D64" s="329" t="s">
        <v>80</v>
      </c>
      <c r="E64" s="330" t="s">
        <v>351</v>
      </c>
      <c r="F64" s="330" t="s">
        <v>358</v>
      </c>
      <c r="G64" s="316">
        <f>IF(F64="I",IFERROR(VLOOKUP(D64,'BG 122022'!A:F,6,),0),0)</f>
        <v>0</v>
      </c>
      <c r="H64" s="331">
        <f>IF(F64="I",IFERROR(VLOOKUP(D64,'BG 122022'!A:F,3,FALSE),0),0)</f>
        <v>705079565.88999999</v>
      </c>
    </row>
    <row r="65" spans="1:8" s="333" customFormat="1" ht="12" customHeight="1" x14ac:dyDescent="0.2">
      <c r="A65" s="327" t="s">
        <v>349</v>
      </c>
      <c r="B65" s="327" t="s">
        <v>360</v>
      </c>
      <c r="C65" s="334" t="s">
        <v>409</v>
      </c>
      <c r="D65" s="329" t="s">
        <v>81</v>
      </c>
      <c r="E65" s="330" t="s">
        <v>351</v>
      </c>
      <c r="F65" s="330" t="s">
        <v>358</v>
      </c>
      <c r="G65" s="316">
        <f>IF(F65="I",IFERROR(VLOOKUP(D65,'BG 122022'!A:F,6,),0),0)</f>
        <v>0</v>
      </c>
      <c r="H65" s="331">
        <f>IF(F65="I",IFERROR(VLOOKUP(D65,'BG 122022'!A:F,3,FALSE),0),0)</f>
        <v>505377204.80000001</v>
      </c>
    </row>
    <row r="66" spans="1:8" s="333" customFormat="1" ht="12" customHeight="1" x14ac:dyDescent="0.2">
      <c r="A66" s="327" t="s">
        <v>349</v>
      </c>
      <c r="B66" s="327" t="s">
        <v>360</v>
      </c>
      <c r="C66" s="334" t="s">
        <v>410</v>
      </c>
      <c r="D66" s="329" t="s">
        <v>82</v>
      </c>
      <c r="E66" s="330" t="s">
        <v>351</v>
      </c>
      <c r="F66" s="330" t="s">
        <v>358</v>
      </c>
      <c r="G66" s="316">
        <f>IF(F66="I",IFERROR(VLOOKUP(D66,'BG 122022'!A:F,6,),0),0)</f>
        <v>0</v>
      </c>
      <c r="H66" s="331">
        <f>IF(F66="I",IFERROR(VLOOKUP(D66,'BG 122022'!A:F,3,FALSE),0),0)</f>
        <v>505377204.80000001</v>
      </c>
    </row>
    <row r="67" spans="1:8" s="333" customFormat="1" ht="12" customHeight="1" x14ac:dyDescent="0.2">
      <c r="A67" s="327" t="s">
        <v>349</v>
      </c>
      <c r="B67" s="327" t="s">
        <v>360</v>
      </c>
      <c r="C67" s="334" t="s">
        <v>411</v>
      </c>
      <c r="D67" s="329" t="s">
        <v>83</v>
      </c>
      <c r="E67" s="330" t="s">
        <v>351</v>
      </c>
      <c r="F67" s="330" t="s">
        <v>358</v>
      </c>
      <c r="G67" s="316">
        <f>IF(F67="I",IFERROR(VLOOKUP(D67,'BG 122022'!A:F,6,),0),0)</f>
        <v>0</v>
      </c>
      <c r="H67" s="331">
        <f>IF(F67="I",IFERROR(VLOOKUP(D67,'BG 122022'!A:F,3,FALSE),0),0)</f>
        <v>505377204.80000001</v>
      </c>
    </row>
    <row r="68" spans="1:8" s="333" customFormat="1" ht="12" customHeight="1" x14ac:dyDescent="0.2">
      <c r="A68" s="327" t="s">
        <v>349</v>
      </c>
      <c r="B68" s="327" t="s">
        <v>360</v>
      </c>
      <c r="C68" s="334" t="s">
        <v>412</v>
      </c>
      <c r="D68" s="329" t="s">
        <v>84</v>
      </c>
      <c r="E68" s="330" t="s">
        <v>351</v>
      </c>
      <c r="F68" s="330" t="s">
        <v>358</v>
      </c>
      <c r="G68" s="316">
        <f>IF(F68="I",IFERROR(VLOOKUP(D68,'BG 122022'!A:F,6,),0),0)</f>
        <v>0</v>
      </c>
      <c r="H68" s="331">
        <f>IF(F68="I",IFERROR(VLOOKUP(D68,'BG 122022'!A:F,3,FALSE),0),0)</f>
        <v>505318616.75</v>
      </c>
    </row>
    <row r="69" spans="1:8" s="333" customFormat="1" ht="12" customHeight="1" x14ac:dyDescent="0.2">
      <c r="A69" s="327" t="s">
        <v>349</v>
      </c>
      <c r="B69" s="327" t="s">
        <v>360</v>
      </c>
      <c r="C69" s="334" t="s">
        <v>413</v>
      </c>
      <c r="D69" s="329" t="s">
        <v>85</v>
      </c>
      <c r="E69" s="330" t="s">
        <v>351</v>
      </c>
      <c r="F69" s="330" t="s">
        <v>358</v>
      </c>
      <c r="G69" s="316">
        <f>IF(F69="I",IFERROR(VLOOKUP(D69,'BG 122022'!A:F,6,),0),0)</f>
        <v>0</v>
      </c>
      <c r="H69" s="331">
        <f>IF(F69="I",IFERROR(VLOOKUP(D69,'BG 122022'!A:F,3,FALSE),0),0)</f>
        <v>505318616.75</v>
      </c>
    </row>
    <row r="70" spans="1:8" s="333" customFormat="1" ht="12" customHeight="1" x14ac:dyDescent="0.2">
      <c r="A70" s="327" t="s">
        <v>349</v>
      </c>
      <c r="B70" s="327" t="s">
        <v>360</v>
      </c>
      <c r="C70" s="334" t="s">
        <v>414</v>
      </c>
      <c r="D70" s="329" t="s">
        <v>86</v>
      </c>
      <c r="E70" s="330" t="s">
        <v>351</v>
      </c>
      <c r="F70" s="330" t="s">
        <v>358</v>
      </c>
      <c r="G70" s="316">
        <f>IF(F70="I",IFERROR(VLOOKUP(D70,'BG 122022'!A:F,6,),0),0)</f>
        <v>0</v>
      </c>
      <c r="H70" s="331">
        <f>IF(F70="I",IFERROR(VLOOKUP(D70,'BG 122022'!A:F,3,FALSE),0),0)</f>
        <v>505318616.75</v>
      </c>
    </row>
    <row r="71" spans="1:8" s="333" customFormat="1" ht="12" customHeight="1" x14ac:dyDescent="0.2">
      <c r="A71" s="327" t="s">
        <v>349</v>
      </c>
      <c r="B71" s="327" t="s">
        <v>360</v>
      </c>
      <c r="C71" s="334" t="s">
        <v>415</v>
      </c>
      <c r="D71" s="329" t="s">
        <v>87</v>
      </c>
      <c r="E71" s="330" t="s">
        <v>351</v>
      </c>
      <c r="F71" s="330" t="s">
        <v>358</v>
      </c>
      <c r="G71" s="316">
        <f>IF(F71="I",IFERROR(VLOOKUP(D71,'BG 122022'!A:F,6,),0),0)</f>
        <v>0</v>
      </c>
      <c r="H71" s="331">
        <f>IF(F71="I",IFERROR(VLOOKUP(D71,'BG 122022'!A:F,3,FALSE),0),0)</f>
        <v>505167999.39999998</v>
      </c>
    </row>
    <row r="72" spans="1:8" s="333" customFormat="1" ht="12" customHeight="1" x14ac:dyDescent="0.2">
      <c r="A72" s="327" t="s">
        <v>349</v>
      </c>
      <c r="B72" s="327" t="s">
        <v>360</v>
      </c>
      <c r="C72" s="334">
        <v>1.002001007E+18</v>
      </c>
      <c r="D72" s="329" t="s">
        <v>88</v>
      </c>
      <c r="E72" s="330" t="s">
        <v>351</v>
      </c>
      <c r="F72" s="330" t="s">
        <v>358</v>
      </c>
      <c r="G72" s="316">
        <f>IF(F72="I",IFERROR(VLOOKUP(D72,'BG 122022'!A:F,6,),0),0)</f>
        <v>0</v>
      </c>
      <c r="H72" s="331">
        <f>IF(F72="I",IFERROR(VLOOKUP(D72,'BG 122022'!A:F,3,FALSE),0),0)</f>
        <v>254196510.09999999</v>
      </c>
    </row>
    <row r="73" spans="1:8" s="333" customFormat="1" ht="12" customHeight="1" x14ac:dyDescent="0.2">
      <c r="A73" s="327" t="s">
        <v>349</v>
      </c>
      <c r="B73" s="327" t="s">
        <v>360</v>
      </c>
      <c r="C73" s="334">
        <v>1.002001007E+18</v>
      </c>
      <c r="D73" s="329" t="s">
        <v>89</v>
      </c>
      <c r="E73" s="330" t="s">
        <v>351</v>
      </c>
      <c r="F73" s="330" t="s">
        <v>358</v>
      </c>
      <c r="G73" s="316">
        <f>IF(F73="I",IFERROR(VLOOKUP(D73,'BG 122022'!A:F,6,),0),0)</f>
        <v>0</v>
      </c>
      <c r="H73" s="331">
        <f>IF(F73="I",IFERROR(VLOOKUP(D73,'BG 122022'!A:F,3,FALSE),0),0)</f>
        <v>254196510.09999999</v>
      </c>
    </row>
    <row r="74" spans="1:8" s="333" customFormat="1" ht="12" customHeight="1" x14ac:dyDescent="0.2">
      <c r="A74" s="327" t="s">
        <v>349</v>
      </c>
      <c r="B74" s="327" t="s">
        <v>360</v>
      </c>
      <c r="C74" s="334">
        <v>1.002001007E+18</v>
      </c>
      <c r="D74" s="329" t="s">
        <v>90</v>
      </c>
      <c r="E74" s="330" t="s">
        <v>351</v>
      </c>
      <c r="F74" s="330" t="s">
        <v>358</v>
      </c>
      <c r="G74" s="316">
        <f>IF(F74="I",IFERROR(VLOOKUP(D74,'BG 122022'!A:F,6,),0),0)</f>
        <v>0</v>
      </c>
      <c r="H74" s="331">
        <f>IF(F74="I",IFERROR(VLOOKUP(D74,'BG 122022'!A:F,3,FALSE),0),0)</f>
        <v>254196510.09999999</v>
      </c>
    </row>
    <row r="75" spans="1:8" s="333" customFormat="1" ht="12" customHeight="1" x14ac:dyDescent="0.2">
      <c r="A75" s="327" t="s">
        <v>349</v>
      </c>
      <c r="B75" s="327" t="s">
        <v>360</v>
      </c>
      <c r="C75" s="334">
        <v>1.002001007E+18</v>
      </c>
      <c r="D75" s="329" t="s">
        <v>91</v>
      </c>
      <c r="E75" s="330" t="s">
        <v>351</v>
      </c>
      <c r="F75" s="330" t="s">
        <v>358</v>
      </c>
      <c r="G75" s="316">
        <f>IF(F75="I",IFERROR(VLOOKUP(D75,'BG 122022'!A:F,6,),0),0)</f>
        <v>0</v>
      </c>
      <c r="H75" s="331">
        <f>IF(F75="I",IFERROR(VLOOKUP(D75,'BG 122022'!A:F,3,FALSE),0),0)</f>
        <v>254196510.09999999</v>
      </c>
    </row>
    <row r="76" spans="1:8" s="333" customFormat="1" ht="12" customHeight="1" x14ac:dyDescent="0.2">
      <c r="A76" s="327" t="s">
        <v>349</v>
      </c>
      <c r="B76" s="327" t="s">
        <v>360</v>
      </c>
      <c r="C76" s="334">
        <v>1.002001007E+18</v>
      </c>
      <c r="D76" s="329" t="s">
        <v>92</v>
      </c>
      <c r="E76" s="330" t="s">
        <v>351</v>
      </c>
      <c r="F76" s="330" t="s">
        <v>358</v>
      </c>
      <c r="G76" s="316">
        <f>IF(F76="I",IFERROR(VLOOKUP(D76,'BG 122022'!A:F,6,),0),0)</f>
        <v>0</v>
      </c>
      <c r="H76" s="331">
        <f>IF(F76="I",IFERROR(VLOOKUP(D76,'BG 122022'!A:F,3,FALSE),0),0)</f>
        <v>254196510.09999999</v>
      </c>
    </row>
    <row r="77" spans="1:8" s="333" customFormat="1" ht="12" customHeight="1" x14ac:dyDescent="0.2">
      <c r="A77" s="327" t="s">
        <v>349</v>
      </c>
      <c r="B77" s="327" t="s">
        <v>360</v>
      </c>
      <c r="C77" s="334">
        <v>1.002001007E+18</v>
      </c>
      <c r="D77" s="329" t="s">
        <v>93</v>
      </c>
      <c r="E77" s="330" t="s">
        <v>351</v>
      </c>
      <c r="F77" s="330" t="s">
        <v>358</v>
      </c>
      <c r="G77" s="316">
        <f>IF(F77="I",IFERROR(VLOOKUP(D77,'BG 122022'!A:F,6,),0),0)</f>
        <v>0</v>
      </c>
      <c r="H77" s="331">
        <f>IF(F77="I",IFERROR(VLOOKUP(D77,'BG 122022'!A:F,3,FALSE),0),0)</f>
        <v>254196510.09999999</v>
      </c>
    </row>
    <row r="78" spans="1:8" s="333" customFormat="1" ht="12" customHeight="1" x14ac:dyDescent="0.2">
      <c r="A78" s="327" t="s">
        <v>349</v>
      </c>
      <c r="B78" s="327" t="s">
        <v>360</v>
      </c>
      <c r="C78" s="334">
        <v>1.002001007E+18</v>
      </c>
      <c r="D78" s="329" t="s">
        <v>94</v>
      </c>
      <c r="E78" s="330" t="s">
        <v>351</v>
      </c>
      <c r="F78" s="330" t="s">
        <v>358</v>
      </c>
      <c r="G78" s="316">
        <f>IF(F78="I",IFERROR(VLOOKUP(D78,'BG 122022'!A:F,6,),0),0)</f>
        <v>0</v>
      </c>
      <c r="H78" s="331">
        <f>IF(F78="I",IFERROR(VLOOKUP(D78,'BG 122022'!A:F,3,FALSE),0),0)</f>
        <v>203357208.08000001</v>
      </c>
    </row>
    <row r="79" spans="1:8" s="333" customFormat="1" ht="12" customHeight="1" x14ac:dyDescent="0.2">
      <c r="A79" s="327" t="s">
        <v>349</v>
      </c>
      <c r="B79" s="327" t="s">
        <v>360</v>
      </c>
      <c r="C79" s="334">
        <v>1.002001007E+18</v>
      </c>
      <c r="D79" s="329" t="s">
        <v>95</v>
      </c>
      <c r="E79" s="330" t="s">
        <v>351</v>
      </c>
      <c r="F79" s="330" t="s">
        <v>358</v>
      </c>
      <c r="G79" s="316">
        <f>IF(F79="I",IFERROR(VLOOKUP(D79,'BG 122022'!A:F,6,),0),0)</f>
        <v>0</v>
      </c>
      <c r="H79" s="331">
        <f>IF(F79="I",IFERROR(VLOOKUP(D79,'BG 122022'!A:F,3,FALSE),0),0)</f>
        <v>203357208.08000001</v>
      </c>
    </row>
    <row r="80" spans="1:8" s="333" customFormat="1" ht="12" customHeight="1" x14ac:dyDescent="0.2">
      <c r="A80" s="327" t="s">
        <v>349</v>
      </c>
      <c r="B80" s="327" t="s">
        <v>360</v>
      </c>
      <c r="C80" s="334">
        <v>1.002001007E+18</v>
      </c>
      <c r="D80" s="329" t="s">
        <v>96</v>
      </c>
      <c r="E80" s="330" t="s">
        <v>351</v>
      </c>
      <c r="F80" s="330" t="s">
        <v>358</v>
      </c>
      <c r="G80" s="316">
        <f>IF(F80="I",IFERROR(VLOOKUP(D80,'BG 122022'!A:F,6,),0),0)</f>
        <v>0</v>
      </c>
      <c r="H80" s="331">
        <f>IF(F80="I",IFERROR(VLOOKUP(D80,'BG 122022'!A:F,3,FALSE),0),0)</f>
        <v>203357208.08000001</v>
      </c>
    </row>
    <row r="81" spans="1:8" s="366" customFormat="1" ht="12" customHeight="1" x14ac:dyDescent="0.2">
      <c r="A81" s="361" t="s">
        <v>349</v>
      </c>
      <c r="B81" s="361" t="s">
        <v>360</v>
      </c>
      <c r="C81" s="368">
        <v>1.002001007E+18</v>
      </c>
      <c r="D81" s="363" t="s">
        <v>97</v>
      </c>
      <c r="E81" s="364" t="s">
        <v>351</v>
      </c>
      <c r="F81" s="364" t="s">
        <v>358</v>
      </c>
      <c r="G81" s="365">
        <f>IF(F81="I",IFERROR(VLOOKUP(D81,'BG 122022'!A:F,6,),0),0)</f>
        <v>152133725.84999999</v>
      </c>
      <c r="H81" s="365">
        <f>IF(F81="I",IFERROR(VLOOKUP(D81,'BG 122022'!A:F,3,FALSE),0),0)</f>
        <v>152517906.06</v>
      </c>
    </row>
    <row r="82" spans="1:8" s="366" customFormat="1" ht="12" customHeight="1" x14ac:dyDescent="0.2">
      <c r="A82" s="361" t="s">
        <v>349</v>
      </c>
      <c r="B82" s="361" t="s">
        <v>360</v>
      </c>
      <c r="C82" s="368">
        <v>1.002001007E+18</v>
      </c>
      <c r="D82" s="363" t="s">
        <v>98</v>
      </c>
      <c r="E82" s="364" t="s">
        <v>351</v>
      </c>
      <c r="F82" s="364" t="s">
        <v>358</v>
      </c>
      <c r="G82" s="365">
        <f>IF(F82="I",IFERROR(VLOOKUP(D82,'BG 122022'!A:F,6,),0),0)</f>
        <v>152133725.84999999</v>
      </c>
      <c r="H82" s="365">
        <f>IF(F82="I",IFERROR(VLOOKUP(D82,'BG 122022'!A:F,3,FALSE),0),0)</f>
        <v>152517906.06</v>
      </c>
    </row>
    <row r="83" spans="1:8" s="366" customFormat="1" ht="12" customHeight="1" x14ac:dyDescent="0.2">
      <c r="A83" s="361" t="s">
        <v>349</v>
      </c>
      <c r="B83" s="361" t="s">
        <v>360</v>
      </c>
      <c r="C83" s="368">
        <v>1.002001007E+18</v>
      </c>
      <c r="D83" s="363" t="s">
        <v>99</v>
      </c>
      <c r="E83" s="364" t="s">
        <v>351</v>
      </c>
      <c r="F83" s="364" t="s">
        <v>358</v>
      </c>
      <c r="G83" s="365">
        <f>IF(F83="I",IFERROR(VLOOKUP(D83,'BG 122022'!A:F,6,),0),0)</f>
        <v>152133725.84999999</v>
      </c>
      <c r="H83" s="365">
        <f>IF(F83="I",IFERROR(VLOOKUP(D83,'BG 122022'!A:F,3,FALSE),0),0)</f>
        <v>152517906.06</v>
      </c>
    </row>
    <row r="84" spans="1:8" s="333" customFormat="1" ht="12" customHeight="1" x14ac:dyDescent="0.2">
      <c r="A84" s="327" t="s">
        <v>349</v>
      </c>
      <c r="B84" s="327" t="s">
        <v>360</v>
      </c>
      <c r="C84" s="334">
        <v>1.002001007E+18</v>
      </c>
      <c r="D84" s="329" t="s">
        <v>100</v>
      </c>
      <c r="E84" s="330" t="s">
        <v>351</v>
      </c>
      <c r="F84" s="330" t="s">
        <v>358</v>
      </c>
      <c r="G84" s="316">
        <f>IF(F84="I",IFERROR(VLOOKUP(D84,'BG 122022'!A:F,6,),0),0)</f>
        <v>0</v>
      </c>
      <c r="H84" s="331">
        <f>IF(F84="I",IFERROR(VLOOKUP(D84,'BG 122022'!A:F,3,FALSE),0),0)</f>
        <v>152517906.06</v>
      </c>
    </row>
    <row r="85" spans="1:8" s="333" customFormat="1" ht="12" customHeight="1" x14ac:dyDescent="0.2">
      <c r="A85" s="327" t="s">
        <v>349</v>
      </c>
      <c r="B85" s="327" t="s">
        <v>360</v>
      </c>
      <c r="C85" s="334">
        <v>1.002001007E+18</v>
      </c>
      <c r="D85" s="329" t="s">
        <v>101</v>
      </c>
      <c r="E85" s="330" t="s">
        <v>351</v>
      </c>
      <c r="F85" s="330" t="s">
        <v>358</v>
      </c>
      <c r="G85" s="316">
        <f>IF(F85="I",IFERROR(VLOOKUP(D85,'BG 122022'!A:F,6,),0),0)</f>
        <v>0</v>
      </c>
      <c r="H85" s="331">
        <f>IF(F85="I",IFERROR(VLOOKUP(D85,'BG 122022'!A:F,3,FALSE),0),0)</f>
        <v>152517906.06</v>
      </c>
    </row>
    <row r="86" spans="1:8" s="333" customFormat="1" ht="12" customHeight="1" x14ac:dyDescent="0.2">
      <c r="A86" s="327" t="s">
        <v>349</v>
      </c>
      <c r="B86" s="327" t="s">
        <v>360</v>
      </c>
      <c r="C86" s="334">
        <v>1.002001007E+18</v>
      </c>
      <c r="D86" s="329" t="s">
        <v>102</v>
      </c>
      <c r="E86" s="330" t="s">
        <v>351</v>
      </c>
      <c r="F86" s="330" t="s">
        <v>358</v>
      </c>
      <c r="G86" s="316">
        <f>IF(F86="I",IFERROR(VLOOKUP(D86,'BG 122022'!A:F,6,),0),0)</f>
        <v>0</v>
      </c>
      <c r="H86" s="331">
        <f>IF(F86="I",IFERROR(VLOOKUP(D86,'BG 122022'!A:F,3,FALSE),0),0)</f>
        <v>152517906.06</v>
      </c>
    </row>
    <row r="87" spans="1:8" s="333" customFormat="1" ht="12" customHeight="1" x14ac:dyDescent="0.2">
      <c r="A87" s="327" t="s">
        <v>349</v>
      </c>
      <c r="B87" s="327" t="s">
        <v>360</v>
      </c>
      <c r="C87" s="334">
        <v>1.002001007E+18</v>
      </c>
      <c r="D87" s="329" t="s">
        <v>103</v>
      </c>
      <c r="E87" s="330" t="s">
        <v>351</v>
      </c>
      <c r="F87" s="330" t="s">
        <v>358</v>
      </c>
      <c r="G87" s="316">
        <f>IF(F87="I",IFERROR(VLOOKUP(D87,'BG 122022'!A:F,6,),0),0)</f>
        <v>0</v>
      </c>
      <c r="H87" s="331">
        <f>IF(F87="I",IFERROR(VLOOKUP(D87,'BG 122022'!A:F,3,FALSE),0),0)</f>
        <v>102566833.20999999</v>
      </c>
    </row>
    <row r="88" spans="1:8" s="333" customFormat="1" ht="12" customHeight="1" x14ac:dyDescent="0.2">
      <c r="A88" s="327" t="s">
        <v>349</v>
      </c>
      <c r="B88" s="327" t="s">
        <v>360</v>
      </c>
      <c r="C88" s="334">
        <v>1.002001007E+18</v>
      </c>
      <c r="D88" s="329" t="s">
        <v>104</v>
      </c>
      <c r="E88" s="330" t="s">
        <v>351</v>
      </c>
      <c r="F88" s="330" t="s">
        <v>358</v>
      </c>
      <c r="G88" s="316">
        <f>IF(F88="I",IFERROR(VLOOKUP(D88,'BG 122022'!A:F,6,),0),0)</f>
        <v>0</v>
      </c>
      <c r="H88" s="331">
        <f>IF(F88="I",IFERROR(VLOOKUP(D88,'BG 122022'!A:F,3,FALSE),0),0)</f>
        <v>102566833.20999999</v>
      </c>
    </row>
    <row r="89" spans="1:8" s="333" customFormat="1" ht="12" customHeight="1" x14ac:dyDescent="0.2">
      <c r="A89" s="327" t="s">
        <v>349</v>
      </c>
      <c r="B89" s="327" t="s">
        <v>360</v>
      </c>
      <c r="C89" s="334">
        <v>1.002001007E+18</v>
      </c>
      <c r="D89" s="329" t="s">
        <v>105</v>
      </c>
      <c r="E89" s="330" t="s">
        <v>351</v>
      </c>
      <c r="F89" s="330" t="s">
        <v>358</v>
      </c>
      <c r="G89" s="316">
        <f>IF(F89="I",IFERROR(VLOOKUP(D89,'BG 122022'!A:F,6,),0),0)</f>
        <v>0</v>
      </c>
      <c r="H89" s="331">
        <f>IF(F89="I",IFERROR(VLOOKUP(D89,'BG 122022'!A:F,3,FALSE),0),0)</f>
        <v>102566833.20999999</v>
      </c>
    </row>
    <row r="90" spans="1:8" s="333" customFormat="1" ht="12" customHeight="1" x14ac:dyDescent="0.2">
      <c r="A90" s="327" t="s">
        <v>349</v>
      </c>
      <c r="B90" s="327" t="s">
        <v>360</v>
      </c>
      <c r="C90" s="334">
        <v>1.002001007E+18</v>
      </c>
      <c r="D90" s="329" t="s">
        <v>106</v>
      </c>
      <c r="E90" s="330" t="s">
        <v>351</v>
      </c>
      <c r="F90" s="330" t="s">
        <v>358</v>
      </c>
      <c r="G90" s="316">
        <f>IF(F90="I",IFERROR(VLOOKUP(D90,'BG 122022'!A:F,6,),0),0)</f>
        <v>0</v>
      </c>
      <c r="H90" s="331">
        <f>IF(F90="I",IFERROR(VLOOKUP(D90,'BG 122022'!A:F,3,FALSE),0),0)</f>
        <v>102566833.20999999</v>
      </c>
    </row>
    <row r="91" spans="1:8" s="333" customFormat="1" ht="12" customHeight="1" x14ac:dyDescent="0.2">
      <c r="A91" s="327" t="s">
        <v>349</v>
      </c>
      <c r="B91" s="327" t="s">
        <v>360</v>
      </c>
      <c r="C91" s="334">
        <v>1.002001007E+18</v>
      </c>
      <c r="D91" s="329" t="s">
        <v>107</v>
      </c>
      <c r="E91" s="330" t="s">
        <v>351</v>
      </c>
      <c r="F91" s="330" t="s">
        <v>358</v>
      </c>
      <c r="G91" s="316">
        <f>IF(F91="I",IFERROR(VLOOKUP(D91,'BG 122022'!A:F,6,),0),0)</f>
        <v>0</v>
      </c>
      <c r="H91" s="331">
        <f>IF(F91="I",IFERROR(VLOOKUP(D91,'BG 122022'!A:F,3,FALSE),0),0)</f>
        <v>102566833.20999999</v>
      </c>
    </row>
    <row r="92" spans="1:8" s="333" customFormat="1" ht="12" customHeight="1" x14ac:dyDescent="0.2">
      <c r="A92" s="327" t="s">
        <v>349</v>
      </c>
      <c r="B92" s="327" t="s">
        <v>360</v>
      </c>
      <c r="C92" s="334">
        <v>1.002001007E+18</v>
      </c>
      <c r="D92" s="329" t="s">
        <v>108</v>
      </c>
      <c r="E92" s="330" t="s">
        <v>351</v>
      </c>
      <c r="F92" s="330" t="s">
        <v>358</v>
      </c>
      <c r="G92" s="316">
        <f>IF(F92="I",IFERROR(VLOOKUP(D92,'BG 122022'!A:F,6,),0),0)</f>
        <v>0</v>
      </c>
      <c r="H92" s="331">
        <f>IF(F92="I",IFERROR(VLOOKUP(D92,'BG 122022'!A:F,3,FALSE),0),0)</f>
        <v>102566833.20999999</v>
      </c>
    </row>
    <row r="93" spans="1:8" s="333" customFormat="1" ht="12" customHeight="1" x14ac:dyDescent="0.2">
      <c r="A93" s="327" t="s">
        <v>349</v>
      </c>
      <c r="B93" s="327" t="s">
        <v>360</v>
      </c>
      <c r="C93" s="334">
        <v>1.002001007E+18</v>
      </c>
      <c r="D93" s="329" t="s">
        <v>109</v>
      </c>
      <c r="E93" s="330" t="s">
        <v>351</v>
      </c>
      <c r="F93" s="330" t="s">
        <v>358</v>
      </c>
      <c r="G93" s="316">
        <f>IF(F93="I",IFERROR(VLOOKUP(D93,'BG 122022'!A:F,6,),0),0)</f>
        <v>0</v>
      </c>
      <c r="H93" s="331">
        <f>IF(F93="I",IFERROR(VLOOKUP(D93,'BG 122022'!A:F,3,FALSE),0),0)</f>
        <v>102566833.20999999</v>
      </c>
    </row>
    <row r="94" spans="1:8" s="333" customFormat="1" ht="12" customHeight="1" x14ac:dyDescent="0.2">
      <c r="A94" s="327" t="s">
        <v>349</v>
      </c>
      <c r="B94" s="327" t="s">
        <v>360</v>
      </c>
      <c r="C94" s="334">
        <v>1.002001007E+18</v>
      </c>
      <c r="D94" s="329" t="s">
        <v>110</v>
      </c>
      <c r="E94" s="330" t="s">
        <v>351</v>
      </c>
      <c r="F94" s="330" t="s">
        <v>358</v>
      </c>
      <c r="G94" s="316">
        <f>IF(F94="I",IFERROR(VLOOKUP(D94,'BG 122022'!A:F,6,),0),0)</f>
        <v>0</v>
      </c>
      <c r="H94" s="331">
        <f>IF(F94="I",IFERROR(VLOOKUP(D94,'BG 122022'!A:F,3,FALSE),0),0)</f>
        <v>102566833.20999999</v>
      </c>
    </row>
    <row r="95" spans="1:8" s="333" customFormat="1" ht="12" customHeight="1" x14ac:dyDescent="0.2">
      <c r="A95" s="327" t="s">
        <v>349</v>
      </c>
      <c r="B95" s="327" t="s">
        <v>360</v>
      </c>
      <c r="C95" s="334">
        <v>1.002001007E+18</v>
      </c>
      <c r="D95" s="329" t="s">
        <v>111</v>
      </c>
      <c r="E95" s="330" t="s">
        <v>351</v>
      </c>
      <c r="F95" s="330" t="s">
        <v>358</v>
      </c>
      <c r="G95" s="316">
        <f>IF(F95="I",IFERROR(VLOOKUP(D95,'BG 122022'!A:F,6,),0),0)</f>
        <v>0</v>
      </c>
      <c r="H95" s="331">
        <f>IF(F95="I",IFERROR(VLOOKUP(D95,'BG 122022'!A:F,3,FALSE),0),0)</f>
        <v>102566833.20999999</v>
      </c>
    </row>
    <row r="96" spans="1:8" s="366" customFormat="1" ht="12" customHeight="1" x14ac:dyDescent="0.2">
      <c r="A96" s="361" t="s">
        <v>349</v>
      </c>
      <c r="B96" s="361" t="s">
        <v>360</v>
      </c>
      <c r="C96" s="368">
        <v>1.002001007E+18</v>
      </c>
      <c r="D96" s="363" t="s">
        <v>112</v>
      </c>
      <c r="E96" s="364" t="s">
        <v>351</v>
      </c>
      <c r="F96" s="364" t="s">
        <v>358</v>
      </c>
      <c r="G96" s="365">
        <f>IF(F96="I",IFERROR(VLOOKUP(D96,'BG 122022'!A:F,6,),0),0)</f>
        <v>102062601.52999999</v>
      </c>
      <c r="H96" s="365">
        <f>IF(F96="I",IFERROR(VLOOKUP(D96,'BG 122022'!A:F,3,FALSE),0),0)</f>
        <v>102566833.20999999</v>
      </c>
    </row>
    <row r="97" spans="1:8" s="333" customFormat="1" ht="12" customHeight="1" x14ac:dyDescent="0.2">
      <c r="A97" s="327" t="s">
        <v>349</v>
      </c>
      <c r="B97" s="327" t="s">
        <v>360</v>
      </c>
      <c r="C97" s="334" t="s">
        <v>416</v>
      </c>
      <c r="D97" s="329" t="s">
        <v>113</v>
      </c>
      <c r="E97" s="330" t="s">
        <v>351</v>
      </c>
      <c r="F97" s="330" t="s">
        <v>358</v>
      </c>
      <c r="G97" s="316">
        <f>IF(F97="I",IFERROR(VLOOKUP(D97,'BG 122022'!A:F,6,),0),0)</f>
        <v>0</v>
      </c>
      <c r="H97" s="331">
        <f>IF(F97="I",IFERROR(VLOOKUP(D97,'BG 122022'!A:F,3,FALSE),0),0)</f>
        <v>505167999.39999998</v>
      </c>
    </row>
    <row r="98" spans="1:8" s="333" customFormat="1" ht="12" customHeight="1" x14ac:dyDescent="0.2">
      <c r="A98" s="327" t="s">
        <v>349</v>
      </c>
      <c r="B98" s="327" t="s">
        <v>360</v>
      </c>
      <c r="C98" s="334" t="s">
        <v>417</v>
      </c>
      <c r="D98" s="329" t="s">
        <v>114</v>
      </c>
      <c r="E98" s="330" t="s">
        <v>351</v>
      </c>
      <c r="F98" s="330" t="s">
        <v>358</v>
      </c>
      <c r="G98" s="316">
        <f>IF(F98="I",IFERROR(VLOOKUP(D98,'BG 122022'!A:F,6,),0),0)</f>
        <v>0</v>
      </c>
      <c r="H98" s="331">
        <f>IF(F98="I",IFERROR(VLOOKUP(D98,'BG 122022'!A:F,3,FALSE),0),0)</f>
        <v>262560022.44999999</v>
      </c>
    </row>
    <row r="99" spans="1:8" s="333" customFormat="1" ht="12" customHeight="1" x14ac:dyDescent="0.2">
      <c r="A99" s="327" t="s">
        <v>349</v>
      </c>
      <c r="B99" s="327" t="s">
        <v>360</v>
      </c>
      <c r="C99" s="334" t="s">
        <v>418</v>
      </c>
      <c r="D99" s="329" t="s">
        <v>115</v>
      </c>
      <c r="E99" s="330" t="s">
        <v>351</v>
      </c>
      <c r="F99" s="330" t="s">
        <v>358</v>
      </c>
      <c r="G99" s="316">
        <f>IF(F99="I",IFERROR(VLOOKUP(D99,'BG 122022'!A:F,6,),0),0)</f>
        <v>0</v>
      </c>
      <c r="H99" s="331">
        <f>IF(F99="I",IFERROR(VLOOKUP(D99,'BG 122022'!A:F,3,FALSE),0),0)</f>
        <v>507416818.44999999</v>
      </c>
    </row>
    <row r="100" spans="1:8" s="333" customFormat="1" ht="12" customHeight="1" x14ac:dyDescent="0.2">
      <c r="A100" s="327" t="s">
        <v>349</v>
      </c>
      <c r="B100" s="327" t="s">
        <v>360</v>
      </c>
      <c r="C100" s="334" t="s">
        <v>419</v>
      </c>
      <c r="D100" s="329" t="s">
        <v>116</v>
      </c>
      <c r="E100" s="330" t="s">
        <v>351</v>
      </c>
      <c r="F100" s="330" t="s">
        <v>358</v>
      </c>
      <c r="G100" s="316">
        <f>IF(F100="I",IFERROR(VLOOKUP(D100,'BG 122022'!A:F,6,),0),0)</f>
        <v>0</v>
      </c>
      <c r="H100" s="331">
        <f>IF(F100="I",IFERROR(VLOOKUP(D100,'BG 122022'!A:F,3,FALSE),0),0)</f>
        <v>507416818.44999999</v>
      </c>
    </row>
    <row r="101" spans="1:8" s="366" customFormat="1" ht="12" customHeight="1" x14ac:dyDescent="0.2">
      <c r="A101" s="361" t="s">
        <v>349</v>
      </c>
      <c r="B101" s="361" t="s">
        <v>360</v>
      </c>
      <c r="C101" s="368" t="s">
        <v>420</v>
      </c>
      <c r="D101" s="363" t="s">
        <v>117</v>
      </c>
      <c r="E101" s="364" t="s">
        <v>351</v>
      </c>
      <c r="F101" s="364" t="s">
        <v>358</v>
      </c>
      <c r="G101" s="365">
        <f>IF(F101="I",IFERROR(VLOOKUP(D101,'BG 122022'!A:F,6,),0),0)</f>
        <v>506372207.69999999</v>
      </c>
      <c r="H101" s="365">
        <f>IF(F101="I",IFERROR(VLOOKUP(D101,'BG 122022'!A:F,3,FALSE),0),0)</f>
        <v>507416818.44999999</v>
      </c>
    </row>
    <row r="102" spans="1:8" s="366" customFormat="1" ht="12" customHeight="1" x14ac:dyDescent="0.2">
      <c r="A102" s="361" t="s">
        <v>349</v>
      </c>
      <c r="B102" s="361" t="s">
        <v>360</v>
      </c>
      <c r="C102" s="368" t="s">
        <v>421</v>
      </c>
      <c r="D102" s="363" t="s">
        <v>118</v>
      </c>
      <c r="E102" s="364" t="s">
        <v>351</v>
      </c>
      <c r="F102" s="364" t="s">
        <v>358</v>
      </c>
      <c r="G102" s="365">
        <f>IF(F102="I",IFERROR(VLOOKUP(D102,'BG 122022'!A:F,6,),0),0)</f>
        <v>506372207.69999999</v>
      </c>
      <c r="H102" s="365">
        <f>IF(F102="I",IFERROR(VLOOKUP(D102,'BG 122022'!A:F,3,FALSE),0),0)</f>
        <v>507416818.44999999</v>
      </c>
    </row>
    <row r="103" spans="1:8" s="333" customFormat="1" ht="12" customHeight="1" x14ac:dyDescent="0.2">
      <c r="A103" s="327" t="s">
        <v>349</v>
      </c>
      <c r="B103" s="327" t="s">
        <v>360</v>
      </c>
      <c r="C103" s="334" t="s">
        <v>422</v>
      </c>
      <c r="D103" s="329" t="s">
        <v>119</v>
      </c>
      <c r="E103" s="330" t="s">
        <v>351</v>
      </c>
      <c r="F103" s="330" t="s">
        <v>358</v>
      </c>
      <c r="G103" s="316">
        <f>IF(F103="I",IFERROR(VLOOKUP(D103,'BG 122022'!A:F,6,),0),0)</f>
        <v>0</v>
      </c>
      <c r="H103" s="331">
        <f>IF(F103="I",IFERROR(VLOOKUP(D103,'BG 122022'!A:F,3,FALSE),0),0)</f>
        <v>253708409.22999999</v>
      </c>
    </row>
    <row r="104" spans="1:8" s="333" customFormat="1" ht="12" customHeight="1" x14ac:dyDescent="0.2">
      <c r="A104" s="327" t="s">
        <v>349</v>
      </c>
      <c r="B104" s="327" t="s">
        <v>360</v>
      </c>
      <c r="C104" s="334" t="s">
        <v>423</v>
      </c>
      <c r="D104" s="329" t="s">
        <v>120</v>
      </c>
      <c r="E104" s="330" t="s">
        <v>351</v>
      </c>
      <c r="F104" s="330" t="s">
        <v>358</v>
      </c>
      <c r="G104" s="316">
        <f>IF(F104="I",IFERROR(VLOOKUP(D104,'BG 122022'!A:F,6,),0),0)</f>
        <v>0</v>
      </c>
      <c r="H104" s="331">
        <f>IF(F104="I",IFERROR(VLOOKUP(D104,'BG 122022'!A:F,3,FALSE),0),0)</f>
        <v>253708409.22999999</v>
      </c>
    </row>
    <row r="105" spans="1:8" s="333" customFormat="1" ht="12" customHeight="1" x14ac:dyDescent="0.2">
      <c r="A105" s="327" t="s">
        <v>349</v>
      </c>
      <c r="B105" s="327" t="s">
        <v>360</v>
      </c>
      <c r="C105" s="334" t="s">
        <v>424</v>
      </c>
      <c r="D105" s="329" t="s">
        <v>121</v>
      </c>
      <c r="E105" s="330" t="s">
        <v>351</v>
      </c>
      <c r="F105" s="330" t="s">
        <v>358</v>
      </c>
      <c r="G105" s="316">
        <f>IF(F105="I",IFERROR(VLOOKUP(D105,'BG 122022'!A:F,6,),0),0)</f>
        <v>0</v>
      </c>
      <c r="H105" s="331">
        <f>IF(F105="I",IFERROR(VLOOKUP(D105,'BG 122022'!A:F,3,FALSE),0),0)</f>
        <v>253708409.22999999</v>
      </c>
    </row>
    <row r="106" spans="1:8" s="333" customFormat="1" ht="12" customHeight="1" x14ac:dyDescent="0.2">
      <c r="A106" s="327" t="s">
        <v>349</v>
      </c>
      <c r="B106" s="327" t="s">
        <v>360</v>
      </c>
      <c r="C106" s="334" t="s">
        <v>425</v>
      </c>
      <c r="D106" s="329" t="s">
        <v>122</v>
      </c>
      <c r="E106" s="330" t="s">
        <v>351</v>
      </c>
      <c r="F106" s="330" t="s">
        <v>358</v>
      </c>
      <c r="G106" s="316">
        <f>IF(F106="I",IFERROR(VLOOKUP(D106,'BG 122022'!A:F,6,),0),0)</f>
        <v>0</v>
      </c>
      <c r="H106" s="331">
        <f>IF(F106="I",IFERROR(VLOOKUP(D106,'BG 122022'!A:F,3,FALSE),0),0)</f>
        <v>253708409.22999999</v>
      </c>
    </row>
    <row r="107" spans="1:8" s="366" customFormat="1" ht="12" customHeight="1" x14ac:dyDescent="0.2">
      <c r="A107" s="361" t="s">
        <v>349</v>
      </c>
      <c r="B107" s="361" t="s">
        <v>360</v>
      </c>
      <c r="C107" s="368" t="s">
        <v>426</v>
      </c>
      <c r="D107" s="363" t="s">
        <v>123</v>
      </c>
      <c r="E107" s="364" t="s">
        <v>351</v>
      </c>
      <c r="F107" s="364" t="s">
        <v>358</v>
      </c>
      <c r="G107" s="365">
        <f>IF(F107="I",IFERROR(VLOOKUP(D107,'BG 122022'!A:F,6,),0),0)</f>
        <v>253186103.84999999</v>
      </c>
      <c r="H107" s="365">
        <f>IF(F107="I",IFERROR(VLOOKUP(D107,'BG 122022'!A:F,3,FALSE),0),0)</f>
        <v>253708409.22999999</v>
      </c>
    </row>
    <row r="108" spans="1:8" s="366" customFormat="1" ht="12" customHeight="1" x14ac:dyDescent="0.2">
      <c r="A108" s="361" t="s">
        <v>349</v>
      </c>
      <c r="B108" s="361" t="s">
        <v>360</v>
      </c>
      <c r="C108" s="368" t="s">
        <v>427</v>
      </c>
      <c r="D108" s="363" t="s">
        <v>124</v>
      </c>
      <c r="E108" s="364" t="s">
        <v>351</v>
      </c>
      <c r="F108" s="364" t="s">
        <v>358</v>
      </c>
      <c r="G108" s="365">
        <f>IF(F108="I",IFERROR(VLOOKUP(D108,'BG 122022'!A:F,6,),0),0)</f>
        <v>253186103.84999999</v>
      </c>
      <c r="H108" s="365">
        <f>IF(F108="I",IFERROR(VLOOKUP(D108,'BG 122022'!A:F,3,FALSE),0),0)</f>
        <v>253708409.22999999</v>
      </c>
    </row>
    <row r="109" spans="1:8" s="366" customFormat="1" ht="12" customHeight="1" x14ac:dyDescent="0.2">
      <c r="A109" s="361" t="s">
        <v>349</v>
      </c>
      <c r="B109" s="361" t="s">
        <v>360</v>
      </c>
      <c r="C109" s="368" t="s">
        <v>428</v>
      </c>
      <c r="D109" s="363" t="s">
        <v>125</v>
      </c>
      <c r="E109" s="364" t="s">
        <v>351</v>
      </c>
      <c r="F109" s="364" t="s">
        <v>358</v>
      </c>
      <c r="G109" s="365">
        <f>IF(F109="I",IFERROR(VLOOKUP(D109,'BG 122022'!A:F,6,),0),0)</f>
        <v>253186103.84999999</v>
      </c>
      <c r="H109" s="365">
        <f>IF(F109="I",IFERROR(VLOOKUP(D109,'BG 122022'!A:F,3,FALSE),0),0)</f>
        <v>253708409.22999999</v>
      </c>
    </row>
    <row r="110" spans="1:8" s="366" customFormat="1" ht="12" customHeight="1" x14ac:dyDescent="0.2">
      <c r="A110" s="361" t="s">
        <v>349</v>
      </c>
      <c r="B110" s="361" t="s">
        <v>360</v>
      </c>
      <c r="C110" s="368" t="s">
        <v>429</v>
      </c>
      <c r="D110" s="363" t="s">
        <v>126</v>
      </c>
      <c r="E110" s="364" t="s">
        <v>351</v>
      </c>
      <c r="F110" s="364" t="s">
        <v>358</v>
      </c>
      <c r="G110" s="365">
        <f>IF(F110="I",IFERROR(VLOOKUP(D110,'BG 122022'!A:F,6,),0),0)</f>
        <v>253188768.63</v>
      </c>
      <c r="H110" s="365">
        <f>IF(F110="I",IFERROR(VLOOKUP(D110,'BG 122022'!A:F,3,FALSE),0),0)</f>
        <v>253708409.22999999</v>
      </c>
    </row>
    <row r="111" spans="1:8" s="366" customFormat="1" ht="12" customHeight="1" x14ac:dyDescent="0.2">
      <c r="A111" s="361" t="s">
        <v>349</v>
      </c>
      <c r="B111" s="361" t="s">
        <v>360</v>
      </c>
      <c r="C111" s="368" t="s">
        <v>430</v>
      </c>
      <c r="D111" s="363" t="s">
        <v>127</v>
      </c>
      <c r="E111" s="364" t="s">
        <v>351</v>
      </c>
      <c r="F111" s="364" t="s">
        <v>358</v>
      </c>
      <c r="G111" s="365">
        <f>IF(F111="I",IFERROR(VLOOKUP(D111,'BG 122022'!A:F,6,),0),0)</f>
        <v>253188768.63</v>
      </c>
      <c r="H111" s="365">
        <f>IF(F111="I",IFERROR(VLOOKUP(D111,'BG 122022'!A:F,3,FALSE),0),0)</f>
        <v>253708409.22999999</v>
      </c>
    </row>
    <row r="112" spans="1:8" s="366" customFormat="1" ht="12" customHeight="1" x14ac:dyDescent="0.2">
      <c r="A112" s="361" t="s">
        <v>349</v>
      </c>
      <c r="B112" s="361" t="s">
        <v>360</v>
      </c>
      <c r="C112" s="368" t="s">
        <v>431</v>
      </c>
      <c r="D112" s="363" t="s">
        <v>128</v>
      </c>
      <c r="E112" s="364" t="s">
        <v>351</v>
      </c>
      <c r="F112" s="364" t="s">
        <v>358</v>
      </c>
      <c r="G112" s="365">
        <f>IF(F112="I",IFERROR(VLOOKUP(D112,'BG 122022'!A:F,6,),0),0)</f>
        <v>253188768.63</v>
      </c>
      <c r="H112" s="365">
        <f>IF(F112="I",IFERROR(VLOOKUP(D112,'BG 122022'!A:F,3,FALSE),0),0)</f>
        <v>253708409.22999999</v>
      </c>
    </row>
    <row r="113" spans="1:8" s="333" customFormat="1" ht="12" customHeight="1" x14ac:dyDescent="0.2">
      <c r="A113" s="327" t="s">
        <v>349</v>
      </c>
      <c r="B113" s="327" t="s">
        <v>360</v>
      </c>
      <c r="C113" s="334" t="s">
        <v>432</v>
      </c>
      <c r="D113" s="329" t="s">
        <v>129</v>
      </c>
      <c r="E113" s="330" t="s">
        <v>351</v>
      </c>
      <c r="F113" s="330" t="s">
        <v>358</v>
      </c>
      <c r="G113" s="316">
        <f>IF(F113="I",IFERROR(VLOOKUP(D113,'BG 122022'!A:F,6,),0),0)</f>
        <v>0</v>
      </c>
      <c r="H113" s="331">
        <f>IF(F113="I",IFERROR(VLOOKUP(D113,'BG 122022'!A:F,3,FALSE),0),0)</f>
        <v>101501619.84</v>
      </c>
    </row>
    <row r="114" spans="1:8" s="333" customFormat="1" ht="12" customHeight="1" x14ac:dyDescent="0.2">
      <c r="A114" s="327" t="s">
        <v>349</v>
      </c>
      <c r="B114" s="327" t="s">
        <v>360</v>
      </c>
      <c r="C114" s="334" t="s">
        <v>433</v>
      </c>
      <c r="D114" s="329" t="s">
        <v>130</v>
      </c>
      <c r="E114" s="330" t="s">
        <v>351</v>
      </c>
      <c r="F114" s="330" t="s">
        <v>358</v>
      </c>
      <c r="G114" s="316">
        <f>IF(F114="I",IFERROR(VLOOKUP(D114,'BG 122022'!A:F,6,),0),0)</f>
        <v>0</v>
      </c>
      <c r="H114" s="331">
        <f>IF(F114="I",IFERROR(VLOOKUP(D114,'BG 122022'!A:F,3,FALSE),0),0)</f>
        <v>101483363.69</v>
      </c>
    </row>
    <row r="115" spans="1:8" s="333" customFormat="1" ht="12" customHeight="1" x14ac:dyDescent="0.2">
      <c r="A115" s="327" t="s">
        <v>349</v>
      </c>
      <c r="B115" s="327" t="s">
        <v>360</v>
      </c>
      <c r="C115" s="334" t="s">
        <v>434</v>
      </c>
      <c r="D115" s="329" t="s">
        <v>131</v>
      </c>
      <c r="E115" s="330" t="s">
        <v>351</v>
      </c>
      <c r="F115" s="330" t="s">
        <v>358</v>
      </c>
      <c r="G115" s="316">
        <f>IF(F115="I",IFERROR(VLOOKUP(D115,'BG 122022'!A:F,6,),0),0)</f>
        <v>0</v>
      </c>
      <c r="H115" s="331">
        <f>IF(F115="I",IFERROR(VLOOKUP(D115,'BG 122022'!A:F,3,FALSE),0),0)</f>
        <v>101483363.69</v>
      </c>
    </row>
    <row r="116" spans="1:8" s="333" customFormat="1" ht="12" customHeight="1" x14ac:dyDescent="0.2">
      <c r="A116" s="327" t="s">
        <v>349</v>
      </c>
      <c r="B116" s="327" t="s">
        <v>360</v>
      </c>
      <c r="C116" s="334" t="s">
        <v>435</v>
      </c>
      <c r="D116" s="329" t="s">
        <v>132</v>
      </c>
      <c r="E116" s="330" t="s">
        <v>351</v>
      </c>
      <c r="F116" s="330" t="s">
        <v>358</v>
      </c>
      <c r="G116" s="316">
        <f>IF(F116="I",IFERROR(VLOOKUP(D116,'BG 122022'!A:F,6,),0),0)</f>
        <v>0</v>
      </c>
      <c r="H116" s="331">
        <f>IF(F116="I",IFERROR(VLOOKUP(D116,'BG 122022'!A:F,3,FALSE),0),0)</f>
        <v>101483363.69</v>
      </c>
    </row>
    <row r="117" spans="1:8" s="333" customFormat="1" ht="12" customHeight="1" x14ac:dyDescent="0.2">
      <c r="A117" s="327" t="s">
        <v>349</v>
      </c>
      <c r="B117" s="327" t="s">
        <v>360</v>
      </c>
      <c r="C117" s="334" t="s">
        <v>436</v>
      </c>
      <c r="D117" s="329" t="s">
        <v>133</v>
      </c>
      <c r="E117" s="330" t="s">
        <v>351</v>
      </c>
      <c r="F117" s="330" t="s">
        <v>358</v>
      </c>
      <c r="G117" s="316">
        <f>IF(F117="I",IFERROR(VLOOKUP(D117,'BG 122022'!A:F,6,),0),0)</f>
        <v>0</v>
      </c>
      <c r="H117" s="331">
        <f>IF(F117="I",IFERROR(VLOOKUP(D117,'BG 122022'!A:F,3,FALSE),0),0)</f>
        <v>101483363.69</v>
      </c>
    </row>
    <row r="118" spans="1:8" s="333" customFormat="1" ht="12" customHeight="1" x14ac:dyDescent="0.2">
      <c r="A118" s="327" t="s">
        <v>349</v>
      </c>
      <c r="B118" s="327" t="s">
        <v>360</v>
      </c>
      <c r="C118" s="334" t="s">
        <v>437</v>
      </c>
      <c r="D118" s="329" t="s">
        <v>134</v>
      </c>
      <c r="E118" s="330" t="s">
        <v>351</v>
      </c>
      <c r="F118" s="330" t="s">
        <v>358</v>
      </c>
      <c r="G118" s="316">
        <f>IF(F118="I",IFERROR(VLOOKUP(D118,'BG 122022'!A:F,6,),0),0)</f>
        <v>0</v>
      </c>
      <c r="H118" s="331">
        <f>IF(F118="I",IFERROR(VLOOKUP(D118,'BG 122022'!A:F,3,FALSE),0),0)</f>
        <v>505895146</v>
      </c>
    </row>
    <row r="119" spans="1:8" s="333" customFormat="1" ht="12" customHeight="1" x14ac:dyDescent="0.2">
      <c r="A119" s="327" t="s">
        <v>349</v>
      </c>
      <c r="B119" s="327" t="s">
        <v>360</v>
      </c>
      <c r="C119" s="334" t="s">
        <v>438</v>
      </c>
      <c r="D119" s="329" t="s">
        <v>135</v>
      </c>
      <c r="E119" s="330" t="s">
        <v>351</v>
      </c>
      <c r="F119" s="330" t="s">
        <v>358</v>
      </c>
      <c r="G119" s="316">
        <f>IF(F119="I",IFERROR(VLOOKUP(D119,'BG 122022'!A:F,6,),0),0)</f>
        <v>0</v>
      </c>
      <c r="H119" s="331">
        <f>IF(F119="I",IFERROR(VLOOKUP(D119,'BG 122022'!A:F,3,FALSE),0),0)</f>
        <v>252947573</v>
      </c>
    </row>
    <row r="120" spans="1:8" s="333" customFormat="1" ht="12" customHeight="1" x14ac:dyDescent="0.2">
      <c r="A120" s="327" t="s">
        <v>349</v>
      </c>
      <c r="B120" s="327" t="s">
        <v>360</v>
      </c>
      <c r="C120" s="334" t="s">
        <v>439</v>
      </c>
      <c r="D120" s="329" t="s">
        <v>136</v>
      </c>
      <c r="E120" s="330" t="s">
        <v>351</v>
      </c>
      <c r="F120" s="330" t="s">
        <v>358</v>
      </c>
      <c r="G120" s="316">
        <f>IF(F120="I",IFERROR(VLOOKUP(D120,'BG 122022'!A:F,6,),0),0)</f>
        <v>0</v>
      </c>
      <c r="H120" s="331">
        <f>IF(F120="I",IFERROR(VLOOKUP(D120,'BG 122022'!A:F,3,FALSE),0),0)</f>
        <v>252947573</v>
      </c>
    </row>
    <row r="121" spans="1:8" s="333" customFormat="1" ht="12" customHeight="1" x14ac:dyDescent="0.2">
      <c r="A121" s="327" t="s">
        <v>349</v>
      </c>
      <c r="B121" s="327" t="s">
        <v>360</v>
      </c>
      <c r="C121" s="334" t="s">
        <v>440</v>
      </c>
      <c r="D121" s="329" t="s">
        <v>137</v>
      </c>
      <c r="E121" s="330" t="s">
        <v>351</v>
      </c>
      <c r="F121" s="330" t="s">
        <v>358</v>
      </c>
      <c r="G121" s="316">
        <f>IF(F121="I",IFERROR(VLOOKUP(D121,'BG 122022'!A:F,6,),0),0)</f>
        <v>0</v>
      </c>
      <c r="H121" s="331">
        <f>IF(F121="I",IFERROR(VLOOKUP(D121,'BG 122022'!A:F,3,FALSE),0),0)</f>
        <v>252345449.97999999</v>
      </c>
    </row>
    <row r="122" spans="1:8" s="333" customFormat="1" ht="12" customHeight="1" x14ac:dyDescent="0.2">
      <c r="A122" s="327" t="s">
        <v>349</v>
      </c>
      <c r="B122" s="327" t="s">
        <v>360</v>
      </c>
      <c r="C122" s="334" t="s">
        <v>441</v>
      </c>
      <c r="D122" s="329" t="s">
        <v>138</v>
      </c>
      <c r="E122" s="330" t="s">
        <v>351</v>
      </c>
      <c r="F122" s="330" t="s">
        <v>358</v>
      </c>
      <c r="G122" s="316">
        <f>IF(F122="I",IFERROR(VLOOKUP(D122,'BG 122022'!A:F,6,),0),0)</f>
        <v>0</v>
      </c>
      <c r="H122" s="331">
        <f>IF(F122="I",IFERROR(VLOOKUP(D122,'BG 122022'!A:F,3,FALSE),0),0)</f>
        <v>252345449.97999999</v>
      </c>
    </row>
    <row r="123" spans="1:8" s="333" customFormat="1" ht="12" customHeight="1" x14ac:dyDescent="0.2">
      <c r="A123" s="327" t="s">
        <v>349</v>
      </c>
      <c r="B123" s="327" t="s">
        <v>360</v>
      </c>
      <c r="C123" s="334" t="s">
        <v>442</v>
      </c>
      <c r="D123" s="329" t="s">
        <v>139</v>
      </c>
      <c r="E123" s="330" t="s">
        <v>351</v>
      </c>
      <c r="F123" s="330" t="s">
        <v>358</v>
      </c>
      <c r="G123" s="316">
        <f>IF(F123="I",IFERROR(VLOOKUP(D123,'BG 122022'!A:F,6,),0),0)</f>
        <v>0</v>
      </c>
      <c r="H123" s="331">
        <f>IF(F123="I",IFERROR(VLOOKUP(D123,'BG 122022'!A:F,3,FALSE),0),0)</f>
        <v>252345449.97999999</v>
      </c>
    </row>
    <row r="124" spans="1:8" s="333" customFormat="1" ht="12" customHeight="1" x14ac:dyDescent="0.2">
      <c r="A124" s="327" t="s">
        <v>349</v>
      </c>
      <c r="B124" s="327" t="s">
        <v>360</v>
      </c>
      <c r="C124" s="334" t="s">
        <v>443</v>
      </c>
      <c r="D124" s="329" t="s">
        <v>140</v>
      </c>
      <c r="E124" s="330" t="s">
        <v>351</v>
      </c>
      <c r="F124" s="330" t="s">
        <v>358</v>
      </c>
      <c r="G124" s="316">
        <f>IF(F124="I",IFERROR(VLOOKUP(D124,'BG 122022'!A:F,6,),0),0)</f>
        <v>0</v>
      </c>
      <c r="H124" s="331">
        <f>IF(F124="I",IFERROR(VLOOKUP(D124,'BG 122022'!A:F,3,FALSE),0),0)</f>
        <v>252345449.97999999</v>
      </c>
    </row>
    <row r="125" spans="1:8" s="333" customFormat="1" ht="12" customHeight="1" x14ac:dyDescent="0.2">
      <c r="A125" s="327" t="s">
        <v>349</v>
      </c>
      <c r="B125" s="327" t="s">
        <v>360</v>
      </c>
      <c r="C125" s="334" t="s">
        <v>444</v>
      </c>
      <c r="D125" s="329" t="s">
        <v>141</v>
      </c>
      <c r="E125" s="330" t="s">
        <v>351</v>
      </c>
      <c r="F125" s="330" t="s">
        <v>358</v>
      </c>
      <c r="G125" s="316">
        <f>IF(F125="I",IFERROR(VLOOKUP(D125,'BG 122022'!A:F,6,),0),0)</f>
        <v>0</v>
      </c>
      <c r="H125" s="331">
        <f>IF(F125="I",IFERROR(VLOOKUP(D125,'BG 122022'!A:F,3,FALSE),0),0)</f>
        <v>252345449.97999999</v>
      </c>
    </row>
    <row r="126" spans="1:8" s="333" customFormat="1" ht="12" customHeight="1" x14ac:dyDescent="0.2">
      <c r="A126" s="327" t="s">
        <v>349</v>
      </c>
      <c r="B126" s="327" t="s">
        <v>360</v>
      </c>
      <c r="C126" s="334" t="s">
        <v>445</v>
      </c>
      <c r="D126" s="329" t="s">
        <v>142</v>
      </c>
      <c r="E126" s="330" t="s">
        <v>351</v>
      </c>
      <c r="F126" s="330" t="s">
        <v>358</v>
      </c>
      <c r="G126" s="316">
        <f>IF(F126="I",IFERROR(VLOOKUP(D126,'BG 122022'!A:F,6,),0),0)</f>
        <v>0</v>
      </c>
      <c r="H126" s="331">
        <f>IF(F126="I",IFERROR(VLOOKUP(D126,'BG 122022'!A:F,3,FALSE),0),0)</f>
        <v>151407269.99000001</v>
      </c>
    </row>
    <row r="127" spans="1:8" s="333" customFormat="1" ht="12" customHeight="1" x14ac:dyDescent="0.2">
      <c r="A127" s="327" t="s">
        <v>349</v>
      </c>
      <c r="B127" s="327" t="s">
        <v>360</v>
      </c>
      <c r="C127" s="334" t="s">
        <v>446</v>
      </c>
      <c r="D127" s="329" t="s">
        <v>143</v>
      </c>
      <c r="E127" s="330" t="s">
        <v>351</v>
      </c>
      <c r="F127" s="330" t="s">
        <v>358</v>
      </c>
      <c r="G127" s="316">
        <f>IF(F127="I",IFERROR(VLOOKUP(D127,'BG 122022'!A:F,6,),0),0)</f>
        <v>0</v>
      </c>
      <c r="H127" s="331">
        <f>IF(F127="I",IFERROR(VLOOKUP(D127,'BG 122022'!A:F,3,FALSE),0),0)</f>
        <v>151407269.99000001</v>
      </c>
    </row>
    <row r="128" spans="1:8" s="333" customFormat="1" ht="12" customHeight="1" x14ac:dyDescent="0.2">
      <c r="A128" s="327" t="s">
        <v>349</v>
      </c>
      <c r="B128" s="327" t="s">
        <v>360</v>
      </c>
      <c r="C128" s="334" t="s">
        <v>447</v>
      </c>
      <c r="D128" s="329" t="s">
        <v>144</v>
      </c>
      <c r="E128" s="330" t="s">
        <v>351</v>
      </c>
      <c r="F128" s="330" t="s">
        <v>358</v>
      </c>
      <c r="G128" s="316">
        <f>IF(F128="I",IFERROR(VLOOKUP(D128,'BG 122022'!A:F,6,),0),0)</f>
        <v>0</v>
      </c>
      <c r="H128" s="331">
        <f>IF(F128="I",IFERROR(VLOOKUP(D128,'BG 122022'!A:F,3,FALSE),0),0)</f>
        <v>151407269.99000001</v>
      </c>
    </row>
    <row r="129" spans="1:8" s="333" customFormat="1" ht="12" customHeight="1" x14ac:dyDescent="0.2">
      <c r="A129" s="327" t="s">
        <v>349</v>
      </c>
      <c r="B129" s="327" t="s">
        <v>360</v>
      </c>
      <c r="C129" s="334" t="s">
        <v>448</v>
      </c>
      <c r="D129" s="329" t="s">
        <v>145</v>
      </c>
      <c r="E129" s="330" t="s">
        <v>351</v>
      </c>
      <c r="F129" s="330" t="s">
        <v>358</v>
      </c>
      <c r="G129" s="316">
        <f>IF(F129="I",IFERROR(VLOOKUP(D129,'BG 122022'!A:F,6,),0),0)</f>
        <v>0</v>
      </c>
      <c r="H129" s="331">
        <f>IF(F129="I",IFERROR(VLOOKUP(D129,'BG 122022'!A:F,3,FALSE),0),0)</f>
        <v>151407269.99000001</v>
      </c>
    </row>
    <row r="130" spans="1:8" s="333" customFormat="1" ht="12" customHeight="1" x14ac:dyDescent="0.2">
      <c r="A130" s="327" t="s">
        <v>349</v>
      </c>
      <c r="B130" s="327" t="s">
        <v>360</v>
      </c>
      <c r="C130" s="334" t="s">
        <v>449</v>
      </c>
      <c r="D130" s="329" t="s">
        <v>146</v>
      </c>
      <c r="E130" s="330" t="s">
        <v>351</v>
      </c>
      <c r="F130" s="330" t="s">
        <v>358</v>
      </c>
      <c r="G130" s="316">
        <f>IF(F130="I",IFERROR(VLOOKUP(D130,'BG 122022'!A:F,6,),0),0)</f>
        <v>0</v>
      </c>
      <c r="H130" s="331">
        <f>IF(F130="I",IFERROR(VLOOKUP(D130,'BG 122022'!A:F,3,FALSE),0),0)</f>
        <v>151407269.99000001</v>
      </c>
    </row>
    <row r="131" spans="1:8" s="366" customFormat="1" ht="12" customHeight="1" x14ac:dyDescent="0.2">
      <c r="A131" s="361" t="s">
        <v>349</v>
      </c>
      <c r="B131" s="361" t="s">
        <v>360</v>
      </c>
      <c r="C131" s="368" t="s">
        <v>450</v>
      </c>
      <c r="D131" s="363" t="s">
        <v>147</v>
      </c>
      <c r="E131" s="364" t="s">
        <v>351</v>
      </c>
      <c r="F131" s="364" t="s">
        <v>358</v>
      </c>
      <c r="G131" s="365">
        <f>IF(F131="I",IFERROR(VLOOKUP(D131,'BG 122022'!A:F,6,),0),0)</f>
        <v>252430026.13</v>
      </c>
      <c r="H131" s="365">
        <f>IF(F131="I",IFERROR(VLOOKUP(D131,'BG 122022'!A:F,3,FALSE),0),0)</f>
        <v>253222285.53</v>
      </c>
    </row>
    <row r="132" spans="1:8" s="366" customFormat="1" ht="12" customHeight="1" x14ac:dyDescent="0.2">
      <c r="A132" s="361" t="s">
        <v>349</v>
      </c>
      <c r="B132" s="361" t="s">
        <v>360</v>
      </c>
      <c r="C132" s="368" t="s">
        <v>451</v>
      </c>
      <c r="D132" s="363" t="s">
        <v>148</v>
      </c>
      <c r="E132" s="364" t="s">
        <v>351</v>
      </c>
      <c r="F132" s="364" t="s">
        <v>358</v>
      </c>
      <c r="G132" s="365">
        <f>IF(F132="I",IFERROR(VLOOKUP(D132,'BG 122022'!A:F,6,),0),0)</f>
        <v>252430026.13</v>
      </c>
      <c r="H132" s="365">
        <f>IF(F132="I",IFERROR(VLOOKUP(D132,'BG 122022'!A:F,3,FALSE),0),0)</f>
        <v>253222285.53</v>
      </c>
    </row>
    <row r="133" spans="1:8" s="366" customFormat="1" ht="12" customHeight="1" x14ac:dyDescent="0.2">
      <c r="A133" s="361" t="s">
        <v>349</v>
      </c>
      <c r="B133" s="361" t="s">
        <v>360</v>
      </c>
      <c r="C133" s="368" t="s">
        <v>452</v>
      </c>
      <c r="D133" s="363" t="s">
        <v>149</v>
      </c>
      <c r="E133" s="364" t="s">
        <v>351</v>
      </c>
      <c r="F133" s="364" t="s">
        <v>358</v>
      </c>
      <c r="G133" s="365">
        <f>IF(F133="I",IFERROR(VLOOKUP(D133,'BG 122022'!A:F,6,),0),0)</f>
        <v>252430026.13</v>
      </c>
      <c r="H133" s="365">
        <f>IF(F133="I",IFERROR(VLOOKUP(D133,'BG 122022'!A:F,3,FALSE),0),0)</f>
        <v>253222285.53</v>
      </c>
    </row>
    <row r="134" spans="1:8" s="366" customFormat="1" ht="12" customHeight="1" x14ac:dyDescent="0.2">
      <c r="A134" s="361" t="s">
        <v>349</v>
      </c>
      <c r="B134" s="361" t="s">
        <v>360</v>
      </c>
      <c r="C134" s="368" t="s">
        <v>453</v>
      </c>
      <c r="D134" s="363" t="s">
        <v>150</v>
      </c>
      <c r="E134" s="364" t="s">
        <v>351</v>
      </c>
      <c r="F134" s="364" t="s">
        <v>358</v>
      </c>
      <c r="G134" s="365">
        <f>IF(F134="I",IFERROR(VLOOKUP(D134,'BG 122022'!A:F,6,),0),0)</f>
        <v>252430026.13</v>
      </c>
      <c r="H134" s="365">
        <f>IF(F134="I",IFERROR(VLOOKUP(D134,'BG 122022'!A:F,3,FALSE),0),0)</f>
        <v>253222285.53</v>
      </c>
    </row>
    <row r="135" spans="1:8" s="366" customFormat="1" ht="12" customHeight="1" x14ac:dyDescent="0.2">
      <c r="A135" s="361" t="s">
        <v>349</v>
      </c>
      <c r="B135" s="361" t="s">
        <v>360</v>
      </c>
      <c r="C135" s="368" t="s">
        <v>454</v>
      </c>
      <c r="D135" s="363" t="s">
        <v>151</v>
      </c>
      <c r="E135" s="364" t="s">
        <v>351</v>
      </c>
      <c r="F135" s="364" t="s">
        <v>358</v>
      </c>
      <c r="G135" s="365">
        <f>IF(F135="I",IFERROR(VLOOKUP(D135,'BG 122022'!A:F,6,),0),0)</f>
        <v>252430026.13</v>
      </c>
      <c r="H135" s="365">
        <f>IF(F135="I",IFERROR(VLOOKUP(D135,'BG 122022'!A:F,3,FALSE),0),0)</f>
        <v>253222285.53</v>
      </c>
    </row>
    <row r="136" spans="1:8" s="333" customFormat="1" ht="12" customHeight="1" x14ac:dyDescent="0.2">
      <c r="A136" s="327" t="s">
        <v>349</v>
      </c>
      <c r="B136" s="327" t="s">
        <v>360</v>
      </c>
      <c r="C136" s="334" t="s">
        <v>455</v>
      </c>
      <c r="D136" s="329" t="s">
        <v>152</v>
      </c>
      <c r="E136" s="330" t="s">
        <v>351</v>
      </c>
      <c r="F136" s="330" t="s">
        <v>358</v>
      </c>
      <c r="G136" s="316">
        <f>IF(F136="I",IFERROR(VLOOKUP(D136,'BG 122022'!A:F,6,),0),0)</f>
        <v>0</v>
      </c>
      <c r="H136" s="331">
        <f>IF(F136="I",IFERROR(VLOOKUP(D136,'BG 122022'!A:F,3,FALSE),0),0)</f>
        <v>151933371.31999999</v>
      </c>
    </row>
    <row r="137" spans="1:8" s="366" customFormat="1" ht="12" customHeight="1" x14ac:dyDescent="0.2">
      <c r="A137" s="361" t="s">
        <v>349</v>
      </c>
      <c r="B137" s="361" t="s">
        <v>360</v>
      </c>
      <c r="C137" s="368" t="s">
        <v>456</v>
      </c>
      <c r="D137" s="363" t="s">
        <v>153</v>
      </c>
      <c r="E137" s="364" t="s">
        <v>351</v>
      </c>
      <c r="F137" s="364" t="s">
        <v>358</v>
      </c>
      <c r="G137" s="365">
        <f>IF(F137="I",IFERROR(VLOOKUP(D137,'BG 122022'!A:F,6,),0),0)</f>
        <v>151584277.34999999</v>
      </c>
      <c r="H137" s="365">
        <f>IF(F137="I",IFERROR(VLOOKUP(D137,'BG 122022'!A:F,3,FALSE),0),0)</f>
        <v>151933371.31999999</v>
      </c>
    </row>
    <row r="138" spans="1:8" s="366" customFormat="1" ht="12" customHeight="1" x14ac:dyDescent="0.2">
      <c r="A138" s="361" t="s">
        <v>349</v>
      </c>
      <c r="B138" s="361" t="s">
        <v>360</v>
      </c>
      <c r="C138" s="368" t="s">
        <v>457</v>
      </c>
      <c r="D138" s="363" t="s">
        <v>154</v>
      </c>
      <c r="E138" s="364" t="s">
        <v>351</v>
      </c>
      <c r="F138" s="364" t="s">
        <v>358</v>
      </c>
      <c r="G138" s="365">
        <f>IF(F138="I",IFERROR(VLOOKUP(D138,'BG 122022'!A:F,6,),0),0)</f>
        <v>151584277.34999999</v>
      </c>
      <c r="H138" s="365">
        <f>IF(F138="I",IFERROR(VLOOKUP(D138,'BG 122022'!A:F,3,FALSE),0),0)</f>
        <v>151933371.31999999</v>
      </c>
    </row>
    <row r="139" spans="1:8" s="366" customFormat="1" ht="12" customHeight="1" x14ac:dyDescent="0.2">
      <c r="A139" s="361" t="s">
        <v>349</v>
      </c>
      <c r="B139" s="361" t="s">
        <v>360</v>
      </c>
      <c r="C139" s="368" t="s">
        <v>458</v>
      </c>
      <c r="D139" s="363" t="s">
        <v>155</v>
      </c>
      <c r="E139" s="364" t="s">
        <v>351</v>
      </c>
      <c r="F139" s="364" t="s">
        <v>358</v>
      </c>
      <c r="G139" s="365">
        <f>IF(F139="I",IFERROR(VLOOKUP(D139,'BG 122022'!A:F,6,),0),0)</f>
        <v>151584277.34999999</v>
      </c>
      <c r="H139" s="365">
        <f>IF(F139="I",IFERROR(VLOOKUP(D139,'BG 122022'!A:F,3,FALSE),0),0)</f>
        <v>151933371.31999999</v>
      </c>
    </row>
    <row r="140" spans="1:8" s="366" customFormat="1" ht="12" customHeight="1" x14ac:dyDescent="0.2">
      <c r="A140" s="361" t="s">
        <v>349</v>
      </c>
      <c r="B140" s="361" t="s">
        <v>360</v>
      </c>
      <c r="C140" s="368" t="s">
        <v>459</v>
      </c>
      <c r="D140" s="363" t="s">
        <v>156</v>
      </c>
      <c r="E140" s="364" t="s">
        <v>351</v>
      </c>
      <c r="F140" s="364" t="s">
        <v>358</v>
      </c>
      <c r="G140" s="365">
        <f>IF(F140="I",IFERROR(VLOOKUP(D140,'BG 122022'!A:F,6,),0),0)</f>
        <v>151584277.34999999</v>
      </c>
      <c r="H140" s="365">
        <f>IF(F140="I",IFERROR(VLOOKUP(D140,'BG 122022'!A:F,3,FALSE),0),0)</f>
        <v>151933371.31999999</v>
      </c>
    </row>
    <row r="141" spans="1:8" s="366" customFormat="1" ht="12" customHeight="1" x14ac:dyDescent="0.2">
      <c r="A141" s="361" t="s">
        <v>349</v>
      </c>
      <c r="B141" s="361" t="s">
        <v>360</v>
      </c>
      <c r="C141" s="368" t="s">
        <v>460</v>
      </c>
      <c r="D141" s="363" t="s">
        <v>157</v>
      </c>
      <c r="E141" s="364" t="s">
        <v>351</v>
      </c>
      <c r="F141" s="364" t="s">
        <v>358</v>
      </c>
      <c r="G141" s="365">
        <f>IF(F141="I",IFERROR(VLOOKUP(D141,'BG 122022'!A:F,6,),0),0)</f>
        <v>574068350.40999997</v>
      </c>
      <c r="H141" s="365">
        <f>IF(F141="I",IFERROR(VLOOKUP(D141,'BG 122022'!A:F,3,FALSE),0),0)</f>
        <v>574809644.80999994</v>
      </c>
    </row>
    <row r="142" spans="1:8" s="366" customFormat="1" ht="12" customHeight="1" x14ac:dyDescent="0.2">
      <c r="A142" s="361" t="s">
        <v>349</v>
      </c>
      <c r="B142" s="361" t="s">
        <v>360</v>
      </c>
      <c r="C142" s="368" t="s">
        <v>461</v>
      </c>
      <c r="D142" s="363" t="s">
        <v>158</v>
      </c>
      <c r="E142" s="364" t="s">
        <v>351</v>
      </c>
      <c r="F142" s="364" t="s">
        <v>358</v>
      </c>
      <c r="G142" s="365">
        <f>IF(F142="I",IFERROR(VLOOKUP(D142,'BG 122022'!A:F,6,),0),0)</f>
        <v>574068350.40999997</v>
      </c>
      <c r="H142" s="365">
        <f>IF(F142="I",IFERROR(VLOOKUP(D142,'BG 122022'!A:F,3,FALSE),0),0)</f>
        <v>574809644.80999994</v>
      </c>
    </row>
    <row r="143" spans="1:8" s="366" customFormat="1" ht="12" customHeight="1" x14ac:dyDescent="0.2">
      <c r="A143" s="361" t="s">
        <v>349</v>
      </c>
      <c r="B143" s="361" t="s">
        <v>360</v>
      </c>
      <c r="C143" s="368" t="s">
        <v>462</v>
      </c>
      <c r="D143" s="363" t="s">
        <v>159</v>
      </c>
      <c r="E143" s="364" t="s">
        <v>351</v>
      </c>
      <c r="F143" s="364" t="s">
        <v>358</v>
      </c>
      <c r="G143" s="365">
        <f>IF(F143="I",IFERROR(VLOOKUP(D143,'BG 122022'!A:F,6,),0),0)</f>
        <v>574068350.40999997</v>
      </c>
      <c r="H143" s="365">
        <f>IF(F143="I",IFERROR(VLOOKUP(D143,'BG 122022'!A:F,3,FALSE),0),0)</f>
        <v>574809644.80999994</v>
      </c>
    </row>
    <row r="144" spans="1:8" s="366" customFormat="1" ht="12" customHeight="1" x14ac:dyDescent="0.2">
      <c r="A144" s="361" t="s">
        <v>349</v>
      </c>
      <c r="B144" s="361" t="s">
        <v>360</v>
      </c>
      <c r="C144" s="368" t="s">
        <v>463</v>
      </c>
      <c r="D144" s="363" t="s">
        <v>160</v>
      </c>
      <c r="E144" s="364" t="s">
        <v>351</v>
      </c>
      <c r="F144" s="364" t="s">
        <v>358</v>
      </c>
      <c r="G144" s="365">
        <f>IF(F144="I",IFERROR(VLOOKUP(D144,'BG 122022'!A:F,6,),0),0)</f>
        <v>574066665.25999999</v>
      </c>
      <c r="H144" s="365">
        <f>IF(F144="I",IFERROR(VLOOKUP(D144,'BG 122022'!A:F,3,FALSE),0),0)</f>
        <v>574806609.61000001</v>
      </c>
    </row>
    <row r="145" spans="1:8" s="366" customFormat="1" ht="12" customHeight="1" x14ac:dyDescent="0.2">
      <c r="A145" s="361" t="s">
        <v>349</v>
      </c>
      <c r="B145" s="361" t="s">
        <v>360</v>
      </c>
      <c r="C145" s="368" t="s">
        <v>464</v>
      </c>
      <c r="D145" s="363" t="s">
        <v>161</v>
      </c>
      <c r="E145" s="364" t="s">
        <v>351</v>
      </c>
      <c r="F145" s="364" t="s">
        <v>358</v>
      </c>
      <c r="G145" s="365">
        <f>IF(F145="I",IFERROR(VLOOKUP(D145,'BG 122022'!A:F,6,),0),0)</f>
        <v>557924596.47000003</v>
      </c>
      <c r="H145" s="365">
        <f>IF(F145="I",IFERROR(VLOOKUP(D145,'BG 122022'!A:F,3,FALSE),0),0)</f>
        <v>558032577.59000003</v>
      </c>
    </row>
    <row r="146" spans="1:8" s="366" customFormat="1" ht="12" customHeight="1" x14ac:dyDescent="0.2">
      <c r="A146" s="361" t="s">
        <v>349</v>
      </c>
      <c r="B146" s="361" t="s">
        <v>360</v>
      </c>
      <c r="C146" s="368" t="s">
        <v>465</v>
      </c>
      <c r="D146" s="363" t="s">
        <v>162</v>
      </c>
      <c r="E146" s="364" t="s">
        <v>351</v>
      </c>
      <c r="F146" s="364" t="s">
        <v>358</v>
      </c>
      <c r="G146" s="365">
        <f>IF(F146="I",IFERROR(VLOOKUP(D146,'BG 122022'!A:F,6,),0),0)</f>
        <v>548438689.01999998</v>
      </c>
      <c r="H146" s="365">
        <f>IF(F146="I",IFERROR(VLOOKUP(D146,'BG 122022'!A:F,3,FALSE),0),0)</f>
        <v>549145600.09000003</v>
      </c>
    </row>
    <row r="147" spans="1:8" s="366" customFormat="1" ht="12" customHeight="1" x14ac:dyDescent="0.2">
      <c r="A147" s="361" t="s">
        <v>349</v>
      </c>
      <c r="B147" s="361" t="s">
        <v>360</v>
      </c>
      <c r="C147" s="368" t="s">
        <v>466</v>
      </c>
      <c r="D147" s="363" t="s">
        <v>163</v>
      </c>
      <c r="E147" s="364" t="s">
        <v>351</v>
      </c>
      <c r="F147" s="364" t="s">
        <v>358</v>
      </c>
      <c r="G147" s="365">
        <f>IF(F147="I",IFERROR(VLOOKUP(D147,'BG 122022'!A:F,6,),0),0)</f>
        <v>511273001.88999999</v>
      </c>
      <c r="H147" s="365">
        <f>IF(F147="I",IFERROR(VLOOKUP(D147,'BG 122022'!A:F,3,FALSE),0),0)</f>
        <v>512124216.88</v>
      </c>
    </row>
    <row r="148" spans="1:8" s="366" customFormat="1" ht="12" customHeight="1" x14ac:dyDescent="0.2">
      <c r="A148" s="361" t="s">
        <v>349</v>
      </c>
      <c r="B148" s="361" t="s">
        <v>360</v>
      </c>
      <c r="C148" s="368" t="s">
        <v>467</v>
      </c>
      <c r="D148" s="363" t="s">
        <v>164</v>
      </c>
      <c r="E148" s="364" t="s">
        <v>351</v>
      </c>
      <c r="F148" s="364" t="s">
        <v>358</v>
      </c>
      <c r="G148" s="365">
        <f>IF(F148="I",IFERROR(VLOOKUP(D148,'BG 122022'!A:F,6,),0),0)</f>
        <v>511273001.88999999</v>
      </c>
      <c r="H148" s="365">
        <f>IF(F148="I",IFERROR(VLOOKUP(D148,'BG 122022'!A:F,3,FALSE),0),0)</f>
        <v>512124216.88</v>
      </c>
    </row>
    <row r="149" spans="1:8" s="366" customFormat="1" ht="12" customHeight="1" x14ac:dyDescent="0.2">
      <c r="A149" s="361" t="s">
        <v>349</v>
      </c>
      <c r="B149" s="361" t="s">
        <v>360</v>
      </c>
      <c r="C149" s="368" t="s">
        <v>468</v>
      </c>
      <c r="D149" s="363" t="s">
        <v>165</v>
      </c>
      <c r="E149" s="364" t="s">
        <v>351</v>
      </c>
      <c r="F149" s="364" t="s">
        <v>358</v>
      </c>
      <c r="G149" s="365">
        <f>IF(F149="I",IFERROR(VLOOKUP(D149,'BG 122022'!A:F,6,),0),0)</f>
        <v>511273001.88999999</v>
      </c>
      <c r="H149" s="365">
        <f>IF(F149="I",IFERROR(VLOOKUP(D149,'BG 122022'!A:F,3,FALSE),0),0)</f>
        <v>512124216.88</v>
      </c>
    </row>
    <row r="150" spans="1:8" s="366" customFormat="1" ht="12" customHeight="1" x14ac:dyDescent="0.2">
      <c r="A150" s="361" t="s">
        <v>349</v>
      </c>
      <c r="B150" s="361" t="s">
        <v>360</v>
      </c>
      <c r="C150" s="368" t="s">
        <v>469</v>
      </c>
      <c r="D150" s="363" t="s">
        <v>166</v>
      </c>
      <c r="E150" s="364" t="s">
        <v>351</v>
      </c>
      <c r="F150" s="364" t="s">
        <v>358</v>
      </c>
      <c r="G150" s="365">
        <f>IF(F150="I",IFERROR(VLOOKUP(D150,'BG 122022'!A:F,6,),0),0)</f>
        <v>511273001.88999999</v>
      </c>
      <c r="H150" s="365">
        <f>IF(F150="I",IFERROR(VLOOKUP(D150,'BG 122022'!A:F,3,FALSE),0),0)</f>
        <v>512124216.88</v>
      </c>
    </row>
    <row r="151" spans="1:8" s="366" customFormat="1" ht="12" customHeight="1" x14ac:dyDescent="0.2">
      <c r="A151" s="361" t="s">
        <v>349</v>
      </c>
      <c r="B151" s="361" t="s">
        <v>360</v>
      </c>
      <c r="C151" s="368" t="s">
        <v>470</v>
      </c>
      <c r="D151" s="363" t="s">
        <v>167</v>
      </c>
      <c r="E151" s="364" t="s">
        <v>351</v>
      </c>
      <c r="F151" s="364" t="s">
        <v>358</v>
      </c>
      <c r="G151" s="365">
        <f>IF(F151="I",IFERROR(VLOOKUP(D151,'BG 122022'!A:F,6,),0),0)</f>
        <v>511239122.02000004</v>
      </c>
      <c r="H151" s="365">
        <f>IF(F151="I",IFERROR(VLOOKUP(D151,'BG 122022'!A:F,3,FALSE),0),0)</f>
        <v>512064531.54000002</v>
      </c>
    </row>
    <row r="152" spans="1:8" s="366" customFormat="1" ht="12" customHeight="1" x14ac:dyDescent="0.2">
      <c r="A152" s="361" t="s">
        <v>349</v>
      </c>
      <c r="B152" s="361" t="s">
        <v>360</v>
      </c>
      <c r="C152" s="368" t="s">
        <v>471</v>
      </c>
      <c r="D152" s="363" t="s">
        <v>168</v>
      </c>
      <c r="E152" s="364" t="s">
        <v>351</v>
      </c>
      <c r="F152" s="364" t="s">
        <v>358</v>
      </c>
      <c r="G152" s="365">
        <f>IF(F152="I",IFERROR(VLOOKUP(D152,'BG 122022'!A:F,6,),0),0)</f>
        <v>511239122.02000004</v>
      </c>
      <c r="H152" s="365">
        <f>IF(F152="I",IFERROR(VLOOKUP(D152,'BG 122022'!A:F,3,FALSE),0),0)</f>
        <v>512064531.54000002</v>
      </c>
    </row>
    <row r="153" spans="1:8" s="366" customFormat="1" ht="12" customHeight="1" x14ac:dyDescent="0.2">
      <c r="A153" s="361" t="s">
        <v>349</v>
      </c>
      <c r="B153" s="361" t="s">
        <v>360</v>
      </c>
      <c r="C153" s="368" t="s">
        <v>472</v>
      </c>
      <c r="D153" s="363" t="s">
        <v>169</v>
      </c>
      <c r="E153" s="364" t="s">
        <v>351</v>
      </c>
      <c r="F153" s="364" t="s">
        <v>358</v>
      </c>
      <c r="G153" s="365">
        <f>IF(F153="I",IFERROR(VLOOKUP(D153,'BG 122022'!A:F,6,),0),0)</f>
        <v>511239122.02000004</v>
      </c>
      <c r="H153" s="365">
        <f>IF(F153="I",IFERROR(VLOOKUP(D153,'BG 122022'!A:F,3,FALSE),0),0)</f>
        <v>512064531.54000002</v>
      </c>
    </row>
    <row r="154" spans="1:8" s="366" customFormat="1" ht="12" customHeight="1" x14ac:dyDescent="0.2">
      <c r="A154" s="361" t="s">
        <v>349</v>
      </c>
      <c r="B154" s="361" t="s">
        <v>360</v>
      </c>
      <c r="C154" s="368" t="s">
        <v>473</v>
      </c>
      <c r="D154" s="363" t="s">
        <v>170</v>
      </c>
      <c r="E154" s="364" t="s">
        <v>351</v>
      </c>
      <c r="F154" s="364" t="s">
        <v>358</v>
      </c>
      <c r="G154" s="365">
        <f>IF(F154="I",IFERROR(VLOOKUP(D154,'BG 122022'!A:F,6,),0),0)</f>
        <v>511239122.02000004</v>
      </c>
      <c r="H154" s="365">
        <f>IF(F154="I",IFERROR(VLOOKUP(D154,'BG 122022'!A:F,3,FALSE),0),0)</f>
        <v>512064531.54000002</v>
      </c>
    </row>
    <row r="155" spans="1:8" s="366" customFormat="1" ht="12" customHeight="1" x14ac:dyDescent="0.2">
      <c r="A155" s="361" t="s">
        <v>349</v>
      </c>
      <c r="B155" s="361" t="s">
        <v>360</v>
      </c>
      <c r="C155" s="368" t="s">
        <v>474</v>
      </c>
      <c r="D155" s="363" t="s">
        <v>171</v>
      </c>
      <c r="E155" s="364" t="s">
        <v>351</v>
      </c>
      <c r="F155" s="364" t="s">
        <v>358</v>
      </c>
      <c r="G155" s="365">
        <f>IF(F155="I",IFERROR(VLOOKUP(D155,'BG 122022'!A:F,6,),0),0)</f>
        <v>511239122.02000004</v>
      </c>
      <c r="H155" s="365">
        <f>IF(F155="I",IFERROR(VLOOKUP(D155,'BG 122022'!A:F,3,FALSE),0),0)</f>
        <v>512064531.54000002</v>
      </c>
    </row>
    <row r="156" spans="1:8" s="366" customFormat="1" ht="12" customHeight="1" x14ac:dyDescent="0.2">
      <c r="A156" s="361" t="s">
        <v>349</v>
      </c>
      <c r="B156" s="361" t="s">
        <v>360</v>
      </c>
      <c r="C156" s="368" t="s">
        <v>475</v>
      </c>
      <c r="D156" s="363" t="s">
        <v>172</v>
      </c>
      <c r="E156" s="364" t="s">
        <v>351</v>
      </c>
      <c r="F156" s="364" t="s">
        <v>358</v>
      </c>
      <c r="G156" s="365">
        <f>IF(F156="I",IFERROR(VLOOKUP(D156,'BG 122022'!A:F,6,),0),0)</f>
        <v>511218842.88999999</v>
      </c>
      <c r="H156" s="365">
        <f>IF(F156="I",IFERROR(VLOOKUP(D156,'BG 122022'!A:F,3,FALSE),0),0)</f>
        <v>512028807.19</v>
      </c>
    </row>
    <row r="157" spans="1:8" s="366" customFormat="1" ht="12" customHeight="1" x14ac:dyDescent="0.2">
      <c r="A157" s="361" t="s">
        <v>349</v>
      </c>
      <c r="B157" s="361" t="s">
        <v>360</v>
      </c>
      <c r="C157" s="368" t="s">
        <v>476</v>
      </c>
      <c r="D157" s="363" t="s">
        <v>173</v>
      </c>
      <c r="E157" s="364" t="s">
        <v>351</v>
      </c>
      <c r="F157" s="364" t="s">
        <v>358</v>
      </c>
      <c r="G157" s="365">
        <f>IF(F157="I",IFERROR(VLOOKUP(D157,'BG 122022'!A:F,6,),0),0)</f>
        <v>511218842.88999999</v>
      </c>
      <c r="H157" s="365">
        <f>IF(F157="I",IFERROR(VLOOKUP(D157,'BG 122022'!A:F,3,FALSE),0),0)</f>
        <v>512028807.19</v>
      </c>
    </row>
    <row r="158" spans="1:8" s="366" customFormat="1" ht="12" customHeight="1" x14ac:dyDescent="0.2">
      <c r="A158" s="361" t="s">
        <v>349</v>
      </c>
      <c r="B158" s="361" t="s">
        <v>360</v>
      </c>
      <c r="C158" s="368" t="s">
        <v>477</v>
      </c>
      <c r="D158" s="363" t="s">
        <v>174</v>
      </c>
      <c r="E158" s="364" t="s">
        <v>351</v>
      </c>
      <c r="F158" s="364" t="s">
        <v>358</v>
      </c>
      <c r="G158" s="365">
        <f>IF(F158="I",IFERROR(VLOOKUP(D158,'BG 122022'!A:F,6,),0),0)</f>
        <v>511218842.88999999</v>
      </c>
      <c r="H158" s="365">
        <f>IF(F158="I",IFERROR(VLOOKUP(D158,'BG 122022'!A:F,3,FALSE),0),0)</f>
        <v>512028807.19</v>
      </c>
    </row>
    <row r="159" spans="1:8" s="366" customFormat="1" ht="12" customHeight="1" x14ac:dyDescent="0.2">
      <c r="A159" s="361" t="s">
        <v>349</v>
      </c>
      <c r="B159" s="361" t="s">
        <v>360</v>
      </c>
      <c r="C159" s="368" t="s">
        <v>478</v>
      </c>
      <c r="D159" s="363" t="s">
        <v>175</v>
      </c>
      <c r="E159" s="364" t="s">
        <v>351</v>
      </c>
      <c r="F159" s="364" t="s">
        <v>358</v>
      </c>
      <c r="G159" s="365">
        <f>IF(F159="I",IFERROR(VLOOKUP(D159,'BG 122022'!A:F,6,),0),0)</f>
        <v>511236084.11000001</v>
      </c>
      <c r="H159" s="365">
        <f>IF(F159="I",IFERROR(VLOOKUP(D159,'BG 122022'!A:F,3,FALSE),0),0)</f>
        <v>512028807.19</v>
      </c>
    </row>
    <row r="160" spans="1:8" s="366" customFormat="1" ht="12" customHeight="1" x14ac:dyDescent="0.2">
      <c r="A160" s="361" t="s">
        <v>349</v>
      </c>
      <c r="B160" s="361" t="s">
        <v>360</v>
      </c>
      <c r="C160" s="368" t="s">
        <v>479</v>
      </c>
      <c r="D160" s="363" t="s">
        <v>176</v>
      </c>
      <c r="E160" s="364" t="s">
        <v>351</v>
      </c>
      <c r="F160" s="364" t="s">
        <v>358</v>
      </c>
      <c r="G160" s="365">
        <f>IF(F160="I",IFERROR(VLOOKUP(D160,'BG 122022'!A:F,6,),0),0)</f>
        <v>511236084.11000001</v>
      </c>
      <c r="H160" s="365">
        <f>IF(F160="I",IFERROR(VLOOKUP(D160,'BG 122022'!A:F,3,FALSE),0),0)</f>
        <v>512028807.19</v>
      </c>
    </row>
    <row r="161" spans="1:8" s="333" customFormat="1" ht="12" customHeight="1" x14ac:dyDescent="0.2">
      <c r="A161" s="327" t="s">
        <v>349</v>
      </c>
      <c r="B161" s="327" t="s">
        <v>360</v>
      </c>
      <c r="C161" s="334" t="s">
        <v>480</v>
      </c>
      <c r="D161" s="329" t="s">
        <v>177</v>
      </c>
      <c r="E161" s="330" t="s">
        <v>351</v>
      </c>
      <c r="F161" s="330" t="s">
        <v>358</v>
      </c>
      <c r="G161" s="316">
        <f>IF(F161="I",IFERROR(VLOOKUP(D161,'BG 122022'!A:F,6,),0),0)</f>
        <v>0</v>
      </c>
      <c r="H161" s="331">
        <f>IF(F161="I",IFERROR(VLOOKUP(D161,'BG 122022'!A:F,3,FALSE),0),0)</f>
        <v>509658830.49000001</v>
      </c>
    </row>
    <row r="162" spans="1:8" s="333" customFormat="1" ht="12" customHeight="1" x14ac:dyDescent="0.2">
      <c r="A162" s="327" t="s">
        <v>349</v>
      </c>
      <c r="B162" s="327" t="s">
        <v>360</v>
      </c>
      <c r="C162" s="334" t="s">
        <v>481</v>
      </c>
      <c r="D162" s="329" t="s">
        <v>178</v>
      </c>
      <c r="E162" s="330" t="s">
        <v>351</v>
      </c>
      <c r="F162" s="330" t="s">
        <v>358</v>
      </c>
      <c r="G162" s="316">
        <f>IF(F162="I",IFERROR(VLOOKUP(D162,'BG 122022'!A:F,6,),0),0)</f>
        <v>0</v>
      </c>
      <c r="H162" s="331">
        <f>IF(F162="I",IFERROR(VLOOKUP(D162,'BG 122022'!A:F,3,FALSE),0),0)</f>
        <v>509658830.49000001</v>
      </c>
    </row>
    <row r="163" spans="1:8" s="333" customFormat="1" ht="12" customHeight="1" x14ac:dyDescent="0.2">
      <c r="A163" s="327" t="s">
        <v>349</v>
      </c>
      <c r="B163" s="327" t="s">
        <v>360</v>
      </c>
      <c r="C163" s="334" t="s">
        <v>482</v>
      </c>
      <c r="D163" s="329" t="s">
        <v>179</v>
      </c>
      <c r="E163" s="330" t="s">
        <v>351</v>
      </c>
      <c r="F163" s="330" t="s">
        <v>358</v>
      </c>
      <c r="G163" s="316">
        <f>IF(F163="I",IFERROR(VLOOKUP(D163,'BG 122022'!A:F,6,),0),0)</f>
        <v>0</v>
      </c>
      <c r="H163" s="331">
        <f>IF(F163="I",IFERROR(VLOOKUP(D163,'BG 122022'!A:F,3,FALSE),0),0)</f>
        <v>505521209.25</v>
      </c>
    </row>
    <row r="164" spans="1:8" s="333" customFormat="1" ht="12" customHeight="1" x14ac:dyDescent="0.2">
      <c r="A164" s="327" t="s">
        <v>349</v>
      </c>
      <c r="B164" s="327" t="s">
        <v>360</v>
      </c>
      <c r="C164" s="334" t="s">
        <v>483</v>
      </c>
      <c r="D164" s="329" t="s">
        <v>180</v>
      </c>
      <c r="E164" s="330" t="s">
        <v>351</v>
      </c>
      <c r="F164" s="330" t="s">
        <v>358</v>
      </c>
      <c r="G164" s="316">
        <f>IF(F164="I",IFERROR(VLOOKUP(D164,'BG 122022'!A:F,6,),0),0)</f>
        <v>0</v>
      </c>
      <c r="H164" s="331">
        <f>IF(F164="I",IFERROR(VLOOKUP(D164,'BG 122022'!A:F,3,FALSE),0),0)</f>
        <v>505521209.25</v>
      </c>
    </row>
    <row r="165" spans="1:8" s="333" customFormat="1" ht="12" customHeight="1" x14ac:dyDescent="0.2">
      <c r="A165" s="327" t="s">
        <v>349</v>
      </c>
      <c r="B165" s="327" t="s">
        <v>360</v>
      </c>
      <c r="C165" s="334" t="s">
        <v>484</v>
      </c>
      <c r="D165" s="329" t="s">
        <v>181</v>
      </c>
      <c r="E165" s="330" t="s">
        <v>351</v>
      </c>
      <c r="F165" s="330" t="s">
        <v>358</v>
      </c>
      <c r="G165" s="316">
        <f>IF(F165="I",IFERROR(VLOOKUP(D165,'BG 122022'!A:F,6,),0),0)</f>
        <v>0</v>
      </c>
      <c r="H165" s="331">
        <f>IF(F165="I",IFERROR(VLOOKUP(D165,'BG 122022'!A:F,3,FALSE),0),0)</f>
        <v>202208534.59999999</v>
      </c>
    </row>
    <row r="166" spans="1:8" s="333" customFormat="1" ht="12" customHeight="1" x14ac:dyDescent="0.2">
      <c r="A166" s="327" t="s">
        <v>349</v>
      </c>
      <c r="B166" s="327" t="s">
        <v>360</v>
      </c>
      <c r="C166" s="334" t="s">
        <v>485</v>
      </c>
      <c r="D166" s="329" t="s">
        <v>182</v>
      </c>
      <c r="E166" s="330" t="s">
        <v>351</v>
      </c>
      <c r="F166" s="330" t="s">
        <v>358</v>
      </c>
      <c r="G166" s="316">
        <f>IF(F166="I",IFERROR(VLOOKUP(D166,'BG 122022'!A:F,6,),0),0)</f>
        <v>0</v>
      </c>
      <c r="H166" s="331">
        <f>IF(F166="I",IFERROR(VLOOKUP(D166,'BG 122022'!A:F,3,FALSE),0),0)</f>
        <v>252759042.47999999</v>
      </c>
    </row>
    <row r="167" spans="1:8" s="333" customFormat="1" ht="12" customHeight="1" x14ac:dyDescent="0.2">
      <c r="A167" s="327" t="s">
        <v>349</v>
      </c>
      <c r="B167" s="327" t="s">
        <v>360</v>
      </c>
      <c r="C167" s="334" t="s">
        <v>486</v>
      </c>
      <c r="D167" s="329" t="s">
        <v>183</v>
      </c>
      <c r="E167" s="330" t="s">
        <v>351</v>
      </c>
      <c r="F167" s="330" t="s">
        <v>358</v>
      </c>
      <c r="G167" s="316">
        <f>IF(F167="I",IFERROR(VLOOKUP(D167,'BG 122022'!A:F,6,),0),0)</f>
        <v>0</v>
      </c>
      <c r="H167" s="331">
        <f>IF(F167="I",IFERROR(VLOOKUP(D167,'BG 122022'!A:F,3,FALSE),0),0)</f>
        <v>252759042.47999999</v>
      </c>
    </row>
    <row r="168" spans="1:8" s="333" customFormat="1" ht="12" customHeight="1" x14ac:dyDescent="0.2">
      <c r="A168" s="327" t="s">
        <v>349</v>
      </c>
      <c r="B168" s="327" t="s">
        <v>360</v>
      </c>
      <c r="C168" s="334" t="s">
        <v>487</v>
      </c>
      <c r="D168" s="329" t="s">
        <v>184</v>
      </c>
      <c r="E168" s="330" t="s">
        <v>351</v>
      </c>
      <c r="F168" s="330" t="s">
        <v>358</v>
      </c>
      <c r="G168" s="316">
        <f>IF(F168="I",IFERROR(VLOOKUP(D168,'BG 122022'!A:F,6,),0),0)</f>
        <v>0</v>
      </c>
      <c r="H168" s="331">
        <f>IF(F168="I",IFERROR(VLOOKUP(D168,'BG 122022'!A:F,3,FALSE),0),0)</f>
        <v>252759042.47999999</v>
      </c>
    </row>
    <row r="169" spans="1:8" s="333" customFormat="1" ht="12" customHeight="1" x14ac:dyDescent="0.2">
      <c r="A169" s="327" t="s">
        <v>349</v>
      </c>
      <c r="B169" s="327" t="s">
        <v>360</v>
      </c>
      <c r="C169" s="334" t="s">
        <v>488</v>
      </c>
      <c r="D169" s="329" t="s">
        <v>185</v>
      </c>
      <c r="E169" s="330" t="s">
        <v>351</v>
      </c>
      <c r="F169" s="330" t="s">
        <v>358</v>
      </c>
      <c r="G169" s="316">
        <f>IF(F169="I",IFERROR(VLOOKUP(D169,'BG 122022'!A:F,6,),0),0)</f>
        <v>0</v>
      </c>
      <c r="H169" s="331">
        <f>IF(F169="I",IFERROR(VLOOKUP(D169,'BG 122022'!A:F,3,FALSE),0),0)</f>
        <v>252759042.47999999</v>
      </c>
    </row>
    <row r="170" spans="1:8" s="333" customFormat="1" ht="12" customHeight="1" x14ac:dyDescent="0.2">
      <c r="A170" s="327" t="s">
        <v>349</v>
      </c>
      <c r="B170" s="327" t="s">
        <v>360</v>
      </c>
      <c r="C170" s="334" t="s">
        <v>489</v>
      </c>
      <c r="D170" s="329" t="s">
        <v>186</v>
      </c>
      <c r="E170" s="330" t="s">
        <v>351</v>
      </c>
      <c r="F170" s="330" t="s">
        <v>358</v>
      </c>
      <c r="G170" s="316">
        <f>IF(F170="I",IFERROR(VLOOKUP(D170,'BG 122022'!A:F,6,),0),0)</f>
        <v>0</v>
      </c>
      <c r="H170" s="331">
        <f>IF(F170="I",IFERROR(VLOOKUP(D170,'BG 122022'!A:F,3,FALSE),0),0)</f>
        <v>252759042.47999999</v>
      </c>
    </row>
    <row r="171" spans="1:8" s="333" customFormat="1" ht="12" customHeight="1" x14ac:dyDescent="0.2">
      <c r="A171" s="327" t="s">
        <v>349</v>
      </c>
      <c r="B171" s="327" t="s">
        <v>360</v>
      </c>
      <c r="C171" s="334" t="s">
        <v>490</v>
      </c>
      <c r="D171" s="329" t="s">
        <v>187</v>
      </c>
      <c r="E171" s="330" t="s">
        <v>351</v>
      </c>
      <c r="F171" s="330" t="s">
        <v>358</v>
      </c>
      <c r="G171" s="316">
        <f>IF(F171="I",IFERROR(VLOOKUP(D171,'BG 122022'!A:F,6,),0),0)</f>
        <v>0</v>
      </c>
      <c r="H171" s="331">
        <f>IF(F171="I",IFERROR(VLOOKUP(D171,'BG 122022'!A:F,3,FALSE),0),0)</f>
        <v>252759042.47999999</v>
      </c>
    </row>
    <row r="172" spans="1:8" s="333" customFormat="1" ht="12" customHeight="1" x14ac:dyDescent="0.2">
      <c r="A172" s="327" t="s">
        <v>349</v>
      </c>
      <c r="B172" s="327" t="s">
        <v>360</v>
      </c>
      <c r="C172" s="334" t="s">
        <v>491</v>
      </c>
      <c r="D172" s="329" t="s">
        <v>188</v>
      </c>
      <c r="E172" s="330" t="s">
        <v>351</v>
      </c>
      <c r="F172" s="330" t="s">
        <v>358</v>
      </c>
      <c r="G172" s="316">
        <f>IF(F172="I",IFERROR(VLOOKUP(D172,'BG 122022'!A:F,6,),0),0)</f>
        <v>0</v>
      </c>
      <c r="H172" s="331">
        <f>IF(F172="I",IFERROR(VLOOKUP(D172,'BG 122022'!A:F,3,FALSE),0),0)</f>
        <v>252759042.47999999</v>
      </c>
    </row>
    <row r="173" spans="1:8" s="333" customFormat="1" ht="12" customHeight="1" x14ac:dyDescent="0.2">
      <c r="A173" s="327" t="s">
        <v>349</v>
      </c>
      <c r="B173" s="327" t="s">
        <v>360</v>
      </c>
      <c r="C173" s="334" t="s">
        <v>492</v>
      </c>
      <c r="D173" s="329" t="s">
        <v>189</v>
      </c>
      <c r="E173" s="330" t="s">
        <v>351</v>
      </c>
      <c r="F173" s="330" t="s">
        <v>358</v>
      </c>
      <c r="G173" s="316">
        <f>IF(F173="I",IFERROR(VLOOKUP(D173,'BG 122022'!A:F,6,),0),0)</f>
        <v>0</v>
      </c>
      <c r="H173" s="331">
        <f>IF(F173="I",IFERROR(VLOOKUP(D173,'BG 122022'!A:F,3,FALSE),0),0)</f>
        <v>252759042.47999999</v>
      </c>
    </row>
    <row r="174" spans="1:8" s="333" customFormat="1" ht="12" customHeight="1" x14ac:dyDescent="0.2">
      <c r="A174" s="327" t="s">
        <v>349</v>
      </c>
      <c r="B174" s="327" t="s">
        <v>360</v>
      </c>
      <c r="C174" s="334" t="s">
        <v>493</v>
      </c>
      <c r="D174" s="329" t="s">
        <v>190</v>
      </c>
      <c r="E174" s="330" t="s">
        <v>351</v>
      </c>
      <c r="F174" s="330" t="s">
        <v>358</v>
      </c>
      <c r="G174" s="316">
        <f>IF(F174="I",IFERROR(VLOOKUP(D174,'BG 122022'!A:F,6,),0),0)</f>
        <v>0</v>
      </c>
      <c r="H174" s="331">
        <f>IF(F174="I",IFERROR(VLOOKUP(D174,'BG 122022'!A:F,3,FALSE),0),0)</f>
        <v>151655424.62</v>
      </c>
    </row>
    <row r="175" spans="1:8" s="333" customFormat="1" ht="12" customHeight="1" x14ac:dyDescent="0.2">
      <c r="A175" s="327" t="s">
        <v>349</v>
      </c>
      <c r="B175" s="327" t="s">
        <v>360</v>
      </c>
      <c r="C175" s="334" t="s">
        <v>494</v>
      </c>
      <c r="D175" s="329" t="s">
        <v>191</v>
      </c>
      <c r="E175" s="330" t="s">
        <v>351</v>
      </c>
      <c r="F175" s="330" t="s">
        <v>358</v>
      </c>
      <c r="G175" s="316">
        <f>IF(F175="I",IFERROR(VLOOKUP(D175,'BG 122022'!A:F,6,),0),0)</f>
        <v>0</v>
      </c>
      <c r="H175" s="331">
        <f>IF(F175="I",IFERROR(VLOOKUP(D175,'BG 122022'!A:F,3,FALSE),0),0)</f>
        <v>151655424.62</v>
      </c>
    </row>
    <row r="176" spans="1:8" s="333" customFormat="1" ht="12" customHeight="1" x14ac:dyDescent="0.2">
      <c r="A176" s="327" t="s">
        <v>349</v>
      </c>
      <c r="B176" s="327" t="s">
        <v>360</v>
      </c>
      <c r="C176" s="334" t="s">
        <v>495</v>
      </c>
      <c r="D176" s="329" t="s">
        <v>192</v>
      </c>
      <c r="E176" s="330" t="s">
        <v>351</v>
      </c>
      <c r="F176" s="330" t="s">
        <v>358</v>
      </c>
      <c r="G176" s="316">
        <f>IF(F176="I",IFERROR(VLOOKUP(D176,'BG 122022'!A:F,6,),0),0)</f>
        <v>0</v>
      </c>
      <c r="H176" s="331">
        <f>IF(F176="I",IFERROR(VLOOKUP(D176,'BG 122022'!A:F,3,FALSE),0),0)</f>
        <v>151655424.62</v>
      </c>
    </row>
    <row r="177" spans="1:8" s="333" customFormat="1" ht="12" customHeight="1" x14ac:dyDescent="0.2">
      <c r="A177" s="327" t="s">
        <v>349</v>
      </c>
      <c r="B177" s="327" t="s">
        <v>360</v>
      </c>
      <c r="C177" s="334" t="s">
        <v>496</v>
      </c>
      <c r="D177" s="329" t="s">
        <v>193</v>
      </c>
      <c r="E177" s="330" t="s">
        <v>351</v>
      </c>
      <c r="F177" s="330" t="s">
        <v>358</v>
      </c>
      <c r="G177" s="316">
        <f>IF(F177="I",IFERROR(VLOOKUP(D177,'BG 122022'!A:F,6,),0),0)</f>
        <v>0</v>
      </c>
      <c r="H177" s="331">
        <f>IF(F177="I",IFERROR(VLOOKUP(D177,'BG 122022'!A:F,3,FALSE),0),0)</f>
        <v>151655424.62</v>
      </c>
    </row>
    <row r="178" spans="1:8" s="333" customFormat="1" ht="12" customHeight="1" x14ac:dyDescent="0.2">
      <c r="A178" s="327" t="s">
        <v>349</v>
      </c>
      <c r="B178" s="327" t="s">
        <v>360</v>
      </c>
      <c r="C178" s="334" t="s">
        <v>497</v>
      </c>
      <c r="D178" s="329" t="s">
        <v>194</v>
      </c>
      <c r="E178" s="330" t="s">
        <v>351</v>
      </c>
      <c r="F178" s="330" t="s">
        <v>358</v>
      </c>
      <c r="G178" s="316">
        <f>IF(F178="I",IFERROR(VLOOKUP(D178,'BG 122022'!A:F,6,),0),0)</f>
        <v>0</v>
      </c>
      <c r="H178" s="331">
        <f>IF(F178="I",IFERROR(VLOOKUP(D178,'BG 122022'!A:F,3,FALSE),0),0)</f>
        <v>151655424.62</v>
      </c>
    </row>
    <row r="179" spans="1:8" s="333" customFormat="1" ht="12" customHeight="1" x14ac:dyDescent="0.2">
      <c r="A179" s="327" t="s">
        <v>349</v>
      </c>
      <c r="B179" s="327" t="s">
        <v>360</v>
      </c>
      <c r="C179" s="334" t="s">
        <v>498</v>
      </c>
      <c r="D179" s="329" t="s">
        <v>195</v>
      </c>
      <c r="E179" s="330" t="s">
        <v>351</v>
      </c>
      <c r="F179" s="330" t="s">
        <v>358</v>
      </c>
      <c r="G179" s="316">
        <f>IF(F179="I",IFERROR(VLOOKUP(D179,'BG 122022'!A:F,6,),0),0)</f>
        <v>0</v>
      </c>
      <c r="H179" s="331">
        <f>IF(F179="I",IFERROR(VLOOKUP(D179,'BG 122022'!A:F,3,FALSE),0),0)</f>
        <v>151655424.62</v>
      </c>
    </row>
    <row r="180" spans="1:8" s="333" customFormat="1" ht="12" customHeight="1" x14ac:dyDescent="0.2">
      <c r="A180" s="327" t="s">
        <v>349</v>
      </c>
      <c r="B180" s="327" t="s">
        <v>360</v>
      </c>
      <c r="C180" s="334" t="s">
        <v>499</v>
      </c>
      <c r="D180" s="329" t="s">
        <v>196</v>
      </c>
      <c r="E180" s="330" t="s">
        <v>351</v>
      </c>
      <c r="F180" s="330" t="s">
        <v>358</v>
      </c>
      <c r="G180" s="316">
        <f>IF(F180="I",IFERROR(VLOOKUP(D180,'BG 122022'!A:F,6,),0),0)</f>
        <v>0</v>
      </c>
      <c r="H180" s="331">
        <f>IF(F180="I",IFERROR(VLOOKUP(D180,'BG 122022'!A:F,3,FALSE),0),0)</f>
        <v>151655424.62</v>
      </c>
    </row>
    <row r="181" spans="1:8" s="333" customFormat="1" ht="12" customHeight="1" x14ac:dyDescent="0.2">
      <c r="A181" s="327" t="s">
        <v>349</v>
      </c>
      <c r="B181" s="327" t="s">
        <v>360</v>
      </c>
      <c r="C181" s="334" t="s">
        <v>500</v>
      </c>
      <c r="D181" s="329" t="s">
        <v>197</v>
      </c>
      <c r="E181" s="330" t="s">
        <v>351</v>
      </c>
      <c r="F181" s="330" t="s">
        <v>358</v>
      </c>
      <c r="G181" s="316">
        <f>IF(F181="I",IFERROR(VLOOKUP(D181,'BG 122022'!A:F,6,),0),0)</f>
        <v>0</v>
      </c>
      <c r="H181" s="331">
        <f>IF(F181="I",IFERROR(VLOOKUP(D181,'BG 122022'!A:F,3,FALSE),0),0)</f>
        <v>151655424.62</v>
      </c>
    </row>
    <row r="182" spans="1:8" s="333" customFormat="1" ht="12" customHeight="1" x14ac:dyDescent="0.2">
      <c r="A182" s="327" t="s">
        <v>349</v>
      </c>
      <c r="B182" s="327" t="s">
        <v>360</v>
      </c>
      <c r="C182" s="334" t="s">
        <v>501</v>
      </c>
      <c r="D182" s="329" t="s">
        <v>198</v>
      </c>
      <c r="E182" s="330" t="s">
        <v>351</v>
      </c>
      <c r="F182" s="330" t="s">
        <v>358</v>
      </c>
      <c r="G182" s="316">
        <f>IF(F182="I",IFERROR(VLOOKUP(D182,'BG 122022'!A:F,6,),0),0)</f>
        <v>0</v>
      </c>
      <c r="H182" s="331">
        <f>IF(F182="I",IFERROR(VLOOKUP(D182,'BG 122022'!A:F,3,FALSE),0),0)</f>
        <v>151655424.62</v>
      </c>
    </row>
    <row r="183" spans="1:8" s="333" customFormat="1" ht="12" customHeight="1" x14ac:dyDescent="0.2">
      <c r="A183" s="327" t="s">
        <v>349</v>
      </c>
      <c r="B183" s="327" t="s">
        <v>360</v>
      </c>
      <c r="C183" s="334" t="s">
        <v>502</v>
      </c>
      <c r="D183" s="329" t="s">
        <v>199</v>
      </c>
      <c r="E183" s="330" t="s">
        <v>351</v>
      </c>
      <c r="F183" s="330" t="s">
        <v>358</v>
      </c>
      <c r="G183" s="316">
        <f>IF(F183="I",IFERROR(VLOOKUP(D183,'BG 122022'!A:F,6,),0),0)</f>
        <v>0</v>
      </c>
      <c r="H183" s="331">
        <f>IF(F183="I",IFERROR(VLOOKUP(D183,'BG 122022'!A:F,3,FALSE),0),0)</f>
        <v>151655424.62</v>
      </c>
    </row>
    <row r="184" spans="1:8" s="333" customFormat="1" ht="12" customHeight="1" x14ac:dyDescent="0.2">
      <c r="A184" s="327" t="s">
        <v>349</v>
      </c>
      <c r="B184" s="327" t="s">
        <v>360</v>
      </c>
      <c r="C184" s="334" t="s">
        <v>503</v>
      </c>
      <c r="D184" s="329" t="s">
        <v>200</v>
      </c>
      <c r="E184" s="330" t="s">
        <v>351</v>
      </c>
      <c r="F184" s="330" t="s">
        <v>358</v>
      </c>
      <c r="G184" s="316">
        <f>IF(F184="I",IFERROR(VLOOKUP(D184,'BG 122022'!A:F,6,),0),0)</f>
        <v>0</v>
      </c>
      <c r="H184" s="331">
        <f>IF(F184="I",IFERROR(VLOOKUP(D184,'BG 122022'!A:F,3,FALSE),0),0)</f>
        <v>151655424.62</v>
      </c>
    </row>
    <row r="185" spans="1:8" s="333" customFormat="1" ht="12" customHeight="1" x14ac:dyDescent="0.2">
      <c r="A185" s="327" t="s">
        <v>349</v>
      </c>
      <c r="B185" s="327" t="s">
        <v>360</v>
      </c>
      <c r="C185" s="334" t="s">
        <v>504</v>
      </c>
      <c r="D185" s="329" t="s">
        <v>201</v>
      </c>
      <c r="E185" s="330" t="s">
        <v>351</v>
      </c>
      <c r="F185" s="330" t="s">
        <v>358</v>
      </c>
      <c r="G185" s="316">
        <f>IF(F185="I",IFERROR(VLOOKUP(D185,'BG 122022'!A:F,6,),0),0)</f>
        <v>0</v>
      </c>
      <c r="H185" s="331">
        <f>IF(F185="I",IFERROR(VLOOKUP(D185,'BG 122022'!A:F,3,FALSE),0),0)</f>
        <v>151655424.62</v>
      </c>
    </row>
    <row r="186" spans="1:8" s="366" customFormat="1" ht="12" customHeight="1" x14ac:dyDescent="0.2">
      <c r="A186" s="361" t="s">
        <v>349</v>
      </c>
      <c r="B186" s="361" t="s">
        <v>360</v>
      </c>
      <c r="C186" s="368" t="s">
        <v>505</v>
      </c>
      <c r="D186" s="363" t="s">
        <v>202</v>
      </c>
      <c r="E186" s="364" t="s">
        <v>351</v>
      </c>
      <c r="F186" s="364" t="s">
        <v>358</v>
      </c>
      <c r="G186" s="365">
        <f>IF(F186="I",IFERROR(VLOOKUP(D186,'BG 122022'!A:F,6,),0),0)</f>
        <v>505927041.75999999</v>
      </c>
      <c r="H186" s="365">
        <f>IF(F186="I",IFERROR(VLOOKUP(D186,'BG 122022'!A:F,3,FALSE),0),0)</f>
        <v>505929076.13</v>
      </c>
    </row>
    <row r="187" spans="1:8" s="366" customFormat="1" ht="12" customHeight="1" x14ac:dyDescent="0.2">
      <c r="A187" s="361" t="s">
        <v>349</v>
      </c>
      <c r="B187" s="361" t="s">
        <v>360</v>
      </c>
      <c r="C187" s="368" t="s">
        <v>506</v>
      </c>
      <c r="D187" s="363" t="s">
        <v>203</v>
      </c>
      <c r="E187" s="364" t="s">
        <v>351</v>
      </c>
      <c r="F187" s="364" t="s">
        <v>358</v>
      </c>
      <c r="G187" s="365">
        <f>IF(F187="I",IFERROR(VLOOKUP(D187,'BG 122022'!A:F,6,),0),0)</f>
        <v>505927041.75999999</v>
      </c>
      <c r="H187" s="365">
        <f>IF(F187="I",IFERROR(VLOOKUP(D187,'BG 122022'!A:F,3,FALSE),0),0)</f>
        <v>505929076.13</v>
      </c>
    </row>
    <row r="188" spans="1:8" s="366" customFormat="1" ht="12" customHeight="1" x14ac:dyDescent="0.2">
      <c r="A188" s="361" t="s">
        <v>349</v>
      </c>
      <c r="B188" s="361" t="s">
        <v>360</v>
      </c>
      <c r="C188" s="368" t="s">
        <v>507</v>
      </c>
      <c r="D188" s="363" t="s">
        <v>204</v>
      </c>
      <c r="E188" s="364" t="s">
        <v>351</v>
      </c>
      <c r="F188" s="364" t="s">
        <v>358</v>
      </c>
      <c r="G188" s="365">
        <f>IF(F188="I",IFERROR(VLOOKUP(D188,'BG 122022'!A:F,6,),0),0)</f>
        <v>505927041.75999999</v>
      </c>
      <c r="H188" s="365">
        <f>IF(F188="I",IFERROR(VLOOKUP(D188,'BG 122022'!A:F,3,FALSE),0),0)</f>
        <v>505929076.13</v>
      </c>
    </row>
    <row r="189" spans="1:8" s="366" customFormat="1" ht="12" customHeight="1" x14ac:dyDescent="0.2">
      <c r="A189" s="361" t="s">
        <v>349</v>
      </c>
      <c r="B189" s="361" t="s">
        <v>360</v>
      </c>
      <c r="C189" s="368" t="s">
        <v>508</v>
      </c>
      <c r="D189" s="363" t="s">
        <v>205</v>
      </c>
      <c r="E189" s="364" t="s">
        <v>351</v>
      </c>
      <c r="F189" s="364" t="s">
        <v>358</v>
      </c>
      <c r="G189" s="365">
        <f>IF(F189="I",IFERROR(VLOOKUP(D189,'BG 122022'!A:F,6,),0),0)</f>
        <v>505927041.75999999</v>
      </c>
      <c r="H189" s="365">
        <f>IF(F189="I",IFERROR(VLOOKUP(D189,'BG 122022'!A:F,3,FALSE),0),0)</f>
        <v>505929076.13</v>
      </c>
    </row>
    <row r="190" spans="1:8" s="366" customFormat="1" ht="12" customHeight="1" x14ac:dyDescent="0.2">
      <c r="A190" s="361" t="s">
        <v>349</v>
      </c>
      <c r="B190" s="361" t="s">
        <v>360</v>
      </c>
      <c r="C190" s="368" t="s">
        <v>509</v>
      </c>
      <c r="D190" s="363" t="s">
        <v>206</v>
      </c>
      <c r="E190" s="364" t="s">
        <v>351</v>
      </c>
      <c r="F190" s="364" t="s">
        <v>358</v>
      </c>
      <c r="G190" s="365">
        <f>IF(F190="I",IFERROR(VLOOKUP(D190,'BG 122022'!A:F,6,),0),0)</f>
        <v>505927041.75999999</v>
      </c>
      <c r="H190" s="365">
        <f>IF(F190="I",IFERROR(VLOOKUP(D190,'BG 122022'!A:F,3,FALSE),0),0)</f>
        <v>505929076.13</v>
      </c>
    </row>
    <row r="191" spans="1:8" s="366" customFormat="1" ht="12" customHeight="1" x14ac:dyDescent="0.2">
      <c r="A191" s="361" t="s">
        <v>349</v>
      </c>
      <c r="B191" s="361" t="s">
        <v>360</v>
      </c>
      <c r="C191" s="368" t="s">
        <v>510</v>
      </c>
      <c r="D191" s="363" t="s">
        <v>207</v>
      </c>
      <c r="E191" s="364" t="s">
        <v>351</v>
      </c>
      <c r="F191" s="364" t="s">
        <v>358</v>
      </c>
      <c r="G191" s="365">
        <f>IF(F191="I",IFERROR(VLOOKUP(D191,'BG 122022'!A:F,6,),0),0)</f>
        <v>505927041.75999999</v>
      </c>
      <c r="H191" s="365">
        <f>IF(F191="I",IFERROR(VLOOKUP(D191,'BG 122022'!A:F,3,FALSE),0),0)</f>
        <v>505929076.13</v>
      </c>
    </row>
    <row r="192" spans="1:8" s="333" customFormat="1" ht="12" customHeight="1" x14ac:dyDescent="0.2">
      <c r="A192" s="327" t="s">
        <v>349</v>
      </c>
      <c r="B192" s="327" t="s">
        <v>360</v>
      </c>
      <c r="C192" s="334" t="s">
        <v>511</v>
      </c>
      <c r="D192" s="329" t="s">
        <v>208</v>
      </c>
      <c r="E192" s="330" t="s">
        <v>351</v>
      </c>
      <c r="F192" s="330" t="s">
        <v>358</v>
      </c>
      <c r="G192" s="316">
        <f>IF(F192="I",IFERROR(VLOOKUP(D192,'BG 122022'!A:F,6,),0),0)</f>
        <v>0</v>
      </c>
      <c r="H192" s="331">
        <f>IF(F192="I",IFERROR(VLOOKUP(D192,'BG 122022'!A:F,3,FALSE),0),0)</f>
        <v>252128798.25</v>
      </c>
    </row>
    <row r="193" spans="1:8" s="333" customFormat="1" ht="12" customHeight="1" x14ac:dyDescent="0.2">
      <c r="A193" s="327" t="s">
        <v>349</v>
      </c>
      <c r="B193" s="327" t="s">
        <v>360</v>
      </c>
      <c r="C193" s="334" t="s">
        <v>512</v>
      </c>
      <c r="D193" s="329" t="s">
        <v>209</v>
      </c>
      <c r="E193" s="330" t="s">
        <v>351</v>
      </c>
      <c r="F193" s="330" t="s">
        <v>358</v>
      </c>
      <c r="G193" s="316">
        <f>IF(F193="I",IFERROR(VLOOKUP(D193,'BG 122022'!A:F,6,),0),0)</f>
        <v>0</v>
      </c>
      <c r="H193" s="331">
        <f>IF(F193="I",IFERROR(VLOOKUP(D193,'BG 122022'!A:F,3,FALSE),0),0)</f>
        <v>252128798.25</v>
      </c>
    </row>
    <row r="194" spans="1:8" s="333" customFormat="1" ht="12" customHeight="1" x14ac:dyDescent="0.2">
      <c r="A194" s="327" t="s">
        <v>349</v>
      </c>
      <c r="B194" s="327" t="s">
        <v>360</v>
      </c>
      <c r="C194" s="334" t="s">
        <v>513</v>
      </c>
      <c r="D194" s="329" t="s">
        <v>210</v>
      </c>
      <c r="E194" s="330" t="s">
        <v>351</v>
      </c>
      <c r="F194" s="330" t="s">
        <v>358</v>
      </c>
      <c r="G194" s="316">
        <f>IF(F194="I",IFERROR(VLOOKUP(D194,'BG 122022'!A:F,6,),0),0)</f>
        <v>0</v>
      </c>
      <c r="H194" s="331">
        <f>IF(F194="I",IFERROR(VLOOKUP(D194,'BG 122022'!A:F,3,FALSE),0),0)</f>
        <v>252128798.25</v>
      </c>
    </row>
    <row r="195" spans="1:8" s="333" customFormat="1" ht="12" customHeight="1" x14ac:dyDescent="0.2">
      <c r="A195" s="327" t="s">
        <v>349</v>
      </c>
      <c r="B195" s="327" t="s">
        <v>360</v>
      </c>
      <c r="C195" s="334" t="s">
        <v>514</v>
      </c>
      <c r="D195" s="329" t="s">
        <v>211</v>
      </c>
      <c r="E195" s="330" t="s">
        <v>351</v>
      </c>
      <c r="F195" s="330" t="s">
        <v>358</v>
      </c>
      <c r="G195" s="316">
        <f>IF(F195="I",IFERROR(VLOOKUP(D195,'BG 122022'!A:F,6,),0),0)</f>
        <v>0</v>
      </c>
      <c r="H195" s="331">
        <f>IF(F195="I",IFERROR(VLOOKUP(D195,'BG 122022'!A:F,3,FALSE),0),0)</f>
        <v>252128798.25</v>
      </c>
    </row>
    <row r="196" spans="1:8" s="333" customFormat="1" ht="12" customHeight="1" x14ac:dyDescent="0.2">
      <c r="A196" s="327" t="s">
        <v>349</v>
      </c>
      <c r="B196" s="327" t="s">
        <v>360</v>
      </c>
      <c r="C196" s="334" t="s">
        <v>515</v>
      </c>
      <c r="D196" s="329" t="s">
        <v>212</v>
      </c>
      <c r="E196" s="330" t="s">
        <v>351</v>
      </c>
      <c r="F196" s="330" t="s">
        <v>358</v>
      </c>
      <c r="G196" s="316">
        <f>IF(F196="I",IFERROR(VLOOKUP(D196,'BG 122022'!A:F,6,),0),0)</f>
        <v>0</v>
      </c>
      <c r="H196" s="331">
        <f>IF(F196="I",IFERROR(VLOOKUP(D196,'BG 122022'!A:F,3,FALSE),0),0)</f>
        <v>252128798.25</v>
      </c>
    </row>
    <row r="197" spans="1:8" s="333" customFormat="1" ht="12" customHeight="1" x14ac:dyDescent="0.2">
      <c r="A197" s="327" t="s">
        <v>349</v>
      </c>
      <c r="B197" s="327" t="s">
        <v>360</v>
      </c>
      <c r="C197" s="334" t="s">
        <v>516</v>
      </c>
      <c r="D197" s="329" t="s">
        <v>213</v>
      </c>
      <c r="E197" s="330" t="s">
        <v>351</v>
      </c>
      <c r="F197" s="330" t="s">
        <v>358</v>
      </c>
      <c r="G197" s="316">
        <f>IF(F197="I",IFERROR(VLOOKUP(D197,'BG 122022'!A:F,6,),0),0)</f>
        <v>0</v>
      </c>
      <c r="H197" s="331">
        <f>IF(F197="I",IFERROR(VLOOKUP(D197,'BG 122022'!A:F,3,FALSE),0),0)</f>
        <v>252128798.25</v>
      </c>
    </row>
    <row r="198" spans="1:8" s="333" customFormat="1" ht="12" customHeight="1" x14ac:dyDescent="0.2">
      <c r="A198" s="327" t="s">
        <v>349</v>
      </c>
      <c r="B198" s="327" t="s">
        <v>360</v>
      </c>
      <c r="C198" s="334" t="s">
        <v>517</v>
      </c>
      <c r="D198" s="329" t="s">
        <v>214</v>
      </c>
      <c r="E198" s="330" t="s">
        <v>351</v>
      </c>
      <c r="F198" s="330" t="s">
        <v>358</v>
      </c>
      <c r="G198" s="316">
        <f>IF(F198="I",IFERROR(VLOOKUP(D198,'BG 122022'!A:F,6,),0),0)</f>
        <v>0</v>
      </c>
      <c r="H198" s="331">
        <f>IF(F198="I",IFERROR(VLOOKUP(D198,'BG 122022'!A:F,3,FALSE),0),0)</f>
        <v>252128798.25</v>
      </c>
    </row>
    <row r="199" spans="1:8" s="333" customFormat="1" ht="12" customHeight="1" x14ac:dyDescent="0.2">
      <c r="A199" s="327" t="s">
        <v>349</v>
      </c>
      <c r="B199" s="327" t="s">
        <v>360</v>
      </c>
      <c r="C199" s="334" t="s">
        <v>518</v>
      </c>
      <c r="D199" s="329" t="s">
        <v>215</v>
      </c>
      <c r="E199" s="330" t="s">
        <v>351</v>
      </c>
      <c r="F199" s="330" t="s">
        <v>358</v>
      </c>
      <c r="G199" s="316">
        <f>IF(F199="I",IFERROR(VLOOKUP(D199,'BG 122022'!A:F,6,),0),0)</f>
        <v>0</v>
      </c>
      <c r="H199" s="331">
        <f>IF(F199="I",IFERROR(VLOOKUP(D199,'BG 122022'!A:F,3,FALSE),0),0)</f>
        <v>252128798.25</v>
      </c>
    </row>
    <row r="200" spans="1:8" s="333" customFormat="1" ht="12" customHeight="1" x14ac:dyDescent="0.2">
      <c r="A200" s="327" t="s">
        <v>349</v>
      </c>
      <c r="B200" s="327" t="s">
        <v>360</v>
      </c>
      <c r="C200" s="334" t="s">
        <v>519</v>
      </c>
      <c r="D200" s="329" t="s">
        <v>216</v>
      </c>
      <c r="E200" s="330" t="s">
        <v>351</v>
      </c>
      <c r="F200" s="330" t="s">
        <v>358</v>
      </c>
      <c r="G200" s="316">
        <f>IF(F200="I",IFERROR(VLOOKUP(D200,'BG 122022'!A:F,6,),0),0)</f>
        <v>0</v>
      </c>
      <c r="H200" s="331">
        <f>IF(F200="I",IFERROR(VLOOKUP(D200,'BG 122022'!A:F,3,FALSE),0),0)</f>
        <v>252112323.75</v>
      </c>
    </row>
    <row r="201" spans="1:8" s="333" customFormat="1" ht="12" customHeight="1" x14ac:dyDescent="0.2">
      <c r="A201" s="327" t="s">
        <v>349</v>
      </c>
      <c r="B201" s="327" t="s">
        <v>360</v>
      </c>
      <c r="C201" s="334" t="s">
        <v>520</v>
      </c>
      <c r="D201" s="329" t="s">
        <v>217</v>
      </c>
      <c r="E201" s="330" t="s">
        <v>351</v>
      </c>
      <c r="F201" s="330" t="s">
        <v>358</v>
      </c>
      <c r="G201" s="316">
        <f>IF(F201="I",IFERROR(VLOOKUP(D201,'BG 122022'!A:F,6,),0),0)</f>
        <v>0</v>
      </c>
      <c r="H201" s="331">
        <f>IF(F201="I",IFERROR(VLOOKUP(D201,'BG 122022'!A:F,3,FALSE),0),0)</f>
        <v>252112323.75</v>
      </c>
    </row>
    <row r="202" spans="1:8" s="333" customFormat="1" ht="12" customHeight="1" x14ac:dyDescent="0.2">
      <c r="A202" s="327" t="s">
        <v>349</v>
      </c>
      <c r="B202" s="327" t="s">
        <v>360</v>
      </c>
      <c r="C202" s="334" t="s">
        <v>521</v>
      </c>
      <c r="D202" s="329" t="s">
        <v>218</v>
      </c>
      <c r="E202" s="330" t="s">
        <v>351</v>
      </c>
      <c r="F202" s="330" t="s">
        <v>358</v>
      </c>
      <c r="G202" s="316">
        <f>IF(F202="I",IFERROR(VLOOKUP(D202,'BG 122022'!A:F,6,),0),0)</f>
        <v>0</v>
      </c>
      <c r="H202" s="331">
        <f>IF(F202="I",IFERROR(VLOOKUP(D202,'BG 122022'!A:F,3,FALSE),0),0)</f>
        <v>252112323.75</v>
      </c>
    </row>
    <row r="203" spans="1:8" s="333" customFormat="1" ht="12" customHeight="1" x14ac:dyDescent="0.2">
      <c r="A203" s="327" t="s">
        <v>349</v>
      </c>
      <c r="B203" s="327" t="s">
        <v>360</v>
      </c>
      <c r="C203" s="334" t="s">
        <v>522</v>
      </c>
      <c r="D203" s="329" t="s">
        <v>219</v>
      </c>
      <c r="E203" s="330" t="s">
        <v>351</v>
      </c>
      <c r="F203" s="330" t="s">
        <v>358</v>
      </c>
      <c r="G203" s="316">
        <f>IF(F203="I",IFERROR(VLOOKUP(D203,'BG 122022'!A:F,6,),0),0)</f>
        <v>0</v>
      </c>
      <c r="H203" s="331">
        <f>IF(F203="I",IFERROR(VLOOKUP(D203,'BG 122022'!A:F,3,FALSE),0),0)</f>
        <v>252112323.75</v>
      </c>
    </row>
    <row r="204" spans="1:8" s="333" customFormat="1" ht="12" customHeight="1" x14ac:dyDescent="0.2">
      <c r="A204" s="327" t="s">
        <v>349</v>
      </c>
      <c r="B204" s="327" t="s">
        <v>360</v>
      </c>
      <c r="C204" s="334" t="s">
        <v>523</v>
      </c>
      <c r="D204" s="329" t="s">
        <v>220</v>
      </c>
      <c r="E204" s="330" t="s">
        <v>351</v>
      </c>
      <c r="F204" s="330" t="s">
        <v>358</v>
      </c>
      <c r="G204" s="316">
        <f>IF(F204="I",IFERROR(VLOOKUP(D204,'BG 122022'!A:F,6,),0),0)</f>
        <v>0</v>
      </c>
      <c r="H204" s="331">
        <f>IF(F204="I",IFERROR(VLOOKUP(D204,'BG 122022'!A:F,3,FALSE),0),0)</f>
        <v>252112323.75</v>
      </c>
    </row>
    <row r="205" spans="1:8" s="333" customFormat="1" ht="12" customHeight="1" x14ac:dyDescent="0.2">
      <c r="A205" s="327" t="s">
        <v>349</v>
      </c>
      <c r="B205" s="327" t="s">
        <v>360</v>
      </c>
      <c r="C205" s="334" t="s">
        <v>524</v>
      </c>
      <c r="D205" s="329" t="s">
        <v>221</v>
      </c>
      <c r="E205" s="330" t="s">
        <v>351</v>
      </c>
      <c r="F205" s="330" t="s">
        <v>358</v>
      </c>
      <c r="G205" s="316">
        <f>IF(F205="I",IFERROR(VLOOKUP(D205,'BG 122022'!A:F,6,),0),0)</f>
        <v>0</v>
      </c>
      <c r="H205" s="331">
        <f>IF(F205="I",IFERROR(VLOOKUP(D205,'BG 122022'!A:F,3,FALSE),0),0)</f>
        <v>252112323.75</v>
      </c>
    </row>
    <row r="206" spans="1:8" s="333" customFormat="1" ht="12" customHeight="1" x14ac:dyDescent="0.2">
      <c r="A206" s="327" t="s">
        <v>349</v>
      </c>
      <c r="B206" s="327" t="s">
        <v>360</v>
      </c>
      <c r="C206" s="334" t="s">
        <v>525</v>
      </c>
      <c r="D206" s="329" t="s">
        <v>222</v>
      </c>
      <c r="E206" s="330" t="s">
        <v>351</v>
      </c>
      <c r="F206" s="330" t="s">
        <v>358</v>
      </c>
      <c r="G206" s="316">
        <f>IF(F206="I",IFERROR(VLOOKUP(D206,'BG 122022'!A:F,6,),0),0)</f>
        <v>0</v>
      </c>
      <c r="H206" s="331">
        <f>IF(F206="I",IFERROR(VLOOKUP(D206,'BG 122022'!A:F,3,FALSE),0),0)</f>
        <v>252112323.75</v>
      </c>
    </row>
    <row r="207" spans="1:8" s="333" customFormat="1" ht="12" customHeight="1" x14ac:dyDescent="0.2">
      <c r="A207" s="327" t="s">
        <v>349</v>
      </c>
      <c r="B207" s="327" t="s">
        <v>360</v>
      </c>
      <c r="C207" s="334" t="s">
        <v>526</v>
      </c>
      <c r="D207" s="329" t="s">
        <v>223</v>
      </c>
      <c r="E207" s="330" t="s">
        <v>351</v>
      </c>
      <c r="F207" s="330" t="s">
        <v>358</v>
      </c>
      <c r="G207" s="316">
        <f>IF(F207="I",IFERROR(VLOOKUP(D207,'BG 122022'!A:F,6,),0),0)</f>
        <v>0</v>
      </c>
      <c r="H207" s="331">
        <f>IF(F207="I",IFERROR(VLOOKUP(D207,'BG 122022'!A:F,3,FALSE),0),0)</f>
        <v>252112323.75</v>
      </c>
    </row>
    <row r="208" spans="1:8" s="333" customFormat="1" ht="12" customHeight="1" x14ac:dyDescent="0.2">
      <c r="A208" s="327" t="s">
        <v>349</v>
      </c>
      <c r="B208" s="327" t="s">
        <v>360</v>
      </c>
      <c r="C208" s="334" t="s">
        <v>527</v>
      </c>
      <c r="D208" s="329" t="s">
        <v>224</v>
      </c>
      <c r="E208" s="330" t="s">
        <v>351</v>
      </c>
      <c r="F208" s="330" t="s">
        <v>358</v>
      </c>
      <c r="G208" s="316">
        <f>IF(F208="I",IFERROR(VLOOKUP(D208,'BG 122022'!A:F,6,),0),0)</f>
        <v>0</v>
      </c>
      <c r="H208" s="331">
        <f>IF(F208="I",IFERROR(VLOOKUP(D208,'BG 122022'!A:F,3,FALSE),0),0)</f>
        <v>252112323.75</v>
      </c>
    </row>
    <row r="209" spans="1:8" s="333" customFormat="1" ht="12" customHeight="1" x14ac:dyDescent="0.2">
      <c r="A209" s="327" t="s">
        <v>349</v>
      </c>
      <c r="B209" s="327" t="s">
        <v>360</v>
      </c>
      <c r="C209" s="334" t="s">
        <v>528</v>
      </c>
      <c r="D209" s="329" t="s">
        <v>225</v>
      </c>
      <c r="E209" s="330" t="s">
        <v>351</v>
      </c>
      <c r="F209" s="330" t="s">
        <v>358</v>
      </c>
      <c r="G209" s="316">
        <f>IF(F209="I",IFERROR(VLOOKUP(D209,'BG 122022'!A:F,6,),0),0)</f>
        <v>0</v>
      </c>
      <c r="H209" s="331">
        <f>IF(F209="I",IFERROR(VLOOKUP(D209,'BG 122022'!A:F,3,FALSE),0),0)</f>
        <v>252112323.75</v>
      </c>
    </row>
    <row r="210" spans="1:8" s="333" customFormat="1" ht="12" customHeight="1" x14ac:dyDescent="0.2">
      <c r="A210" s="327" t="s">
        <v>349</v>
      </c>
      <c r="B210" s="327" t="s">
        <v>360</v>
      </c>
      <c r="C210" s="334" t="s">
        <v>529</v>
      </c>
      <c r="D210" s="329" t="s">
        <v>226</v>
      </c>
      <c r="E210" s="330" t="s">
        <v>351</v>
      </c>
      <c r="F210" s="330" t="s">
        <v>358</v>
      </c>
      <c r="G210" s="316">
        <f>IF(F210="I",IFERROR(VLOOKUP(D210,'BG 122022'!A:F,6,),0),0)</f>
        <v>0</v>
      </c>
      <c r="H210" s="331">
        <f>IF(F210="I",IFERROR(VLOOKUP(D210,'BG 122022'!A:F,3,FALSE),0),0)</f>
        <v>252112323.75</v>
      </c>
    </row>
    <row r="211" spans="1:8" s="333" customFormat="1" ht="12" customHeight="1" x14ac:dyDescent="0.2">
      <c r="A211" s="327" t="s">
        <v>349</v>
      </c>
      <c r="B211" s="327" t="s">
        <v>360</v>
      </c>
      <c r="C211" s="334" t="s">
        <v>530</v>
      </c>
      <c r="D211" s="329" t="s">
        <v>227</v>
      </c>
      <c r="E211" s="330" t="s">
        <v>351</v>
      </c>
      <c r="F211" s="330" t="s">
        <v>358</v>
      </c>
      <c r="G211" s="316">
        <f>IF(F211="I",IFERROR(VLOOKUP(D211,'BG 122022'!A:F,6,),0),0)</f>
        <v>0</v>
      </c>
      <c r="H211" s="331">
        <f>IF(F211="I",IFERROR(VLOOKUP(D211,'BG 122022'!A:F,3,FALSE),0),0)</f>
        <v>252112323.75</v>
      </c>
    </row>
    <row r="212" spans="1:8" s="333" customFormat="1" ht="12" customHeight="1" x14ac:dyDescent="0.2">
      <c r="A212" s="327" t="s">
        <v>349</v>
      </c>
      <c r="B212" s="327" t="s">
        <v>360</v>
      </c>
      <c r="C212" s="334" t="s">
        <v>531</v>
      </c>
      <c r="D212" s="329" t="s">
        <v>228</v>
      </c>
      <c r="E212" s="330" t="s">
        <v>351</v>
      </c>
      <c r="F212" s="330" t="s">
        <v>358</v>
      </c>
      <c r="G212" s="316">
        <f>IF(F212="I",IFERROR(VLOOKUP(D212,'BG 122022'!A:F,6,),0),0)</f>
        <v>0</v>
      </c>
      <c r="H212" s="331">
        <f>IF(F212="I",IFERROR(VLOOKUP(D212,'BG 122022'!A:F,3,FALSE),0),0)</f>
        <v>522420302.10000002</v>
      </c>
    </row>
    <row r="213" spans="1:8" s="366" customFormat="1" ht="12" customHeight="1" x14ac:dyDescent="0.2">
      <c r="A213" s="361" t="s">
        <v>349</v>
      </c>
      <c r="B213" s="361" t="s">
        <v>360</v>
      </c>
      <c r="C213" s="368" t="s">
        <v>532</v>
      </c>
      <c r="D213" s="363" t="s">
        <v>229</v>
      </c>
      <c r="E213" s="364" t="s">
        <v>351</v>
      </c>
      <c r="F213" s="364" t="s">
        <v>358</v>
      </c>
      <c r="G213" s="365">
        <f>IF(F213="I",IFERROR(VLOOKUP(D213,'BG 122022'!A:F,6,),0),0)</f>
        <v>511548319.22999996</v>
      </c>
      <c r="H213" s="365">
        <f>IF(F213="I",IFERROR(VLOOKUP(D213,'BG 122022'!A:F,3,FALSE),0),0)</f>
        <v>512212307.14999998</v>
      </c>
    </row>
    <row r="214" spans="1:8" s="366" customFormat="1" ht="12" customHeight="1" x14ac:dyDescent="0.2">
      <c r="A214" s="361" t="s">
        <v>349</v>
      </c>
      <c r="B214" s="361" t="s">
        <v>360</v>
      </c>
      <c r="C214" s="368" t="s">
        <v>533</v>
      </c>
      <c r="D214" s="363" t="s">
        <v>230</v>
      </c>
      <c r="E214" s="364" t="s">
        <v>351</v>
      </c>
      <c r="F214" s="364" t="s">
        <v>358</v>
      </c>
      <c r="G214" s="365">
        <f>IF(F214="I",IFERROR(VLOOKUP(D214,'BG 122022'!A:F,6,),0),0)</f>
        <v>511526412.25</v>
      </c>
      <c r="H214" s="365">
        <f>IF(F214="I",IFERROR(VLOOKUP(D214,'BG 122022'!A:F,3,FALSE),0),0)</f>
        <v>512173717.43000001</v>
      </c>
    </row>
    <row r="215" spans="1:8" s="366" customFormat="1" ht="12" customHeight="1" x14ac:dyDescent="0.2">
      <c r="A215" s="361" t="s">
        <v>349</v>
      </c>
      <c r="B215" s="361" t="s">
        <v>360</v>
      </c>
      <c r="C215" s="368" t="s">
        <v>534</v>
      </c>
      <c r="D215" s="363" t="s">
        <v>231</v>
      </c>
      <c r="E215" s="364" t="s">
        <v>351</v>
      </c>
      <c r="F215" s="364" t="s">
        <v>358</v>
      </c>
      <c r="G215" s="365">
        <f>IF(F215="I",IFERROR(VLOOKUP(D215,'BG 122022'!A:F,6,),0),0)</f>
        <v>511526412.25</v>
      </c>
      <c r="H215" s="365">
        <f>IF(F215="I",IFERROR(VLOOKUP(D215,'BG 122022'!A:F,3,FALSE),0),0)</f>
        <v>512173717.43000001</v>
      </c>
    </row>
    <row r="216" spans="1:8" s="366" customFormat="1" ht="12" customHeight="1" x14ac:dyDescent="0.2">
      <c r="A216" s="361" t="s">
        <v>349</v>
      </c>
      <c r="B216" s="361" t="s">
        <v>360</v>
      </c>
      <c r="C216" s="368" t="s">
        <v>535</v>
      </c>
      <c r="D216" s="363" t="s">
        <v>232</v>
      </c>
      <c r="E216" s="364" t="s">
        <v>351</v>
      </c>
      <c r="F216" s="364" t="s">
        <v>358</v>
      </c>
      <c r="G216" s="365">
        <f>IF(F216="I",IFERROR(VLOOKUP(D216,'BG 122022'!A:F,6,),0),0)</f>
        <v>511526412.25</v>
      </c>
      <c r="H216" s="365">
        <f>IF(F216="I",IFERROR(VLOOKUP(D216,'BG 122022'!A:F,3,FALSE),0),0)</f>
        <v>512173717.43000001</v>
      </c>
    </row>
    <row r="217" spans="1:8" s="333" customFormat="1" ht="12" customHeight="1" x14ac:dyDescent="0.2">
      <c r="A217" s="327" t="s">
        <v>349</v>
      </c>
      <c r="B217" s="327" t="s">
        <v>360</v>
      </c>
      <c r="C217" s="334" t="s">
        <v>536</v>
      </c>
      <c r="D217" s="329" t="s">
        <v>233</v>
      </c>
      <c r="E217" s="330" t="s">
        <v>351</v>
      </c>
      <c r="F217" s="330" t="s">
        <v>358</v>
      </c>
      <c r="G217" s="316">
        <f>IF(F217="I",IFERROR(VLOOKUP(D217,'BG 122022'!A:F,6,),0),0)</f>
        <v>0</v>
      </c>
      <c r="H217" s="331">
        <f>IF(F217="I",IFERROR(VLOOKUP(D217,'BG 122022'!A:F,3,FALSE),0),0)</f>
        <v>5049434107</v>
      </c>
    </row>
    <row r="218" spans="1:8" s="333" customFormat="1" ht="12" customHeight="1" x14ac:dyDescent="0.2">
      <c r="A218" s="327" t="s">
        <v>349</v>
      </c>
      <c r="B218" s="327" t="s">
        <v>360</v>
      </c>
      <c r="C218" s="334" t="s">
        <v>537</v>
      </c>
      <c r="D218" s="329" t="s">
        <v>234</v>
      </c>
      <c r="E218" s="330" t="s">
        <v>351</v>
      </c>
      <c r="F218" s="330" t="s">
        <v>358</v>
      </c>
      <c r="G218" s="316">
        <f>IF(F218="I",IFERROR(VLOOKUP(D218,'BG 122022'!A:F,6,),0),0)</f>
        <v>0</v>
      </c>
      <c r="H218" s="331">
        <f>IF(F218="I",IFERROR(VLOOKUP(D218,'BG 122022'!A:F,3,FALSE),0),0)</f>
        <v>5049270123.5</v>
      </c>
    </row>
    <row r="219" spans="1:8" s="333" customFormat="1" ht="12" customHeight="1" x14ac:dyDescent="0.2">
      <c r="A219" s="327" t="s">
        <v>349</v>
      </c>
      <c r="B219" s="327" t="s">
        <v>360</v>
      </c>
      <c r="C219" s="334" t="s">
        <v>538</v>
      </c>
      <c r="D219" s="329" t="s">
        <v>235</v>
      </c>
      <c r="E219" s="330" t="s">
        <v>351</v>
      </c>
      <c r="F219" s="330" t="s">
        <v>358</v>
      </c>
      <c r="G219" s="316">
        <f>IF(F219="I",IFERROR(VLOOKUP(D219,'BG 122022'!A:F,6,),0),0)</f>
        <v>0</v>
      </c>
      <c r="H219" s="331">
        <f>IF(F219="I",IFERROR(VLOOKUP(D219,'BG 122022'!A:F,3,FALSE),0),0)</f>
        <v>509018468.39999998</v>
      </c>
    </row>
    <row r="220" spans="1:8" s="333" customFormat="1" ht="12" customHeight="1" x14ac:dyDescent="0.2">
      <c r="A220" s="327" t="s">
        <v>349</v>
      </c>
      <c r="B220" s="327" t="s">
        <v>360</v>
      </c>
      <c r="C220" s="334" t="s">
        <v>539</v>
      </c>
      <c r="D220" s="329" t="s">
        <v>236</v>
      </c>
      <c r="E220" s="330" t="s">
        <v>351</v>
      </c>
      <c r="F220" s="330" t="s">
        <v>358</v>
      </c>
      <c r="G220" s="316">
        <f>IF(F220="I",IFERROR(VLOOKUP(D220,'BG 122022'!A:F,6,),0),0)</f>
        <v>0</v>
      </c>
      <c r="H220" s="331">
        <f>IF(F220="I",IFERROR(VLOOKUP(D220,'BG 122022'!A:F,3,FALSE),0),0)</f>
        <v>509018468.39999998</v>
      </c>
    </row>
    <row r="221" spans="1:8" s="333" customFormat="1" ht="12" customHeight="1" x14ac:dyDescent="0.2">
      <c r="A221" s="327" t="s">
        <v>349</v>
      </c>
      <c r="B221" s="327" t="s">
        <v>360</v>
      </c>
      <c r="C221" s="334" t="s">
        <v>540</v>
      </c>
      <c r="D221" s="329" t="s">
        <v>237</v>
      </c>
      <c r="E221" s="330" t="s">
        <v>351</v>
      </c>
      <c r="F221" s="330" t="s">
        <v>358</v>
      </c>
      <c r="G221" s="316">
        <f>IF(F221="I",IFERROR(VLOOKUP(D221,'BG 122022'!A:F,6,),0),0)</f>
        <v>0</v>
      </c>
      <c r="H221" s="331">
        <f>IF(F221="I",IFERROR(VLOOKUP(D221,'BG 122022'!A:F,3,FALSE),0),0)</f>
        <v>500060434.58999997</v>
      </c>
    </row>
    <row r="222" spans="1:8" s="333" customFormat="1" ht="12" customHeight="1" x14ac:dyDescent="0.2">
      <c r="A222" s="327" t="s">
        <v>349</v>
      </c>
      <c r="B222" s="327" t="s">
        <v>360</v>
      </c>
      <c r="C222" s="334" t="s">
        <v>541</v>
      </c>
      <c r="D222" s="329" t="s">
        <v>238</v>
      </c>
      <c r="E222" s="330" t="s">
        <v>351</v>
      </c>
      <c r="F222" s="330" t="s">
        <v>358</v>
      </c>
      <c r="G222" s="316">
        <f>IF(F222="I",IFERROR(VLOOKUP(D222,'BG 122022'!A:F,6,),0),0)</f>
        <v>0</v>
      </c>
      <c r="H222" s="331">
        <f>IF(F222="I",IFERROR(VLOOKUP(D222,'BG 122022'!A:F,3,FALSE),0),0)</f>
        <v>250761549.47999999</v>
      </c>
    </row>
    <row r="223" spans="1:8" s="333" customFormat="1" ht="12" customHeight="1" x14ac:dyDescent="0.2">
      <c r="A223" s="327" t="s">
        <v>349</v>
      </c>
      <c r="B223" s="327" t="s">
        <v>360</v>
      </c>
      <c r="C223" s="334" t="s">
        <v>542</v>
      </c>
      <c r="D223" s="329" t="s">
        <v>239</v>
      </c>
      <c r="E223" s="330" t="s">
        <v>351</v>
      </c>
      <c r="F223" s="330" t="s">
        <v>358</v>
      </c>
      <c r="G223" s="316">
        <f>IF(F223="I",IFERROR(VLOOKUP(D223,'BG 122022'!A:F,6,),0),0)</f>
        <v>0</v>
      </c>
      <c r="H223" s="331">
        <f>IF(F223="I",IFERROR(VLOOKUP(D223,'BG 122022'!A:F,3,FALSE),0),0)</f>
        <v>250761549.47999999</v>
      </c>
    </row>
    <row r="224" spans="1:8" s="333" customFormat="1" ht="12" customHeight="1" x14ac:dyDescent="0.2">
      <c r="A224" s="327" t="s">
        <v>349</v>
      </c>
      <c r="B224" s="327" t="s">
        <v>360</v>
      </c>
      <c r="C224" s="334" t="s">
        <v>543</v>
      </c>
      <c r="D224" s="329" t="s">
        <v>240</v>
      </c>
      <c r="E224" s="330" t="s">
        <v>351</v>
      </c>
      <c r="F224" s="330" t="s">
        <v>358</v>
      </c>
      <c r="G224" s="316">
        <f>IF(F224="I",IFERROR(VLOOKUP(D224,'BG 122022'!A:F,6,),0),0)</f>
        <v>0</v>
      </c>
      <c r="H224" s="331">
        <f>IF(F224="I",IFERROR(VLOOKUP(D224,'BG 122022'!A:F,3,FALSE),0),0)</f>
        <v>250761549.47999999</v>
      </c>
    </row>
    <row r="225" spans="1:8" s="333" customFormat="1" ht="12" customHeight="1" x14ac:dyDescent="0.2">
      <c r="A225" s="327" t="s">
        <v>349</v>
      </c>
      <c r="B225" s="327" t="s">
        <v>360</v>
      </c>
      <c r="C225" s="334" t="s">
        <v>544</v>
      </c>
      <c r="D225" s="329" t="s">
        <v>241</v>
      </c>
      <c r="E225" s="330" t="s">
        <v>351</v>
      </c>
      <c r="F225" s="330" t="s">
        <v>358</v>
      </c>
      <c r="G225" s="316">
        <f>IF(F225="I",IFERROR(VLOOKUP(D225,'BG 122022'!A:F,6,),0),0)</f>
        <v>0</v>
      </c>
      <c r="H225" s="331">
        <f>IF(F225="I",IFERROR(VLOOKUP(D225,'BG 122022'!A:F,3,FALSE),0),0)</f>
        <v>250761549.47999999</v>
      </c>
    </row>
    <row r="226" spans="1:8" s="333" customFormat="1" ht="12" customHeight="1" x14ac:dyDescent="0.2">
      <c r="A226" s="327" t="s">
        <v>349</v>
      </c>
      <c r="B226" s="327" t="s">
        <v>360</v>
      </c>
      <c r="C226" s="334" t="s">
        <v>545</v>
      </c>
      <c r="D226" s="329" t="s">
        <v>242</v>
      </c>
      <c r="E226" s="330" t="s">
        <v>351</v>
      </c>
      <c r="F226" s="330" t="s">
        <v>358</v>
      </c>
      <c r="G226" s="316">
        <f>IF(F226="I",IFERROR(VLOOKUP(D226,'BG 122022'!A:F,6,),0),0)</f>
        <v>0</v>
      </c>
      <c r="H226" s="331">
        <f>IF(F226="I",IFERROR(VLOOKUP(D226,'BG 122022'!A:F,3,FALSE),0),0)</f>
        <v>250761549.47999999</v>
      </c>
    </row>
    <row r="227" spans="1:8" s="333" customFormat="1" ht="12" customHeight="1" x14ac:dyDescent="0.2">
      <c r="A227" s="327" t="s">
        <v>349</v>
      </c>
      <c r="B227" s="327" t="s">
        <v>360</v>
      </c>
      <c r="C227" s="334" t="s">
        <v>546</v>
      </c>
      <c r="D227" s="329" t="s">
        <v>243</v>
      </c>
      <c r="E227" s="330" t="s">
        <v>351</v>
      </c>
      <c r="F227" s="330" t="s">
        <v>358</v>
      </c>
      <c r="G227" s="316">
        <f>IF(F227="I",IFERROR(VLOOKUP(D227,'BG 122022'!A:F,6,),0),0)</f>
        <v>0</v>
      </c>
      <c r="H227" s="331">
        <f>IF(F227="I",IFERROR(VLOOKUP(D227,'BG 122022'!A:F,3,FALSE),0),0)</f>
        <v>250761549.47999999</v>
      </c>
    </row>
    <row r="228" spans="1:8" s="333" customFormat="1" ht="12" customHeight="1" x14ac:dyDescent="0.2">
      <c r="A228" s="327" t="s">
        <v>349</v>
      </c>
      <c r="B228" s="327" t="s">
        <v>360</v>
      </c>
      <c r="C228" s="334" t="s">
        <v>547</v>
      </c>
      <c r="D228" s="329" t="s">
        <v>244</v>
      </c>
      <c r="E228" s="330" t="s">
        <v>351</v>
      </c>
      <c r="F228" s="330" t="s">
        <v>358</v>
      </c>
      <c r="G228" s="316">
        <f>IF(F228="I",IFERROR(VLOOKUP(D228,'BG 122022'!A:F,6,),0),0)</f>
        <v>0</v>
      </c>
      <c r="H228" s="331">
        <f>IF(F228="I",IFERROR(VLOOKUP(D228,'BG 122022'!A:F,3,FALSE),0),0)</f>
        <v>250761549.47999999</v>
      </c>
    </row>
    <row r="229" spans="1:8" s="333" customFormat="1" ht="12" customHeight="1" x14ac:dyDescent="0.2">
      <c r="A229" s="327" t="s">
        <v>349</v>
      </c>
      <c r="B229" s="327" t="s">
        <v>360</v>
      </c>
      <c r="C229" s="334" t="s">
        <v>548</v>
      </c>
      <c r="D229" s="329" t="s">
        <v>245</v>
      </c>
      <c r="E229" s="330" t="s">
        <v>351</v>
      </c>
      <c r="F229" s="330" t="s">
        <v>358</v>
      </c>
      <c r="G229" s="316">
        <f>IF(F229="I",IFERROR(VLOOKUP(D229,'BG 122022'!A:F,6,),0),0)</f>
        <v>0</v>
      </c>
      <c r="H229" s="331">
        <f>IF(F229="I",IFERROR(VLOOKUP(D229,'BG 122022'!A:F,3,FALSE),0),0)</f>
        <v>250761549.47999999</v>
      </c>
    </row>
    <row r="230" spans="1:8" s="333" customFormat="1" ht="12" customHeight="1" x14ac:dyDescent="0.2">
      <c r="A230" s="327" t="s">
        <v>349</v>
      </c>
      <c r="B230" s="327" t="s">
        <v>360</v>
      </c>
      <c r="C230" s="334" t="s">
        <v>549</v>
      </c>
      <c r="D230" s="329" t="s">
        <v>246</v>
      </c>
      <c r="E230" s="330" t="s">
        <v>351</v>
      </c>
      <c r="F230" s="330" t="s">
        <v>358</v>
      </c>
      <c r="G230" s="316">
        <f>IF(F230="I",IFERROR(VLOOKUP(D230,'BG 122022'!A:F,6,),0),0)</f>
        <v>0</v>
      </c>
      <c r="H230" s="331">
        <f>IF(F230="I",IFERROR(VLOOKUP(D230,'BG 122022'!A:F,3,FALSE),0),0)</f>
        <v>250761549.47999999</v>
      </c>
    </row>
    <row r="231" spans="1:8" s="333" customFormat="1" ht="12" customHeight="1" x14ac:dyDescent="0.2">
      <c r="A231" s="327" t="s">
        <v>349</v>
      </c>
      <c r="B231" s="327" t="s">
        <v>360</v>
      </c>
      <c r="C231" s="334" t="s">
        <v>550</v>
      </c>
      <c r="D231" s="329" t="s">
        <v>247</v>
      </c>
      <c r="E231" s="330" t="s">
        <v>351</v>
      </c>
      <c r="F231" s="330" t="s">
        <v>358</v>
      </c>
      <c r="G231" s="316">
        <f>IF(F231="I",IFERROR(VLOOKUP(D231,'BG 122022'!A:F,6,),0),0)</f>
        <v>0</v>
      </c>
      <c r="H231" s="331">
        <f>IF(F231="I",IFERROR(VLOOKUP(D231,'BG 122022'!A:F,3,FALSE),0),0)</f>
        <v>250761549.47999999</v>
      </c>
    </row>
    <row r="232" spans="1:8" s="333" customFormat="1" ht="12" customHeight="1" x14ac:dyDescent="0.2">
      <c r="A232" s="327" t="s">
        <v>349</v>
      </c>
      <c r="B232" s="327" t="s">
        <v>360</v>
      </c>
      <c r="C232" s="334" t="s">
        <v>551</v>
      </c>
      <c r="D232" s="329" t="s">
        <v>248</v>
      </c>
      <c r="E232" s="330" t="s">
        <v>351</v>
      </c>
      <c r="F232" s="330" t="s">
        <v>358</v>
      </c>
      <c r="G232" s="316">
        <f>IF(F232="I",IFERROR(VLOOKUP(D232,'BG 122022'!A:F,6,),0),0)</f>
        <v>0</v>
      </c>
      <c r="H232" s="331">
        <f>IF(F232="I",IFERROR(VLOOKUP(D232,'BG 122022'!A:F,3,FALSE),0),0)</f>
        <v>250761549.47999999</v>
      </c>
    </row>
    <row r="233" spans="1:8" s="333" customFormat="1" ht="12" customHeight="1" x14ac:dyDescent="0.2">
      <c r="A233" s="327" t="s">
        <v>349</v>
      </c>
      <c r="B233" s="327" t="s">
        <v>360</v>
      </c>
      <c r="C233" s="334" t="s">
        <v>552</v>
      </c>
      <c r="D233" s="329" t="s">
        <v>249</v>
      </c>
      <c r="E233" s="330" t="s">
        <v>351</v>
      </c>
      <c r="F233" s="330" t="s">
        <v>358</v>
      </c>
      <c r="G233" s="316">
        <f>IF(F233="I",IFERROR(VLOOKUP(D233,'BG 122022'!A:F,6,),0),0)</f>
        <v>0</v>
      </c>
      <c r="H233" s="331">
        <f>IF(F233="I",IFERROR(VLOOKUP(D233,'BG 122022'!A:F,3,FALSE),0),0)</f>
        <v>250761549.47999999</v>
      </c>
    </row>
    <row r="234" spans="1:8" s="333" customFormat="1" ht="12" customHeight="1" x14ac:dyDescent="0.2">
      <c r="A234" s="327" t="s">
        <v>349</v>
      </c>
      <c r="B234" s="327" t="s">
        <v>360</v>
      </c>
      <c r="C234" s="334" t="s">
        <v>553</v>
      </c>
      <c r="D234" s="329" t="s">
        <v>250</v>
      </c>
      <c r="E234" s="330" t="s">
        <v>351</v>
      </c>
      <c r="F234" s="330" t="s">
        <v>358</v>
      </c>
      <c r="G234" s="316">
        <f>IF(F234="I",IFERROR(VLOOKUP(D234,'BG 122022'!A:F,6,),0),0)</f>
        <v>0</v>
      </c>
      <c r="H234" s="331">
        <f>IF(F234="I",IFERROR(VLOOKUP(D234,'BG 122022'!A:F,3,FALSE),0),0)</f>
        <v>140574593.81</v>
      </c>
    </row>
    <row r="235" spans="1:8" s="333" customFormat="1" ht="12" customHeight="1" x14ac:dyDescent="0.2">
      <c r="A235" s="327" t="s">
        <v>349</v>
      </c>
      <c r="B235" s="327" t="s">
        <v>360</v>
      </c>
      <c r="C235" s="334" t="s">
        <v>554</v>
      </c>
      <c r="D235" s="329" t="s">
        <v>251</v>
      </c>
      <c r="E235" s="330" t="s">
        <v>351</v>
      </c>
      <c r="F235" s="330" t="s">
        <v>358</v>
      </c>
      <c r="G235" s="316">
        <f>IF(F235="I",IFERROR(VLOOKUP(D235,'BG 122022'!A:F,6,),0),0)</f>
        <v>0</v>
      </c>
      <c r="H235" s="331">
        <f>IF(F235="I",IFERROR(VLOOKUP(D235,'BG 122022'!A:F,3,FALSE),0),0)</f>
        <v>100989738.64</v>
      </c>
    </row>
    <row r="236" spans="1:8" s="333" customFormat="1" ht="12" customHeight="1" x14ac:dyDescent="0.2">
      <c r="A236" s="327" t="s">
        <v>349</v>
      </c>
      <c r="B236" s="327" t="s">
        <v>360</v>
      </c>
      <c r="C236" s="334" t="s">
        <v>555</v>
      </c>
      <c r="D236" s="329" t="s">
        <v>252</v>
      </c>
      <c r="E236" s="330" t="s">
        <v>351</v>
      </c>
      <c r="F236" s="330" t="s">
        <v>358</v>
      </c>
      <c r="G236" s="316">
        <f>IF(F236="I",IFERROR(VLOOKUP(D236,'BG 122022'!A:F,6,),0),0)</f>
        <v>0</v>
      </c>
      <c r="H236" s="331">
        <f>IF(F236="I",IFERROR(VLOOKUP(D236,'BG 122022'!A:F,3,FALSE),0),0)</f>
        <v>60332656.909999996</v>
      </c>
    </row>
    <row r="237" spans="1:8" s="333" customFormat="1" ht="12" customHeight="1" x14ac:dyDescent="0.2">
      <c r="A237" s="327" t="s">
        <v>349</v>
      </c>
      <c r="B237" s="327" t="s">
        <v>360</v>
      </c>
      <c r="C237" s="334" t="s">
        <v>556</v>
      </c>
      <c r="D237" s="329" t="s">
        <v>253</v>
      </c>
      <c r="E237" s="330" t="s">
        <v>351</v>
      </c>
      <c r="F237" s="330" t="s">
        <v>358</v>
      </c>
      <c r="G237" s="316">
        <f>IF(F237="I",IFERROR(VLOOKUP(D237,'BG 122022'!A:F,6,),0),0)</f>
        <v>0</v>
      </c>
      <c r="H237" s="331">
        <f>IF(F237="I",IFERROR(VLOOKUP(D237,'BG 122022'!A:F,3,FALSE),0),0)</f>
        <v>40328289.200000003</v>
      </c>
    </row>
    <row r="238" spans="1:8" s="333" customFormat="1" ht="12" customHeight="1" x14ac:dyDescent="0.2">
      <c r="A238" s="327" t="s">
        <v>349</v>
      </c>
      <c r="B238" s="327" t="s">
        <v>360</v>
      </c>
      <c r="C238" s="334">
        <v>1.002001007E+18</v>
      </c>
      <c r="D238" s="329" t="s">
        <v>557</v>
      </c>
      <c r="E238" s="330" t="s">
        <v>351</v>
      </c>
      <c r="F238" s="330" t="s">
        <v>358</v>
      </c>
      <c r="G238" s="316">
        <f>IF(F238="I",IFERROR(VLOOKUP(D238,'BG 122022'!A:F,6,),0),0)</f>
        <v>0</v>
      </c>
      <c r="H238" s="331">
        <f>IF(F238="I",IFERROR(VLOOKUP(D238,'BG 122022'!A:F,3,FALSE),0),0)</f>
        <v>0</v>
      </c>
    </row>
    <row r="239" spans="1:8" s="333" customFormat="1" ht="12" customHeight="1" x14ac:dyDescent="0.2">
      <c r="A239" s="327" t="s">
        <v>349</v>
      </c>
      <c r="B239" s="327" t="s">
        <v>360</v>
      </c>
      <c r="C239" s="334">
        <v>1.002001007E+18</v>
      </c>
      <c r="D239" s="329" t="s">
        <v>558</v>
      </c>
      <c r="E239" s="330" t="s">
        <v>351</v>
      </c>
      <c r="F239" s="330" t="s">
        <v>358</v>
      </c>
      <c r="G239" s="316">
        <f>IF(F239="I",IFERROR(VLOOKUP(D239,'BG 122022'!A:F,6,),0),0)</f>
        <v>0</v>
      </c>
      <c r="H239" s="331">
        <f>IF(F239="I",IFERROR(VLOOKUP(D239,'BG 122022'!A:F,3,FALSE),0),0)</f>
        <v>0</v>
      </c>
    </row>
    <row r="240" spans="1:8" s="333" customFormat="1" ht="12" customHeight="1" x14ac:dyDescent="0.2">
      <c r="A240" s="327" t="s">
        <v>349</v>
      </c>
      <c r="B240" s="327" t="s">
        <v>360</v>
      </c>
      <c r="C240" s="334" t="s">
        <v>559</v>
      </c>
      <c r="D240" s="329" t="s">
        <v>560</v>
      </c>
      <c r="E240" s="330" t="s">
        <v>351</v>
      </c>
      <c r="F240" s="330" t="s">
        <v>358</v>
      </c>
      <c r="G240" s="316">
        <f>IF(F240="I",IFERROR(VLOOKUP(D240,'BG 122022'!A:F,6,),0),0)</f>
        <v>0</v>
      </c>
      <c r="H240" s="331">
        <f>IF(F240="I",IFERROR(VLOOKUP(D240,'BG 122022'!A:F,3,FALSE),0),0)</f>
        <v>0</v>
      </c>
    </row>
    <row r="241" spans="1:8" s="333" customFormat="1" ht="12" customHeight="1" x14ac:dyDescent="0.2">
      <c r="A241" s="327" t="s">
        <v>349</v>
      </c>
      <c r="B241" s="327" t="s">
        <v>360</v>
      </c>
      <c r="C241" s="334" t="s">
        <v>561</v>
      </c>
      <c r="D241" s="329" t="s">
        <v>562</v>
      </c>
      <c r="E241" s="330" t="s">
        <v>351</v>
      </c>
      <c r="F241" s="330" t="s">
        <v>358</v>
      </c>
      <c r="G241" s="316">
        <f>IF(F241="I",IFERROR(VLOOKUP(D241,'BG 122022'!A:F,6,),0),0)</f>
        <v>0</v>
      </c>
      <c r="H241" s="331">
        <f>IF(F241="I",IFERROR(VLOOKUP(D241,'BG 122022'!A:F,3,FALSE),0),0)</f>
        <v>0</v>
      </c>
    </row>
    <row r="242" spans="1:8" s="333" customFormat="1" ht="12" customHeight="1" x14ac:dyDescent="0.2">
      <c r="A242" s="327" t="s">
        <v>349</v>
      </c>
      <c r="B242" s="327" t="s">
        <v>360</v>
      </c>
      <c r="C242" s="334" t="s">
        <v>563</v>
      </c>
      <c r="D242" s="329" t="s">
        <v>564</v>
      </c>
      <c r="E242" s="330" t="s">
        <v>351</v>
      </c>
      <c r="F242" s="330" t="s">
        <v>358</v>
      </c>
      <c r="G242" s="316">
        <f>IF(F242="I",IFERROR(VLOOKUP(D242,'BG 122022'!A:F,6,),0),0)</f>
        <v>0</v>
      </c>
      <c r="H242" s="331">
        <f>IF(F242="I",IFERROR(VLOOKUP(D242,'BG 122022'!A:F,3,FALSE),0),0)</f>
        <v>0</v>
      </c>
    </row>
    <row r="243" spans="1:8" s="333" customFormat="1" ht="12" customHeight="1" x14ac:dyDescent="0.2">
      <c r="A243" s="327" t="s">
        <v>349</v>
      </c>
      <c r="B243" s="327" t="s">
        <v>360</v>
      </c>
      <c r="C243" s="334" t="s">
        <v>565</v>
      </c>
      <c r="D243" s="329" t="s">
        <v>566</v>
      </c>
      <c r="E243" s="330" t="s">
        <v>351</v>
      </c>
      <c r="F243" s="330" t="s">
        <v>358</v>
      </c>
      <c r="G243" s="316">
        <f>IF(F243="I",IFERROR(VLOOKUP(D243,'BG 122022'!A:F,6,),0),0)</f>
        <v>0</v>
      </c>
      <c r="H243" s="331">
        <f>IF(F243="I",IFERROR(VLOOKUP(D243,'BG 122022'!A:F,3,FALSE),0),0)</f>
        <v>0</v>
      </c>
    </row>
    <row r="244" spans="1:8" s="333" customFormat="1" ht="12" customHeight="1" x14ac:dyDescent="0.2">
      <c r="A244" s="327" t="s">
        <v>349</v>
      </c>
      <c r="B244" s="327" t="s">
        <v>360</v>
      </c>
      <c r="C244" s="334" t="s">
        <v>567</v>
      </c>
      <c r="D244" s="329" t="s">
        <v>568</v>
      </c>
      <c r="E244" s="330" t="s">
        <v>351</v>
      </c>
      <c r="F244" s="330" t="s">
        <v>358</v>
      </c>
      <c r="G244" s="316">
        <f>IF(F244="I",IFERROR(VLOOKUP(D244,'BG 122022'!A:F,6,),0),0)</f>
        <v>0</v>
      </c>
      <c r="H244" s="331">
        <f>IF(F244="I",IFERROR(VLOOKUP(D244,'BG 122022'!A:F,3,FALSE),0),0)</f>
        <v>0</v>
      </c>
    </row>
    <row r="245" spans="1:8" s="333" customFormat="1" ht="12" customHeight="1" x14ac:dyDescent="0.2">
      <c r="A245" s="327" t="s">
        <v>349</v>
      </c>
      <c r="B245" s="327" t="s">
        <v>360</v>
      </c>
      <c r="C245" s="334" t="s">
        <v>569</v>
      </c>
      <c r="D245" s="329" t="s">
        <v>570</v>
      </c>
      <c r="E245" s="330" t="s">
        <v>351</v>
      </c>
      <c r="F245" s="330" t="s">
        <v>358</v>
      </c>
      <c r="G245" s="316">
        <f>IF(F245="I",IFERROR(VLOOKUP(D245,'BG 122022'!A:F,6,),0),0)</f>
        <v>0</v>
      </c>
      <c r="H245" s="331">
        <f>IF(F245="I",IFERROR(VLOOKUP(D245,'BG 122022'!A:F,3,FALSE),0),0)</f>
        <v>0</v>
      </c>
    </row>
    <row r="246" spans="1:8" s="333" customFormat="1" ht="12" customHeight="1" x14ac:dyDescent="0.2">
      <c r="A246" s="327" t="s">
        <v>349</v>
      </c>
      <c r="B246" s="327" t="s">
        <v>360</v>
      </c>
      <c r="C246" s="334" t="s">
        <v>571</v>
      </c>
      <c r="D246" s="329" t="s">
        <v>572</v>
      </c>
      <c r="E246" s="330" t="s">
        <v>351</v>
      </c>
      <c r="F246" s="330" t="s">
        <v>358</v>
      </c>
      <c r="G246" s="316">
        <f>IF(F246="I",IFERROR(VLOOKUP(D246,'BG 122022'!A:F,6,),0),0)</f>
        <v>0</v>
      </c>
      <c r="H246" s="331">
        <f>IF(F246="I",IFERROR(VLOOKUP(D246,'BG 122022'!A:F,3,FALSE),0),0)</f>
        <v>0</v>
      </c>
    </row>
    <row r="247" spans="1:8" s="333" customFormat="1" ht="12" customHeight="1" x14ac:dyDescent="0.2">
      <c r="A247" s="327" t="s">
        <v>349</v>
      </c>
      <c r="B247" s="327" t="s">
        <v>360</v>
      </c>
      <c r="C247" s="334" t="s">
        <v>573</v>
      </c>
      <c r="D247" s="329" t="s">
        <v>574</v>
      </c>
      <c r="E247" s="330" t="s">
        <v>351</v>
      </c>
      <c r="F247" s="330" t="s">
        <v>358</v>
      </c>
      <c r="G247" s="316">
        <f>IF(F247="I",IFERROR(VLOOKUP(D247,'BG 122022'!A:F,6,),0),0)</f>
        <v>0</v>
      </c>
      <c r="H247" s="331">
        <f>IF(F247="I",IFERROR(VLOOKUP(D247,'BG 122022'!A:F,3,FALSE),0),0)</f>
        <v>0</v>
      </c>
    </row>
    <row r="248" spans="1:8" s="333" customFormat="1" ht="12" customHeight="1" x14ac:dyDescent="0.2">
      <c r="A248" s="327" t="s">
        <v>349</v>
      </c>
      <c r="B248" s="327" t="s">
        <v>360</v>
      </c>
      <c r="C248" s="334" t="s">
        <v>575</v>
      </c>
      <c r="D248" s="329" t="s">
        <v>576</v>
      </c>
      <c r="E248" s="330" t="s">
        <v>351</v>
      </c>
      <c r="F248" s="330" t="s">
        <v>358</v>
      </c>
      <c r="G248" s="316">
        <f>IF(F248="I",IFERROR(VLOOKUP(D248,'BG 122022'!A:F,6,),0),0)</f>
        <v>0</v>
      </c>
      <c r="H248" s="331">
        <f>IF(F248="I",IFERROR(VLOOKUP(D248,'BG 122022'!A:F,3,FALSE),0),0)</f>
        <v>0</v>
      </c>
    </row>
    <row r="249" spans="1:8" s="333" customFormat="1" ht="12" customHeight="1" x14ac:dyDescent="0.2">
      <c r="A249" s="327" t="s">
        <v>349</v>
      </c>
      <c r="B249" s="327" t="s">
        <v>360</v>
      </c>
      <c r="C249" s="334" t="s">
        <v>577</v>
      </c>
      <c r="D249" s="329" t="s">
        <v>578</v>
      </c>
      <c r="E249" s="330" t="s">
        <v>351</v>
      </c>
      <c r="F249" s="330" t="s">
        <v>358</v>
      </c>
      <c r="G249" s="316">
        <f>IF(F249="I",IFERROR(VLOOKUP(D249,'BG 122022'!A:F,6,),0),0)</f>
        <v>0</v>
      </c>
      <c r="H249" s="331">
        <f>IF(F249="I",IFERROR(VLOOKUP(D249,'BG 122022'!A:F,3,FALSE),0),0)</f>
        <v>0</v>
      </c>
    </row>
    <row r="250" spans="1:8" s="333" customFormat="1" ht="12" customHeight="1" x14ac:dyDescent="0.2">
      <c r="A250" s="327" t="s">
        <v>349</v>
      </c>
      <c r="B250" s="327" t="s">
        <v>360</v>
      </c>
      <c r="C250" s="334" t="s">
        <v>579</v>
      </c>
      <c r="D250" s="329" t="s">
        <v>580</v>
      </c>
      <c r="E250" s="330" t="s">
        <v>351</v>
      </c>
      <c r="F250" s="330" t="s">
        <v>358</v>
      </c>
      <c r="G250" s="316">
        <f>IF(F250="I",IFERROR(VLOOKUP(D250,'BG 122022'!A:F,6,),0),0)</f>
        <v>0</v>
      </c>
      <c r="H250" s="331">
        <f>IF(F250="I",IFERROR(VLOOKUP(D250,'BG 122022'!A:F,3,FALSE),0),0)</f>
        <v>0</v>
      </c>
    </row>
    <row r="251" spans="1:8" s="333" customFormat="1" ht="12" customHeight="1" x14ac:dyDescent="0.2">
      <c r="A251" s="327" t="s">
        <v>349</v>
      </c>
      <c r="B251" s="327" t="s">
        <v>360</v>
      </c>
      <c r="C251" s="334" t="s">
        <v>581</v>
      </c>
      <c r="D251" s="329" t="s">
        <v>582</v>
      </c>
      <c r="E251" s="330" t="s">
        <v>351</v>
      </c>
      <c r="F251" s="330" t="s">
        <v>358</v>
      </c>
      <c r="G251" s="316">
        <f>IF(F251="I",IFERROR(VLOOKUP(D251,'BG 122022'!A:F,6,),0),0)</f>
        <v>0</v>
      </c>
      <c r="H251" s="331">
        <f>IF(F251="I",IFERROR(VLOOKUP(D251,'BG 122022'!A:F,3,FALSE),0),0)</f>
        <v>0</v>
      </c>
    </row>
    <row r="252" spans="1:8" s="333" customFormat="1" ht="12" customHeight="1" x14ac:dyDescent="0.2">
      <c r="A252" s="327" t="s">
        <v>349</v>
      </c>
      <c r="B252" s="327" t="s">
        <v>360</v>
      </c>
      <c r="C252" s="334">
        <v>1.002001007E+18</v>
      </c>
      <c r="D252" s="329" t="s">
        <v>583</v>
      </c>
      <c r="E252" s="330" t="s">
        <v>351</v>
      </c>
      <c r="F252" s="330" t="s">
        <v>358</v>
      </c>
      <c r="G252" s="316">
        <f>IF(F252="I",IFERROR(VLOOKUP(D252,'BG 122022'!A:F,6,),0),0)</f>
        <v>0</v>
      </c>
      <c r="H252" s="331">
        <f>IF(F252="I",IFERROR(VLOOKUP(D252,'BG 122022'!A:F,3,FALSE),0),0)</f>
        <v>0</v>
      </c>
    </row>
    <row r="253" spans="1:8" s="333" customFormat="1" ht="12" customHeight="1" x14ac:dyDescent="0.2">
      <c r="A253" s="327" t="s">
        <v>349</v>
      </c>
      <c r="B253" s="327" t="s">
        <v>360</v>
      </c>
      <c r="C253" s="334">
        <v>1.002001007E+18</v>
      </c>
      <c r="D253" s="329" t="s">
        <v>584</v>
      </c>
      <c r="E253" s="330" t="s">
        <v>351</v>
      </c>
      <c r="F253" s="330" t="s">
        <v>358</v>
      </c>
      <c r="G253" s="316">
        <f>IF(F253="I",IFERROR(VLOOKUP(D253,'BG 122022'!A:F,6,),0),0)</f>
        <v>0</v>
      </c>
      <c r="H253" s="331">
        <f>IF(F253="I",IFERROR(VLOOKUP(D253,'BG 122022'!A:F,3,FALSE),0),0)</f>
        <v>0</v>
      </c>
    </row>
    <row r="254" spans="1:8" s="333" customFormat="1" ht="12" customHeight="1" x14ac:dyDescent="0.2">
      <c r="A254" s="327" t="s">
        <v>349</v>
      </c>
      <c r="B254" s="327" t="s">
        <v>360</v>
      </c>
      <c r="C254" s="334">
        <v>1.002001007E+18</v>
      </c>
      <c r="D254" s="329" t="s">
        <v>585</v>
      </c>
      <c r="E254" s="330" t="s">
        <v>351</v>
      </c>
      <c r="F254" s="330" t="s">
        <v>358</v>
      </c>
      <c r="G254" s="316">
        <f>IF(F254="I",IFERROR(VLOOKUP(D254,'BG 122022'!A:F,6,),0),0)</f>
        <v>0</v>
      </c>
      <c r="H254" s="331">
        <f>IF(F254="I",IFERROR(VLOOKUP(D254,'BG 122022'!A:F,3,FALSE),0),0)</f>
        <v>0</v>
      </c>
    </row>
    <row r="255" spans="1:8" s="333" customFormat="1" ht="12" customHeight="1" x14ac:dyDescent="0.2">
      <c r="A255" s="327" t="s">
        <v>349</v>
      </c>
      <c r="B255" s="327" t="s">
        <v>360</v>
      </c>
      <c r="C255" s="334">
        <v>1.002001007E+18</v>
      </c>
      <c r="D255" s="329" t="s">
        <v>586</v>
      </c>
      <c r="E255" s="330" t="s">
        <v>351</v>
      </c>
      <c r="F255" s="330" t="s">
        <v>358</v>
      </c>
      <c r="G255" s="316">
        <f>IF(F255="I",IFERROR(VLOOKUP(D255,'BG 122022'!A:F,6,),0),0)</f>
        <v>0</v>
      </c>
      <c r="H255" s="331">
        <f>IF(F255="I",IFERROR(VLOOKUP(D255,'BG 122022'!A:F,3,FALSE),0),0)</f>
        <v>0</v>
      </c>
    </row>
    <row r="256" spans="1:8" s="333" customFormat="1" ht="12" customHeight="1" x14ac:dyDescent="0.2">
      <c r="A256" s="327" t="s">
        <v>349</v>
      </c>
      <c r="B256" s="327" t="s">
        <v>360</v>
      </c>
      <c r="C256" s="334">
        <v>1.002001007E+18</v>
      </c>
      <c r="D256" s="329" t="s">
        <v>587</v>
      </c>
      <c r="E256" s="330" t="s">
        <v>351</v>
      </c>
      <c r="F256" s="330" t="s">
        <v>358</v>
      </c>
      <c r="G256" s="316">
        <f>IF(F256="I",IFERROR(VLOOKUP(D256,'BG 122022'!A:F,6,),0),0)</f>
        <v>0</v>
      </c>
      <c r="H256" s="331">
        <f>IF(F256="I",IFERROR(VLOOKUP(D256,'BG 122022'!A:F,3,FALSE),0),0)</f>
        <v>0</v>
      </c>
    </row>
    <row r="257" spans="1:8" s="333" customFormat="1" ht="12" customHeight="1" x14ac:dyDescent="0.2">
      <c r="A257" s="327" t="s">
        <v>349</v>
      </c>
      <c r="B257" s="327" t="s">
        <v>360</v>
      </c>
      <c r="C257" s="334">
        <v>1.002001007E+18</v>
      </c>
      <c r="D257" s="329" t="s">
        <v>588</v>
      </c>
      <c r="E257" s="330" t="s">
        <v>351</v>
      </c>
      <c r="F257" s="330" t="s">
        <v>358</v>
      </c>
      <c r="G257" s="316">
        <f>IF(F257="I",IFERROR(VLOOKUP(D257,'BG 122022'!A:F,6,),0),0)</f>
        <v>0</v>
      </c>
      <c r="H257" s="331">
        <f>IF(F257="I",IFERROR(VLOOKUP(D257,'BG 122022'!A:F,3,FALSE),0),0)</f>
        <v>0</v>
      </c>
    </row>
    <row r="258" spans="1:8" s="333" customFormat="1" ht="12" customHeight="1" x14ac:dyDescent="0.2">
      <c r="A258" s="327" t="s">
        <v>349</v>
      </c>
      <c r="B258" s="327" t="s">
        <v>360</v>
      </c>
      <c r="C258" s="334">
        <v>1.002001007E+18</v>
      </c>
      <c r="D258" s="329" t="s">
        <v>589</v>
      </c>
      <c r="E258" s="330" t="s">
        <v>351</v>
      </c>
      <c r="F258" s="330" t="s">
        <v>358</v>
      </c>
      <c r="G258" s="316">
        <f>IF(F258="I",IFERROR(VLOOKUP(D258,'BG 122022'!A:F,6,),0),0)</f>
        <v>0</v>
      </c>
      <c r="H258" s="331">
        <f>IF(F258="I",IFERROR(VLOOKUP(D258,'BG 122022'!A:F,3,FALSE),0),0)</f>
        <v>0</v>
      </c>
    </row>
    <row r="259" spans="1:8" s="333" customFormat="1" ht="12" customHeight="1" x14ac:dyDescent="0.2">
      <c r="A259" s="327" t="s">
        <v>349</v>
      </c>
      <c r="B259" s="327" t="s">
        <v>360</v>
      </c>
      <c r="C259" s="334">
        <v>1.002001007E+18</v>
      </c>
      <c r="D259" s="329" t="s">
        <v>590</v>
      </c>
      <c r="E259" s="330" t="s">
        <v>351</v>
      </c>
      <c r="F259" s="330" t="s">
        <v>358</v>
      </c>
      <c r="G259" s="316">
        <f>IF(F259="I",IFERROR(VLOOKUP(D259,'BG 122022'!A:F,6,),0),0)</f>
        <v>0</v>
      </c>
      <c r="H259" s="331">
        <f>IF(F259="I",IFERROR(VLOOKUP(D259,'BG 122022'!A:F,3,FALSE),0),0)</f>
        <v>0</v>
      </c>
    </row>
    <row r="260" spans="1:8" s="333" customFormat="1" ht="12" customHeight="1" x14ac:dyDescent="0.2">
      <c r="A260" s="327" t="s">
        <v>349</v>
      </c>
      <c r="B260" s="327" t="s">
        <v>360</v>
      </c>
      <c r="C260" s="334">
        <v>1.002001007E+18</v>
      </c>
      <c r="D260" s="329" t="s">
        <v>591</v>
      </c>
      <c r="E260" s="330" t="s">
        <v>351</v>
      </c>
      <c r="F260" s="330" t="s">
        <v>358</v>
      </c>
      <c r="G260" s="316">
        <f>IF(F260="I",IFERROR(VLOOKUP(D260,'BG 122022'!A:F,6,),0),0)</f>
        <v>0</v>
      </c>
      <c r="H260" s="331">
        <f>IF(F260="I",IFERROR(VLOOKUP(D260,'BG 122022'!A:F,3,FALSE),0),0)</f>
        <v>0</v>
      </c>
    </row>
    <row r="261" spans="1:8" s="333" customFormat="1" ht="12" customHeight="1" x14ac:dyDescent="0.2">
      <c r="A261" s="327" t="s">
        <v>349</v>
      </c>
      <c r="B261" s="327" t="s">
        <v>360</v>
      </c>
      <c r="C261" s="334">
        <v>1.002001007E+18</v>
      </c>
      <c r="D261" s="329" t="s">
        <v>592</v>
      </c>
      <c r="E261" s="330" t="s">
        <v>351</v>
      </c>
      <c r="F261" s="330" t="s">
        <v>358</v>
      </c>
      <c r="G261" s="316">
        <f>IF(F261="I",IFERROR(VLOOKUP(D261,'BG 122022'!A:F,6,),0),0)</f>
        <v>0</v>
      </c>
      <c r="H261" s="331">
        <f>IF(F261="I",IFERROR(VLOOKUP(D261,'BG 122022'!A:F,3,FALSE),0),0)</f>
        <v>0</v>
      </c>
    </row>
    <row r="262" spans="1:8" s="333" customFormat="1" ht="12" customHeight="1" x14ac:dyDescent="0.2">
      <c r="A262" s="327" t="s">
        <v>349</v>
      </c>
      <c r="B262" s="327" t="s">
        <v>360</v>
      </c>
      <c r="C262" s="334">
        <v>1.002001007E+18</v>
      </c>
      <c r="D262" s="329" t="s">
        <v>593</v>
      </c>
      <c r="E262" s="330" t="s">
        <v>351</v>
      </c>
      <c r="F262" s="330" t="s">
        <v>358</v>
      </c>
      <c r="G262" s="316">
        <f>IF(F262="I",IFERROR(VLOOKUP(D262,'BG 122022'!A:F,6,),0),0)</f>
        <v>0</v>
      </c>
      <c r="H262" s="331">
        <f>IF(F262="I",IFERROR(VLOOKUP(D262,'BG 122022'!A:F,3,FALSE),0),0)</f>
        <v>0</v>
      </c>
    </row>
    <row r="263" spans="1:8" s="333" customFormat="1" ht="12" customHeight="1" x14ac:dyDescent="0.2">
      <c r="A263" s="327" t="s">
        <v>349</v>
      </c>
      <c r="B263" s="327" t="s">
        <v>360</v>
      </c>
      <c r="C263" s="334">
        <v>1.002001007E+18</v>
      </c>
      <c r="D263" s="329" t="s">
        <v>594</v>
      </c>
      <c r="E263" s="330" t="s">
        <v>351</v>
      </c>
      <c r="F263" s="330" t="s">
        <v>358</v>
      </c>
      <c r="G263" s="316">
        <f>IF(F263="I",IFERROR(VLOOKUP(D263,'BG 122022'!A:F,6,),0),0)</f>
        <v>0</v>
      </c>
      <c r="H263" s="331">
        <f>IF(F263="I",IFERROR(VLOOKUP(D263,'BG 122022'!A:F,3,FALSE),0),0)</f>
        <v>0</v>
      </c>
    </row>
    <row r="264" spans="1:8" s="333" customFormat="1" ht="12" customHeight="1" x14ac:dyDescent="0.2">
      <c r="A264" s="327" t="s">
        <v>349</v>
      </c>
      <c r="B264" s="327" t="s">
        <v>360</v>
      </c>
      <c r="C264" s="334">
        <v>1.002001007E+18</v>
      </c>
      <c r="D264" s="329" t="s">
        <v>595</v>
      </c>
      <c r="E264" s="330" t="s">
        <v>351</v>
      </c>
      <c r="F264" s="330" t="s">
        <v>358</v>
      </c>
      <c r="G264" s="316">
        <f>IF(F264="I",IFERROR(VLOOKUP(D264,'BG 122022'!A:F,6,),0),0)</f>
        <v>0</v>
      </c>
      <c r="H264" s="331">
        <f>IF(F264="I",IFERROR(VLOOKUP(D264,'BG 122022'!A:F,3,FALSE),0),0)</f>
        <v>0</v>
      </c>
    </row>
    <row r="265" spans="1:8" s="333" customFormat="1" ht="12" customHeight="1" x14ac:dyDescent="0.2">
      <c r="A265" s="327" t="s">
        <v>349</v>
      </c>
      <c r="B265" s="327" t="s">
        <v>360</v>
      </c>
      <c r="C265" s="334">
        <v>1.002001007E+18</v>
      </c>
      <c r="D265" s="329" t="s">
        <v>596</v>
      </c>
      <c r="E265" s="330" t="s">
        <v>351</v>
      </c>
      <c r="F265" s="330" t="s">
        <v>358</v>
      </c>
      <c r="G265" s="316">
        <f>IF(F265="I",IFERROR(VLOOKUP(D265,'BG 122022'!A:F,6,),0),0)</f>
        <v>0</v>
      </c>
      <c r="H265" s="331">
        <f>IF(F265="I",IFERROR(VLOOKUP(D265,'BG 122022'!A:F,3,FALSE),0),0)</f>
        <v>0</v>
      </c>
    </row>
    <row r="266" spans="1:8" s="333" customFormat="1" ht="12" customHeight="1" x14ac:dyDescent="0.2">
      <c r="A266" s="327" t="s">
        <v>349</v>
      </c>
      <c r="B266" s="327" t="s">
        <v>360</v>
      </c>
      <c r="C266" s="334">
        <v>1.002001007E+18</v>
      </c>
      <c r="D266" s="329" t="s">
        <v>597</v>
      </c>
      <c r="E266" s="330" t="s">
        <v>351</v>
      </c>
      <c r="F266" s="330" t="s">
        <v>358</v>
      </c>
      <c r="G266" s="316">
        <f>IF(F266="I",IFERROR(VLOOKUP(D266,'BG 122022'!A:F,6,),0),0)</f>
        <v>0</v>
      </c>
      <c r="H266" s="331">
        <f>IF(F266="I",IFERROR(VLOOKUP(D266,'BG 122022'!A:F,3,FALSE),0),0)</f>
        <v>0</v>
      </c>
    </row>
    <row r="267" spans="1:8" s="366" customFormat="1" ht="12" customHeight="1" x14ac:dyDescent="0.2">
      <c r="A267" s="361" t="s">
        <v>349</v>
      </c>
      <c r="B267" s="361" t="s">
        <v>360</v>
      </c>
      <c r="C267" s="368" t="s">
        <v>598</v>
      </c>
      <c r="D267" s="363" t="s">
        <v>254</v>
      </c>
      <c r="E267" s="364" t="s">
        <v>351</v>
      </c>
      <c r="F267" s="364" t="s">
        <v>358</v>
      </c>
      <c r="G267" s="365">
        <f>IF(F267="I",IFERROR(VLOOKUP(D267,'BG 122022'!A:F,6,),0),0)</f>
        <v>1077817587</v>
      </c>
      <c r="H267" s="365">
        <f>IF(F267="I",IFERROR(VLOOKUP(D267,'BG 122022'!A:F,3,FALSE),0),0)</f>
        <v>0</v>
      </c>
    </row>
    <row r="268" spans="1:8" s="366" customFormat="1" ht="12" customHeight="1" x14ac:dyDescent="0.2">
      <c r="A268" s="361" t="s">
        <v>349</v>
      </c>
      <c r="B268" s="361" t="s">
        <v>360</v>
      </c>
      <c r="C268" s="368" t="s">
        <v>599</v>
      </c>
      <c r="D268" s="363" t="s">
        <v>255</v>
      </c>
      <c r="E268" s="364" t="s">
        <v>351</v>
      </c>
      <c r="F268" s="364" t="s">
        <v>358</v>
      </c>
      <c r="G268" s="365">
        <f>IF(F268="I",IFERROR(VLOOKUP(D268,'BG 122022'!A:F,6,),0),0)</f>
        <v>502081392.5</v>
      </c>
      <c r="H268" s="365">
        <f>IF(F268="I",IFERROR(VLOOKUP(D268,'BG 122022'!A:F,3,FALSE),0),0)</f>
        <v>0</v>
      </c>
    </row>
    <row r="269" spans="1:8" s="366" customFormat="1" ht="12" customHeight="1" x14ac:dyDescent="0.2">
      <c r="A269" s="361" t="s">
        <v>349</v>
      </c>
      <c r="B269" s="361" t="s">
        <v>360</v>
      </c>
      <c r="C269" s="368" t="s">
        <v>600</v>
      </c>
      <c r="D269" s="363" t="s">
        <v>256</v>
      </c>
      <c r="E269" s="364" t="s">
        <v>351</v>
      </c>
      <c r="F269" s="364" t="s">
        <v>358</v>
      </c>
      <c r="G269" s="365">
        <f>IF(F269="I",IFERROR(VLOOKUP(D269,'BG 122022'!A:F,6,),0),0)</f>
        <v>502081392.5</v>
      </c>
      <c r="H269" s="365">
        <f>IF(F269="I",IFERROR(VLOOKUP(D269,'BG 122022'!A:F,3,FALSE),0),0)</f>
        <v>0</v>
      </c>
    </row>
    <row r="270" spans="1:8" s="366" customFormat="1" ht="12" customHeight="1" x14ac:dyDescent="0.2">
      <c r="A270" s="361" t="s">
        <v>349</v>
      </c>
      <c r="B270" s="361" t="s">
        <v>360</v>
      </c>
      <c r="C270" s="368" t="s">
        <v>601</v>
      </c>
      <c r="D270" s="363" t="s">
        <v>257</v>
      </c>
      <c r="E270" s="364" t="s">
        <v>351</v>
      </c>
      <c r="F270" s="364" t="s">
        <v>358</v>
      </c>
      <c r="G270" s="365">
        <f>IF(F270="I",IFERROR(VLOOKUP(D270,'BG 122022'!A:F,6,),0),0)</f>
        <v>502081392.5</v>
      </c>
      <c r="H270" s="365">
        <f>IF(F270="I",IFERROR(VLOOKUP(D270,'BG 122022'!A:F,3,FALSE),0),0)</f>
        <v>0</v>
      </c>
    </row>
    <row r="271" spans="1:8" s="366" customFormat="1" ht="12" customHeight="1" x14ac:dyDescent="0.2">
      <c r="A271" s="361" t="s">
        <v>349</v>
      </c>
      <c r="B271" s="361" t="s">
        <v>360</v>
      </c>
      <c r="C271" s="368" t="s">
        <v>602</v>
      </c>
      <c r="D271" s="363" t="s">
        <v>258</v>
      </c>
      <c r="E271" s="364" t="s">
        <v>351</v>
      </c>
      <c r="F271" s="364" t="s">
        <v>358</v>
      </c>
      <c r="G271" s="365">
        <f>IF(F271="I",IFERROR(VLOOKUP(D271,'BG 122022'!A:F,6,),0),0)</f>
        <v>502081392.5</v>
      </c>
      <c r="H271" s="365">
        <f>IF(F271="I",IFERROR(VLOOKUP(D271,'BG 122022'!A:F,3,FALSE),0),0)</f>
        <v>0</v>
      </c>
    </row>
    <row r="272" spans="1:8" s="366" customFormat="1" ht="12" customHeight="1" x14ac:dyDescent="0.2">
      <c r="A272" s="361" t="s">
        <v>349</v>
      </c>
      <c r="B272" s="361" t="s">
        <v>360</v>
      </c>
      <c r="C272" s="368" t="s">
        <v>603</v>
      </c>
      <c r="D272" s="363" t="s">
        <v>259</v>
      </c>
      <c r="E272" s="364" t="s">
        <v>351</v>
      </c>
      <c r="F272" s="364" t="s">
        <v>358</v>
      </c>
      <c r="G272" s="365">
        <f>IF(F272="I",IFERROR(VLOOKUP(D272,'BG 122022'!A:F,6,),0),0)</f>
        <v>251040696.25</v>
      </c>
      <c r="H272" s="365">
        <f>IF(F272="I",IFERROR(VLOOKUP(D272,'BG 122022'!A:F,3,FALSE),0),0)</f>
        <v>0</v>
      </c>
    </row>
    <row r="273" spans="1:8" s="366" customFormat="1" ht="12" customHeight="1" x14ac:dyDescent="0.2">
      <c r="A273" s="361" t="s">
        <v>349</v>
      </c>
      <c r="B273" s="361" t="s">
        <v>360</v>
      </c>
      <c r="C273" s="368" t="s">
        <v>604</v>
      </c>
      <c r="D273" s="363" t="s">
        <v>260</v>
      </c>
      <c r="E273" s="364" t="s">
        <v>351</v>
      </c>
      <c r="F273" s="364" t="s">
        <v>358</v>
      </c>
      <c r="G273" s="365">
        <f>IF(F273="I",IFERROR(VLOOKUP(D273,'BG 122022'!A:F,6,),0),0)</f>
        <v>251040696.25</v>
      </c>
      <c r="H273" s="365">
        <f>IF(F273="I",IFERROR(VLOOKUP(D273,'BG 122022'!A:F,3,FALSE),0),0)</f>
        <v>0</v>
      </c>
    </row>
    <row r="274" spans="1:8" s="366" customFormat="1" ht="12" customHeight="1" x14ac:dyDescent="0.2">
      <c r="A274" s="361" t="s">
        <v>349</v>
      </c>
      <c r="B274" s="361" t="s">
        <v>360</v>
      </c>
      <c r="C274" s="368" t="s">
        <v>605</v>
      </c>
      <c r="D274" s="363" t="s">
        <v>261</v>
      </c>
      <c r="E274" s="364" t="s">
        <v>351</v>
      </c>
      <c r="F274" s="364" t="s">
        <v>358</v>
      </c>
      <c r="G274" s="365">
        <f>IF(F274="I",IFERROR(VLOOKUP(D274,'BG 122022'!A:F,6,),0),0)</f>
        <v>251040696.25</v>
      </c>
      <c r="H274" s="365">
        <f>IF(F274="I",IFERROR(VLOOKUP(D274,'BG 122022'!A:F,3,FALSE),0),0)</f>
        <v>0</v>
      </c>
    </row>
    <row r="275" spans="1:8" s="366" customFormat="1" ht="12" customHeight="1" x14ac:dyDescent="0.2">
      <c r="A275" s="361" t="s">
        <v>349</v>
      </c>
      <c r="B275" s="361" t="s">
        <v>360</v>
      </c>
      <c r="C275" s="368" t="s">
        <v>606</v>
      </c>
      <c r="D275" s="363" t="s">
        <v>262</v>
      </c>
      <c r="E275" s="364" t="s">
        <v>351</v>
      </c>
      <c r="F275" s="364" t="s">
        <v>358</v>
      </c>
      <c r="G275" s="365">
        <f>IF(F275="I",IFERROR(VLOOKUP(D275,'BG 122022'!A:F,6,),0),0)</f>
        <v>251040696.25</v>
      </c>
      <c r="H275" s="365">
        <f>IF(F275="I",IFERROR(VLOOKUP(D275,'BG 122022'!A:F,3,FALSE),0),0)</f>
        <v>0</v>
      </c>
    </row>
    <row r="276" spans="1:8" s="333" customFormat="1" ht="12" customHeight="1" x14ac:dyDescent="0.2">
      <c r="A276" s="327" t="s">
        <v>349</v>
      </c>
      <c r="B276" s="327" t="s">
        <v>360</v>
      </c>
      <c r="C276" s="334" t="s">
        <v>607</v>
      </c>
      <c r="D276" s="329" t="s">
        <v>263</v>
      </c>
      <c r="E276" s="330" t="s">
        <v>351</v>
      </c>
      <c r="F276" s="330" t="s">
        <v>358</v>
      </c>
      <c r="G276" s="365">
        <f>IF(F276="I",IFERROR(VLOOKUP(D276,'BG 122022'!A:F,6,),0),0)</f>
        <v>501964393.44999999</v>
      </c>
      <c r="H276" s="331">
        <f>IF(F276="I",IFERROR(VLOOKUP(D276,'BG 122022'!A:F,3,FALSE),0),0)</f>
        <v>0</v>
      </c>
    </row>
    <row r="277" spans="1:8" s="366" customFormat="1" ht="12" customHeight="1" x14ac:dyDescent="0.2">
      <c r="A277" s="361" t="s">
        <v>349</v>
      </c>
      <c r="B277" s="361" t="s">
        <v>360</v>
      </c>
      <c r="C277" s="368" t="s">
        <v>608</v>
      </c>
      <c r="D277" s="363" t="s">
        <v>264</v>
      </c>
      <c r="E277" s="364" t="s">
        <v>351</v>
      </c>
      <c r="F277" s="364" t="s">
        <v>358</v>
      </c>
      <c r="G277" s="365">
        <f>IF(F277="I",IFERROR(VLOOKUP(D277,'BG 122022'!A:F,6,),0),0)</f>
        <v>250982196.72999999</v>
      </c>
      <c r="H277" s="365">
        <f>IF(F277="I",IFERROR(VLOOKUP(D277,'BG 122022'!A:F,3,FALSE),0),0)</f>
        <v>0</v>
      </c>
    </row>
    <row r="278" spans="1:8" s="366" customFormat="1" ht="12" customHeight="1" x14ac:dyDescent="0.2">
      <c r="A278" s="361" t="s">
        <v>349</v>
      </c>
      <c r="B278" s="361" t="s">
        <v>360</v>
      </c>
      <c r="C278" s="368" t="s">
        <v>609</v>
      </c>
      <c r="D278" s="363" t="s">
        <v>265</v>
      </c>
      <c r="E278" s="364" t="s">
        <v>351</v>
      </c>
      <c r="F278" s="364" t="s">
        <v>358</v>
      </c>
      <c r="G278" s="365">
        <f>IF(F278="I",IFERROR(VLOOKUP(D278,'BG 122022'!A:F,6,),0),0)</f>
        <v>501964393.44999999</v>
      </c>
      <c r="H278" s="365">
        <f>IF(F278="I",IFERROR(VLOOKUP(D278,'BG 122022'!A:F,3,FALSE),0),0)</f>
        <v>0</v>
      </c>
    </row>
    <row r="279" spans="1:8" s="366" customFormat="1" ht="12" customHeight="1" x14ac:dyDescent="0.2">
      <c r="A279" s="361" t="s">
        <v>349</v>
      </c>
      <c r="B279" s="361" t="s">
        <v>360</v>
      </c>
      <c r="C279" s="368" t="s">
        <v>610</v>
      </c>
      <c r="D279" s="363" t="s">
        <v>266</v>
      </c>
      <c r="E279" s="364" t="s">
        <v>351</v>
      </c>
      <c r="F279" s="364" t="s">
        <v>358</v>
      </c>
      <c r="G279" s="365">
        <f>IF(F279="I",IFERROR(VLOOKUP(D279,'BG 122022'!A:F,6,),0),0)</f>
        <v>250982196.72999999</v>
      </c>
      <c r="H279" s="365">
        <f>IF(F279="I",IFERROR(VLOOKUP(D279,'BG 122022'!A:F,3,FALSE),0),0)</f>
        <v>0</v>
      </c>
    </row>
    <row r="280" spans="1:8" s="366" customFormat="1" ht="12" customHeight="1" x14ac:dyDescent="0.2">
      <c r="A280" s="361" t="s">
        <v>349</v>
      </c>
      <c r="B280" s="361" t="s">
        <v>360</v>
      </c>
      <c r="C280" s="368" t="s">
        <v>611</v>
      </c>
      <c r="D280" s="363" t="s">
        <v>267</v>
      </c>
      <c r="E280" s="364" t="s">
        <v>351</v>
      </c>
      <c r="F280" s="364" t="s">
        <v>358</v>
      </c>
      <c r="G280" s="365">
        <f>IF(F280="I",IFERROR(VLOOKUP(D280,'BG 122022'!A:F,6,),0),0)</f>
        <v>250982196.72999999</v>
      </c>
      <c r="H280" s="365">
        <f>IF(F280="I",IFERROR(VLOOKUP(D280,'BG 122022'!A:F,3,FALSE),0),0)</f>
        <v>0</v>
      </c>
    </row>
    <row r="281" spans="1:8" s="366" customFormat="1" ht="12" customHeight="1" x14ac:dyDescent="0.2">
      <c r="A281" s="361" t="s">
        <v>349</v>
      </c>
      <c r="B281" s="361" t="s">
        <v>360</v>
      </c>
      <c r="C281" s="368" t="s">
        <v>612</v>
      </c>
      <c r="D281" s="363" t="s">
        <v>268</v>
      </c>
      <c r="E281" s="364" t="s">
        <v>351</v>
      </c>
      <c r="F281" s="364" t="s">
        <v>358</v>
      </c>
      <c r="G281" s="365">
        <f>IF(F281="I",IFERROR(VLOOKUP(D281,'BG 122022'!A:F,6,),0),0)</f>
        <v>250982196.72999999</v>
      </c>
      <c r="H281" s="365">
        <f>IF(F281="I",IFERROR(VLOOKUP(D281,'BG 122022'!A:F,3,FALSE),0),0)</f>
        <v>0</v>
      </c>
    </row>
    <row r="282" spans="1:8" s="333" customFormat="1" ht="12" customHeight="1" x14ac:dyDescent="0.2">
      <c r="A282" s="327" t="s">
        <v>349</v>
      </c>
      <c r="B282" s="327" t="s">
        <v>360</v>
      </c>
      <c r="C282" s="334" t="s">
        <v>613</v>
      </c>
      <c r="D282" s="329" t="s">
        <v>269</v>
      </c>
      <c r="E282" s="330" t="s">
        <v>351</v>
      </c>
      <c r="F282" s="330" t="s">
        <v>358</v>
      </c>
      <c r="G282" s="365">
        <f>IF(F282="I",IFERROR(VLOOKUP(D282,'BG 122022'!A:F,6,),0),0)</f>
        <v>507084617.39999998</v>
      </c>
      <c r="H282" s="331"/>
    </row>
    <row r="283" spans="1:8" s="333" customFormat="1" ht="12" customHeight="1" x14ac:dyDescent="0.2">
      <c r="A283" s="327" t="s">
        <v>349</v>
      </c>
      <c r="B283" s="327" t="s">
        <v>360</v>
      </c>
      <c r="C283" s="334" t="s">
        <v>614</v>
      </c>
      <c r="D283" s="329" t="s">
        <v>270</v>
      </c>
      <c r="E283" s="330" t="s">
        <v>351</v>
      </c>
      <c r="F283" s="330" t="s">
        <v>358</v>
      </c>
      <c r="G283" s="365">
        <f>IF(F283="I",IFERROR(VLOOKUP(D283,'BG 122022'!A:F,6,),0),0)</f>
        <v>507084617.39999998</v>
      </c>
      <c r="H283" s="331"/>
    </row>
    <row r="284" spans="1:8" s="333" customFormat="1" ht="12" customHeight="1" x14ac:dyDescent="0.2">
      <c r="A284" s="327" t="s">
        <v>349</v>
      </c>
      <c r="B284" s="327" t="s">
        <v>360</v>
      </c>
      <c r="C284" s="334" t="s">
        <v>615</v>
      </c>
      <c r="D284" s="329" t="s">
        <v>271</v>
      </c>
      <c r="E284" s="330" t="s">
        <v>351</v>
      </c>
      <c r="F284" s="330" t="s">
        <v>358</v>
      </c>
      <c r="G284" s="365">
        <f>IF(F284="I",IFERROR(VLOOKUP(D284,'BG 122022'!A:F,6,),0),0)</f>
        <v>507084617.39999998</v>
      </c>
      <c r="H284" s="331"/>
    </row>
    <row r="285" spans="1:8" s="333" customFormat="1" ht="12" customHeight="1" x14ac:dyDescent="0.2">
      <c r="A285" s="327" t="s">
        <v>349</v>
      </c>
      <c r="B285" s="327" t="s">
        <v>360</v>
      </c>
      <c r="C285" s="334" t="s">
        <v>616</v>
      </c>
      <c r="D285" s="329" t="s">
        <v>272</v>
      </c>
      <c r="E285" s="330" t="s">
        <v>351</v>
      </c>
      <c r="F285" s="330" t="s">
        <v>358</v>
      </c>
      <c r="G285" s="365">
        <f>IF(F285="I",IFERROR(VLOOKUP(D285,'BG 122022'!A:F,6,),0),0)</f>
        <v>507084617.39999998</v>
      </c>
      <c r="H285" s="331"/>
    </row>
    <row r="286" spans="1:8" s="333" customFormat="1" ht="12" customHeight="1" x14ac:dyDescent="0.2">
      <c r="A286" s="327" t="s">
        <v>349</v>
      </c>
      <c r="B286" s="327" t="s">
        <v>360</v>
      </c>
      <c r="C286" s="334" t="s">
        <v>617</v>
      </c>
      <c r="D286" s="329" t="s">
        <v>273</v>
      </c>
      <c r="E286" s="330" t="s">
        <v>351</v>
      </c>
      <c r="F286" s="330" t="s">
        <v>358</v>
      </c>
      <c r="G286" s="365">
        <f>IF(F286="I",IFERROR(VLOOKUP(D286,'BG 122022'!A:F,6,),0),0)</f>
        <v>507084617.39999998</v>
      </c>
      <c r="H286" s="331"/>
    </row>
    <row r="287" spans="1:8" s="333" customFormat="1" ht="12" customHeight="1" x14ac:dyDescent="0.2">
      <c r="A287" s="327" t="s">
        <v>349</v>
      </c>
      <c r="B287" s="327" t="s">
        <v>360</v>
      </c>
      <c r="C287" s="334" t="s">
        <v>618</v>
      </c>
      <c r="D287" s="329" t="s">
        <v>274</v>
      </c>
      <c r="E287" s="330" t="s">
        <v>351</v>
      </c>
      <c r="F287" s="330" t="s">
        <v>358</v>
      </c>
      <c r="G287" s="365">
        <f>IF(F287="I",IFERROR(VLOOKUP(D287,'BG 122022'!A:F,6,),0),0)</f>
        <v>507084617.39999998</v>
      </c>
      <c r="H287" s="331"/>
    </row>
    <row r="288" spans="1:8" s="333" customFormat="1" ht="12" customHeight="1" x14ac:dyDescent="0.2">
      <c r="A288" s="327" t="s">
        <v>349</v>
      </c>
      <c r="B288" s="327" t="s">
        <v>360</v>
      </c>
      <c r="C288" s="334" t="s">
        <v>619</v>
      </c>
      <c r="D288" s="329" t="s">
        <v>275</v>
      </c>
      <c r="E288" s="330" t="s">
        <v>351</v>
      </c>
      <c r="F288" s="330" t="s">
        <v>358</v>
      </c>
      <c r="G288" s="365">
        <f>IF(F288="I",IFERROR(VLOOKUP(D288,'BG 122022'!A:F,6,),0),0)</f>
        <v>507084617.39999998</v>
      </c>
      <c r="H288" s="331"/>
    </row>
    <row r="289" spans="1:8" s="333" customFormat="1" ht="12" customHeight="1" x14ac:dyDescent="0.2">
      <c r="A289" s="327" t="s">
        <v>349</v>
      </c>
      <c r="B289" s="327" t="s">
        <v>360</v>
      </c>
      <c r="C289" s="334" t="s">
        <v>620</v>
      </c>
      <c r="D289" s="329" t="s">
        <v>276</v>
      </c>
      <c r="E289" s="330" t="s">
        <v>351</v>
      </c>
      <c r="F289" s="330" t="s">
        <v>358</v>
      </c>
      <c r="G289" s="365">
        <f>IF(F289="I",IFERROR(VLOOKUP(D289,'BG 122022'!A:F,6,),0),0)</f>
        <v>507084617.39999998</v>
      </c>
      <c r="H289" s="331"/>
    </row>
    <row r="290" spans="1:8" s="333" customFormat="1" ht="12" customHeight="1" x14ac:dyDescent="0.2">
      <c r="A290" s="327" t="s">
        <v>349</v>
      </c>
      <c r="B290" s="327" t="s">
        <v>360</v>
      </c>
      <c r="C290" s="334" t="s">
        <v>621</v>
      </c>
      <c r="D290" s="329" t="s">
        <v>277</v>
      </c>
      <c r="E290" s="330" t="s">
        <v>351</v>
      </c>
      <c r="F290" s="330" t="s">
        <v>358</v>
      </c>
      <c r="G290" s="365">
        <f>IF(F290="I",IFERROR(VLOOKUP(D290,'BG 122022'!A:F,6,),0),0)</f>
        <v>507084617.39999998</v>
      </c>
      <c r="H290" s="331"/>
    </row>
    <row r="291" spans="1:8" s="333" customFormat="1" ht="12" customHeight="1" x14ac:dyDescent="0.2">
      <c r="A291" s="327" t="s">
        <v>349</v>
      </c>
      <c r="B291" s="327" t="s">
        <v>360</v>
      </c>
      <c r="C291" s="334" t="s">
        <v>622</v>
      </c>
      <c r="D291" s="329" t="s">
        <v>278</v>
      </c>
      <c r="E291" s="330" t="s">
        <v>351</v>
      </c>
      <c r="F291" s="330" t="s">
        <v>358</v>
      </c>
      <c r="G291" s="365">
        <f>IF(F291="I",IFERROR(VLOOKUP(D291,'BG 122022'!A:F,6,),0),0)</f>
        <v>507084617.39999998</v>
      </c>
      <c r="H291" s="331"/>
    </row>
    <row r="292" spans="1:8" s="333" customFormat="1" ht="12" customHeight="1" x14ac:dyDescent="0.2">
      <c r="A292" s="327" t="s">
        <v>349</v>
      </c>
      <c r="B292" s="327" t="s">
        <v>360</v>
      </c>
      <c r="C292" s="334" t="s">
        <v>623</v>
      </c>
      <c r="D292" s="329" t="s">
        <v>279</v>
      </c>
      <c r="E292" s="330" t="s">
        <v>351</v>
      </c>
      <c r="F292" s="330" t="s">
        <v>358</v>
      </c>
      <c r="G292" s="365">
        <f>IF(F292="I",IFERROR(VLOOKUP(D292,'BG 122022'!A:F,6,),0),0)</f>
        <v>2011453253.8</v>
      </c>
      <c r="H292" s="331"/>
    </row>
    <row r="293" spans="1:8" s="333" customFormat="1" ht="12" customHeight="1" x14ac:dyDescent="0.2">
      <c r="A293" s="327" t="s">
        <v>349</v>
      </c>
      <c r="B293" s="327" t="s">
        <v>360</v>
      </c>
      <c r="C293" s="334">
        <v>1.002001007E+18</v>
      </c>
      <c r="D293" s="329" t="s">
        <v>624</v>
      </c>
      <c r="E293" s="330" t="s">
        <v>351</v>
      </c>
      <c r="F293" s="330" t="s">
        <v>358</v>
      </c>
      <c r="G293" s="316">
        <f>IF(F293="I",IFERROR(VLOOKUP(D293,'BG 122022'!A:F,6,),0),0)</f>
        <v>0</v>
      </c>
      <c r="H293" s="331">
        <f>IF(F293="I",IFERROR(VLOOKUP(D293,'BG 122022'!A:F,3,FALSE),0),0)</f>
        <v>0</v>
      </c>
    </row>
    <row r="294" spans="1:8" s="333" customFormat="1" ht="12" customHeight="1" x14ac:dyDescent="0.2">
      <c r="A294" s="327" t="s">
        <v>349</v>
      </c>
      <c r="B294" s="327" t="s">
        <v>360</v>
      </c>
      <c r="C294" s="334">
        <v>1.002001007E+18</v>
      </c>
      <c r="D294" s="329" t="s">
        <v>625</v>
      </c>
      <c r="E294" s="330" t="s">
        <v>351</v>
      </c>
      <c r="F294" s="330" t="s">
        <v>358</v>
      </c>
      <c r="G294" s="316">
        <f>IF(F294="I",IFERROR(VLOOKUP(D294,'BG 122022'!A:F,6,),0),0)</f>
        <v>0</v>
      </c>
      <c r="H294" s="331">
        <f>IF(F294="I",IFERROR(VLOOKUP(D294,'BG 122022'!A:F,3,FALSE),0),0)</f>
        <v>0</v>
      </c>
    </row>
    <row r="295" spans="1:8" s="333" customFormat="1" ht="12" customHeight="1" x14ac:dyDescent="0.2">
      <c r="A295" s="327" t="s">
        <v>349</v>
      </c>
      <c r="B295" s="327" t="s">
        <v>360</v>
      </c>
      <c r="C295" s="334">
        <v>1.002001007E+18</v>
      </c>
      <c r="D295" s="329" t="s">
        <v>626</v>
      </c>
      <c r="E295" s="330" t="s">
        <v>351</v>
      </c>
      <c r="F295" s="330" t="s">
        <v>358</v>
      </c>
      <c r="G295" s="316">
        <f>IF(F295="I",IFERROR(VLOOKUP(D295,'BG 122022'!A:F,6,),0),0)</f>
        <v>0</v>
      </c>
      <c r="H295" s="331">
        <f>IF(F295="I",IFERROR(VLOOKUP(D295,'BG 122022'!A:F,3,FALSE),0),0)</f>
        <v>0</v>
      </c>
    </row>
    <row r="296" spans="1:8" s="333" customFormat="1" ht="12" customHeight="1" x14ac:dyDescent="0.2">
      <c r="A296" s="327" t="s">
        <v>349</v>
      </c>
      <c r="B296" s="327" t="s">
        <v>360</v>
      </c>
      <c r="C296" s="334">
        <v>1.002001007E+18</v>
      </c>
      <c r="D296" s="329" t="s">
        <v>627</v>
      </c>
      <c r="E296" s="330" t="s">
        <v>351</v>
      </c>
      <c r="F296" s="330" t="s">
        <v>358</v>
      </c>
      <c r="G296" s="316">
        <f>IF(F296="I",IFERROR(VLOOKUP(D296,'BG 122022'!A:F,6,),0),0)</f>
        <v>0</v>
      </c>
      <c r="H296" s="331">
        <f>IF(F296="I",IFERROR(VLOOKUP(D296,'BG 122022'!A:F,3,FALSE),0),0)</f>
        <v>0</v>
      </c>
    </row>
    <row r="297" spans="1:8" s="333" customFormat="1" ht="12" customHeight="1" x14ac:dyDescent="0.2">
      <c r="A297" s="327" t="s">
        <v>349</v>
      </c>
      <c r="B297" s="327" t="s">
        <v>360</v>
      </c>
      <c r="C297" s="334">
        <v>1.002001007E+18</v>
      </c>
      <c r="D297" s="329" t="s">
        <v>628</v>
      </c>
      <c r="E297" s="330" t="s">
        <v>351</v>
      </c>
      <c r="F297" s="330" t="s">
        <v>358</v>
      </c>
      <c r="G297" s="316">
        <f>IF(F297="I",IFERROR(VLOOKUP(D297,'BG 122022'!A:F,6,),0),0)</f>
        <v>0</v>
      </c>
      <c r="H297" s="331">
        <f>IF(F297="I",IFERROR(VLOOKUP(D297,'BG 122022'!A:F,3,FALSE),0),0)</f>
        <v>0</v>
      </c>
    </row>
    <row r="298" spans="1:8" s="333" customFormat="1" ht="12" customHeight="1" x14ac:dyDescent="0.2">
      <c r="A298" s="327" t="s">
        <v>349</v>
      </c>
      <c r="B298" s="327" t="s">
        <v>360</v>
      </c>
      <c r="C298" s="334">
        <v>1.002001007E+18</v>
      </c>
      <c r="D298" s="329" t="s">
        <v>629</v>
      </c>
      <c r="E298" s="330" t="s">
        <v>351</v>
      </c>
      <c r="F298" s="330" t="s">
        <v>358</v>
      </c>
      <c r="G298" s="316">
        <f>IF(F298="I",IFERROR(VLOOKUP(D298,'BG 122022'!A:F,6,),0),0)</f>
        <v>0</v>
      </c>
      <c r="H298" s="331">
        <f>IF(F298="I",IFERROR(VLOOKUP(D298,'BG 122022'!A:F,3,FALSE),0),0)</f>
        <v>0</v>
      </c>
    </row>
    <row r="299" spans="1:8" s="333" customFormat="1" ht="12" customHeight="1" x14ac:dyDescent="0.2">
      <c r="A299" s="327" t="s">
        <v>349</v>
      </c>
      <c r="B299" s="327" t="s">
        <v>360</v>
      </c>
      <c r="C299" s="334">
        <v>1.002001007E+18</v>
      </c>
      <c r="D299" s="329" t="s">
        <v>630</v>
      </c>
      <c r="E299" s="330" t="s">
        <v>351</v>
      </c>
      <c r="F299" s="330" t="s">
        <v>358</v>
      </c>
      <c r="G299" s="316">
        <f>IF(F299="I",IFERROR(VLOOKUP(D299,'BG 122022'!A:F,6,),0),0)</f>
        <v>0</v>
      </c>
      <c r="H299" s="331">
        <f>IF(F299="I",IFERROR(VLOOKUP(D299,'BG 122022'!A:F,3,FALSE),0),0)</f>
        <v>0</v>
      </c>
    </row>
    <row r="300" spans="1:8" s="333" customFormat="1" ht="12" customHeight="1" x14ac:dyDescent="0.2">
      <c r="A300" s="327" t="s">
        <v>349</v>
      </c>
      <c r="B300" s="327" t="s">
        <v>360</v>
      </c>
      <c r="C300" s="334">
        <v>1.002001007E+18</v>
      </c>
      <c r="D300" s="329" t="s">
        <v>631</v>
      </c>
      <c r="E300" s="330" t="s">
        <v>351</v>
      </c>
      <c r="F300" s="330" t="s">
        <v>358</v>
      </c>
      <c r="G300" s="316">
        <f>IF(F300="I",IFERROR(VLOOKUP(D300,'BG 122022'!A:F,6,),0),0)</f>
        <v>0</v>
      </c>
      <c r="H300" s="331">
        <f>IF(F300="I",IFERROR(VLOOKUP(D300,'BG 122022'!A:F,3,FALSE),0),0)</f>
        <v>0</v>
      </c>
    </row>
    <row r="301" spans="1:8" s="333" customFormat="1" ht="12" customHeight="1" x14ac:dyDescent="0.2">
      <c r="A301" s="327" t="s">
        <v>349</v>
      </c>
      <c r="B301" s="327" t="s">
        <v>360</v>
      </c>
      <c r="C301" s="334">
        <v>1.002001007E+18</v>
      </c>
      <c r="D301" s="329" t="s">
        <v>632</v>
      </c>
      <c r="E301" s="330" t="s">
        <v>351</v>
      </c>
      <c r="F301" s="330" t="s">
        <v>358</v>
      </c>
      <c r="G301" s="316">
        <f>IF(F301="I",IFERROR(VLOOKUP(D301,'BG 122022'!A:F,6,),0),0)</f>
        <v>0</v>
      </c>
      <c r="H301" s="331">
        <f>IF(F301="I",IFERROR(VLOOKUP(D301,'BG 122022'!A:F,3,FALSE),0),0)</f>
        <v>0</v>
      </c>
    </row>
    <row r="302" spans="1:8" s="333" customFormat="1" ht="12" customHeight="1" x14ac:dyDescent="0.2">
      <c r="A302" s="327" t="s">
        <v>349</v>
      </c>
      <c r="B302" s="327" t="s">
        <v>360</v>
      </c>
      <c r="C302" s="334">
        <v>1.002001007E+18</v>
      </c>
      <c r="D302" s="329" t="s">
        <v>633</v>
      </c>
      <c r="E302" s="330" t="s">
        <v>351</v>
      </c>
      <c r="F302" s="330" t="s">
        <v>358</v>
      </c>
      <c r="G302" s="316">
        <f>IF(F302="I",IFERROR(VLOOKUP(D302,'BG 122022'!A:F,6,),0),0)</f>
        <v>0</v>
      </c>
      <c r="H302" s="331">
        <f>IF(F302="I",IFERROR(VLOOKUP(D302,'BG 122022'!A:F,3,FALSE),0),0)</f>
        <v>0</v>
      </c>
    </row>
    <row r="303" spans="1:8" s="333" customFormat="1" ht="12" customHeight="1" x14ac:dyDescent="0.2">
      <c r="A303" s="327" t="s">
        <v>349</v>
      </c>
      <c r="B303" s="327" t="s">
        <v>360</v>
      </c>
      <c r="C303" s="334">
        <v>1.002001008E+18</v>
      </c>
      <c r="D303" s="329" t="s">
        <v>280</v>
      </c>
      <c r="E303" s="330" t="s">
        <v>351</v>
      </c>
      <c r="F303" s="330" t="s">
        <v>352</v>
      </c>
      <c r="G303" s="316">
        <f>IF(F303="I",IFERROR(VLOOKUP(D303,'BG 122022'!A:F,6,),0),0)</f>
        <v>0</v>
      </c>
      <c r="H303" s="331">
        <f>IF(F303="I",IFERROR(VLOOKUP(D303,'BG 122022'!A:F,3,FALSE),0),0)</f>
        <v>0</v>
      </c>
    </row>
    <row r="304" spans="1:8" s="333" customFormat="1" ht="12" customHeight="1" x14ac:dyDescent="0.25">
      <c r="A304" s="327" t="s">
        <v>349</v>
      </c>
      <c r="B304" s="327" t="s">
        <v>360</v>
      </c>
      <c r="C304" s="385" t="s">
        <v>634</v>
      </c>
      <c r="D304" s="329" t="s">
        <v>281</v>
      </c>
      <c r="E304" s="330" t="s">
        <v>351</v>
      </c>
      <c r="F304" s="330" t="s">
        <v>358</v>
      </c>
      <c r="G304" s="316">
        <f>IF(F304="I",IFERROR(VLOOKUP(D304,'BG 122022'!A:F,6,),0),0)</f>
        <v>10792227123</v>
      </c>
      <c r="H304" s="331">
        <f>IF(F304="I",IFERROR(VLOOKUP(D304,'BG 122022'!A:F,3,FALSE),0),0)</f>
        <v>4098502018</v>
      </c>
    </row>
    <row r="305" spans="1:9" s="333" customFormat="1" ht="12" customHeight="1" x14ac:dyDescent="0.2">
      <c r="A305" s="327" t="s">
        <v>349</v>
      </c>
      <c r="B305" s="327" t="s">
        <v>360</v>
      </c>
      <c r="C305" s="334">
        <v>1.003E+18</v>
      </c>
      <c r="D305" s="329" t="s">
        <v>282</v>
      </c>
      <c r="E305" s="330" t="s">
        <v>351</v>
      </c>
      <c r="F305" s="330" t="s">
        <v>352</v>
      </c>
      <c r="G305" s="316">
        <f>IF(F305="I",IFERROR(VLOOKUP(D305,'BG 122022'!A:F,6,),0),0)</f>
        <v>0</v>
      </c>
      <c r="H305" s="331">
        <f>IF(F305="I",IFERROR(VLOOKUP(D305,'BG 122022'!A:F,3,FALSE),0),0)</f>
        <v>0</v>
      </c>
    </row>
    <row r="306" spans="1:9" s="333" customFormat="1" ht="12" customHeight="1" x14ac:dyDescent="0.2">
      <c r="A306" s="327" t="s">
        <v>349</v>
      </c>
      <c r="B306" s="327" t="s">
        <v>360</v>
      </c>
      <c r="C306" s="334" t="s">
        <v>635</v>
      </c>
      <c r="D306" s="329" t="s">
        <v>283</v>
      </c>
      <c r="E306" s="330" t="s">
        <v>351</v>
      </c>
      <c r="F306" s="330" t="s">
        <v>352</v>
      </c>
      <c r="G306" s="316">
        <f>IF(F306="I",IFERROR(VLOOKUP(D306,'BG 122022'!A:F,6,),0),0)</f>
        <v>0</v>
      </c>
      <c r="H306" s="331">
        <f>IF(F306="I",IFERROR(VLOOKUP(D306,'BG 122022'!A:F,3,FALSE),0),0)</f>
        <v>0</v>
      </c>
    </row>
    <row r="307" spans="1:9" s="333" customFormat="1" ht="12" customHeight="1" x14ac:dyDescent="0.2">
      <c r="A307" s="327" t="s">
        <v>349</v>
      </c>
      <c r="B307" s="327" t="s">
        <v>636</v>
      </c>
      <c r="C307" s="334" t="s">
        <v>635</v>
      </c>
      <c r="D307" s="329" t="s">
        <v>284</v>
      </c>
      <c r="E307" s="330" t="s">
        <v>351</v>
      </c>
      <c r="F307" s="330" t="s">
        <v>358</v>
      </c>
      <c r="G307" s="316">
        <f>IF(F307="I",IFERROR(VLOOKUP(D307,'BG 122022'!A:F,6,),0),0)</f>
        <v>23846536</v>
      </c>
      <c r="H307" s="331">
        <f>IF(F307="I",IFERROR(VLOOKUP(D307,'BG 122022'!A:F,3,FALSE),0),0)</f>
        <v>4873287</v>
      </c>
    </row>
    <row r="308" spans="1:9" s="333" customFormat="1" ht="12" customHeight="1" x14ac:dyDescent="0.2">
      <c r="A308" s="327" t="s">
        <v>349</v>
      </c>
      <c r="B308" s="327"/>
      <c r="C308" s="334">
        <v>1.003001002E+18</v>
      </c>
      <c r="D308" s="329" t="s">
        <v>285</v>
      </c>
      <c r="E308" s="330" t="s">
        <v>351</v>
      </c>
      <c r="F308" s="330" t="s">
        <v>352</v>
      </c>
      <c r="G308" s="316">
        <f>IF(F308="I",IFERROR(VLOOKUP(D308,'BG 122022'!A:F,6,),0),0)</f>
        <v>0</v>
      </c>
      <c r="H308" s="331">
        <f>IF(F308="I",IFERROR(VLOOKUP(D308,'BG 122022'!A:F,3,FALSE),0),0)</f>
        <v>0</v>
      </c>
    </row>
    <row r="309" spans="1:9" s="333" customFormat="1" ht="12" customHeight="1" x14ac:dyDescent="0.2">
      <c r="A309" s="327" t="s">
        <v>349</v>
      </c>
      <c r="B309" s="327" t="s">
        <v>636</v>
      </c>
      <c r="C309" s="334" t="s">
        <v>637</v>
      </c>
      <c r="D309" s="329" t="s">
        <v>286</v>
      </c>
      <c r="E309" s="330" t="s">
        <v>351</v>
      </c>
      <c r="F309" s="330" t="s">
        <v>358</v>
      </c>
      <c r="G309" s="316">
        <f>IF(F309="I",IFERROR(VLOOKUP(D309,'BG 122022'!A:F,6,),0),0)</f>
        <v>541096</v>
      </c>
      <c r="H309" s="331">
        <f>IF(F309="I",IFERROR(VLOOKUP(D309,'BG 122022'!A:F,3,FALSE),0),0)</f>
        <v>1352740</v>
      </c>
    </row>
    <row r="310" spans="1:9" s="333" customFormat="1" ht="12" customHeight="1" x14ac:dyDescent="0.2">
      <c r="A310" s="327" t="s">
        <v>349</v>
      </c>
      <c r="B310" s="327" t="s">
        <v>636</v>
      </c>
      <c r="C310" s="334">
        <v>1.003001002E+18</v>
      </c>
      <c r="D310" s="329" t="s">
        <v>287</v>
      </c>
      <c r="E310" s="330" t="s">
        <v>351</v>
      </c>
      <c r="F310" s="330" t="s">
        <v>358</v>
      </c>
      <c r="G310" s="316">
        <f>IF(F310="I",IFERROR(VLOOKUP(D310,'BG 122022'!A:F,6,),0),0)</f>
        <v>-1633629.64</v>
      </c>
      <c r="H310" s="331">
        <f>IF(F310="I",IFERROR(VLOOKUP(D310,'BG 122022'!A:F,3,FALSE),0),0)</f>
        <v>-1633629.64</v>
      </c>
    </row>
    <row r="311" spans="1:9" s="333" customFormat="1" ht="12" customHeight="1" x14ac:dyDescent="0.2">
      <c r="A311" s="327" t="s">
        <v>349</v>
      </c>
      <c r="B311" s="327" t="s">
        <v>636</v>
      </c>
      <c r="C311" s="334" t="s">
        <v>638</v>
      </c>
      <c r="D311" s="329" t="s">
        <v>288</v>
      </c>
      <c r="E311" s="330" t="s">
        <v>351</v>
      </c>
      <c r="F311" s="330" t="s">
        <v>358</v>
      </c>
      <c r="G311" s="316">
        <f>IF(F311="I",IFERROR(VLOOKUP(D311,'BG 122022'!A:F,6,),0),0)</f>
        <v>-1371840.29</v>
      </c>
      <c r="H311" s="331">
        <f>IF(F311="I",IFERROR(VLOOKUP(D311,'BG 122022'!A:F,3,FALSE),0),0)</f>
        <v>-1382718.96</v>
      </c>
      <c r="I311" s="335"/>
    </row>
    <row r="312" spans="1:9" s="333" customFormat="1" ht="12" customHeight="1" x14ac:dyDescent="0.2">
      <c r="A312" s="327" t="s">
        <v>639</v>
      </c>
      <c r="B312" s="327" t="s">
        <v>636</v>
      </c>
      <c r="C312" s="334">
        <v>2E+18</v>
      </c>
      <c r="D312" s="329" t="s">
        <v>289</v>
      </c>
      <c r="E312" s="330" t="s">
        <v>351</v>
      </c>
      <c r="F312" s="330" t="s">
        <v>352</v>
      </c>
      <c r="G312" s="316">
        <f>IF(F312="I",IFERROR(VLOOKUP(D312,'BG 122022'!A:F,6,),0),0)</f>
        <v>0</v>
      </c>
      <c r="H312" s="331">
        <f>IF(F312="I",IFERROR(VLOOKUP(D312,'BG 122022'!A:F,3,FALSE),0),0)</f>
        <v>0</v>
      </c>
      <c r="I312" s="335"/>
    </row>
    <row r="313" spans="1:9" s="333" customFormat="1" ht="12" customHeight="1" x14ac:dyDescent="0.2">
      <c r="A313" s="327" t="s">
        <v>639</v>
      </c>
      <c r="B313" s="327"/>
      <c r="C313" s="334">
        <v>2.001E+18</v>
      </c>
      <c r="D313" s="329" t="s">
        <v>290</v>
      </c>
      <c r="E313" s="330" t="s">
        <v>351</v>
      </c>
      <c r="F313" s="330" t="s">
        <v>352</v>
      </c>
      <c r="G313" s="316">
        <f>IF(F313="I",IFERROR(VLOOKUP(D313,'BG 122022'!A:F,6,),0),0)</f>
        <v>0</v>
      </c>
      <c r="H313" s="331">
        <f>IF(F313="I",IFERROR(VLOOKUP(D313,'BG 122022'!A:F,3,FALSE),0),0)</f>
        <v>0</v>
      </c>
    </row>
    <row r="314" spans="1:9" s="333" customFormat="1" ht="12" customHeight="1" x14ac:dyDescent="0.2">
      <c r="A314" s="327" t="s">
        <v>639</v>
      </c>
      <c r="B314" s="327" t="s">
        <v>640</v>
      </c>
      <c r="C314" s="334" t="s">
        <v>641</v>
      </c>
      <c r="D314" s="329" t="s">
        <v>291</v>
      </c>
      <c r="E314" s="330" t="s">
        <v>351</v>
      </c>
      <c r="F314" s="330" t="s">
        <v>358</v>
      </c>
      <c r="G314" s="316">
        <f>IF(F314="I",IFERROR(VLOOKUP(D314,'BG 122022'!A:F,6,),0),0)</f>
        <v>-4.24</v>
      </c>
      <c r="H314" s="331">
        <f>IF(F314="I",IFERROR(VLOOKUP(D314,'BG 122022'!A:F,3,FALSE),0),0)</f>
        <v>0</v>
      </c>
    </row>
    <row r="315" spans="1:9" s="333" customFormat="1" ht="12" customHeight="1" x14ac:dyDescent="0.2">
      <c r="A315" s="327" t="s">
        <v>639</v>
      </c>
      <c r="B315" s="327" t="s">
        <v>640</v>
      </c>
      <c r="C315" s="334" t="s">
        <v>642</v>
      </c>
      <c r="D315" s="329" t="s">
        <v>292</v>
      </c>
      <c r="E315" s="330" t="s">
        <v>351</v>
      </c>
      <c r="F315" s="330" t="s">
        <v>358</v>
      </c>
      <c r="G315" s="316">
        <f>IF(F315="I",IFERROR(VLOOKUP(D315,'BG 122022'!A:F,6,),0),0)</f>
        <v>-0.33</v>
      </c>
      <c r="H315" s="331">
        <f>IF(F315="I",IFERROR(VLOOKUP(D315,'BG 122022'!A:F,3,FALSE),0),0)</f>
        <v>0</v>
      </c>
    </row>
    <row r="316" spans="1:9" s="333" customFormat="1" ht="12" customHeight="1" x14ac:dyDescent="0.2">
      <c r="A316" s="327" t="s">
        <v>639</v>
      </c>
      <c r="B316" s="327"/>
      <c r="C316" s="334">
        <v>2.001001003E+18</v>
      </c>
      <c r="D316" s="329" t="s">
        <v>293</v>
      </c>
      <c r="E316" s="330" t="s">
        <v>351</v>
      </c>
      <c r="F316" s="330" t="s">
        <v>352</v>
      </c>
      <c r="G316" s="316">
        <f>IF(F316="I",IFERROR(VLOOKUP(D316,'BG 122022'!A:F,6,),0),0)</f>
        <v>0</v>
      </c>
      <c r="H316" s="331">
        <f>IF(F316="I",IFERROR(VLOOKUP(D316,'BG 122022'!A:F,3,FALSE),0),0)</f>
        <v>0</v>
      </c>
    </row>
    <row r="317" spans="1:9" s="333" customFormat="1" ht="12" customHeight="1" x14ac:dyDescent="0.2">
      <c r="A317" s="327" t="s">
        <v>639</v>
      </c>
      <c r="B317" s="327" t="s">
        <v>643</v>
      </c>
      <c r="C317" s="334" t="s">
        <v>644</v>
      </c>
      <c r="D317" s="329" t="s">
        <v>294</v>
      </c>
      <c r="E317" s="330" t="s">
        <v>351</v>
      </c>
      <c r="F317" s="330" t="s">
        <v>358</v>
      </c>
      <c r="G317" s="316">
        <f>IF(F317="I",IFERROR(VLOOKUP(D317,'BG 122022'!A:F,6,),0),0)</f>
        <v>9939216.9700000007</v>
      </c>
      <c r="H317" s="331">
        <f>IF(F317="I",IFERROR(VLOOKUP(D317,'BG 122022'!A:F,3,FALSE),0),0)</f>
        <v>3026850.85</v>
      </c>
    </row>
    <row r="318" spans="1:9" s="333" customFormat="1" ht="12" customHeight="1" x14ac:dyDescent="0.2">
      <c r="A318" s="327" t="s">
        <v>639</v>
      </c>
      <c r="B318" s="327"/>
      <c r="C318" s="334">
        <v>2.001002E+18</v>
      </c>
      <c r="D318" s="329" t="s">
        <v>295</v>
      </c>
      <c r="E318" s="330" t="s">
        <v>351</v>
      </c>
      <c r="F318" s="330" t="s">
        <v>352</v>
      </c>
      <c r="G318" s="316">
        <f>IF(F318="I",IFERROR(VLOOKUP(D318,'BG 122022'!A:F,6,),0),0)</f>
        <v>0</v>
      </c>
      <c r="H318" s="331">
        <f>IF(F318="I",IFERROR(VLOOKUP(D318,'BG 122022'!A:F,3,FALSE),0),0)</f>
        <v>0</v>
      </c>
    </row>
    <row r="319" spans="1:9" s="333" customFormat="1" ht="12" customHeight="1" x14ac:dyDescent="0.2">
      <c r="A319" s="327" t="s">
        <v>639</v>
      </c>
      <c r="B319" s="327" t="s">
        <v>645</v>
      </c>
      <c r="C319" s="334" t="s">
        <v>646</v>
      </c>
      <c r="D319" s="329" t="s">
        <v>296</v>
      </c>
      <c r="E319" s="330" t="s">
        <v>351</v>
      </c>
      <c r="F319" s="330" t="s">
        <v>358</v>
      </c>
      <c r="G319" s="316">
        <f>IF(F319="I",IFERROR(VLOOKUP(D319,'BG 122022'!A:F,6,),0),0)</f>
        <v>15000000</v>
      </c>
      <c r="H319" s="331">
        <f>IF(F319="I",IFERROR(VLOOKUP(D319,'BG 122022'!A:F,3,FALSE),0),0)</f>
        <v>0</v>
      </c>
    </row>
    <row r="320" spans="1:9" s="333" customFormat="1" ht="12" customHeight="1" x14ac:dyDescent="0.2">
      <c r="A320" s="327" t="s">
        <v>639</v>
      </c>
      <c r="B320" s="327" t="s">
        <v>640</v>
      </c>
      <c r="C320" s="334" t="s">
        <v>647</v>
      </c>
      <c r="D320" s="329" t="s">
        <v>297</v>
      </c>
      <c r="E320" s="330" t="s">
        <v>351</v>
      </c>
      <c r="F320" s="330" t="s">
        <v>358</v>
      </c>
      <c r="G320" s="316">
        <f>IF(F320="I",IFERROR(VLOOKUP(D320,'BG 122022'!A:F,6,),0),0)</f>
        <v>262.19</v>
      </c>
      <c r="H320" s="331">
        <f>IF(F320="I",IFERROR(VLOOKUP(D320,'BG 122022'!A:F,3,FALSE),0),0)</f>
        <v>261.27</v>
      </c>
    </row>
    <row r="321" spans="1:8" s="333" customFormat="1" ht="12" customHeight="1" x14ac:dyDescent="0.2">
      <c r="A321" s="327" t="s">
        <v>639</v>
      </c>
      <c r="B321" s="327" t="s">
        <v>643</v>
      </c>
      <c r="C321" s="334">
        <v>2.001005E+18</v>
      </c>
      <c r="D321" s="329" t="s">
        <v>298</v>
      </c>
      <c r="E321" s="330" t="s">
        <v>351</v>
      </c>
      <c r="F321" s="330" t="s">
        <v>352</v>
      </c>
      <c r="G321" s="316">
        <f>IF(F321="I",IFERROR(VLOOKUP(D321,'BG 122022'!A:F,6,),0),0)</f>
        <v>0</v>
      </c>
      <c r="H321" s="331">
        <f>IF(F321="I",IFERROR(VLOOKUP(D321,'BG 122022'!A:F,3,FALSE),0),0)</f>
        <v>0</v>
      </c>
    </row>
    <row r="322" spans="1:8" s="333" customFormat="1" ht="12" customHeight="1" x14ac:dyDescent="0.2">
      <c r="A322" s="327" t="s">
        <v>639</v>
      </c>
      <c r="B322" s="327" t="s">
        <v>648</v>
      </c>
      <c r="C322" s="334" t="s">
        <v>649</v>
      </c>
      <c r="D322" s="329" t="s">
        <v>299</v>
      </c>
      <c r="E322" s="330" t="s">
        <v>351</v>
      </c>
      <c r="F322" s="330" t="s">
        <v>358</v>
      </c>
      <c r="G322" s="316">
        <f>IF(F322="I",IFERROR(VLOOKUP(D322,'BG 122022'!A:F,6,),0),0)</f>
        <v>138251066.36363634</v>
      </c>
      <c r="H322" s="331">
        <f>IF(F322="I",IFERROR(VLOOKUP(D322,'BG 122022'!A:F,3,FALSE),0),0)</f>
        <v>222477119.16999999</v>
      </c>
    </row>
    <row r="323" spans="1:8" s="333" customFormat="1" ht="12" customHeight="1" x14ac:dyDescent="0.2">
      <c r="A323" s="327" t="s">
        <v>639</v>
      </c>
      <c r="B323" s="327" t="s">
        <v>648</v>
      </c>
      <c r="C323" s="334" t="s">
        <v>650</v>
      </c>
      <c r="D323" s="329" t="s">
        <v>300</v>
      </c>
      <c r="E323" s="330" t="s">
        <v>351</v>
      </c>
      <c r="F323" s="330" t="s">
        <v>358</v>
      </c>
      <c r="G323" s="316">
        <f>IF(F323="I",IFERROR(VLOOKUP(D323,'BG 122022'!A:F,6,),0),0)</f>
        <v>13825106.636363637</v>
      </c>
      <c r="H323" s="331">
        <f>IF(F323="I",IFERROR(VLOOKUP(D323,'BG 122022'!A:F,3,FALSE),0),0)</f>
        <v>22247711.93</v>
      </c>
    </row>
    <row r="324" spans="1:8" ht="12" customHeight="1" x14ac:dyDescent="0.2">
      <c r="A324" s="318" t="s">
        <v>651</v>
      </c>
      <c r="B324" s="318"/>
      <c r="C324" s="321">
        <v>3E+18</v>
      </c>
      <c r="D324" s="319" t="s">
        <v>302</v>
      </c>
      <c r="E324" s="320" t="s">
        <v>351</v>
      </c>
      <c r="F324" s="320" t="s">
        <v>352</v>
      </c>
      <c r="G324" s="316">
        <f>IF(F324="I",IFERROR(VLOOKUP(D324,'BG 122022'!A:F,6,),0),0)</f>
        <v>0</v>
      </c>
      <c r="H324" s="316">
        <f>IF(F324="I",IFERROR(VLOOKUP(D324,'BG 122022'!A:F,3,FALSE),0),0)</f>
        <v>0</v>
      </c>
    </row>
    <row r="325" spans="1:8" ht="12" customHeight="1" x14ac:dyDescent="0.2">
      <c r="A325" s="318" t="s">
        <v>651</v>
      </c>
      <c r="B325" s="318" t="s">
        <v>648</v>
      </c>
      <c r="C325" s="321">
        <v>3.001E+18</v>
      </c>
      <c r="D325" s="319" t="s">
        <v>303</v>
      </c>
      <c r="E325" s="320" t="s">
        <v>351</v>
      </c>
      <c r="F325" s="320" t="s">
        <v>352</v>
      </c>
      <c r="G325" s="316">
        <f>IF(F325="I",IFERROR(VLOOKUP(D325,'BG 122022'!A:F,6,),0),0)</f>
        <v>0</v>
      </c>
      <c r="H325" s="316">
        <f>IF(F325="I",IFERROR(VLOOKUP(D325,'BG 122022'!A:F,3,FALSE),0),0)</f>
        <v>0</v>
      </c>
    </row>
    <row r="326" spans="1:8" ht="12" customHeight="1" x14ac:dyDescent="0.2">
      <c r="A326" s="318" t="s">
        <v>651</v>
      </c>
      <c r="B326" s="318"/>
      <c r="C326" s="321" t="s">
        <v>652</v>
      </c>
      <c r="D326" s="319" t="s">
        <v>304</v>
      </c>
      <c r="E326" s="320" t="s">
        <v>351</v>
      </c>
      <c r="F326" s="320" t="s">
        <v>358</v>
      </c>
      <c r="G326" s="316">
        <f>IF(F326="I",IFERROR(VLOOKUP(D326,'BG 122022'!A:F,6,),0),0)</f>
        <v>656920564386.40002</v>
      </c>
      <c r="H326" s="316">
        <f>IF(F326="I",IFERROR(VLOOKUP(D326,'BG 122022'!A:F,3,FALSE),0),0)</f>
        <v>433722723866.72998</v>
      </c>
    </row>
    <row r="327" spans="1:8" ht="12" customHeight="1" x14ac:dyDescent="0.2">
      <c r="A327" s="318" t="s">
        <v>651</v>
      </c>
      <c r="B327" s="318"/>
      <c r="C327" s="321" t="s">
        <v>653</v>
      </c>
      <c r="D327" s="319" t="s">
        <v>305</v>
      </c>
      <c r="E327" s="320" t="s">
        <v>351</v>
      </c>
      <c r="F327" s="320" t="s">
        <v>358</v>
      </c>
      <c r="G327" s="316">
        <f>IF(F327="I",IFERROR(VLOOKUP(D327,'BG 122022'!A:F,6,),0),0)</f>
        <v>-552662278064.70996</v>
      </c>
      <c r="H327" s="316">
        <f>IF(F327="I",IFERROR(VLOOKUP(D327,'BG 122022'!A:F,3,FALSE),0),0)</f>
        <v>-306394679952.47998</v>
      </c>
    </row>
    <row r="328" spans="1:8" ht="12" customHeight="1" x14ac:dyDescent="0.2">
      <c r="A328" s="318" t="s">
        <v>651</v>
      </c>
      <c r="B328" s="318"/>
      <c r="C328" s="321">
        <v>4E+18</v>
      </c>
      <c r="D328" s="319" t="s">
        <v>306</v>
      </c>
      <c r="E328" s="320" t="s">
        <v>351</v>
      </c>
      <c r="F328" s="320" t="s">
        <v>352</v>
      </c>
      <c r="G328" s="316">
        <f>IF(F328="I",IFERROR(VLOOKUP(D328,'BG 122022'!A:F,6,),0),0)</f>
        <v>0</v>
      </c>
      <c r="H328" s="316">
        <f>IF(F328="I",IFERROR(VLOOKUP(D328,'BG 122022'!A:F,3,FALSE),0),0)</f>
        <v>0</v>
      </c>
    </row>
    <row r="329" spans="1:8" ht="12" customHeight="1" x14ac:dyDescent="0.2">
      <c r="A329" s="318" t="s">
        <v>651</v>
      </c>
      <c r="B329" s="318"/>
      <c r="C329" s="321">
        <v>4E+18</v>
      </c>
      <c r="D329" s="319" t="s">
        <v>307</v>
      </c>
      <c r="E329" s="320" t="s">
        <v>351</v>
      </c>
      <c r="F329" s="320" t="s">
        <v>358</v>
      </c>
      <c r="G329" s="316">
        <f>IF(F329="I",IFERROR(VLOOKUP(D329,'BG 122022'!A:F,6,),0),0)</f>
        <v>4382864904.5</v>
      </c>
      <c r="H329" s="316">
        <f>IF(F329="I",IFERROR(VLOOKUP(D329,'BG 122022'!A:F,3,FALSE),0),0)</f>
        <v>4382864904.5</v>
      </c>
    </row>
    <row r="330" spans="1:8" ht="12" customHeight="1" x14ac:dyDescent="0.2">
      <c r="A330" s="318" t="s">
        <v>651</v>
      </c>
      <c r="B330" s="318"/>
      <c r="C330" s="321">
        <v>4E+18</v>
      </c>
      <c r="D330" s="319" t="s">
        <v>308</v>
      </c>
      <c r="E330" s="320" t="s">
        <v>351</v>
      </c>
      <c r="F330" s="320" t="s">
        <v>358</v>
      </c>
      <c r="G330" s="316">
        <f>IF(F330="I",IFERROR(VLOOKUP(D330,'BG 122022'!A:F,6,),0),0)</f>
        <v>5380530074.54</v>
      </c>
      <c r="H330" s="316">
        <f>IF(F330="I",IFERROR(VLOOKUP(D330,'BG 122022'!A:F,3,FALSE),0),0)</f>
        <v>0</v>
      </c>
    </row>
    <row r="331" spans="1:8" ht="12" customHeight="1" x14ac:dyDescent="0.2">
      <c r="A331" s="318" t="s">
        <v>654</v>
      </c>
      <c r="B331" s="318"/>
      <c r="C331" s="321" t="s">
        <v>655</v>
      </c>
      <c r="D331" s="319" t="s">
        <v>309</v>
      </c>
      <c r="E331" s="320" t="s">
        <v>351</v>
      </c>
      <c r="F331" s="320" t="s">
        <v>352</v>
      </c>
      <c r="G331" s="316">
        <f>IF(F331="I",IFERROR(VLOOKUP(D331,'BG 122022'!A:F,6,),0),0)</f>
        <v>0</v>
      </c>
      <c r="H331" s="316">
        <f>IF(F331="I",IFERROR(VLOOKUP(D331,'BG 122022'!A:F,3,FALSE),0),0)</f>
        <v>0</v>
      </c>
    </row>
    <row r="332" spans="1:8" ht="12" customHeight="1" x14ac:dyDescent="0.2">
      <c r="A332" s="318" t="s">
        <v>654</v>
      </c>
      <c r="B332" s="318"/>
      <c r="C332" s="321" t="s">
        <v>656</v>
      </c>
      <c r="D332" s="319" t="s">
        <v>310</v>
      </c>
      <c r="E332" s="320" t="s">
        <v>351</v>
      </c>
      <c r="F332" s="320" t="s">
        <v>352</v>
      </c>
      <c r="G332" s="316">
        <f>IF(F332="I",IFERROR(VLOOKUP(D332,'BG 122022'!A:F,6,),0),0)</f>
        <v>0</v>
      </c>
      <c r="H332" s="316">
        <f>IF(F332="I",IFERROR(VLOOKUP(D332,'BG 122022'!A:F,3,FALSE),0),0)</f>
        <v>0</v>
      </c>
    </row>
    <row r="333" spans="1:8" ht="12" customHeight="1" x14ac:dyDescent="0.2">
      <c r="A333" s="318" t="s">
        <v>654</v>
      </c>
      <c r="B333" s="318" t="s">
        <v>657</v>
      </c>
      <c r="C333" s="321" t="s">
        <v>658</v>
      </c>
      <c r="D333" s="319" t="s">
        <v>311</v>
      </c>
      <c r="E333" s="320" t="s">
        <v>351</v>
      </c>
      <c r="F333" s="320" t="s">
        <v>358</v>
      </c>
      <c r="G333" s="316">
        <f>IF(F333="I",IFERROR(VLOOKUP(D333,'BG 122022'!A:F,6,),0),0)</f>
        <v>30476370820.869999</v>
      </c>
      <c r="H333" s="316">
        <f>IF(F333="I",IFERROR(VLOOKUP(D333,'BG 122022'!A:F,3,FALSE),0),0)</f>
        <v>0</v>
      </c>
    </row>
    <row r="334" spans="1:8" ht="12" customHeight="1" x14ac:dyDescent="0.2">
      <c r="A334" s="318" t="s">
        <v>654</v>
      </c>
      <c r="B334" s="318" t="s">
        <v>657</v>
      </c>
      <c r="C334" s="321" t="s">
        <v>659</v>
      </c>
      <c r="D334" s="319" t="s">
        <v>312</v>
      </c>
      <c r="E334" s="320" t="s">
        <v>351</v>
      </c>
      <c r="F334" s="320" t="s">
        <v>358</v>
      </c>
      <c r="G334" s="316">
        <f>IF(F334="I",IFERROR(VLOOKUP(D334,'BG 122022'!A:F,6,),0),0)</f>
        <v>5897756666.1199999</v>
      </c>
      <c r="H334" s="316">
        <f>IF(F334="I",IFERROR(VLOOKUP(D334,'BG 122022'!A:F,3,FALSE),0),0)</f>
        <v>0</v>
      </c>
    </row>
    <row r="335" spans="1:8" ht="12" customHeight="1" x14ac:dyDescent="0.2">
      <c r="A335" s="318" t="s">
        <v>654</v>
      </c>
      <c r="B335" s="318" t="s">
        <v>657</v>
      </c>
      <c r="C335" s="321" t="s">
        <v>660</v>
      </c>
      <c r="D335" s="319" t="s">
        <v>313</v>
      </c>
      <c r="E335" s="320" t="s">
        <v>351</v>
      </c>
      <c r="F335" s="320" t="s">
        <v>358</v>
      </c>
      <c r="G335" s="316">
        <f>IF(F335="I",IFERROR(VLOOKUP(D335,'BG 122022'!A:F,6,),0),0)</f>
        <v>1014986277.38</v>
      </c>
      <c r="H335" s="316">
        <f>IF(F335="I",IFERROR(VLOOKUP(D335,'BG 122022'!A:F,3,FALSE),0),0)</f>
        <v>0</v>
      </c>
    </row>
    <row r="336" spans="1:8" ht="12" customHeight="1" x14ac:dyDescent="0.2">
      <c r="A336" s="318" t="s">
        <v>654</v>
      </c>
      <c r="B336" s="318" t="s">
        <v>657</v>
      </c>
      <c r="C336" s="321" t="s">
        <v>661</v>
      </c>
      <c r="D336" s="319" t="s">
        <v>314</v>
      </c>
      <c r="E336" s="320" t="s">
        <v>351</v>
      </c>
      <c r="F336" s="320" t="s">
        <v>358</v>
      </c>
      <c r="G336" s="316">
        <f>IF(F336="I",IFERROR(VLOOKUP(D336,'BG 122022'!A:F,6,),0),0)</f>
        <v>49117480730.389999</v>
      </c>
      <c r="H336" s="316">
        <f>IF(F336="I",IFERROR(VLOOKUP(D336,'BG 122022'!A:F,3,FALSE),0),0)</f>
        <v>0</v>
      </c>
    </row>
    <row r="337" spans="1:8" ht="12" customHeight="1" x14ac:dyDescent="0.2">
      <c r="A337" s="318" t="s">
        <v>654</v>
      </c>
      <c r="B337" s="318"/>
      <c r="C337" s="321" t="s">
        <v>662</v>
      </c>
      <c r="D337" s="319" t="s">
        <v>315</v>
      </c>
      <c r="E337" s="320" t="s">
        <v>351</v>
      </c>
      <c r="F337" s="320" t="s">
        <v>352</v>
      </c>
      <c r="G337" s="316">
        <f>IF(F337="I",IFERROR(VLOOKUP(D337,'BG 122022'!A:F,6,),0),0)</f>
        <v>0</v>
      </c>
      <c r="H337" s="316">
        <f>IF(F337="I",IFERROR(VLOOKUP(D337,'BG 122022'!A:F,3,FALSE),0),0)</f>
        <v>0</v>
      </c>
    </row>
    <row r="338" spans="1:8" ht="12" customHeight="1" x14ac:dyDescent="0.2">
      <c r="A338" s="318" t="s">
        <v>654</v>
      </c>
      <c r="B338" s="318" t="s">
        <v>657</v>
      </c>
      <c r="C338" s="321" t="s">
        <v>663</v>
      </c>
      <c r="D338" s="319" t="s">
        <v>316</v>
      </c>
      <c r="E338" s="320" t="s">
        <v>351</v>
      </c>
      <c r="F338" s="320" t="s">
        <v>352</v>
      </c>
      <c r="G338" s="316">
        <f>IF(F338="I",IFERROR(VLOOKUP(D338,'BG 122022'!A:F,6,),0),0)</f>
        <v>0</v>
      </c>
      <c r="H338" s="316">
        <f>IF(F338="I",IFERROR(VLOOKUP(D338,'BG 122022'!A:F,3,FALSE),0),0)</f>
        <v>0</v>
      </c>
    </row>
    <row r="339" spans="1:8" ht="12" customHeight="1" x14ac:dyDescent="0.2">
      <c r="A339" s="318" t="s">
        <v>654</v>
      </c>
      <c r="B339" s="318" t="s">
        <v>664</v>
      </c>
      <c r="C339" s="321" t="s">
        <v>665</v>
      </c>
      <c r="D339" s="319" t="s">
        <v>316</v>
      </c>
      <c r="E339" s="320" t="s">
        <v>351</v>
      </c>
      <c r="F339" s="320" t="s">
        <v>358</v>
      </c>
      <c r="G339" s="316">
        <f>IF(F339="I",IFERROR(VLOOKUP(D339,'BG 122022'!A:F,6,),0),0)</f>
        <v>23296030</v>
      </c>
      <c r="H339" s="316">
        <f>IF(F339="I",IFERROR(VLOOKUP(D339,'BG 122022'!A:F,3,FALSE),0),0)</f>
        <v>0</v>
      </c>
    </row>
    <row r="340" spans="1:8" s="352" customFormat="1" ht="12" customHeight="1" x14ac:dyDescent="0.2">
      <c r="A340" s="347" t="s">
        <v>654</v>
      </c>
      <c r="B340" s="347" t="s">
        <v>657</v>
      </c>
      <c r="C340" s="348" t="s">
        <v>666</v>
      </c>
      <c r="D340" s="349" t="s">
        <v>317</v>
      </c>
      <c r="E340" s="350" t="s">
        <v>351</v>
      </c>
      <c r="F340" s="350" t="s">
        <v>358</v>
      </c>
      <c r="G340" s="351">
        <f>IF(F340="I",IFERROR(VLOOKUP(D340,'BG 122022'!A:F,6,),0),0)</f>
        <v>120711</v>
      </c>
      <c r="H340" s="351">
        <f>IF(F340="I",IFERROR(VLOOKUP(D340,'BG 122022'!A:F,3,FALSE),0),0)</f>
        <v>0</v>
      </c>
    </row>
    <row r="341" spans="1:8" ht="12" customHeight="1" x14ac:dyDescent="0.2">
      <c r="A341" s="318" t="s">
        <v>654</v>
      </c>
      <c r="B341" s="318" t="s">
        <v>657</v>
      </c>
      <c r="C341" s="321">
        <v>4.001002001E+18</v>
      </c>
      <c r="D341" s="319" t="s">
        <v>318</v>
      </c>
      <c r="E341" s="320" t="s">
        <v>351</v>
      </c>
      <c r="F341" s="320" t="s">
        <v>352</v>
      </c>
      <c r="G341" s="316">
        <f>IF(F341="I",IFERROR(VLOOKUP(D341,'BG 122022'!A:F,6,),0),0)</f>
        <v>0</v>
      </c>
      <c r="H341" s="316">
        <f>IF(F341="I",IFERROR(VLOOKUP(D341,'BG 122022'!A:F,3,FALSE),0),0)</f>
        <v>0</v>
      </c>
    </row>
    <row r="342" spans="1:8" ht="12" customHeight="1" x14ac:dyDescent="0.2">
      <c r="A342" s="318" t="s">
        <v>654</v>
      </c>
      <c r="B342" s="318"/>
      <c r="C342" s="321">
        <v>4.001002001E+18</v>
      </c>
      <c r="D342" s="319" t="s">
        <v>319</v>
      </c>
      <c r="E342" s="320" t="s">
        <v>351</v>
      </c>
      <c r="F342" s="320" t="s">
        <v>352</v>
      </c>
      <c r="G342" s="316">
        <f>IF(F342="I",IFERROR(VLOOKUP(D342,'BG 122022'!A:F,6,),0),0)</f>
        <v>0</v>
      </c>
      <c r="H342" s="316">
        <f>IF(F342="I",IFERROR(VLOOKUP(D342,'BG 122022'!A:F,3,FALSE),0),0)</f>
        <v>0</v>
      </c>
    </row>
    <row r="343" spans="1:8" ht="12" customHeight="1" x14ac:dyDescent="0.2">
      <c r="A343" s="318" t="s">
        <v>654</v>
      </c>
      <c r="B343" s="322" t="s">
        <v>667</v>
      </c>
      <c r="C343" s="321" t="s">
        <v>668</v>
      </c>
      <c r="D343" s="319" t="s">
        <v>319</v>
      </c>
      <c r="E343" s="320" t="s">
        <v>351</v>
      </c>
      <c r="F343" s="320" t="s">
        <v>358</v>
      </c>
      <c r="G343" s="316">
        <f>IF(F343="I",IFERROR(VLOOKUP(D343,'BG 122022'!A:F,6,),0),0)</f>
        <v>1938071104.7636364</v>
      </c>
      <c r="H343" s="316">
        <f>IF(F343="I",IFERROR(VLOOKUP(D343,'BG 122022'!A:F,3,FALSE),0),0)</f>
        <v>0</v>
      </c>
    </row>
    <row r="344" spans="1:8" s="326" customFormat="1" ht="12" customHeight="1" x14ac:dyDescent="0.2">
      <c r="A344" s="318" t="s">
        <v>654</v>
      </c>
      <c r="B344" s="322"/>
      <c r="C344" s="323">
        <v>4.001002001E+18</v>
      </c>
      <c r="D344" s="324" t="s">
        <v>320</v>
      </c>
      <c r="E344" s="325" t="s">
        <v>351</v>
      </c>
      <c r="F344" s="320" t="s">
        <v>352</v>
      </c>
      <c r="G344" s="316">
        <f>IF(F344="I",IFERROR(VLOOKUP(D344,'BG 122022'!A:F,6,),0),0)</f>
        <v>0</v>
      </c>
      <c r="H344" s="316">
        <f>IF(F344="I",IFERROR(VLOOKUP(D344,'BG 122022'!A:F,3,FALSE),0),0)</f>
        <v>0</v>
      </c>
    </row>
    <row r="345" spans="1:8" s="326" customFormat="1" ht="12" customHeight="1" x14ac:dyDescent="0.2">
      <c r="A345" s="318" t="s">
        <v>654</v>
      </c>
      <c r="B345" s="322" t="s">
        <v>667</v>
      </c>
      <c r="C345" s="323" t="s">
        <v>669</v>
      </c>
      <c r="D345" s="324" t="s">
        <v>320</v>
      </c>
      <c r="E345" s="325" t="s">
        <v>351</v>
      </c>
      <c r="F345" s="320" t="s">
        <v>358</v>
      </c>
      <c r="G345" s="316">
        <f>IF(F345="I",IFERROR(VLOOKUP(D345,'BG 122022'!A:F,6,),0),0)</f>
        <v>193807110.57636365</v>
      </c>
      <c r="H345" s="316">
        <f>IF(F345="I",IFERROR(VLOOKUP(D345,'BG 122022'!A:F,3,FALSE),0),0)</f>
        <v>0</v>
      </c>
    </row>
    <row r="346" spans="1:8" s="326" customFormat="1" ht="12" customHeight="1" x14ac:dyDescent="0.2">
      <c r="A346" s="318" t="s">
        <v>670</v>
      </c>
      <c r="B346" s="322"/>
      <c r="C346" s="323">
        <v>4.002E+18</v>
      </c>
      <c r="D346" s="324" t="s">
        <v>321</v>
      </c>
      <c r="E346" s="325" t="s">
        <v>351</v>
      </c>
      <c r="F346" s="320" t="s">
        <v>352</v>
      </c>
      <c r="G346" s="316">
        <f>IF(F346="I",IFERROR(VLOOKUP(D346,'BG 122022'!A:F,6,),0),0)</f>
        <v>0</v>
      </c>
      <c r="H346" s="316">
        <f>IF(F346="I",IFERROR(VLOOKUP(D346,'BG 122022'!A:F,3,FALSE),0),0)</f>
        <v>0</v>
      </c>
    </row>
    <row r="347" spans="1:8" s="326" customFormat="1" ht="12" customHeight="1" x14ac:dyDescent="0.2">
      <c r="A347" s="318" t="s">
        <v>670</v>
      </c>
      <c r="B347" s="322" t="s">
        <v>667</v>
      </c>
      <c r="C347" s="323">
        <v>4.002001E+18</v>
      </c>
      <c r="D347" s="324" t="s">
        <v>322</v>
      </c>
      <c r="E347" s="325" t="s">
        <v>351</v>
      </c>
      <c r="F347" s="320" t="s">
        <v>352</v>
      </c>
      <c r="G347" s="316">
        <f>IF(F347="I",IFERROR(VLOOKUP(D347,'BG 122022'!A:F,6,),0),0)</f>
        <v>0</v>
      </c>
      <c r="H347" s="316">
        <f>IF(F347="I",IFERROR(VLOOKUP(D347,'BG 122022'!A:F,3,FALSE),0),0)</f>
        <v>0</v>
      </c>
    </row>
    <row r="348" spans="1:8" s="326" customFormat="1" ht="12" customHeight="1" x14ac:dyDescent="0.2">
      <c r="A348" s="318" t="s">
        <v>670</v>
      </c>
      <c r="B348" s="322" t="s">
        <v>667</v>
      </c>
      <c r="C348" s="323">
        <v>4.002001E+18</v>
      </c>
      <c r="D348" s="324" t="s">
        <v>326</v>
      </c>
      <c r="E348" s="325" t="s">
        <v>351</v>
      </c>
      <c r="F348" s="320" t="s">
        <v>352</v>
      </c>
      <c r="G348" s="316">
        <f>IF(F348="I",IFERROR(VLOOKUP(D348,'BG 122022'!A:F,6,),0),0)</f>
        <v>0</v>
      </c>
      <c r="H348" s="316">
        <f>IF(F348="I",IFERROR(VLOOKUP(D348,'BG 122022'!A:F,3,FALSE),0),0)</f>
        <v>0</v>
      </c>
    </row>
    <row r="349" spans="1:8" s="344" customFormat="1" ht="12" customHeight="1" x14ac:dyDescent="0.2">
      <c r="A349" s="339" t="s">
        <v>670</v>
      </c>
      <c r="B349" s="339" t="s">
        <v>671</v>
      </c>
      <c r="C349" s="340" t="s">
        <v>672</v>
      </c>
      <c r="D349" s="341" t="s">
        <v>323</v>
      </c>
      <c r="E349" s="342" t="s">
        <v>351</v>
      </c>
      <c r="F349" s="342" t="s">
        <v>358</v>
      </c>
      <c r="G349" s="343">
        <f>IF(F349="I",IFERROR(VLOOKUP(D349,'BG 122022'!A:F,6,),0),0)</f>
        <v>30483056597.080002</v>
      </c>
      <c r="H349" s="343">
        <f>IF(F349="I",IFERROR(VLOOKUP(D349,'BG 122022'!A:F,3,FALSE),0),0)</f>
        <v>0</v>
      </c>
    </row>
    <row r="350" spans="1:8" ht="12" customHeight="1" x14ac:dyDescent="0.2">
      <c r="A350" s="318" t="s">
        <v>670</v>
      </c>
      <c r="B350" s="318" t="s">
        <v>671</v>
      </c>
      <c r="C350" s="321" t="s">
        <v>673</v>
      </c>
      <c r="D350" s="319" t="s">
        <v>324</v>
      </c>
      <c r="E350" s="320" t="s">
        <v>351</v>
      </c>
      <c r="F350" s="320" t="s">
        <v>358</v>
      </c>
      <c r="G350" s="316">
        <f>IF(F350="I",IFERROR(VLOOKUP(D350,'BG 122022'!A:F,6,),0),0)</f>
        <v>5898839816.6300001</v>
      </c>
      <c r="H350" s="316">
        <f>IF(F350="I",IFERROR(VLOOKUP(D350,'BG 122022'!A:F,3,FALSE),0),0)</f>
        <v>0</v>
      </c>
    </row>
    <row r="351" spans="1:8" ht="12" customHeight="1" x14ac:dyDescent="0.2">
      <c r="A351" s="318" t="s">
        <v>670</v>
      </c>
      <c r="B351" s="318" t="s">
        <v>671</v>
      </c>
      <c r="C351" s="321" t="s">
        <v>674</v>
      </c>
      <c r="D351" s="319" t="s">
        <v>325</v>
      </c>
      <c r="E351" s="320" t="s">
        <v>351</v>
      </c>
      <c r="F351" s="320" t="s">
        <v>358</v>
      </c>
      <c r="G351" s="316">
        <f>IF(F351="I",IFERROR(VLOOKUP(D351,'BG 122022'!A:F,6,),0),0)</f>
        <v>1015153400.4400001</v>
      </c>
      <c r="H351" s="316">
        <f>IF(F351="I",IFERROR(VLOOKUP(D351,'BG 122022'!A:F,3,FALSE),0),0)</f>
        <v>0</v>
      </c>
    </row>
    <row r="352" spans="1:8" ht="12" customHeight="1" x14ac:dyDescent="0.2">
      <c r="A352" s="318" t="s">
        <v>670</v>
      </c>
      <c r="B352" s="318" t="s">
        <v>671</v>
      </c>
      <c r="C352" s="321" t="s">
        <v>675</v>
      </c>
      <c r="D352" s="319" t="s">
        <v>326</v>
      </c>
      <c r="E352" s="320" t="s">
        <v>351</v>
      </c>
      <c r="F352" s="320" t="s">
        <v>358</v>
      </c>
      <c r="G352" s="316">
        <f>IF(F352="I",IFERROR(VLOOKUP(D352,'BG 122022'!A:F,6,),0),0)</f>
        <v>49069022209.440002</v>
      </c>
      <c r="H352" s="316">
        <f>IF(F352="I",IFERROR(VLOOKUP(D352,'BG 122022'!A:F,3,FALSE),0),0)</f>
        <v>0</v>
      </c>
    </row>
    <row r="353" spans="1:8" ht="12" customHeight="1" x14ac:dyDescent="0.2">
      <c r="A353" s="318" t="s">
        <v>670</v>
      </c>
      <c r="B353" s="318"/>
      <c r="C353" s="321">
        <v>4.002001001E+18</v>
      </c>
      <c r="D353" s="319" t="s">
        <v>327</v>
      </c>
      <c r="E353" s="320" t="s">
        <v>351</v>
      </c>
      <c r="F353" s="320" t="s">
        <v>352</v>
      </c>
      <c r="G353" s="316">
        <f>IF(F353="I",IFERROR(VLOOKUP(D353,'BG 122022'!A:F,6,),0),0)</f>
        <v>0</v>
      </c>
      <c r="H353" s="316">
        <f>IF(F353="I",IFERROR(VLOOKUP(D353,'BG 122022'!A:F,3,FALSE),0),0)</f>
        <v>0</v>
      </c>
    </row>
    <row r="354" spans="1:8" s="333" customFormat="1" ht="12" customHeight="1" x14ac:dyDescent="0.2">
      <c r="A354" s="327" t="s">
        <v>670</v>
      </c>
      <c r="B354" s="327" t="s">
        <v>676</v>
      </c>
      <c r="C354" s="334" t="s">
        <v>677</v>
      </c>
      <c r="D354" s="329" t="s">
        <v>328</v>
      </c>
      <c r="E354" s="330" t="s">
        <v>351</v>
      </c>
      <c r="F354" s="330" t="s">
        <v>358</v>
      </c>
      <c r="G354" s="316">
        <f>IF(F354="I",IFERROR(VLOOKUP(D354,'BG 122022'!A:F,6,),0),0)</f>
        <v>1328275856.25</v>
      </c>
      <c r="H354" s="331">
        <f>IF(F354="I",IFERROR(VLOOKUP(D354,'BG 122022'!A:F,3,FALSE),0),0)</f>
        <v>0</v>
      </c>
    </row>
    <row r="355" spans="1:8" s="333" customFormat="1" ht="12" customHeight="1" x14ac:dyDescent="0.2">
      <c r="A355" s="327" t="s">
        <v>670</v>
      </c>
      <c r="B355" s="327" t="s">
        <v>676</v>
      </c>
      <c r="C355" s="334" t="s">
        <v>678</v>
      </c>
      <c r="D355" s="329" t="s">
        <v>329</v>
      </c>
      <c r="E355" s="330" t="s">
        <v>351</v>
      </c>
      <c r="F355" s="330" t="s">
        <v>358</v>
      </c>
      <c r="G355" s="316">
        <f>IF(F355="I",IFERROR(VLOOKUP(D355,'BG 122022'!A:F,6,),0),0)</f>
        <v>2002828083.1900001</v>
      </c>
      <c r="H355" s="331">
        <f>IF(F355="I",IFERROR(VLOOKUP(D355,'BG 122022'!A:F,3,FALSE),0),0)</f>
        <v>0</v>
      </c>
    </row>
    <row r="356" spans="1:8" s="333" customFormat="1" ht="12" customHeight="1" x14ac:dyDescent="0.2">
      <c r="A356" s="327" t="s">
        <v>670</v>
      </c>
      <c r="B356" s="327" t="s">
        <v>676</v>
      </c>
      <c r="C356" s="334" t="s">
        <v>679</v>
      </c>
      <c r="D356" s="329" t="s">
        <v>330</v>
      </c>
      <c r="E356" s="330" t="s">
        <v>351</v>
      </c>
      <c r="F356" s="330" t="s">
        <v>358</v>
      </c>
      <c r="G356" s="316">
        <f>IF(F356="I",IFERROR(VLOOKUP(D356,'BG 122022'!A:F,6,),0),0)</f>
        <v>582474795.36000001</v>
      </c>
      <c r="H356" s="331">
        <f>IF(F356="I",IFERROR(VLOOKUP(D356,'BG 122022'!A:F,3,FALSE),0),0)</f>
        <v>0</v>
      </c>
    </row>
    <row r="357" spans="1:8" ht="12" customHeight="1" x14ac:dyDescent="0.2">
      <c r="A357" s="318" t="s">
        <v>670</v>
      </c>
      <c r="B357" s="318" t="s">
        <v>671</v>
      </c>
      <c r="C357" s="321" t="s">
        <v>680</v>
      </c>
      <c r="D357" s="319" t="s">
        <v>331</v>
      </c>
      <c r="E357" s="320" t="s">
        <v>351</v>
      </c>
      <c r="F357" s="320" t="s">
        <v>352</v>
      </c>
      <c r="G357" s="316">
        <f>IF(F357="I",IFERROR(VLOOKUP(D357,'BG 122022'!A:F,6,),0),0)</f>
        <v>0</v>
      </c>
      <c r="H357" s="316">
        <f>IF(F357="I",IFERROR(VLOOKUP(D357,'BG 122022'!A:F,3,FALSE),0),0)</f>
        <v>0</v>
      </c>
    </row>
    <row r="358" spans="1:8" s="333" customFormat="1" ht="12" customHeight="1" x14ac:dyDescent="0.2">
      <c r="A358" s="327" t="s">
        <v>670</v>
      </c>
      <c r="B358" s="327" t="s">
        <v>676</v>
      </c>
      <c r="C358" s="334">
        <v>4.002001001E+18</v>
      </c>
      <c r="D358" s="329" t="s">
        <v>331</v>
      </c>
      <c r="E358" s="330" t="s">
        <v>351</v>
      </c>
      <c r="F358" s="330" t="s">
        <v>358</v>
      </c>
      <c r="G358" s="316">
        <f>IF(F358="I",IFERROR(VLOOKUP(D358,'BG 122022'!A:F,6,),0),0)</f>
        <v>2636730537.21</v>
      </c>
      <c r="H358" s="331">
        <f>IF(F358="I",IFERROR(VLOOKUP(D358,'BG 122022'!A:F,3,FALSE),0),0)</f>
        <v>0</v>
      </c>
    </row>
    <row r="359" spans="1:8" s="333" customFormat="1" ht="12" customHeight="1" x14ac:dyDescent="0.2">
      <c r="A359" s="327" t="s">
        <v>670</v>
      </c>
      <c r="B359" s="327" t="s">
        <v>676</v>
      </c>
      <c r="C359" s="334">
        <v>4.002001002E+18</v>
      </c>
      <c r="D359" s="329" t="s">
        <v>332</v>
      </c>
      <c r="E359" s="330" t="s">
        <v>351</v>
      </c>
      <c r="F359" s="330" t="s">
        <v>352</v>
      </c>
      <c r="G359" s="316">
        <f>IF(F359="I",IFERROR(VLOOKUP(D359,'BG 122022'!A:F,6,),0),0)</f>
        <v>0</v>
      </c>
      <c r="H359" s="331">
        <f>IF(F359="I",IFERROR(VLOOKUP(D359,'BG 122022'!A:F,3,FALSE),0),0)</f>
        <v>0</v>
      </c>
    </row>
    <row r="360" spans="1:8" s="333" customFormat="1" ht="12" customHeight="1" x14ac:dyDescent="0.2">
      <c r="A360" s="327" t="s">
        <v>670</v>
      </c>
      <c r="B360" s="327" t="s">
        <v>676</v>
      </c>
      <c r="C360" s="334">
        <v>4.002001002E+18</v>
      </c>
      <c r="D360" s="329" t="s">
        <v>333</v>
      </c>
      <c r="E360" s="330" t="s">
        <v>351</v>
      </c>
      <c r="F360" s="330" t="s">
        <v>352</v>
      </c>
      <c r="G360" s="316">
        <f>IF(F360="I",IFERROR(VLOOKUP(D360,'BG 122022'!A:F,6,),0),0)</f>
        <v>0</v>
      </c>
      <c r="H360" s="331">
        <f>IF(F360="I",IFERROR(VLOOKUP(D360,'BG 122022'!A:F,3,FALSE),0),0)</f>
        <v>0</v>
      </c>
    </row>
    <row r="361" spans="1:8" s="333" customFormat="1" ht="12" customHeight="1" x14ac:dyDescent="0.2">
      <c r="A361" s="327" t="s">
        <v>670</v>
      </c>
      <c r="B361" s="327" t="s">
        <v>681</v>
      </c>
      <c r="C361" s="334" t="s">
        <v>682</v>
      </c>
      <c r="D361" s="329" t="s">
        <v>333</v>
      </c>
      <c r="E361" s="330" t="s">
        <v>351</v>
      </c>
      <c r="F361" s="330" t="s">
        <v>358</v>
      </c>
      <c r="G361" s="316">
        <f>IF(F361="I",IFERROR(VLOOKUP(D361,'BG 122022'!A:F,6,),0),0)</f>
        <v>1004097054.88</v>
      </c>
      <c r="H361" s="331">
        <f>IF(F361="I",IFERROR(VLOOKUP(D361,'BG 122022'!A:F,3,FALSE),0),0)</f>
        <v>0</v>
      </c>
    </row>
    <row r="362" spans="1:8" s="333" customFormat="1" ht="12" customHeight="1" x14ac:dyDescent="0.2">
      <c r="A362" s="327" t="s">
        <v>670</v>
      </c>
      <c r="B362" s="327" t="s">
        <v>676</v>
      </c>
      <c r="C362" s="334">
        <v>4.002001004E+18</v>
      </c>
      <c r="D362" s="329" t="s">
        <v>334</v>
      </c>
      <c r="E362" s="330" t="s">
        <v>351</v>
      </c>
      <c r="F362" s="330" t="s">
        <v>352</v>
      </c>
      <c r="G362" s="316">
        <f>IF(F362="I",IFERROR(VLOOKUP(D362,'BG 122022'!A:F,6,),0),0)</f>
        <v>0</v>
      </c>
      <c r="H362" s="331">
        <f>IF(F362="I",IFERROR(VLOOKUP(D362,'BG 122022'!A:F,3,FALSE),0),0)</f>
        <v>0</v>
      </c>
    </row>
    <row r="363" spans="1:8" ht="12" customHeight="1" x14ac:dyDescent="0.2">
      <c r="A363" s="318" t="s">
        <v>670</v>
      </c>
      <c r="B363" s="322"/>
      <c r="C363" s="321">
        <v>4.002001004E+18</v>
      </c>
      <c r="D363" s="319" t="s">
        <v>335</v>
      </c>
      <c r="E363" s="320" t="s">
        <v>351</v>
      </c>
      <c r="F363" s="320" t="s">
        <v>352</v>
      </c>
      <c r="G363" s="316">
        <f>IF(F363="I",IFERROR(VLOOKUP(D363,'BG 122022'!A:F,6,),0),0)</f>
        <v>0</v>
      </c>
      <c r="H363" s="316">
        <f>IF(F363="I",IFERROR(VLOOKUP(D363,'BG 122022'!A:F,3,FALSE),0),0)</f>
        <v>0</v>
      </c>
    </row>
    <row r="364" spans="1:8" s="333" customFormat="1" ht="12" customHeight="1" x14ac:dyDescent="0.2">
      <c r="A364" s="327" t="s">
        <v>670</v>
      </c>
      <c r="B364" s="327" t="s">
        <v>676</v>
      </c>
      <c r="C364" s="334" t="s">
        <v>683</v>
      </c>
      <c r="D364" s="329" t="s">
        <v>335</v>
      </c>
      <c r="E364" s="330" t="s">
        <v>351</v>
      </c>
      <c r="F364" s="330" t="s">
        <v>358</v>
      </c>
      <c r="G364" s="316">
        <f>IF(F364="I",IFERROR(VLOOKUP(D364,'BG 122022'!A:F,6,),0),0)</f>
        <v>-876943.95</v>
      </c>
      <c r="H364" s="331">
        <f>IF(F364="I",IFERROR(VLOOKUP(D364,'BG 122022'!A:F,3,FALSE),0),0)</f>
        <v>0</v>
      </c>
    </row>
    <row r="365" spans="1:8" ht="12" customHeight="1" x14ac:dyDescent="0.2">
      <c r="A365" s="318" t="s">
        <v>670</v>
      </c>
      <c r="B365" s="318" t="s">
        <v>681</v>
      </c>
      <c r="C365" s="321">
        <v>4.002001004E+18</v>
      </c>
      <c r="D365" s="319" t="s">
        <v>336</v>
      </c>
      <c r="E365" s="320" t="s">
        <v>351</v>
      </c>
      <c r="F365" s="320" t="s">
        <v>352</v>
      </c>
      <c r="G365" s="316">
        <f>IF(F365="I",IFERROR(VLOOKUP(D365,'BG 122022'!A:F,6,),0),0)</f>
        <v>0</v>
      </c>
      <c r="H365" s="316">
        <f>IF(F365="I",IFERROR(VLOOKUP(D365,'BG 122022'!A:F,3,FALSE),0),0)</f>
        <v>0</v>
      </c>
    </row>
    <row r="366" spans="1:8" s="333" customFormat="1" ht="12" customHeight="1" x14ac:dyDescent="0.2">
      <c r="A366" s="327" t="s">
        <v>670</v>
      </c>
      <c r="B366" s="327" t="s">
        <v>676</v>
      </c>
      <c r="C366" s="334" t="s">
        <v>684</v>
      </c>
      <c r="D366" s="329" t="s">
        <v>336</v>
      </c>
      <c r="E366" s="330" t="s">
        <v>351</v>
      </c>
      <c r="F366" s="330" t="s">
        <v>358</v>
      </c>
      <c r="G366" s="316">
        <f>IF(F366="I",IFERROR(VLOOKUP(D366,'BG 122022'!A:F,6,),0),0)</f>
        <v>-180071555.02000001</v>
      </c>
      <c r="H366" s="331">
        <f>IF(F366="I",IFERROR(VLOOKUP(D366,'BG 122022'!A:F,3,FALSE),0),0)</f>
        <v>0</v>
      </c>
    </row>
    <row r="367" spans="1:8" s="333" customFormat="1" ht="12" customHeight="1" x14ac:dyDescent="0.2">
      <c r="A367" s="327" t="s">
        <v>670</v>
      </c>
      <c r="B367" s="327" t="s">
        <v>676</v>
      </c>
      <c r="C367" s="334">
        <v>4.002001004E+18</v>
      </c>
      <c r="D367" s="329" t="s">
        <v>337</v>
      </c>
      <c r="E367" s="330" t="s">
        <v>351</v>
      </c>
      <c r="F367" s="330" t="s">
        <v>352</v>
      </c>
      <c r="G367" s="316">
        <f>IF(F367="I",IFERROR(VLOOKUP(D367,'BG 122022'!A:F,6,),0),0)</f>
        <v>0</v>
      </c>
      <c r="H367" s="331">
        <f>IF(F367="I",IFERROR(VLOOKUP(D367,'BG 122022'!A:F,3,FALSE),0),0)</f>
        <v>0</v>
      </c>
    </row>
    <row r="368" spans="1:8" s="333" customFormat="1" ht="12" customHeight="1" x14ac:dyDescent="0.2">
      <c r="A368" s="327" t="s">
        <v>670</v>
      </c>
      <c r="B368" s="327" t="s">
        <v>676</v>
      </c>
      <c r="C368" s="334" t="s">
        <v>685</v>
      </c>
      <c r="D368" s="329" t="s">
        <v>337</v>
      </c>
      <c r="E368" s="330" t="s">
        <v>351</v>
      </c>
      <c r="F368" s="330" t="s">
        <v>358</v>
      </c>
      <c r="G368" s="316">
        <f>IF(F368="I",IFERROR(VLOOKUP(D368,'BG 122022'!A:F,6,),0),0)</f>
        <v>2018006.88</v>
      </c>
      <c r="H368" s="331">
        <f>IF(F368="I",IFERROR(VLOOKUP(D368,'BG 122022'!A:F,3,FALSE),0),0)</f>
        <v>0</v>
      </c>
    </row>
    <row r="369" spans="1:9" s="333" customFormat="1" ht="12" customHeight="1" x14ac:dyDescent="0.2">
      <c r="A369" s="327" t="s">
        <v>670</v>
      </c>
      <c r="B369" s="327" t="s">
        <v>676</v>
      </c>
      <c r="C369" s="334">
        <v>4.002001004E+18</v>
      </c>
      <c r="D369" s="329" t="s">
        <v>338</v>
      </c>
      <c r="E369" s="330" t="s">
        <v>351</v>
      </c>
      <c r="F369" s="330" t="s">
        <v>352</v>
      </c>
      <c r="G369" s="316">
        <f>IF(F369="I",IFERROR(VLOOKUP(D369,'BG 122022'!A:F,6,),0),0)</f>
        <v>0</v>
      </c>
      <c r="H369" s="331">
        <f>IF(F369="I",IFERROR(VLOOKUP(D369,'BG 122022'!A:F,3,FALSE),0),0)</f>
        <v>0</v>
      </c>
    </row>
    <row r="370" spans="1:9" s="333" customFormat="1" ht="12" customHeight="1" x14ac:dyDescent="0.2">
      <c r="A370" s="327" t="s">
        <v>670</v>
      </c>
      <c r="B370" s="327" t="s">
        <v>676</v>
      </c>
      <c r="C370" s="334" t="s">
        <v>686</v>
      </c>
      <c r="D370" s="329" t="s">
        <v>338</v>
      </c>
      <c r="E370" s="330" t="s">
        <v>351</v>
      </c>
      <c r="F370" s="330" t="s">
        <v>358</v>
      </c>
      <c r="G370" s="316">
        <f>IF(F370="I",IFERROR(VLOOKUP(D370,'BG 122022'!A:F,6,),0),0)</f>
        <v>200871667.25</v>
      </c>
      <c r="H370" s="331">
        <f>IF(F370="I",IFERROR(VLOOKUP(D370,'BG 122022'!A:F,3,FALSE),0),0)</f>
        <v>0</v>
      </c>
    </row>
    <row r="372" spans="1:9" x14ac:dyDescent="0.2">
      <c r="E372" s="31" t="s">
        <v>349</v>
      </c>
      <c r="F372" s="31"/>
      <c r="G372" s="32">
        <f>SUMIF(A:A,E372,G:G)</f>
        <v>114198696948.31</v>
      </c>
      <c r="H372" s="32">
        <f>SUMIF(A:A,E372,H:H)</f>
        <v>131958660761.96991</v>
      </c>
    </row>
    <row r="373" spans="1:9" x14ac:dyDescent="0.2">
      <c r="E373" s="31" t="s">
        <v>639</v>
      </c>
      <c r="F373" s="31"/>
      <c r="G373" s="32">
        <f>SUMIF(A:A,E373,G:G)</f>
        <v>177015647.58999997</v>
      </c>
      <c r="H373" s="32">
        <f>SUMIF(A:A,E373,H:H)</f>
        <v>247751943.22</v>
      </c>
    </row>
    <row r="374" spans="1:9" x14ac:dyDescent="0.2">
      <c r="E374" s="31" t="s">
        <v>651</v>
      </c>
      <c r="F374" s="31"/>
      <c r="G374" s="32">
        <f>SUMIF(A:A,E374,G:G)</f>
        <v>114021681300.73006</v>
      </c>
      <c r="H374" s="32">
        <f>SUMIF(A:A,E374,H:H)</f>
        <v>131710908818.75</v>
      </c>
    </row>
    <row r="375" spans="1:9" ht="12" x14ac:dyDescent="0.25">
      <c r="E375" s="33" t="s">
        <v>24</v>
      </c>
      <c r="F375" s="33"/>
      <c r="G375" s="336">
        <f>+G372-G373-G374</f>
        <v>-1.00555419921875E-2</v>
      </c>
      <c r="H375" s="336">
        <f>+H372-H373-H374</f>
        <v>0</v>
      </c>
    </row>
    <row r="376" spans="1:9" x14ac:dyDescent="0.2">
      <c r="E376" s="31" t="s">
        <v>670</v>
      </c>
      <c r="F376" s="31"/>
      <c r="G376" s="32">
        <f>SUMIF(A:A,E376,G:G)</f>
        <v>94042419525.640015</v>
      </c>
      <c r="H376" s="32">
        <f>SUMIF(B:B,F376,H:H)</f>
        <v>0</v>
      </c>
      <c r="I376" s="317">
        <f>+G376-'BG 122022'!D303</f>
        <v>0</v>
      </c>
    </row>
    <row r="377" spans="1:9" x14ac:dyDescent="0.2">
      <c r="E377" s="31" t="s">
        <v>654</v>
      </c>
      <c r="F377" s="31"/>
      <c r="G377" s="32">
        <f>SUMIF(A:A,E377,G:G)</f>
        <v>88661889451.100006</v>
      </c>
      <c r="H377" s="32">
        <f>SUMIF(B:B,F377,H:H)</f>
        <v>0</v>
      </c>
    </row>
    <row r="378" spans="1:9" ht="12" x14ac:dyDescent="0.25">
      <c r="E378" s="33" t="s">
        <v>24</v>
      </c>
      <c r="F378" s="33"/>
      <c r="G378" s="30">
        <f>+G376-G377-G330</f>
        <v>8.58306884765625E-6</v>
      </c>
      <c r="H378" s="30">
        <f>+H376-H377-H335</f>
        <v>0</v>
      </c>
    </row>
    <row r="379" spans="1:9" x14ac:dyDescent="0.2">
      <c r="G379" s="30"/>
      <c r="H379" s="30"/>
    </row>
    <row r="380" spans="1:9" x14ac:dyDescent="0.2">
      <c r="G380" s="30"/>
      <c r="H380" s="3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4F29-8BD5-4B0B-9362-46862BB9E0E4}">
  <sheetPr>
    <tabColor rgb="FFFFC000"/>
  </sheetPr>
  <dimension ref="A1:M355"/>
  <sheetViews>
    <sheetView zoomScale="90" zoomScaleNormal="90" workbookViewId="0">
      <pane xSplit="5" ySplit="3" topLeftCell="J315" activePane="bottomRight" state="frozen"/>
      <selection pane="topRight" sqref="A1:N1"/>
      <selection pane="bottomLeft" sqref="A1:N1"/>
      <selection pane="bottomRight" activeCell="M351" sqref="M351"/>
    </sheetView>
  </sheetViews>
  <sheetFormatPr baseColWidth="10" defaultColWidth="9.109375" defaultRowHeight="15" customHeight="1" x14ac:dyDescent="0.3"/>
  <cols>
    <col min="1" max="1" width="52.44140625" bestFit="1" customWidth="1"/>
    <col min="2" max="2" width="24.88671875" bestFit="1" customWidth="1"/>
    <col min="3" max="4" width="19.33203125" bestFit="1" customWidth="1"/>
    <col min="5" max="5" width="24.88671875" bestFit="1" customWidth="1"/>
    <col min="6" max="6" width="18.88671875" style="213" bestFit="1" customWidth="1"/>
    <col min="7" max="7" width="21" bestFit="1" customWidth="1"/>
    <col min="8" max="9" width="18.33203125" bestFit="1" customWidth="1"/>
    <col min="10" max="10" width="15.88671875" bestFit="1" customWidth="1"/>
    <col min="11" max="11" width="18.88671875" bestFit="1" customWidth="1"/>
    <col min="12" max="12" width="19.109375" bestFit="1" customWidth="1"/>
    <col min="13" max="13" width="16.88671875" bestFit="1" customWidth="1"/>
  </cols>
  <sheetData>
    <row r="1" spans="1:13" ht="14.4" x14ac:dyDescent="0.3">
      <c r="A1" s="409" t="s">
        <v>687</v>
      </c>
      <c r="B1" s="409"/>
      <c r="C1" s="409"/>
      <c r="D1" s="409"/>
      <c r="E1" s="409"/>
      <c r="F1" s="409"/>
      <c r="G1" s="409"/>
      <c r="H1" s="409"/>
      <c r="I1" s="409"/>
      <c r="J1" s="409"/>
      <c r="K1" s="409"/>
      <c r="L1" s="409"/>
      <c r="M1" s="409"/>
    </row>
    <row r="2" spans="1:13" s="43" customFormat="1" ht="14.4" x14ac:dyDescent="0.3">
      <c r="A2" s="410" t="s">
        <v>688</v>
      </c>
      <c r="B2" s="194" t="s">
        <v>689</v>
      </c>
      <c r="C2" s="410" t="s">
        <v>690</v>
      </c>
      <c r="D2" s="410"/>
      <c r="E2" s="194" t="s">
        <v>689</v>
      </c>
      <c r="F2" s="195" t="s">
        <v>691</v>
      </c>
      <c r="G2" s="411" t="s">
        <v>692</v>
      </c>
      <c r="H2" s="412"/>
      <c r="I2" s="412"/>
      <c r="J2" s="413"/>
      <c r="K2" s="414" t="s">
        <v>693</v>
      </c>
      <c r="L2" s="415"/>
      <c r="M2" s="416" t="s">
        <v>694</v>
      </c>
    </row>
    <row r="3" spans="1:13" s="43" customFormat="1" ht="30.6" x14ac:dyDescent="0.3">
      <c r="A3" s="410"/>
      <c r="B3" s="196">
        <v>44926</v>
      </c>
      <c r="C3" s="194" t="s">
        <v>695</v>
      </c>
      <c r="D3" s="194" t="s">
        <v>696</v>
      </c>
      <c r="E3" s="196">
        <v>44561</v>
      </c>
      <c r="F3" s="195" t="s">
        <v>697</v>
      </c>
      <c r="G3" s="197" t="s">
        <v>698</v>
      </c>
      <c r="H3" s="198" t="s">
        <v>699</v>
      </c>
      <c r="I3" s="198" t="s">
        <v>700</v>
      </c>
      <c r="J3" s="198" t="s">
        <v>701</v>
      </c>
      <c r="K3" s="199" t="s">
        <v>702</v>
      </c>
      <c r="L3" s="199" t="s">
        <v>703</v>
      </c>
      <c r="M3" s="416"/>
    </row>
    <row r="4" spans="1:13" s="202" customFormat="1" ht="12.75" customHeight="1" x14ac:dyDescent="0.2">
      <c r="A4" s="337" t="s">
        <v>25</v>
      </c>
      <c r="B4" s="338">
        <f>+SUM(B5:B298)-CLASIFICACION!G372</f>
        <v>0</v>
      </c>
      <c r="C4" s="200">
        <v>0</v>
      </c>
      <c r="D4" s="200">
        <v>0</v>
      </c>
      <c r="E4" s="338">
        <f>+SUM(E5:E298)-'BG 122022'!C7</f>
        <v>0</v>
      </c>
      <c r="F4" s="201">
        <f>+B4+C4-D4-E4</f>
        <v>0</v>
      </c>
      <c r="G4" s="201">
        <v>0</v>
      </c>
      <c r="H4" s="201">
        <v>0</v>
      </c>
      <c r="I4" s="201">
        <v>0</v>
      </c>
      <c r="J4" s="201">
        <v>0</v>
      </c>
      <c r="K4" s="201">
        <v>0</v>
      </c>
      <c r="L4" s="201">
        <v>0</v>
      </c>
      <c r="M4" s="201">
        <v>0</v>
      </c>
    </row>
    <row r="5" spans="1:13" s="202" customFormat="1" ht="12.75" customHeight="1" x14ac:dyDescent="0.2">
      <c r="A5" s="356" t="s">
        <v>26</v>
      </c>
      <c r="B5" s="338">
        <f>+SUMIF(CLASIFICACION!D:D,'CA EF'!A5,CLASIFICACION!G:G)</f>
        <v>0</v>
      </c>
      <c r="C5" s="357">
        <v>0</v>
      </c>
      <c r="D5" s="357">
        <v>0</v>
      </c>
      <c r="E5" s="358">
        <f>+SUMIF(CLASIFICACION!D:D,'CA EF'!A5,CLASIFICACION!H:H)</f>
        <v>0</v>
      </c>
      <c r="F5" s="358">
        <f t="shared" ref="F5:F71" si="0">+B5+C5-D5-E5</f>
        <v>0</v>
      </c>
      <c r="G5" s="358">
        <v>0</v>
      </c>
      <c r="H5" s="358">
        <v>0</v>
      </c>
      <c r="I5" s="358">
        <v>0</v>
      </c>
      <c r="J5" s="358">
        <v>0</v>
      </c>
      <c r="K5" s="358">
        <v>0</v>
      </c>
      <c r="L5" s="358">
        <v>0</v>
      </c>
      <c r="M5" s="358">
        <v>0</v>
      </c>
    </row>
    <row r="6" spans="1:13" s="202" customFormat="1" ht="12.75" customHeight="1" x14ac:dyDescent="0.2">
      <c r="A6" s="356" t="s">
        <v>27</v>
      </c>
      <c r="B6" s="338">
        <f>+SUMIF(CLASIFICACION!D:D,'CA EF'!A6,CLASIFICACION!G:G)</f>
        <v>0</v>
      </c>
      <c r="C6" s="357">
        <v>0</v>
      </c>
      <c r="D6" s="357">
        <v>0</v>
      </c>
      <c r="E6" s="358">
        <f>+SUMIF(CLASIFICACION!D:D,'CA EF'!A6,CLASIFICACION!H:H)</f>
        <v>0</v>
      </c>
      <c r="F6" s="358">
        <f t="shared" si="0"/>
        <v>0</v>
      </c>
      <c r="G6" s="358">
        <v>0</v>
      </c>
      <c r="H6" s="358">
        <v>0</v>
      </c>
      <c r="I6" s="358">
        <v>0</v>
      </c>
      <c r="J6" s="358">
        <v>0</v>
      </c>
      <c r="K6" s="358">
        <v>0</v>
      </c>
      <c r="L6" s="358">
        <v>0</v>
      </c>
      <c r="M6" s="358">
        <f>SUM(F6:L6)</f>
        <v>0</v>
      </c>
    </row>
    <row r="7" spans="1:13" s="202" customFormat="1" ht="12.75" customHeight="1" x14ac:dyDescent="0.2">
      <c r="A7" s="356" t="s">
        <v>28</v>
      </c>
      <c r="B7" s="338">
        <f>+SUMIF(CLASIFICACION!D:D,'CA EF'!A7,CLASIFICACION!G:G)</f>
        <v>0</v>
      </c>
      <c r="C7" s="357">
        <v>0</v>
      </c>
      <c r="D7" s="357">
        <v>0</v>
      </c>
      <c r="E7" s="358">
        <f>+SUMIF(CLASIFICACION!D:D,'CA EF'!A7,CLASIFICACION!H:H)</f>
        <v>0</v>
      </c>
      <c r="F7" s="358">
        <f t="shared" si="0"/>
        <v>0</v>
      </c>
      <c r="G7" s="358">
        <v>0</v>
      </c>
      <c r="H7" s="358">
        <v>0</v>
      </c>
      <c r="I7" s="358">
        <v>0</v>
      </c>
      <c r="J7" s="358">
        <v>0</v>
      </c>
      <c r="K7" s="358">
        <v>0</v>
      </c>
      <c r="L7" s="358">
        <v>0</v>
      </c>
      <c r="M7" s="358">
        <f t="shared" ref="M7:M73" si="1">SUM(F7:L7)</f>
        <v>0</v>
      </c>
    </row>
    <row r="8" spans="1:13" s="202" customFormat="1" ht="12.75" customHeight="1" x14ac:dyDescent="0.2">
      <c r="A8" s="356" t="s">
        <v>29</v>
      </c>
      <c r="B8" s="338">
        <f>+SUMIF(CLASIFICACION!D:D,'CA EF'!A8,CLASIFICACION!G:G)</f>
        <v>0</v>
      </c>
      <c r="C8" s="357">
        <v>0</v>
      </c>
      <c r="D8" s="357">
        <v>0</v>
      </c>
      <c r="E8" s="358">
        <f>+SUMIF(CLASIFICACION!D:D,'CA EF'!A8,CLASIFICACION!H:H)</f>
        <v>7274639933.4099998</v>
      </c>
      <c r="F8" s="358">
        <f t="shared" ref="F8" si="2">+B8+C8-D8-E8</f>
        <v>-7274639933.4099998</v>
      </c>
      <c r="G8" s="358">
        <v>0</v>
      </c>
      <c r="H8" s="358">
        <v>0</v>
      </c>
      <c r="I8" s="358">
        <v>0</v>
      </c>
      <c r="J8" s="358">
        <v>0</v>
      </c>
      <c r="K8" s="358">
        <v>0</v>
      </c>
      <c r="L8" s="358">
        <v>0</v>
      </c>
      <c r="M8" s="358">
        <f>SUM(F8:L8)</f>
        <v>-7274639933.4099998</v>
      </c>
    </row>
    <row r="9" spans="1:13" s="202" customFormat="1" ht="12.75" customHeight="1" x14ac:dyDescent="0.2">
      <c r="A9" s="356" t="s">
        <v>30</v>
      </c>
      <c r="B9" s="338">
        <f>+SUMIF(CLASIFICACION!D:D,'CA EF'!A9,CLASIFICACION!G:G)</f>
        <v>1967820770.76</v>
      </c>
      <c r="C9" s="357">
        <v>0</v>
      </c>
      <c r="D9" s="357">
        <v>0</v>
      </c>
      <c r="E9" s="358">
        <f>+SUMIF(CLASIFICACION!D:D,'CA EF'!A9,CLASIFICACION!H:H)</f>
        <v>0</v>
      </c>
      <c r="F9" s="358">
        <f t="shared" si="0"/>
        <v>1967820770.76</v>
      </c>
      <c r="G9" s="358">
        <v>0</v>
      </c>
      <c r="H9" s="358">
        <v>0</v>
      </c>
      <c r="I9" s="358">
        <v>0</v>
      </c>
      <c r="J9" s="358">
        <v>0</v>
      </c>
      <c r="K9" s="358">
        <v>0</v>
      </c>
      <c r="L9" s="358">
        <v>0</v>
      </c>
      <c r="M9" s="358">
        <f t="shared" si="1"/>
        <v>1967820770.76</v>
      </c>
    </row>
    <row r="10" spans="1:13" s="202" customFormat="1" ht="12.75" customHeight="1" x14ac:dyDescent="0.2">
      <c r="A10" s="356" t="s">
        <v>31</v>
      </c>
      <c r="B10" s="338">
        <f>+SUMIF(CLASIFICACION!D:D,'CA EF'!A10,CLASIFICACION!G:G)</f>
        <v>0</v>
      </c>
      <c r="C10" s="357">
        <v>0</v>
      </c>
      <c r="D10" s="357">
        <v>0</v>
      </c>
      <c r="E10" s="358">
        <f>+SUMIF(CLASIFICACION!D:D,'CA EF'!A10,CLASIFICACION!H:H)</f>
        <v>0</v>
      </c>
      <c r="F10" s="358">
        <f t="shared" si="0"/>
        <v>0</v>
      </c>
      <c r="G10" s="358">
        <f>-F10</f>
        <v>0</v>
      </c>
      <c r="H10" s="358">
        <v>0</v>
      </c>
      <c r="I10" s="358">
        <v>0</v>
      </c>
      <c r="J10" s="358">
        <v>0</v>
      </c>
      <c r="K10" s="358">
        <v>0</v>
      </c>
      <c r="L10" s="358">
        <v>0</v>
      </c>
      <c r="M10" s="358">
        <f t="shared" si="1"/>
        <v>0</v>
      </c>
    </row>
    <row r="11" spans="1:13" s="202" customFormat="1" ht="12.75" customHeight="1" x14ac:dyDescent="0.2">
      <c r="A11" s="356" t="s">
        <v>32</v>
      </c>
      <c r="B11" s="338">
        <f>+SUMIF(CLASIFICACION!D:D,'CA EF'!A11,CLASIFICACION!G:G)</f>
        <v>0</v>
      </c>
      <c r="C11" s="357">
        <v>0</v>
      </c>
      <c r="D11" s="357">
        <v>0</v>
      </c>
      <c r="E11" s="358">
        <f>+SUMIF(CLASIFICACION!D:D,'CA EF'!A11,CLASIFICACION!H:H)</f>
        <v>0</v>
      </c>
      <c r="F11" s="358">
        <f t="shared" si="0"/>
        <v>0</v>
      </c>
      <c r="G11" s="358">
        <f>-F11</f>
        <v>0</v>
      </c>
      <c r="H11" s="358">
        <v>0</v>
      </c>
      <c r="I11" s="358">
        <v>0</v>
      </c>
      <c r="J11" s="358">
        <v>0</v>
      </c>
      <c r="K11" s="358">
        <v>0</v>
      </c>
      <c r="L11" s="358">
        <v>0</v>
      </c>
      <c r="M11" s="358">
        <f t="shared" si="1"/>
        <v>0</v>
      </c>
    </row>
    <row r="12" spans="1:13" s="202" customFormat="1" ht="12.75" customHeight="1" x14ac:dyDescent="0.2">
      <c r="A12" s="356" t="s">
        <v>33</v>
      </c>
      <c r="B12" s="338">
        <f>+SUMIF(CLASIFICACION!D:D,'CA EF'!A12,CLASIFICACION!G:G)</f>
        <v>0</v>
      </c>
      <c r="C12" s="357">
        <v>0</v>
      </c>
      <c r="D12" s="357">
        <v>0</v>
      </c>
      <c r="E12" s="358">
        <f>+SUMIF(CLASIFICACION!D:D,'CA EF'!A12,CLASIFICACION!H:H)</f>
        <v>0</v>
      </c>
      <c r="F12" s="358">
        <f t="shared" si="0"/>
        <v>0</v>
      </c>
      <c r="G12" s="358">
        <v>0</v>
      </c>
      <c r="H12" s="358">
        <v>0</v>
      </c>
      <c r="I12" s="358">
        <v>0</v>
      </c>
      <c r="J12" s="358">
        <v>0</v>
      </c>
      <c r="K12" s="358">
        <v>0</v>
      </c>
      <c r="L12" s="358">
        <v>0</v>
      </c>
      <c r="M12" s="358">
        <f t="shared" si="1"/>
        <v>0</v>
      </c>
    </row>
    <row r="13" spans="1:13" s="202" customFormat="1" ht="12.75" customHeight="1" x14ac:dyDescent="0.2">
      <c r="A13" s="356" t="s">
        <v>34</v>
      </c>
      <c r="B13" s="338">
        <f>+SUMIF(CLASIFICACION!D:D,'CA EF'!A13,CLASIFICACION!G:G)</f>
        <v>2580808627.5</v>
      </c>
      <c r="C13" s="357">
        <v>0</v>
      </c>
      <c r="D13" s="357">
        <v>0</v>
      </c>
      <c r="E13" s="358">
        <f>+SUMIF(CLASIFICACION!D:D,'CA EF'!A13,CLASIFICACION!H:H)</f>
        <v>2584369391.25</v>
      </c>
      <c r="F13" s="358">
        <f>+B13+C13-D13-E13</f>
        <v>-3560763.75</v>
      </c>
      <c r="G13" s="358">
        <f>-F13</f>
        <v>3560763.75</v>
      </c>
      <c r="H13" s="358">
        <v>0</v>
      </c>
      <c r="I13" s="358">
        <v>0</v>
      </c>
      <c r="J13" s="358">
        <v>0</v>
      </c>
      <c r="K13" s="358">
        <v>0</v>
      </c>
      <c r="L13" s="358">
        <v>0</v>
      </c>
      <c r="M13" s="358">
        <f t="shared" si="1"/>
        <v>0</v>
      </c>
    </row>
    <row r="14" spans="1:13" s="202" customFormat="1" ht="12.75" customHeight="1" x14ac:dyDescent="0.2">
      <c r="A14" s="356" t="s">
        <v>35</v>
      </c>
      <c r="B14" s="338">
        <f>+SUMIF(CLASIFICACION!D:D,'CA EF'!A14,CLASIFICACION!G:G)</f>
        <v>3506285953.1300001</v>
      </c>
      <c r="C14" s="357">
        <v>0</v>
      </c>
      <c r="D14" s="357">
        <v>0</v>
      </c>
      <c r="E14" s="358">
        <f>+SUMIF(CLASIFICACION!D:D,'CA EF'!A14,CLASIFICACION!H:H)</f>
        <v>3507482672.4400001</v>
      </c>
      <c r="F14" s="358">
        <f t="shared" si="0"/>
        <v>-1196719.3099999428</v>
      </c>
      <c r="G14" s="358">
        <f t="shared" ref="G14:G78" si="3">-F14</f>
        <v>1196719.3099999428</v>
      </c>
      <c r="H14" s="358">
        <v>0</v>
      </c>
      <c r="I14" s="358">
        <v>0</v>
      </c>
      <c r="J14" s="358">
        <v>0</v>
      </c>
      <c r="K14" s="358">
        <v>0</v>
      </c>
      <c r="L14" s="358">
        <v>0</v>
      </c>
      <c r="M14" s="358">
        <f t="shared" si="1"/>
        <v>0</v>
      </c>
    </row>
    <row r="15" spans="1:13" s="202" customFormat="1" ht="12.75" customHeight="1" x14ac:dyDescent="0.2">
      <c r="A15" s="356" t="s">
        <v>36</v>
      </c>
      <c r="B15" s="338">
        <f>+SUMIF(CLASIFICACION!D:D,'CA EF'!A15,CLASIFICACION!G:G)</f>
        <v>4113903567.5999999</v>
      </c>
      <c r="C15" s="357">
        <v>0</v>
      </c>
      <c r="D15" s="357">
        <v>0</v>
      </c>
      <c r="E15" s="358">
        <f>+SUMIF(CLASIFICACION!D:D,'CA EF'!A15,CLASIFICACION!H:H)</f>
        <v>4117643424</v>
      </c>
      <c r="F15" s="358">
        <f t="shared" si="0"/>
        <v>-3739856.4000000954</v>
      </c>
      <c r="G15" s="358">
        <f t="shared" si="3"/>
        <v>3739856.4000000954</v>
      </c>
      <c r="H15" s="358">
        <v>0</v>
      </c>
      <c r="I15" s="358">
        <v>0</v>
      </c>
      <c r="J15" s="358">
        <v>0</v>
      </c>
      <c r="K15" s="358">
        <v>0</v>
      </c>
      <c r="L15" s="358">
        <v>0</v>
      </c>
      <c r="M15" s="358">
        <f t="shared" si="1"/>
        <v>0</v>
      </c>
    </row>
    <row r="16" spans="1:13" s="202" customFormat="1" ht="12.75" customHeight="1" x14ac:dyDescent="0.2">
      <c r="A16" s="356" t="s">
        <v>37</v>
      </c>
      <c r="B16" s="338">
        <f>+SUMIF(CLASIFICACION!D:D,'CA EF'!A16,CLASIFICACION!G:G)</f>
        <v>1546590443.55</v>
      </c>
      <c r="C16" s="357">
        <v>0</v>
      </c>
      <c r="D16" s="357">
        <v>0</v>
      </c>
      <c r="E16" s="358">
        <f>+SUMIF(CLASIFICACION!D:D,'CA EF'!A16,CLASIFICACION!H:H)</f>
        <v>1547029125.45</v>
      </c>
      <c r="F16" s="358">
        <f t="shared" si="0"/>
        <v>-438681.90000009537</v>
      </c>
      <c r="G16" s="358">
        <f t="shared" si="3"/>
        <v>438681.90000009537</v>
      </c>
      <c r="H16" s="358">
        <v>0</v>
      </c>
      <c r="I16" s="358">
        <v>0</v>
      </c>
      <c r="J16" s="358">
        <v>0</v>
      </c>
      <c r="K16" s="358">
        <v>0</v>
      </c>
      <c r="L16" s="358">
        <v>0</v>
      </c>
      <c r="M16" s="358">
        <f t="shared" si="1"/>
        <v>0</v>
      </c>
    </row>
    <row r="17" spans="1:13" s="202" customFormat="1" ht="12.75" customHeight="1" x14ac:dyDescent="0.2">
      <c r="A17" s="356" t="s">
        <v>38</v>
      </c>
      <c r="B17" s="338">
        <f>+SUMIF(CLASIFICACION!D:D,'CA EF'!A17,CLASIFICACION!G:G)</f>
        <v>2617290697.8800001</v>
      </c>
      <c r="C17" s="357">
        <v>0</v>
      </c>
      <c r="D17" s="357">
        <v>0</v>
      </c>
      <c r="E17" s="358">
        <f>+SUMIF(CLASIFICACION!D:D,'CA EF'!A17,CLASIFICACION!H:H)</f>
        <v>2654419682.8800001</v>
      </c>
      <c r="F17" s="358">
        <f t="shared" si="0"/>
        <v>-37128985</v>
      </c>
      <c r="G17" s="358">
        <f t="shared" si="3"/>
        <v>37128985</v>
      </c>
      <c r="H17" s="358">
        <v>0</v>
      </c>
      <c r="I17" s="358">
        <v>0</v>
      </c>
      <c r="J17" s="358">
        <v>0</v>
      </c>
      <c r="K17" s="358">
        <v>0</v>
      </c>
      <c r="L17" s="358">
        <v>0</v>
      </c>
      <c r="M17" s="358">
        <f t="shared" si="1"/>
        <v>0</v>
      </c>
    </row>
    <row r="18" spans="1:13" s="202" customFormat="1" ht="12.75" customHeight="1" x14ac:dyDescent="0.2">
      <c r="A18" s="356" t="s">
        <v>39</v>
      </c>
      <c r="B18" s="338">
        <f>+SUMIF(CLASIFICACION!D:D,'CA EF'!A18,CLASIFICACION!G:G)</f>
        <v>2747394673.5</v>
      </c>
      <c r="C18" s="357">
        <v>0</v>
      </c>
      <c r="D18" s="357">
        <v>0</v>
      </c>
      <c r="E18" s="358">
        <f>+SUMIF(CLASIFICACION!D:D,'CA EF'!A18,CLASIFICACION!H:H)</f>
        <v>2774535531.25</v>
      </c>
      <c r="F18" s="358">
        <f t="shared" si="0"/>
        <v>-27140857.75</v>
      </c>
      <c r="G18" s="358">
        <f t="shared" si="3"/>
        <v>27140857.75</v>
      </c>
      <c r="H18" s="358">
        <v>0</v>
      </c>
      <c r="I18" s="358">
        <v>0</v>
      </c>
      <c r="J18" s="358">
        <v>0</v>
      </c>
      <c r="K18" s="358">
        <v>0</v>
      </c>
      <c r="L18" s="358">
        <v>0</v>
      </c>
      <c r="M18" s="358">
        <f t="shared" si="1"/>
        <v>0</v>
      </c>
    </row>
    <row r="19" spans="1:13" s="202" customFormat="1" ht="12.75" customHeight="1" x14ac:dyDescent="0.2">
      <c r="A19" s="356" t="s">
        <v>40</v>
      </c>
      <c r="B19" s="338">
        <f>+SUMIF(CLASIFICACION!D:D,'CA EF'!A19,CLASIFICACION!G:G)</f>
        <v>466070263.38</v>
      </c>
      <c r="C19" s="357">
        <v>0</v>
      </c>
      <c r="D19" s="357">
        <v>0</v>
      </c>
      <c r="E19" s="358">
        <f>+SUMIF(CLASIFICACION!D:D,'CA EF'!A19,CLASIFICACION!H:H)</f>
        <v>0</v>
      </c>
      <c r="F19" s="358">
        <f t="shared" ref="F19" si="4">+B19+C19-D19-E19</f>
        <v>466070263.38</v>
      </c>
      <c r="G19" s="358">
        <f t="shared" si="3"/>
        <v>-466070263.38</v>
      </c>
      <c r="H19" s="358">
        <v>0</v>
      </c>
      <c r="I19" s="358">
        <v>0</v>
      </c>
      <c r="J19" s="358">
        <v>0</v>
      </c>
      <c r="K19" s="358">
        <v>0</v>
      </c>
      <c r="L19" s="358">
        <v>0</v>
      </c>
      <c r="M19" s="358">
        <f t="shared" ref="M19" si="5">SUM(F19:L19)</f>
        <v>0</v>
      </c>
    </row>
    <row r="20" spans="1:13" s="202" customFormat="1" ht="12.75" customHeight="1" x14ac:dyDescent="0.2">
      <c r="A20" s="356" t="s">
        <v>41</v>
      </c>
      <c r="B20" s="338">
        <f>+SUMIF(CLASIFICACION!D:D,'CA EF'!A20,CLASIFICACION!G:G)</f>
        <v>4740552798</v>
      </c>
      <c r="C20" s="357">
        <v>0</v>
      </c>
      <c r="D20" s="357">
        <v>0</v>
      </c>
      <c r="E20" s="358">
        <f>+SUMIF(CLASIFICACION!D:D,'CA EF'!A20,CLASIFICACION!H:H)</f>
        <v>0</v>
      </c>
      <c r="F20" s="358">
        <f t="shared" si="0"/>
        <v>4740552798</v>
      </c>
      <c r="G20" s="358">
        <f t="shared" si="3"/>
        <v>-4740552798</v>
      </c>
      <c r="H20" s="358">
        <v>0</v>
      </c>
      <c r="I20" s="358">
        <v>0</v>
      </c>
      <c r="J20" s="358">
        <v>0</v>
      </c>
      <c r="K20" s="358">
        <v>0</v>
      </c>
      <c r="L20" s="358">
        <v>0</v>
      </c>
      <c r="M20" s="358">
        <f t="shared" si="1"/>
        <v>0</v>
      </c>
    </row>
    <row r="21" spans="1:13" s="202" customFormat="1" ht="12.75" customHeight="1" x14ac:dyDescent="0.2">
      <c r="A21" s="356" t="s">
        <v>42</v>
      </c>
      <c r="B21" s="338">
        <f>+SUMIF(CLASIFICACION!D:D,'CA EF'!A21,CLASIFICACION!G:G)</f>
        <v>13254781102.5</v>
      </c>
      <c r="C21" s="357">
        <v>0</v>
      </c>
      <c r="D21" s="357">
        <v>0</v>
      </c>
      <c r="E21" s="358">
        <f>+SUMIF(CLASIFICACION!D:D,'CA EF'!A21,CLASIFICACION!H:H)</f>
        <v>0</v>
      </c>
      <c r="F21" s="358">
        <f t="shared" ref="F21" si="6">+B21+C21-D21-E21</f>
        <v>13254781102.5</v>
      </c>
      <c r="G21" s="358">
        <f t="shared" ref="G21" si="7">-F21</f>
        <v>-13254781102.5</v>
      </c>
      <c r="H21" s="358">
        <v>0</v>
      </c>
      <c r="I21" s="358">
        <v>0</v>
      </c>
      <c r="J21" s="358">
        <v>0</v>
      </c>
      <c r="K21" s="358">
        <v>0</v>
      </c>
      <c r="L21" s="358">
        <v>0</v>
      </c>
      <c r="M21" s="358">
        <f t="shared" ref="M21" si="8">SUM(F21:L21)</f>
        <v>0</v>
      </c>
    </row>
    <row r="22" spans="1:13" s="202" customFormat="1" ht="12.75" customHeight="1" x14ac:dyDescent="0.2">
      <c r="A22" s="356" t="s">
        <v>43</v>
      </c>
      <c r="B22" s="338">
        <f>+SUMIF(CLASIFICACION!D:D,'CA EF'!A22,CLASIFICACION!G:G)</f>
        <v>0</v>
      </c>
      <c r="C22" s="357">
        <v>0</v>
      </c>
      <c r="D22" s="357">
        <v>0</v>
      </c>
      <c r="E22" s="358">
        <f>+SUMIF(CLASIFICACION!D:D,'CA EF'!A22,CLASIFICACION!H:H)</f>
        <v>0</v>
      </c>
      <c r="F22" s="358">
        <f t="shared" si="0"/>
        <v>0</v>
      </c>
      <c r="G22" s="358">
        <f t="shared" si="3"/>
        <v>0</v>
      </c>
      <c r="H22" s="358">
        <v>0</v>
      </c>
      <c r="I22" s="358">
        <v>0</v>
      </c>
      <c r="J22" s="358">
        <v>0</v>
      </c>
      <c r="K22" s="358">
        <v>0</v>
      </c>
      <c r="L22" s="358">
        <v>0</v>
      </c>
      <c r="M22" s="358">
        <f t="shared" si="1"/>
        <v>0</v>
      </c>
    </row>
    <row r="23" spans="1:13" s="202" customFormat="1" ht="12.75" customHeight="1" x14ac:dyDescent="0.2">
      <c r="A23" s="356" t="s">
        <v>44</v>
      </c>
      <c r="B23" s="338">
        <f>+SUMIF(CLASIFICACION!D:D,'CA EF'!A23,CLASIFICACION!G:G)</f>
        <v>254129127.44999999</v>
      </c>
      <c r="C23" s="357">
        <v>0</v>
      </c>
      <c r="D23" s="357">
        <v>0</v>
      </c>
      <c r="E23" s="358">
        <f>+SUMIF(CLASIFICACION!D:D,'CA EF'!A23,CLASIFICACION!H:H)</f>
        <v>256363282.38</v>
      </c>
      <c r="F23" s="358">
        <f t="shared" si="0"/>
        <v>-2234154.9300000072</v>
      </c>
      <c r="G23" s="358">
        <f t="shared" si="3"/>
        <v>2234154.9300000072</v>
      </c>
      <c r="H23" s="358">
        <v>0</v>
      </c>
      <c r="I23" s="358">
        <v>0</v>
      </c>
      <c r="J23" s="358">
        <v>0</v>
      </c>
      <c r="K23" s="358">
        <v>0</v>
      </c>
      <c r="L23" s="358">
        <v>0</v>
      </c>
      <c r="M23" s="358">
        <f t="shared" si="1"/>
        <v>0</v>
      </c>
    </row>
    <row r="24" spans="1:13" s="202" customFormat="1" ht="12.75" customHeight="1" x14ac:dyDescent="0.2">
      <c r="A24" s="356" t="s">
        <v>45</v>
      </c>
      <c r="B24" s="338">
        <f>+SUMIF(CLASIFICACION!D:D,'CA EF'!A24,CLASIFICACION!G:G)</f>
        <v>517509078.65000004</v>
      </c>
      <c r="C24" s="357">
        <v>0</v>
      </c>
      <c r="D24" s="357">
        <v>0</v>
      </c>
      <c r="E24" s="358">
        <f>+SUMIF(CLASIFICACION!D:D,'CA EF'!A24,CLASIFICACION!H:H)</f>
        <v>521175021.85000002</v>
      </c>
      <c r="F24" s="358">
        <f t="shared" si="0"/>
        <v>-3665943.1999999881</v>
      </c>
      <c r="G24" s="358">
        <f t="shared" si="3"/>
        <v>3665943.1999999881</v>
      </c>
      <c r="H24" s="358">
        <v>0</v>
      </c>
      <c r="I24" s="358">
        <v>0</v>
      </c>
      <c r="J24" s="358">
        <v>0</v>
      </c>
      <c r="K24" s="358">
        <v>0</v>
      </c>
      <c r="L24" s="358">
        <v>0</v>
      </c>
      <c r="M24" s="358">
        <f t="shared" si="1"/>
        <v>0</v>
      </c>
    </row>
    <row r="25" spans="1:13" s="202" customFormat="1" ht="12.75" customHeight="1" x14ac:dyDescent="0.2">
      <c r="A25" s="356" t="s">
        <v>46</v>
      </c>
      <c r="B25" s="338">
        <f>+SUMIF(CLASIFICACION!D:D,'CA EF'!A25,CLASIFICACION!G:G)</f>
        <v>2055861886.6000001</v>
      </c>
      <c r="C25" s="357">
        <v>0</v>
      </c>
      <c r="D25" s="357">
        <v>0</v>
      </c>
      <c r="E25" s="358">
        <f>+SUMIF(CLASIFICACION!D:D,'CA EF'!A25,CLASIFICACION!H:H)</f>
        <v>2056234192.4000001</v>
      </c>
      <c r="F25" s="358">
        <f t="shared" si="0"/>
        <v>-372305.79999995232</v>
      </c>
      <c r="G25" s="358">
        <f t="shared" si="3"/>
        <v>372305.79999995232</v>
      </c>
      <c r="H25" s="358">
        <v>0</v>
      </c>
      <c r="I25" s="358">
        <v>0</v>
      </c>
      <c r="J25" s="358">
        <v>0</v>
      </c>
      <c r="K25" s="358">
        <v>0</v>
      </c>
      <c r="L25" s="358">
        <v>0</v>
      </c>
      <c r="M25" s="358">
        <f t="shared" si="1"/>
        <v>0</v>
      </c>
    </row>
    <row r="26" spans="1:13" s="202" customFormat="1" ht="12.75" customHeight="1" x14ac:dyDescent="0.2">
      <c r="A26" s="356" t="s">
        <v>47</v>
      </c>
      <c r="B26" s="338">
        <f>+SUMIF(CLASIFICACION!D:D,'CA EF'!A26,CLASIFICACION!G:G)</f>
        <v>1824873151.8499999</v>
      </c>
      <c r="C26" s="357">
        <v>0</v>
      </c>
      <c r="D26" s="357">
        <v>0</v>
      </c>
      <c r="E26" s="358">
        <f>+SUMIF(CLASIFICACION!D:D,'CA EF'!A26,CLASIFICACION!H:H)</f>
        <v>1866734210.25</v>
      </c>
      <c r="F26" s="358">
        <f t="shared" si="0"/>
        <v>-41861058.400000095</v>
      </c>
      <c r="G26" s="358">
        <f t="shared" si="3"/>
        <v>41861058.400000095</v>
      </c>
      <c r="H26" s="358">
        <v>0</v>
      </c>
      <c r="I26" s="358">
        <v>0</v>
      </c>
      <c r="J26" s="358">
        <v>0</v>
      </c>
      <c r="K26" s="358">
        <v>0</v>
      </c>
      <c r="L26" s="358">
        <v>0</v>
      </c>
      <c r="M26" s="358">
        <f t="shared" si="1"/>
        <v>0</v>
      </c>
    </row>
    <row r="27" spans="1:13" s="202" customFormat="1" ht="12.75" customHeight="1" x14ac:dyDescent="0.2">
      <c r="A27" s="356" t="s">
        <v>48</v>
      </c>
      <c r="B27" s="338">
        <f>+SUMIF(CLASIFICACION!D:D,'CA EF'!A27,CLASIFICACION!G:G)</f>
        <v>2085804608.2</v>
      </c>
      <c r="C27" s="357">
        <v>0</v>
      </c>
      <c r="D27" s="357">
        <v>0</v>
      </c>
      <c r="E27" s="358">
        <f>+SUMIF(CLASIFICACION!D:D,'CA EF'!A27,CLASIFICACION!H:H)</f>
        <v>2133803480.8</v>
      </c>
      <c r="F27" s="358">
        <f t="shared" si="0"/>
        <v>-47998872.599999905</v>
      </c>
      <c r="G27" s="358">
        <f t="shared" si="3"/>
        <v>47998872.599999905</v>
      </c>
      <c r="H27" s="358">
        <v>0</v>
      </c>
      <c r="I27" s="358">
        <v>0</v>
      </c>
      <c r="J27" s="358">
        <v>0</v>
      </c>
      <c r="K27" s="358">
        <v>0</v>
      </c>
      <c r="L27" s="358">
        <v>0</v>
      </c>
      <c r="M27" s="358">
        <f t="shared" si="1"/>
        <v>0</v>
      </c>
    </row>
    <row r="28" spans="1:13" s="202" customFormat="1" ht="12.75" customHeight="1" x14ac:dyDescent="0.2">
      <c r="A28" s="356" t="s">
        <v>49</v>
      </c>
      <c r="B28" s="338">
        <f>+SUMIF(CLASIFICACION!D:D,'CA EF'!A28,CLASIFICACION!G:G)</f>
        <v>2003784219</v>
      </c>
      <c r="C28" s="357">
        <v>0</v>
      </c>
      <c r="D28" s="357">
        <v>0</v>
      </c>
      <c r="E28" s="358">
        <f>+SUMIF(CLASIFICACION!D:D,'CA EF'!A28,CLASIFICACION!H:H)</f>
        <v>2003885102.2</v>
      </c>
      <c r="F28" s="358">
        <f t="shared" si="0"/>
        <v>-100883.20000004768</v>
      </c>
      <c r="G28" s="358">
        <f t="shared" si="3"/>
        <v>100883.20000004768</v>
      </c>
      <c r="H28" s="358">
        <v>0</v>
      </c>
      <c r="I28" s="358">
        <v>0</v>
      </c>
      <c r="J28" s="358">
        <v>0</v>
      </c>
      <c r="K28" s="358">
        <v>0</v>
      </c>
      <c r="L28" s="358">
        <v>0</v>
      </c>
      <c r="M28" s="358">
        <f t="shared" si="1"/>
        <v>0</v>
      </c>
    </row>
    <row r="29" spans="1:13" s="202" customFormat="1" ht="12.75" customHeight="1" x14ac:dyDescent="0.2">
      <c r="A29" s="356" t="s">
        <v>50</v>
      </c>
      <c r="B29" s="338">
        <f>+SUMIF(CLASIFICACION!D:D,'CA EF'!A29,CLASIFICACION!G:G)</f>
        <v>5139847595</v>
      </c>
      <c r="C29" s="357">
        <v>0</v>
      </c>
      <c r="D29" s="357">
        <v>0</v>
      </c>
      <c r="E29" s="358">
        <f>+SUMIF(CLASIFICACION!D:D,'CA EF'!A29,CLASIFICACION!H:H)</f>
        <v>5140808931</v>
      </c>
      <c r="F29" s="358">
        <f t="shared" si="0"/>
        <v>-961336</v>
      </c>
      <c r="G29" s="358">
        <f t="shared" si="3"/>
        <v>961336</v>
      </c>
      <c r="H29" s="358">
        <v>0</v>
      </c>
      <c r="I29" s="358">
        <v>0</v>
      </c>
      <c r="J29" s="358">
        <v>0</v>
      </c>
      <c r="K29" s="358">
        <v>0</v>
      </c>
      <c r="L29" s="358">
        <v>0</v>
      </c>
      <c r="M29" s="358">
        <f t="shared" si="1"/>
        <v>0</v>
      </c>
    </row>
    <row r="30" spans="1:13" s="202" customFormat="1" ht="12.75" customHeight="1" x14ac:dyDescent="0.2">
      <c r="A30" s="356" t="s">
        <v>51</v>
      </c>
      <c r="B30" s="338">
        <f>+SUMIF(CLASIFICACION!D:D,'CA EF'!A30,CLASIFICACION!G:G)</f>
        <v>1513147170.9000001</v>
      </c>
      <c r="C30" s="357">
        <v>0</v>
      </c>
      <c r="D30" s="357">
        <v>0</v>
      </c>
      <c r="E30" s="358">
        <f>+SUMIF(CLASIFICACION!D:D,'CA EF'!A30,CLASIFICACION!H:H)</f>
        <v>1515860759.7</v>
      </c>
      <c r="F30" s="358">
        <f t="shared" si="0"/>
        <v>-2713588.7999999523</v>
      </c>
      <c r="G30" s="358">
        <f t="shared" si="3"/>
        <v>2713588.7999999523</v>
      </c>
      <c r="H30" s="358">
        <v>0</v>
      </c>
      <c r="I30" s="358">
        <v>0</v>
      </c>
      <c r="J30" s="358">
        <v>0</v>
      </c>
      <c r="K30" s="358">
        <v>0</v>
      </c>
      <c r="L30" s="358">
        <v>0</v>
      </c>
      <c r="M30" s="358">
        <f t="shared" si="1"/>
        <v>0</v>
      </c>
    </row>
    <row r="31" spans="1:13" s="202" customFormat="1" ht="12.75" customHeight="1" x14ac:dyDescent="0.2">
      <c r="A31" s="356" t="s">
        <v>52</v>
      </c>
      <c r="B31" s="338">
        <f>+SUMIF(CLASIFICACION!D:D,'CA EF'!A31,CLASIFICACION!G:G)</f>
        <v>2521921964.5</v>
      </c>
      <c r="C31" s="357">
        <v>0</v>
      </c>
      <c r="D31" s="357">
        <v>0</v>
      </c>
      <c r="E31" s="358">
        <f>+SUMIF(CLASIFICACION!D:D,'CA EF'!A31,CLASIFICACION!H:H)</f>
        <v>2526447189.5</v>
      </c>
      <c r="F31" s="358">
        <f t="shared" si="0"/>
        <v>-4525225</v>
      </c>
      <c r="G31" s="358">
        <f t="shared" si="3"/>
        <v>4525225</v>
      </c>
      <c r="H31" s="358">
        <v>0</v>
      </c>
      <c r="I31" s="358">
        <v>0</v>
      </c>
      <c r="J31" s="358">
        <v>0</v>
      </c>
      <c r="K31" s="358">
        <v>0</v>
      </c>
      <c r="L31" s="358">
        <v>0</v>
      </c>
      <c r="M31" s="358">
        <f t="shared" si="1"/>
        <v>0</v>
      </c>
    </row>
    <row r="32" spans="1:13" s="202" customFormat="1" ht="12.75" customHeight="1" x14ac:dyDescent="0.2">
      <c r="A32" s="356" t="s">
        <v>53</v>
      </c>
      <c r="B32" s="338">
        <f>+SUMIF(CLASIFICACION!D:D,'CA EF'!A32,CLASIFICACION!G:G)</f>
        <v>2125845660.9999998</v>
      </c>
      <c r="C32" s="357">
        <v>0</v>
      </c>
      <c r="D32" s="357">
        <v>0</v>
      </c>
      <c r="E32" s="358">
        <f>+SUMIF(CLASIFICACION!D:D,'CA EF'!A32,CLASIFICACION!H:H)</f>
        <v>2172872635.1999998</v>
      </c>
      <c r="F32" s="358">
        <f t="shared" si="0"/>
        <v>-47026974.200000048</v>
      </c>
      <c r="G32" s="358">
        <f t="shared" si="3"/>
        <v>47026974.200000048</v>
      </c>
      <c r="H32" s="358">
        <v>0</v>
      </c>
      <c r="I32" s="358">
        <v>0</v>
      </c>
      <c r="J32" s="358">
        <v>0</v>
      </c>
      <c r="K32" s="358">
        <v>0</v>
      </c>
      <c r="L32" s="358">
        <v>0</v>
      </c>
      <c r="M32" s="358">
        <f t="shared" si="1"/>
        <v>0</v>
      </c>
    </row>
    <row r="33" spans="1:13" s="202" customFormat="1" ht="12.75" customHeight="1" x14ac:dyDescent="0.2">
      <c r="A33" s="356" t="s">
        <v>54</v>
      </c>
      <c r="B33" s="338">
        <f>+SUMIF(CLASIFICACION!D:D,'CA EF'!A33,CLASIFICACION!G:G)</f>
        <v>1364632373.8299999</v>
      </c>
      <c r="C33" s="357">
        <v>0</v>
      </c>
      <c r="D33" s="357">
        <v>0</v>
      </c>
      <c r="E33" s="358">
        <f>+SUMIF(CLASIFICACION!D:D,'CA EF'!A33,CLASIFICACION!H:H)</f>
        <v>1395714179.21</v>
      </c>
      <c r="F33" s="358">
        <f t="shared" si="0"/>
        <v>-31081805.380000114</v>
      </c>
      <c r="G33" s="358">
        <f t="shared" si="3"/>
        <v>31081805.380000114</v>
      </c>
      <c r="H33" s="358">
        <v>0</v>
      </c>
      <c r="I33" s="358">
        <v>0</v>
      </c>
      <c r="J33" s="358">
        <v>0</v>
      </c>
      <c r="K33" s="358">
        <v>0</v>
      </c>
      <c r="L33" s="358">
        <v>0</v>
      </c>
      <c r="M33" s="358">
        <f t="shared" si="1"/>
        <v>0</v>
      </c>
    </row>
    <row r="34" spans="1:13" s="202" customFormat="1" ht="12.75" customHeight="1" x14ac:dyDescent="0.2">
      <c r="A34" s="356" t="s">
        <v>55</v>
      </c>
      <c r="B34" s="338">
        <f>+SUMIF(CLASIFICACION!D:D,'CA EF'!A34,CLASIFICACION!G:G)</f>
        <v>0</v>
      </c>
      <c r="C34" s="357">
        <v>0</v>
      </c>
      <c r="D34" s="357">
        <v>0</v>
      </c>
      <c r="E34" s="358">
        <f>+SUMIF(CLASIFICACION!D:D,'CA EF'!A34,CLASIFICACION!H:H)</f>
        <v>5000933383.5</v>
      </c>
      <c r="F34" s="358">
        <f t="shared" si="0"/>
        <v>-5000933383.5</v>
      </c>
      <c r="G34" s="358">
        <f t="shared" si="3"/>
        <v>5000933383.5</v>
      </c>
      <c r="H34" s="358">
        <v>0</v>
      </c>
      <c r="I34" s="358">
        <v>0</v>
      </c>
      <c r="J34" s="358">
        <v>0</v>
      </c>
      <c r="K34" s="358">
        <v>0</v>
      </c>
      <c r="L34" s="358">
        <v>0</v>
      </c>
      <c r="M34" s="358">
        <f t="shared" si="1"/>
        <v>0</v>
      </c>
    </row>
    <row r="35" spans="1:13" s="202" customFormat="1" ht="12.75" customHeight="1" x14ac:dyDescent="0.2">
      <c r="A35" s="356" t="s">
        <v>56</v>
      </c>
      <c r="B35" s="338">
        <f>+SUMIF(CLASIFICACION!D:D,'CA EF'!A35,CLASIFICACION!G:G)</f>
        <v>100534198.67</v>
      </c>
      <c r="C35" s="357">
        <v>0</v>
      </c>
      <c r="D35" s="357">
        <v>0</v>
      </c>
      <c r="E35" s="358">
        <f>+SUMIF(CLASIFICACION!D:D,'CA EF'!A35,CLASIFICACION!H:H)</f>
        <v>0</v>
      </c>
      <c r="F35" s="358">
        <f t="shared" si="0"/>
        <v>100534198.67</v>
      </c>
      <c r="G35" s="358">
        <f t="shared" si="3"/>
        <v>-100534198.67</v>
      </c>
      <c r="H35" s="358">
        <v>0</v>
      </c>
      <c r="I35" s="358">
        <v>0</v>
      </c>
      <c r="J35" s="358">
        <v>0</v>
      </c>
      <c r="K35" s="358">
        <v>0</v>
      </c>
      <c r="L35" s="358">
        <v>0</v>
      </c>
      <c r="M35" s="358">
        <f t="shared" si="1"/>
        <v>0</v>
      </c>
    </row>
    <row r="36" spans="1:13" s="202" customFormat="1" ht="12.75" customHeight="1" x14ac:dyDescent="0.2">
      <c r="A36" s="356" t="s">
        <v>57</v>
      </c>
      <c r="B36" s="338">
        <f>+SUMIF(CLASIFICACION!D:D,'CA EF'!A36,CLASIFICACION!G:G)</f>
        <v>463293873.26999998</v>
      </c>
      <c r="C36" s="357">
        <v>0</v>
      </c>
      <c r="D36" s="357">
        <v>0</v>
      </c>
      <c r="E36" s="358">
        <f>+SUMIF(CLASIFICACION!D:D,'CA EF'!A36,CLASIFICACION!H:H)</f>
        <v>0</v>
      </c>
      <c r="F36" s="358">
        <f t="shared" si="0"/>
        <v>463293873.26999998</v>
      </c>
      <c r="G36" s="358">
        <f t="shared" si="3"/>
        <v>-463293873.26999998</v>
      </c>
      <c r="H36" s="358">
        <v>0</v>
      </c>
      <c r="I36" s="358">
        <v>0</v>
      </c>
      <c r="J36" s="358">
        <v>0</v>
      </c>
      <c r="K36" s="358">
        <v>0</v>
      </c>
      <c r="L36" s="358">
        <v>0</v>
      </c>
      <c r="M36" s="358">
        <f t="shared" si="1"/>
        <v>0</v>
      </c>
    </row>
    <row r="37" spans="1:13" s="202" customFormat="1" ht="12.75" customHeight="1" x14ac:dyDescent="0.2">
      <c r="A37" s="356" t="s">
        <v>58</v>
      </c>
      <c r="B37" s="338">
        <f>+SUMIF(CLASIFICACION!D:D,'CA EF'!A37,CLASIFICACION!G:G)</f>
        <v>275493550.06</v>
      </c>
      <c r="C37" s="357">
        <v>0</v>
      </c>
      <c r="D37" s="357">
        <v>0</v>
      </c>
      <c r="E37" s="358">
        <f>+SUMIF(CLASIFICACION!D:D,'CA EF'!A37,CLASIFICACION!H:H)</f>
        <v>0</v>
      </c>
      <c r="F37" s="358">
        <f t="shared" si="0"/>
        <v>275493550.06</v>
      </c>
      <c r="G37" s="358">
        <f t="shared" si="3"/>
        <v>-275493550.06</v>
      </c>
      <c r="H37" s="358">
        <v>0</v>
      </c>
      <c r="I37" s="358">
        <v>0</v>
      </c>
      <c r="J37" s="358">
        <v>0</v>
      </c>
      <c r="K37" s="358">
        <v>0</v>
      </c>
      <c r="L37" s="358">
        <v>0</v>
      </c>
      <c r="M37" s="358">
        <f t="shared" si="1"/>
        <v>0</v>
      </c>
    </row>
    <row r="38" spans="1:13" s="202" customFormat="1" ht="12.75" customHeight="1" x14ac:dyDescent="0.2">
      <c r="A38" s="356" t="s">
        <v>59</v>
      </c>
      <c r="B38" s="338">
        <f>+SUMIF(CLASIFICACION!D:D,'CA EF'!A38,CLASIFICACION!G:G)</f>
        <v>0</v>
      </c>
      <c r="C38" s="357">
        <v>0</v>
      </c>
      <c r="D38" s="357">
        <v>0</v>
      </c>
      <c r="E38" s="358">
        <f>+SUMIF(CLASIFICACION!D:D,'CA EF'!A38,CLASIFICACION!H:H)</f>
        <v>0</v>
      </c>
      <c r="F38" s="358">
        <f t="shared" si="0"/>
        <v>0</v>
      </c>
      <c r="G38" s="358">
        <f t="shared" si="3"/>
        <v>0</v>
      </c>
      <c r="H38" s="358">
        <v>0</v>
      </c>
      <c r="I38" s="358">
        <v>0</v>
      </c>
      <c r="J38" s="358">
        <v>0</v>
      </c>
      <c r="K38" s="358">
        <v>0</v>
      </c>
      <c r="L38" s="358">
        <v>0</v>
      </c>
      <c r="M38" s="358">
        <f t="shared" si="1"/>
        <v>0</v>
      </c>
    </row>
    <row r="39" spans="1:13" s="202" customFormat="1" ht="12.75" customHeight="1" x14ac:dyDescent="0.2">
      <c r="A39" s="356" t="s">
        <v>60</v>
      </c>
      <c r="B39" s="338">
        <f>+SUMIF(CLASIFICACION!D:D,'CA EF'!A39,CLASIFICACION!G:G)</f>
        <v>5017308194.5</v>
      </c>
      <c r="C39" s="357">
        <v>0</v>
      </c>
      <c r="D39" s="357">
        <v>0</v>
      </c>
      <c r="E39" s="358">
        <f>+SUMIF(CLASIFICACION!D:D,'CA EF'!A39,CLASIFICACION!H:H)</f>
        <v>5018805467</v>
      </c>
      <c r="F39" s="358">
        <f t="shared" si="0"/>
        <v>-1497272.5</v>
      </c>
      <c r="G39" s="358">
        <f t="shared" si="3"/>
        <v>1497272.5</v>
      </c>
      <c r="H39" s="358">
        <v>0</v>
      </c>
      <c r="I39" s="358">
        <v>0</v>
      </c>
      <c r="J39" s="358">
        <v>0</v>
      </c>
      <c r="K39" s="358">
        <v>0</v>
      </c>
      <c r="L39" s="358">
        <v>0</v>
      </c>
      <c r="M39" s="358">
        <f t="shared" si="1"/>
        <v>0</v>
      </c>
    </row>
    <row r="40" spans="1:13" s="202" customFormat="1" ht="12.75" customHeight="1" x14ac:dyDescent="0.2">
      <c r="A40" s="356" t="s">
        <v>61</v>
      </c>
      <c r="B40" s="338">
        <f>+SUMIF(CLASIFICACION!D:D,'CA EF'!A40,CLASIFICACION!G:G)</f>
        <v>1004932853.8</v>
      </c>
      <c r="C40" s="357">
        <v>0</v>
      </c>
      <c r="D40" s="357">
        <v>0</v>
      </c>
      <c r="E40" s="358">
        <f>+SUMIF(CLASIFICACION!D:D,'CA EF'!A40,CLASIFICACION!H:H)</f>
        <v>1005672175.3</v>
      </c>
      <c r="F40" s="358">
        <f t="shared" si="0"/>
        <v>-739321.5</v>
      </c>
      <c r="G40" s="358">
        <f t="shared" si="3"/>
        <v>739321.5</v>
      </c>
      <c r="H40" s="358">
        <v>0</v>
      </c>
      <c r="I40" s="358">
        <v>0</v>
      </c>
      <c r="J40" s="358">
        <v>0</v>
      </c>
      <c r="K40" s="358">
        <v>0</v>
      </c>
      <c r="L40" s="358">
        <v>0</v>
      </c>
      <c r="M40" s="358">
        <f t="shared" si="1"/>
        <v>0</v>
      </c>
    </row>
    <row r="41" spans="1:13" s="202" customFormat="1" ht="12.75" customHeight="1" x14ac:dyDescent="0.2">
      <c r="A41" s="356" t="s">
        <v>62</v>
      </c>
      <c r="B41" s="338">
        <f>+SUMIF(CLASIFICACION!D:D,'CA EF'!A41,CLASIFICACION!G:G)</f>
        <v>3793645139.5</v>
      </c>
      <c r="C41" s="357">
        <v>0</v>
      </c>
      <c r="D41" s="357">
        <v>0</v>
      </c>
      <c r="E41" s="358">
        <f>+SUMIF(CLASIFICACION!D:D,'CA EF'!A41,CLASIFICACION!H:H)</f>
        <v>3796443141.5599999</v>
      </c>
      <c r="F41" s="358">
        <f t="shared" si="0"/>
        <v>-2798002.0599999428</v>
      </c>
      <c r="G41" s="358">
        <f t="shared" si="3"/>
        <v>2798002.0599999428</v>
      </c>
      <c r="H41" s="358">
        <v>0</v>
      </c>
      <c r="I41" s="358">
        <v>0</v>
      </c>
      <c r="J41" s="358">
        <v>0</v>
      </c>
      <c r="K41" s="358">
        <v>0</v>
      </c>
      <c r="L41" s="358">
        <v>0</v>
      </c>
      <c r="M41" s="358">
        <f t="shared" si="1"/>
        <v>0</v>
      </c>
    </row>
    <row r="42" spans="1:13" s="202" customFormat="1" ht="12.75" customHeight="1" x14ac:dyDescent="0.2">
      <c r="A42" s="356" t="s">
        <v>63</v>
      </c>
      <c r="B42" s="338">
        <f>+SUMIF(CLASIFICACION!D:D,'CA EF'!A42,CLASIFICACION!G:G)</f>
        <v>0</v>
      </c>
      <c r="C42" s="357">
        <v>0</v>
      </c>
      <c r="D42" s="357">
        <v>0</v>
      </c>
      <c r="E42" s="358">
        <f>+SUMIF(CLASIFICACION!D:D,'CA EF'!A42,CLASIFICACION!H:H)</f>
        <v>0</v>
      </c>
      <c r="F42" s="358">
        <f t="shared" si="0"/>
        <v>0</v>
      </c>
      <c r="G42" s="358">
        <f t="shared" si="3"/>
        <v>0</v>
      </c>
      <c r="H42" s="358">
        <v>0</v>
      </c>
      <c r="I42" s="358">
        <v>0</v>
      </c>
      <c r="J42" s="358">
        <v>0</v>
      </c>
      <c r="K42" s="358">
        <v>0</v>
      </c>
      <c r="L42" s="358">
        <v>0</v>
      </c>
      <c r="M42" s="358">
        <f t="shared" si="1"/>
        <v>0</v>
      </c>
    </row>
    <row r="43" spans="1:13" s="202" customFormat="1" ht="12.75" customHeight="1" x14ac:dyDescent="0.2">
      <c r="A43" s="356" t="s">
        <v>64</v>
      </c>
      <c r="B43" s="338">
        <f>+SUMIF(CLASIFICACION!D:D,'CA EF'!A43,CLASIFICACION!G:G)</f>
        <v>0</v>
      </c>
      <c r="C43" s="357">
        <v>0</v>
      </c>
      <c r="D43" s="357">
        <v>0</v>
      </c>
      <c r="E43" s="358">
        <f>+SUMIF(CLASIFICACION!D:D,'CA EF'!A43,CLASIFICACION!H:H)</f>
        <v>25387679.530000001</v>
      </c>
      <c r="F43" s="358">
        <f t="shared" si="0"/>
        <v>-25387679.530000001</v>
      </c>
      <c r="G43" s="358">
        <f t="shared" si="3"/>
        <v>25387679.530000001</v>
      </c>
      <c r="H43" s="358">
        <v>0</v>
      </c>
      <c r="I43" s="358">
        <v>0</v>
      </c>
      <c r="J43" s="358">
        <v>0</v>
      </c>
      <c r="K43" s="358">
        <v>0</v>
      </c>
      <c r="L43" s="358">
        <v>0</v>
      </c>
      <c r="M43" s="358">
        <f t="shared" si="1"/>
        <v>0</v>
      </c>
    </row>
    <row r="44" spans="1:13" s="202" customFormat="1" ht="12.75" customHeight="1" x14ac:dyDescent="0.2">
      <c r="A44" s="356" t="s">
        <v>389</v>
      </c>
      <c r="B44" s="338">
        <f>+SUMIF(CLASIFICACION!D:D,'CA EF'!A44,CLASIFICACION!G:G)</f>
        <v>0</v>
      </c>
      <c r="C44" s="357">
        <v>0</v>
      </c>
      <c r="D44" s="357">
        <v>0</v>
      </c>
      <c r="E44" s="358">
        <f>+SUMIF(CLASIFICACION!D:D,'CA EF'!A44,CLASIFICACION!H:H)</f>
        <v>0</v>
      </c>
      <c r="F44" s="358">
        <f t="shared" si="0"/>
        <v>0</v>
      </c>
      <c r="G44" s="358">
        <f t="shared" si="3"/>
        <v>0</v>
      </c>
      <c r="H44" s="358">
        <v>0</v>
      </c>
      <c r="I44" s="358">
        <v>0</v>
      </c>
      <c r="J44" s="358">
        <v>0</v>
      </c>
      <c r="K44" s="358">
        <v>0</v>
      </c>
      <c r="L44" s="358">
        <v>0</v>
      </c>
      <c r="M44" s="358">
        <f t="shared" si="1"/>
        <v>0</v>
      </c>
    </row>
    <row r="45" spans="1:13" s="202" customFormat="1" ht="12.75" customHeight="1" x14ac:dyDescent="0.2">
      <c r="A45" s="356" t="s">
        <v>65</v>
      </c>
      <c r="B45" s="338">
        <f>+SUMIF(CLASIFICACION!D:D,'CA EF'!A45,CLASIFICACION!G:G)</f>
        <v>0</v>
      </c>
      <c r="C45" s="357">
        <v>0</v>
      </c>
      <c r="D45" s="357">
        <v>0</v>
      </c>
      <c r="E45" s="358">
        <f>+SUMIF(CLASIFICACION!D:D,'CA EF'!A45,CLASIFICACION!H:H)</f>
        <v>50833689.599999994</v>
      </c>
      <c r="F45" s="358">
        <f t="shared" si="0"/>
        <v>-50833689.599999994</v>
      </c>
      <c r="G45" s="358">
        <f t="shared" si="3"/>
        <v>50833689.599999994</v>
      </c>
      <c r="H45" s="358">
        <v>0</v>
      </c>
      <c r="I45" s="358">
        <v>0</v>
      </c>
      <c r="J45" s="358">
        <v>0</v>
      </c>
      <c r="K45" s="358">
        <v>0</v>
      </c>
      <c r="L45" s="358">
        <v>0</v>
      </c>
      <c r="M45" s="358">
        <f t="shared" si="1"/>
        <v>0</v>
      </c>
    </row>
    <row r="46" spans="1:13" s="202" customFormat="1" ht="12.75" customHeight="1" x14ac:dyDescent="0.2">
      <c r="A46" s="356" t="s">
        <v>66</v>
      </c>
      <c r="B46" s="338">
        <f>+SUMIF(CLASIFICACION!D:D,'CA EF'!A46,CLASIFICACION!G:G)</f>
        <v>0</v>
      </c>
      <c r="C46" s="357">
        <v>0</v>
      </c>
      <c r="D46" s="357">
        <v>0</v>
      </c>
      <c r="E46" s="358">
        <f>+SUMIF(CLASIFICACION!D:D,'CA EF'!A46,CLASIFICACION!H:H)</f>
        <v>50833689.599999994</v>
      </c>
      <c r="F46" s="358">
        <f t="shared" si="0"/>
        <v>-50833689.599999994</v>
      </c>
      <c r="G46" s="358">
        <f t="shared" si="3"/>
        <v>50833689.599999994</v>
      </c>
      <c r="H46" s="358">
        <v>0</v>
      </c>
      <c r="I46" s="358">
        <v>0</v>
      </c>
      <c r="J46" s="358">
        <v>0</v>
      </c>
      <c r="K46" s="358">
        <v>0</v>
      </c>
      <c r="L46" s="358">
        <v>0</v>
      </c>
      <c r="M46" s="358">
        <f t="shared" si="1"/>
        <v>0</v>
      </c>
    </row>
    <row r="47" spans="1:13" s="202" customFormat="1" ht="12.75" customHeight="1" x14ac:dyDescent="0.2">
      <c r="A47" s="356" t="s">
        <v>67</v>
      </c>
      <c r="B47" s="338">
        <f>+SUMIF(CLASIFICACION!D:D,'CA EF'!A47,CLASIFICACION!G:G)</f>
        <v>0</v>
      </c>
      <c r="C47" s="357">
        <v>0</v>
      </c>
      <c r="D47" s="357">
        <v>0</v>
      </c>
      <c r="E47" s="358">
        <f>+SUMIF(CLASIFICACION!D:D,'CA EF'!A47,CLASIFICACION!H:H)</f>
        <v>50833689.599999994</v>
      </c>
      <c r="F47" s="358">
        <f t="shared" si="0"/>
        <v>-50833689.599999994</v>
      </c>
      <c r="G47" s="358">
        <f t="shared" si="3"/>
        <v>50833689.599999994</v>
      </c>
      <c r="H47" s="358">
        <v>0</v>
      </c>
      <c r="I47" s="358">
        <v>0</v>
      </c>
      <c r="J47" s="358">
        <v>0</v>
      </c>
      <c r="K47" s="358">
        <v>0</v>
      </c>
      <c r="L47" s="358">
        <v>0</v>
      </c>
      <c r="M47" s="358">
        <f t="shared" si="1"/>
        <v>0</v>
      </c>
    </row>
    <row r="48" spans="1:13" s="202" customFormat="1" ht="12.75" customHeight="1" x14ac:dyDescent="0.2">
      <c r="A48" s="356" t="s">
        <v>68</v>
      </c>
      <c r="B48" s="338">
        <f>+SUMIF(CLASIFICACION!D:D,'CA EF'!A48,CLASIFICACION!G:G)</f>
        <v>0</v>
      </c>
      <c r="C48" s="357">
        <v>0</v>
      </c>
      <c r="D48" s="357">
        <v>0</v>
      </c>
      <c r="E48" s="358">
        <f>+SUMIF(CLASIFICACION!D:D,'CA EF'!A48,CLASIFICACION!H:H)</f>
        <v>50833689.599999994</v>
      </c>
      <c r="F48" s="358">
        <f t="shared" si="0"/>
        <v>-50833689.599999994</v>
      </c>
      <c r="G48" s="358">
        <f t="shared" si="3"/>
        <v>50833689.599999994</v>
      </c>
      <c r="H48" s="358">
        <v>0</v>
      </c>
      <c r="I48" s="358">
        <v>0</v>
      </c>
      <c r="J48" s="358">
        <v>0</v>
      </c>
      <c r="K48" s="358">
        <v>0</v>
      </c>
      <c r="L48" s="358">
        <v>0</v>
      </c>
      <c r="M48" s="358">
        <f t="shared" si="1"/>
        <v>0</v>
      </c>
    </row>
    <row r="49" spans="1:13" s="202" customFormat="1" ht="12.75" customHeight="1" x14ac:dyDescent="0.2">
      <c r="A49" s="356" t="s">
        <v>69</v>
      </c>
      <c r="B49" s="338">
        <f>+SUMIF(CLASIFICACION!D:D,'CA EF'!A49,CLASIFICACION!G:G)</f>
        <v>0</v>
      </c>
      <c r="C49" s="357">
        <v>0</v>
      </c>
      <c r="D49" s="357">
        <v>0</v>
      </c>
      <c r="E49" s="358">
        <f>+SUMIF(CLASIFICACION!D:D,'CA EF'!A49,CLASIFICACION!H:H)</f>
        <v>50833689.599999994</v>
      </c>
      <c r="F49" s="358">
        <f t="shared" si="0"/>
        <v>-50833689.599999994</v>
      </c>
      <c r="G49" s="358">
        <f t="shared" si="3"/>
        <v>50833689.599999994</v>
      </c>
      <c r="H49" s="358">
        <v>0</v>
      </c>
      <c r="I49" s="358">
        <v>0</v>
      </c>
      <c r="J49" s="358">
        <v>0</v>
      </c>
      <c r="K49" s="358">
        <v>0</v>
      </c>
      <c r="L49" s="358">
        <v>0</v>
      </c>
      <c r="M49" s="358">
        <f t="shared" si="1"/>
        <v>0</v>
      </c>
    </row>
    <row r="50" spans="1:13" s="202" customFormat="1" ht="12.75" customHeight="1" x14ac:dyDescent="0.2">
      <c r="A50" s="356" t="s">
        <v>70</v>
      </c>
      <c r="B50" s="338">
        <f>+SUMIF(CLASIFICACION!D:D,'CA EF'!A50,CLASIFICACION!G:G)</f>
        <v>0</v>
      </c>
      <c r="C50" s="357">
        <v>0</v>
      </c>
      <c r="D50" s="357">
        <v>0</v>
      </c>
      <c r="E50" s="358">
        <f>+SUMIF(CLASIFICACION!D:D,'CA EF'!A50,CLASIFICACION!H:H)</f>
        <v>50833689.599999994</v>
      </c>
      <c r="F50" s="358">
        <f t="shared" si="0"/>
        <v>-50833689.599999994</v>
      </c>
      <c r="G50" s="358">
        <f t="shared" si="3"/>
        <v>50833689.599999994</v>
      </c>
      <c r="H50" s="358">
        <v>0</v>
      </c>
      <c r="I50" s="358">
        <v>0</v>
      </c>
      <c r="J50" s="358">
        <v>0</v>
      </c>
      <c r="K50" s="358">
        <v>0</v>
      </c>
      <c r="L50" s="358">
        <v>0</v>
      </c>
      <c r="M50" s="358">
        <f t="shared" si="1"/>
        <v>0</v>
      </c>
    </row>
    <row r="51" spans="1:13" s="202" customFormat="1" ht="12.75" customHeight="1" x14ac:dyDescent="0.2">
      <c r="A51" s="356" t="s">
        <v>71</v>
      </c>
      <c r="B51" s="338">
        <f>+SUMIF(CLASIFICACION!D:D,'CA EF'!A51,CLASIFICACION!G:G)</f>
        <v>0</v>
      </c>
      <c r="C51" s="357">
        <v>0</v>
      </c>
      <c r="D51" s="357">
        <v>0</v>
      </c>
      <c r="E51" s="358">
        <f>+SUMIF(CLASIFICACION!D:D,'CA EF'!A51,CLASIFICACION!H:H)</f>
        <v>505167999.40000004</v>
      </c>
      <c r="F51" s="358">
        <f t="shared" si="0"/>
        <v>-505167999.40000004</v>
      </c>
      <c r="G51" s="358">
        <f t="shared" si="3"/>
        <v>505167999.40000004</v>
      </c>
      <c r="H51" s="358">
        <v>0</v>
      </c>
      <c r="I51" s="358">
        <v>0</v>
      </c>
      <c r="J51" s="358">
        <v>0</v>
      </c>
      <c r="K51" s="358">
        <v>0</v>
      </c>
      <c r="L51" s="358">
        <v>0</v>
      </c>
      <c r="M51" s="358">
        <f t="shared" si="1"/>
        <v>0</v>
      </c>
    </row>
    <row r="52" spans="1:13" s="202" customFormat="1" ht="12.75" customHeight="1" x14ac:dyDescent="0.2">
      <c r="A52" s="356" t="s">
        <v>72</v>
      </c>
      <c r="B52" s="338">
        <f>+SUMIF(CLASIFICACION!D:D,'CA EF'!A52,CLASIFICACION!G:G)</f>
        <v>0</v>
      </c>
      <c r="C52" s="357">
        <v>0</v>
      </c>
      <c r="D52" s="357">
        <v>0</v>
      </c>
      <c r="E52" s="358">
        <f>+SUMIF(CLASIFICACION!D:D,'CA EF'!A52,CLASIFICACION!H:H)</f>
        <v>504606033.94999999</v>
      </c>
      <c r="F52" s="358">
        <f t="shared" si="0"/>
        <v>-504606033.94999999</v>
      </c>
      <c r="G52" s="358">
        <f t="shared" si="3"/>
        <v>504606033.94999999</v>
      </c>
      <c r="H52" s="358">
        <v>0</v>
      </c>
      <c r="I52" s="358">
        <v>0</v>
      </c>
      <c r="J52" s="358">
        <v>0</v>
      </c>
      <c r="K52" s="358">
        <v>0</v>
      </c>
      <c r="L52" s="358">
        <v>0</v>
      </c>
      <c r="M52" s="358">
        <f t="shared" si="1"/>
        <v>0</v>
      </c>
    </row>
    <row r="53" spans="1:13" s="202" customFormat="1" ht="12.75" customHeight="1" x14ac:dyDescent="0.2">
      <c r="A53" s="356" t="s">
        <v>73</v>
      </c>
      <c r="B53" s="338">
        <f>+SUMIF(CLASIFICACION!D:D,'CA EF'!A53,CLASIFICACION!G:G)</f>
        <v>0</v>
      </c>
      <c r="C53" s="357">
        <v>0</v>
      </c>
      <c r="D53" s="357">
        <v>0</v>
      </c>
      <c r="E53" s="358">
        <f>+SUMIF(CLASIFICACION!D:D,'CA EF'!A53,CLASIFICACION!H:H)</f>
        <v>505377204.80000001</v>
      </c>
      <c r="F53" s="358">
        <f t="shared" si="0"/>
        <v>-505377204.80000001</v>
      </c>
      <c r="G53" s="358">
        <f t="shared" si="3"/>
        <v>505377204.80000001</v>
      </c>
      <c r="H53" s="358">
        <v>0</v>
      </c>
      <c r="I53" s="358">
        <v>0</v>
      </c>
      <c r="J53" s="358">
        <v>0</v>
      </c>
      <c r="K53" s="358">
        <v>0</v>
      </c>
      <c r="L53" s="358">
        <v>0</v>
      </c>
      <c r="M53" s="358">
        <f t="shared" si="1"/>
        <v>0</v>
      </c>
    </row>
    <row r="54" spans="1:13" s="202" customFormat="1" ht="12.75" customHeight="1" x14ac:dyDescent="0.2">
      <c r="A54" s="356" t="s">
        <v>74</v>
      </c>
      <c r="B54" s="338">
        <f>+SUMIF(CLASIFICACION!D:D,'CA EF'!A54,CLASIFICACION!G:G)</f>
        <v>0</v>
      </c>
      <c r="C54" s="357">
        <v>0</v>
      </c>
      <c r="D54" s="357">
        <v>0</v>
      </c>
      <c r="E54" s="358">
        <f>+SUMIF(CLASIFICACION!D:D,'CA EF'!A54,CLASIFICACION!H:H)</f>
        <v>505377204.80000001</v>
      </c>
      <c r="F54" s="358">
        <f t="shared" si="0"/>
        <v>-505377204.80000001</v>
      </c>
      <c r="G54" s="358">
        <f t="shared" si="3"/>
        <v>505377204.80000001</v>
      </c>
      <c r="H54" s="358">
        <v>0</v>
      </c>
      <c r="I54" s="358">
        <v>0</v>
      </c>
      <c r="J54" s="358">
        <v>0</v>
      </c>
      <c r="K54" s="358">
        <v>0</v>
      </c>
      <c r="L54" s="358">
        <v>0</v>
      </c>
      <c r="M54" s="358">
        <f t="shared" si="1"/>
        <v>0</v>
      </c>
    </row>
    <row r="55" spans="1:13" s="202" customFormat="1" ht="12.75" customHeight="1" x14ac:dyDescent="0.2">
      <c r="A55" s="356" t="s">
        <v>75</v>
      </c>
      <c r="B55" s="338">
        <f>+SUMIF(CLASIFICACION!D:D,'CA EF'!A55,CLASIFICACION!G:G)</f>
        <v>0</v>
      </c>
      <c r="C55" s="357">
        <v>0</v>
      </c>
      <c r="D55" s="357">
        <v>0</v>
      </c>
      <c r="E55" s="358">
        <f>+SUMIF(CLASIFICACION!D:D,'CA EF'!A55,CLASIFICACION!H:H)</f>
        <v>505377204.80000001</v>
      </c>
      <c r="F55" s="358">
        <f t="shared" si="0"/>
        <v>-505377204.80000001</v>
      </c>
      <c r="G55" s="358">
        <f t="shared" si="3"/>
        <v>505377204.80000001</v>
      </c>
      <c r="H55" s="358">
        <v>0</v>
      </c>
      <c r="I55" s="358">
        <v>0</v>
      </c>
      <c r="J55" s="358">
        <v>0</v>
      </c>
      <c r="K55" s="358">
        <v>0</v>
      </c>
      <c r="L55" s="358">
        <v>0</v>
      </c>
      <c r="M55" s="358">
        <f t="shared" si="1"/>
        <v>0</v>
      </c>
    </row>
    <row r="56" spans="1:13" s="202" customFormat="1" ht="12.75" customHeight="1" x14ac:dyDescent="0.2">
      <c r="A56" s="356" t="s">
        <v>76</v>
      </c>
      <c r="B56" s="338">
        <f>+SUMIF(CLASIFICACION!D:D,'CA EF'!A56,CLASIFICACION!G:G)</f>
        <v>0</v>
      </c>
      <c r="C56" s="357">
        <v>0</v>
      </c>
      <c r="D56" s="357">
        <v>0</v>
      </c>
      <c r="E56" s="358">
        <f>+SUMIF(CLASIFICACION!D:D,'CA EF'!A56,CLASIFICACION!H:H)</f>
        <v>505377204.80000001</v>
      </c>
      <c r="F56" s="358">
        <f t="shared" si="0"/>
        <v>-505377204.80000001</v>
      </c>
      <c r="G56" s="358">
        <f t="shared" si="3"/>
        <v>505377204.80000001</v>
      </c>
      <c r="H56" s="358">
        <v>0</v>
      </c>
      <c r="I56" s="358">
        <v>0</v>
      </c>
      <c r="J56" s="358">
        <v>0</v>
      </c>
      <c r="K56" s="358">
        <v>0</v>
      </c>
      <c r="L56" s="358">
        <v>0</v>
      </c>
      <c r="M56" s="358">
        <f t="shared" si="1"/>
        <v>0</v>
      </c>
    </row>
    <row r="57" spans="1:13" s="202" customFormat="1" ht="12.75" customHeight="1" x14ac:dyDescent="0.2">
      <c r="A57" s="356" t="s">
        <v>77</v>
      </c>
      <c r="B57" s="338">
        <f>+SUMIF(CLASIFICACION!D:D,'CA EF'!A57,CLASIFICACION!G:G)</f>
        <v>0</v>
      </c>
      <c r="C57" s="357">
        <v>0</v>
      </c>
      <c r="D57" s="357">
        <v>0</v>
      </c>
      <c r="E57" s="358">
        <f>+SUMIF(CLASIFICACION!D:D,'CA EF'!A57,CLASIFICACION!H:H)</f>
        <v>505161311.15000004</v>
      </c>
      <c r="F57" s="358">
        <f t="shared" si="0"/>
        <v>-505161311.15000004</v>
      </c>
      <c r="G57" s="358">
        <f t="shared" si="3"/>
        <v>505161311.15000004</v>
      </c>
      <c r="H57" s="358">
        <v>0</v>
      </c>
      <c r="I57" s="358">
        <v>0</v>
      </c>
      <c r="J57" s="358">
        <v>0</v>
      </c>
      <c r="K57" s="358">
        <v>0</v>
      </c>
      <c r="L57" s="358">
        <v>0</v>
      </c>
      <c r="M57" s="358">
        <f t="shared" si="1"/>
        <v>0</v>
      </c>
    </row>
    <row r="58" spans="1:13" s="202" customFormat="1" ht="12.75" customHeight="1" x14ac:dyDescent="0.2">
      <c r="A58" s="356" t="s">
        <v>78</v>
      </c>
      <c r="B58" s="338">
        <f>+SUMIF(CLASIFICACION!D:D,'CA EF'!A58,CLASIFICACION!G:G)</f>
        <v>0</v>
      </c>
      <c r="C58" s="357">
        <v>0</v>
      </c>
      <c r="D58" s="357">
        <v>0</v>
      </c>
      <c r="E58" s="358">
        <f>+SUMIF(CLASIFICACION!D:D,'CA EF'!A58,CLASIFICACION!H:H)</f>
        <v>505161311.15000004</v>
      </c>
      <c r="F58" s="358">
        <f t="shared" si="0"/>
        <v>-505161311.15000004</v>
      </c>
      <c r="G58" s="358">
        <f t="shared" si="3"/>
        <v>505161311.15000004</v>
      </c>
      <c r="H58" s="358">
        <v>0</v>
      </c>
      <c r="I58" s="358">
        <v>0</v>
      </c>
      <c r="J58" s="358">
        <v>0</v>
      </c>
      <c r="K58" s="358">
        <v>0</v>
      </c>
      <c r="L58" s="358">
        <v>0</v>
      </c>
      <c r="M58" s="358">
        <f t="shared" si="1"/>
        <v>0</v>
      </c>
    </row>
    <row r="59" spans="1:13" s="202" customFormat="1" ht="12.75" customHeight="1" x14ac:dyDescent="0.2">
      <c r="A59" s="356" t="s">
        <v>404</v>
      </c>
      <c r="B59" s="338">
        <f>+SUMIF(CLASIFICACION!D:D,'CA EF'!A59,CLASIFICACION!G:G)</f>
        <v>0</v>
      </c>
      <c r="C59" s="357">
        <v>0</v>
      </c>
      <c r="D59" s="357">
        <v>0</v>
      </c>
      <c r="E59" s="358">
        <f>+SUMIF(CLASIFICACION!D:D,'CA EF'!A59,CLASIFICACION!H:H)</f>
        <v>0</v>
      </c>
      <c r="F59" s="358">
        <f t="shared" si="0"/>
        <v>0</v>
      </c>
      <c r="G59" s="358">
        <f t="shared" si="3"/>
        <v>0</v>
      </c>
      <c r="H59" s="358">
        <v>0</v>
      </c>
      <c r="I59" s="358">
        <v>0</v>
      </c>
      <c r="J59" s="358">
        <v>0</v>
      </c>
      <c r="K59" s="358">
        <v>0</v>
      </c>
      <c r="L59" s="358">
        <v>0</v>
      </c>
      <c r="M59" s="358">
        <f t="shared" si="1"/>
        <v>0</v>
      </c>
    </row>
    <row r="60" spans="1:13" s="202" customFormat="1" ht="12.75" customHeight="1" x14ac:dyDescent="0.2">
      <c r="A60" s="356" t="s">
        <v>405</v>
      </c>
      <c r="B60" s="338">
        <f>+SUMIF(CLASIFICACION!D:D,'CA EF'!A60,CLASIFICACION!G:G)</f>
        <v>0</v>
      </c>
      <c r="C60" s="357">
        <v>0</v>
      </c>
      <c r="D60" s="357">
        <v>0</v>
      </c>
      <c r="E60" s="358">
        <f>+SUMIF(CLASIFICACION!D:D,'CA EF'!A60,CLASIFICACION!H:H)</f>
        <v>0</v>
      </c>
      <c r="F60" s="358">
        <f t="shared" si="0"/>
        <v>0</v>
      </c>
      <c r="G60" s="358">
        <f t="shared" si="3"/>
        <v>0</v>
      </c>
      <c r="H60" s="358">
        <v>0</v>
      </c>
      <c r="I60" s="358">
        <v>0</v>
      </c>
      <c r="J60" s="358">
        <v>0</v>
      </c>
      <c r="K60" s="358">
        <v>0</v>
      </c>
      <c r="L60" s="358">
        <v>0</v>
      </c>
      <c r="M60" s="358">
        <f t="shared" si="1"/>
        <v>0</v>
      </c>
    </row>
    <row r="61" spans="1:13" s="202" customFormat="1" ht="12.75" customHeight="1" x14ac:dyDescent="0.2">
      <c r="A61" s="356" t="s">
        <v>406</v>
      </c>
      <c r="B61" s="338">
        <f>+SUMIF(CLASIFICACION!D:D,'CA EF'!A61,CLASIFICACION!G:G)</f>
        <v>0</v>
      </c>
      <c r="C61" s="357">
        <v>0</v>
      </c>
      <c r="D61" s="357">
        <v>0</v>
      </c>
      <c r="E61" s="358">
        <f>+SUMIF(CLASIFICACION!D:D,'CA EF'!A61,CLASIFICACION!H:H)</f>
        <v>0</v>
      </c>
      <c r="F61" s="358">
        <f t="shared" si="0"/>
        <v>0</v>
      </c>
      <c r="G61" s="358">
        <f t="shared" si="3"/>
        <v>0</v>
      </c>
      <c r="H61" s="358">
        <v>0</v>
      </c>
      <c r="I61" s="358">
        <v>0</v>
      </c>
      <c r="J61" s="358">
        <v>0</v>
      </c>
      <c r="K61" s="358">
        <v>0</v>
      </c>
      <c r="L61" s="358">
        <v>0</v>
      </c>
      <c r="M61" s="358">
        <f t="shared" si="1"/>
        <v>0</v>
      </c>
    </row>
    <row r="62" spans="1:13" s="202" customFormat="1" ht="12.75" customHeight="1" x14ac:dyDescent="0.2">
      <c r="A62" s="356" t="s">
        <v>79</v>
      </c>
      <c r="B62" s="338">
        <f>+SUMIF(CLASIFICACION!D:D,'CA EF'!A62,CLASIFICACION!G:G)</f>
        <v>0</v>
      </c>
      <c r="C62" s="357">
        <v>0</v>
      </c>
      <c r="D62" s="357">
        <v>0</v>
      </c>
      <c r="E62" s="358">
        <f>+SUMIF(CLASIFICACION!D:D,'CA EF'!A62,CLASIFICACION!H:H)</f>
        <v>1129317443.3899999</v>
      </c>
      <c r="F62" s="358">
        <f t="shared" si="0"/>
        <v>-1129317443.3899999</v>
      </c>
      <c r="G62" s="358">
        <f t="shared" si="3"/>
        <v>1129317443.3899999</v>
      </c>
      <c r="H62" s="358">
        <v>0</v>
      </c>
      <c r="I62" s="358">
        <v>0</v>
      </c>
      <c r="J62" s="358">
        <v>0</v>
      </c>
      <c r="K62" s="358">
        <v>0</v>
      </c>
      <c r="L62" s="358">
        <v>0</v>
      </c>
      <c r="M62" s="358">
        <f t="shared" si="1"/>
        <v>0</v>
      </c>
    </row>
    <row r="63" spans="1:13" s="202" customFormat="1" ht="12.75" customHeight="1" x14ac:dyDescent="0.2">
      <c r="A63" s="356" t="s">
        <v>80</v>
      </c>
      <c r="B63" s="338">
        <f>+SUMIF(CLASIFICACION!D:D,'CA EF'!A63,CLASIFICACION!G:G)</f>
        <v>0</v>
      </c>
      <c r="C63" s="357">
        <v>0</v>
      </c>
      <c r="D63" s="357">
        <v>0</v>
      </c>
      <c r="E63" s="358">
        <f>+SUMIF(CLASIFICACION!D:D,'CA EF'!A63,CLASIFICACION!H:H)</f>
        <v>705079565.88999999</v>
      </c>
      <c r="F63" s="358">
        <f t="shared" si="0"/>
        <v>-705079565.88999999</v>
      </c>
      <c r="G63" s="358">
        <f t="shared" si="3"/>
        <v>705079565.88999999</v>
      </c>
      <c r="H63" s="358">
        <v>0</v>
      </c>
      <c r="I63" s="358">
        <v>0</v>
      </c>
      <c r="J63" s="358">
        <v>0</v>
      </c>
      <c r="K63" s="358">
        <v>0</v>
      </c>
      <c r="L63" s="358">
        <v>0</v>
      </c>
      <c r="M63" s="358">
        <f t="shared" si="1"/>
        <v>0</v>
      </c>
    </row>
    <row r="64" spans="1:13" s="202" customFormat="1" ht="12.75" customHeight="1" x14ac:dyDescent="0.2">
      <c r="A64" s="356" t="s">
        <v>81</v>
      </c>
      <c r="B64" s="338">
        <f>+SUMIF(CLASIFICACION!D:D,'CA EF'!A64,CLASIFICACION!G:G)</f>
        <v>0</v>
      </c>
      <c r="C64" s="357">
        <v>0</v>
      </c>
      <c r="D64" s="357">
        <v>0</v>
      </c>
      <c r="E64" s="358">
        <f>+SUMIF(CLASIFICACION!D:D,'CA EF'!A64,CLASIFICACION!H:H)</f>
        <v>505377204.80000001</v>
      </c>
      <c r="F64" s="358">
        <f t="shared" si="0"/>
        <v>-505377204.80000001</v>
      </c>
      <c r="G64" s="358">
        <f t="shared" si="3"/>
        <v>505377204.80000001</v>
      </c>
      <c r="H64" s="358">
        <v>0</v>
      </c>
      <c r="I64" s="358">
        <v>0</v>
      </c>
      <c r="J64" s="358">
        <v>0</v>
      </c>
      <c r="K64" s="358">
        <v>0</v>
      </c>
      <c r="L64" s="358">
        <v>0</v>
      </c>
      <c r="M64" s="358">
        <f t="shared" si="1"/>
        <v>0</v>
      </c>
    </row>
    <row r="65" spans="1:13" s="202" customFormat="1" ht="12.75" customHeight="1" x14ac:dyDescent="0.2">
      <c r="A65" s="356" t="s">
        <v>82</v>
      </c>
      <c r="B65" s="338">
        <f>+SUMIF(CLASIFICACION!D:D,'CA EF'!A65,CLASIFICACION!G:G)</f>
        <v>0</v>
      </c>
      <c r="C65" s="357">
        <v>0</v>
      </c>
      <c r="D65" s="357">
        <v>0</v>
      </c>
      <c r="E65" s="358">
        <f>+SUMIF(CLASIFICACION!D:D,'CA EF'!A65,CLASIFICACION!H:H)</f>
        <v>505377204.80000001</v>
      </c>
      <c r="F65" s="358">
        <f t="shared" si="0"/>
        <v>-505377204.80000001</v>
      </c>
      <c r="G65" s="358">
        <f t="shared" si="3"/>
        <v>505377204.80000001</v>
      </c>
      <c r="H65" s="358">
        <v>0</v>
      </c>
      <c r="I65" s="358">
        <v>0</v>
      </c>
      <c r="J65" s="358">
        <v>0</v>
      </c>
      <c r="K65" s="358">
        <v>0</v>
      </c>
      <c r="L65" s="358">
        <v>0</v>
      </c>
      <c r="M65" s="358">
        <f t="shared" si="1"/>
        <v>0</v>
      </c>
    </row>
    <row r="66" spans="1:13" s="202" customFormat="1" ht="12.75" customHeight="1" x14ac:dyDescent="0.2">
      <c r="A66" s="356" t="s">
        <v>83</v>
      </c>
      <c r="B66" s="338">
        <f>+SUMIF(CLASIFICACION!D:D,'CA EF'!A66,CLASIFICACION!G:G)</f>
        <v>0</v>
      </c>
      <c r="C66" s="357">
        <v>0</v>
      </c>
      <c r="D66" s="357">
        <v>0</v>
      </c>
      <c r="E66" s="358">
        <f>+SUMIF(CLASIFICACION!D:D,'CA EF'!A66,CLASIFICACION!H:H)</f>
        <v>505377204.80000001</v>
      </c>
      <c r="F66" s="358">
        <f t="shared" si="0"/>
        <v>-505377204.80000001</v>
      </c>
      <c r="G66" s="358">
        <f t="shared" si="3"/>
        <v>505377204.80000001</v>
      </c>
      <c r="H66" s="358">
        <v>0</v>
      </c>
      <c r="I66" s="358">
        <v>0</v>
      </c>
      <c r="J66" s="358">
        <v>0</v>
      </c>
      <c r="K66" s="358">
        <v>0</v>
      </c>
      <c r="L66" s="358">
        <v>0</v>
      </c>
      <c r="M66" s="358">
        <f t="shared" si="1"/>
        <v>0</v>
      </c>
    </row>
    <row r="67" spans="1:13" s="202" customFormat="1" ht="12.75" customHeight="1" x14ac:dyDescent="0.2">
      <c r="A67" s="356" t="s">
        <v>84</v>
      </c>
      <c r="B67" s="338">
        <f>+SUMIF(CLASIFICACION!D:D,'CA EF'!A67,CLASIFICACION!G:G)</f>
        <v>0</v>
      </c>
      <c r="C67" s="357">
        <v>0</v>
      </c>
      <c r="D67" s="357">
        <v>0</v>
      </c>
      <c r="E67" s="358">
        <f>+SUMIF(CLASIFICACION!D:D,'CA EF'!A67,CLASIFICACION!H:H)</f>
        <v>505318616.75</v>
      </c>
      <c r="F67" s="358">
        <f t="shared" si="0"/>
        <v>-505318616.75</v>
      </c>
      <c r="G67" s="358">
        <f t="shared" si="3"/>
        <v>505318616.75</v>
      </c>
      <c r="H67" s="358">
        <v>0</v>
      </c>
      <c r="I67" s="358">
        <v>0</v>
      </c>
      <c r="J67" s="358">
        <v>0</v>
      </c>
      <c r="K67" s="358">
        <v>0</v>
      </c>
      <c r="L67" s="358">
        <v>0</v>
      </c>
      <c r="M67" s="358">
        <f t="shared" si="1"/>
        <v>0</v>
      </c>
    </row>
    <row r="68" spans="1:13" s="202" customFormat="1" ht="12.75" customHeight="1" x14ac:dyDescent="0.2">
      <c r="A68" s="356" t="s">
        <v>85</v>
      </c>
      <c r="B68" s="338">
        <f>+SUMIF(CLASIFICACION!D:D,'CA EF'!A68,CLASIFICACION!G:G)</f>
        <v>0</v>
      </c>
      <c r="C68" s="357">
        <v>0</v>
      </c>
      <c r="D68" s="357">
        <v>0</v>
      </c>
      <c r="E68" s="358">
        <f>+SUMIF(CLASIFICACION!D:D,'CA EF'!A68,CLASIFICACION!H:H)</f>
        <v>505318616.75</v>
      </c>
      <c r="F68" s="358">
        <f t="shared" si="0"/>
        <v>-505318616.75</v>
      </c>
      <c r="G68" s="358">
        <f t="shared" si="3"/>
        <v>505318616.75</v>
      </c>
      <c r="H68" s="358">
        <v>0</v>
      </c>
      <c r="I68" s="358">
        <v>0</v>
      </c>
      <c r="J68" s="358">
        <v>0</v>
      </c>
      <c r="K68" s="358">
        <v>0</v>
      </c>
      <c r="L68" s="358">
        <v>0</v>
      </c>
      <c r="M68" s="358">
        <f t="shared" si="1"/>
        <v>0</v>
      </c>
    </row>
    <row r="69" spans="1:13" s="202" customFormat="1" ht="12.75" customHeight="1" x14ac:dyDescent="0.2">
      <c r="A69" s="356" t="s">
        <v>86</v>
      </c>
      <c r="B69" s="338">
        <f>+SUMIF(CLASIFICACION!D:D,'CA EF'!A69,CLASIFICACION!G:G)</f>
        <v>0</v>
      </c>
      <c r="C69" s="357">
        <v>0</v>
      </c>
      <c r="D69" s="357">
        <v>0</v>
      </c>
      <c r="E69" s="358">
        <f>+SUMIF(CLASIFICACION!D:D,'CA EF'!A69,CLASIFICACION!H:H)</f>
        <v>505318616.75</v>
      </c>
      <c r="F69" s="358">
        <f t="shared" si="0"/>
        <v>-505318616.75</v>
      </c>
      <c r="G69" s="358">
        <f t="shared" si="3"/>
        <v>505318616.75</v>
      </c>
      <c r="H69" s="358">
        <v>0</v>
      </c>
      <c r="I69" s="358">
        <v>0</v>
      </c>
      <c r="J69" s="358">
        <v>0</v>
      </c>
      <c r="K69" s="358">
        <v>0</v>
      </c>
      <c r="L69" s="358">
        <v>0</v>
      </c>
      <c r="M69" s="358">
        <f t="shared" si="1"/>
        <v>0</v>
      </c>
    </row>
    <row r="70" spans="1:13" s="202" customFormat="1" ht="12.75" customHeight="1" x14ac:dyDescent="0.2">
      <c r="A70" s="356" t="s">
        <v>87</v>
      </c>
      <c r="B70" s="338">
        <f>+SUMIF(CLASIFICACION!D:D,'CA EF'!A70,CLASIFICACION!G:G)</f>
        <v>0</v>
      </c>
      <c r="C70" s="357">
        <v>0</v>
      </c>
      <c r="D70" s="357">
        <v>0</v>
      </c>
      <c r="E70" s="358">
        <f>+SUMIF(CLASIFICACION!D:D,'CA EF'!A70,CLASIFICACION!H:H)</f>
        <v>505167999.39999998</v>
      </c>
      <c r="F70" s="358">
        <f t="shared" si="0"/>
        <v>-505167999.39999998</v>
      </c>
      <c r="G70" s="358">
        <f t="shared" si="3"/>
        <v>505167999.39999998</v>
      </c>
      <c r="H70" s="358">
        <v>0</v>
      </c>
      <c r="I70" s="358">
        <v>0</v>
      </c>
      <c r="J70" s="358">
        <v>0</v>
      </c>
      <c r="K70" s="358">
        <v>0</v>
      </c>
      <c r="L70" s="358">
        <v>0</v>
      </c>
      <c r="M70" s="358">
        <f t="shared" si="1"/>
        <v>0</v>
      </c>
    </row>
    <row r="71" spans="1:13" s="202" customFormat="1" ht="12.75" customHeight="1" x14ac:dyDescent="0.2">
      <c r="A71" s="356" t="s">
        <v>88</v>
      </c>
      <c r="B71" s="338">
        <f>+SUMIF(CLASIFICACION!D:D,'CA EF'!A71,CLASIFICACION!G:G)</f>
        <v>0</v>
      </c>
      <c r="C71" s="357">
        <v>0</v>
      </c>
      <c r="D71" s="357">
        <v>0</v>
      </c>
      <c r="E71" s="358">
        <f>+SUMIF(CLASIFICACION!D:D,'CA EF'!A71,CLASIFICACION!H:H)</f>
        <v>254196510.09999999</v>
      </c>
      <c r="F71" s="358">
        <f t="shared" si="0"/>
        <v>-254196510.09999999</v>
      </c>
      <c r="G71" s="358">
        <f t="shared" si="3"/>
        <v>254196510.09999999</v>
      </c>
      <c r="H71" s="358">
        <v>0</v>
      </c>
      <c r="I71" s="358">
        <v>0</v>
      </c>
      <c r="J71" s="358">
        <v>0</v>
      </c>
      <c r="K71" s="358">
        <v>0</v>
      </c>
      <c r="L71" s="358">
        <v>0</v>
      </c>
      <c r="M71" s="358">
        <f t="shared" si="1"/>
        <v>0</v>
      </c>
    </row>
    <row r="72" spans="1:13" s="202" customFormat="1" ht="12.75" customHeight="1" x14ac:dyDescent="0.2">
      <c r="A72" s="356" t="s">
        <v>89</v>
      </c>
      <c r="B72" s="338">
        <f>+SUMIF(CLASIFICACION!D:D,'CA EF'!A72,CLASIFICACION!G:G)</f>
        <v>0</v>
      </c>
      <c r="C72" s="357">
        <v>0</v>
      </c>
      <c r="D72" s="357">
        <v>0</v>
      </c>
      <c r="E72" s="358">
        <f>+SUMIF(CLASIFICACION!D:D,'CA EF'!A72,CLASIFICACION!H:H)</f>
        <v>254196510.09999999</v>
      </c>
      <c r="F72" s="358">
        <f t="shared" ref="F72:F135" si="9">+B72+C72-D72-E72</f>
        <v>-254196510.09999999</v>
      </c>
      <c r="G72" s="358">
        <f t="shared" si="3"/>
        <v>254196510.09999999</v>
      </c>
      <c r="H72" s="358">
        <v>0</v>
      </c>
      <c r="I72" s="358">
        <v>0</v>
      </c>
      <c r="J72" s="358">
        <v>0</v>
      </c>
      <c r="K72" s="358">
        <v>0</v>
      </c>
      <c r="L72" s="358">
        <v>0</v>
      </c>
      <c r="M72" s="358">
        <f t="shared" si="1"/>
        <v>0</v>
      </c>
    </row>
    <row r="73" spans="1:13" s="202" customFormat="1" ht="12.75" customHeight="1" x14ac:dyDescent="0.2">
      <c r="A73" s="356" t="s">
        <v>90</v>
      </c>
      <c r="B73" s="338">
        <f>+SUMIF(CLASIFICACION!D:D,'CA EF'!A73,CLASIFICACION!G:G)</f>
        <v>0</v>
      </c>
      <c r="C73" s="357">
        <v>0</v>
      </c>
      <c r="D73" s="357">
        <v>0</v>
      </c>
      <c r="E73" s="358">
        <f>+SUMIF(CLASIFICACION!D:D,'CA EF'!A73,CLASIFICACION!H:H)</f>
        <v>254196510.09999999</v>
      </c>
      <c r="F73" s="358">
        <f t="shared" si="9"/>
        <v>-254196510.09999999</v>
      </c>
      <c r="G73" s="358">
        <f t="shared" si="3"/>
        <v>254196510.09999999</v>
      </c>
      <c r="H73" s="358">
        <v>0</v>
      </c>
      <c r="I73" s="358">
        <v>0</v>
      </c>
      <c r="J73" s="358">
        <v>0</v>
      </c>
      <c r="K73" s="358">
        <v>0</v>
      </c>
      <c r="L73" s="358">
        <v>0</v>
      </c>
      <c r="M73" s="358">
        <f t="shared" si="1"/>
        <v>0</v>
      </c>
    </row>
    <row r="74" spans="1:13" s="202" customFormat="1" ht="12.75" customHeight="1" x14ac:dyDescent="0.2">
      <c r="A74" s="356" t="s">
        <v>91</v>
      </c>
      <c r="B74" s="338">
        <f>+SUMIF(CLASIFICACION!D:D,'CA EF'!A74,CLASIFICACION!G:G)</f>
        <v>0</v>
      </c>
      <c r="C74" s="357">
        <v>0</v>
      </c>
      <c r="D74" s="357">
        <v>0</v>
      </c>
      <c r="E74" s="358">
        <f>+SUMIF(CLASIFICACION!D:D,'CA EF'!A74,CLASIFICACION!H:H)</f>
        <v>254196510.09999999</v>
      </c>
      <c r="F74" s="358">
        <f t="shared" si="9"/>
        <v>-254196510.09999999</v>
      </c>
      <c r="G74" s="358">
        <f t="shared" si="3"/>
        <v>254196510.09999999</v>
      </c>
      <c r="H74" s="358">
        <v>0</v>
      </c>
      <c r="I74" s="358">
        <v>0</v>
      </c>
      <c r="J74" s="358">
        <v>0</v>
      </c>
      <c r="K74" s="358">
        <v>0</v>
      </c>
      <c r="L74" s="358">
        <v>0</v>
      </c>
      <c r="M74" s="358">
        <f t="shared" ref="M74:M137" si="10">SUM(F74:L74)</f>
        <v>0</v>
      </c>
    </row>
    <row r="75" spans="1:13" s="202" customFormat="1" ht="12.75" customHeight="1" x14ac:dyDescent="0.2">
      <c r="A75" s="356" t="s">
        <v>92</v>
      </c>
      <c r="B75" s="338">
        <f>+SUMIF(CLASIFICACION!D:D,'CA EF'!A75,CLASIFICACION!G:G)</f>
        <v>0</v>
      </c>
      <c r="C75" s="357">
        <v>0</v>
      </c>
      <c r="D75" s="357">
        <v>0</v>
      </c>
      <c r="E75" s="358">
        <f>+SUMIF(CLASIFICACION!D:D,'CA EF'!A75,CLASIFICACION!H:H)</f>
        <v>254196510.09999999</v>
      </c>
      <c r="F75" s="358">
        <f t="shared" si="9"/>
        <v>-254196510.09999999</v>
      </c>
      <c r="G75" s="358">
        <f t="shared" si="3"/>
        <v>254196510.09999999</v>
      </c>
      <c r="H75" s="358">
        <v>0</v>
      </c>
      <c r="I75" s="358">
        <v>0</v>
      </c>
      <c r="J75" s="358">
        <v>0</v>
      </c>
      <c r="K75" s="358">
        <v>0</v>
      </c>
      <c r="L75" s="358">
        <v>0</v>
      </c>
      <c r="M75" s="358">
        <f t="shared" si="10"/>
        <v>0</v>
      </c>
    </row>
    <row r="76" spans="1:13" s="202" customFormat="1" ht="12.75" customHeight="1" x14ac:dyDescent="0.2">
      <c r="A76" s="356" t="s">
        <v>93</v>
      </c>
      <c r="B76" s="338">
        <f>+SUMIF(CLASIFICACION!D:D,'CA EF'!A76,CLASIFICACION!G:G)</f>
        <v>0</v>
      </c>
      <c r="C76" s="357">
        <v>0</v>
      </c>
      <c r="D76" s="357">
        <v>0</v>
      </c>
      <c r="E76" s="358">
        <f>+SUMIF(CLASIFICACION!D:D,'CA EF'!A76,CLASIFICACION!H:H)</f>
        <v>254196510.09999999</v>
      </c>
      <c r="F76" s="358">
        <f t="shared" si="9"/>
        <v>-254196510.09999999</v>
      </c>
      <c r="G76" s="358">
        <f t="shared" si="3"/>
        <v>254196510.09999999</v>
      </c>
      <c r="H76" s="358">
        <v>0</v>
      </c>
      <c r="I76" s="358">
        <v>0</v>
      </c>
      <c r="J76" s="358">
        <v>0</v>
      </c>
      <c r="K76" s="358">
        <v>0</v>
      </c>
      <c r="L76" s="358">
        <v>0</v>
      </c>
      <c r="M76" s="358">
        <f t="shared" si="10"/>
        <v>0</v>
      </c>
    </row>
    <row r="77" spans="1:13" s="202" customFormat="1" ht="12.75" customHeight="1" x14ac:dyDescent="0.2">
      <c r="A77" s="356" t="s">
        <v>94</v>
      </c>
      <c r="B77" s="338">
        <f>+SUMIF(CLASIFICACION!D:D,'CA EF'!A77,CLASIFICACION!G:G)</f>
        <v>0</v>
      </c>
      <c r="C77" s="357">
        <v>0</v>
      </c>
      <c r="D77" s="357">
        <v>0</v>
      </c>
      <c r="E77" s="358">
        <f>+SUMIF(CLASIFICACION!D:D,'CA EF'!A77,CLASIFICACION!H:H)</f>
        <v>203357208.08000001</v>
      </c>
      <c r="F77" s="358">
        <f t="shared" si="9"/>
        <v>-203357208.08000001</v>
      </c>
      <c r="G77" s="358">
        <f t="shared" si="3"/>
        <v>203357208.08000001</v>
      </c>
      <c r="H77" s="358">
        <v>0</v>
      </c>
      <c r="I77" s="358">
        <v>0</v>
      </c>
      <c r="J77" s="358">
        <v>0</v>
      </c>
      <c r="K77" s="358">
        <v>0</v>
      </c>
      <c r="L77" s="358">
        <v>0</v>
      </c>
      <c r="M77" s="358">
        <f t="shared" si="10"/>
        <v>0</v>
      </c>
    </row>
    <row r="78" spans="1:13" s="202" customFormat="1" ht="12.75" customHeight="1" x14ac:dyDescent="0.2">
      <c r="A78" s="356" t="s">
        <v>95</v>
      </c>
      <c r="B78" s="338">
        <f>+SUMIF(CLASIFICACION!D:D,'CA EF'!A78,CLASIFICACION!G:G)</f>
        <v>0</v>
      </c>
      <c r="C78" s="357">
        <v>0</v>
      </c>
      <c r="D78" s="357">
        <v>0</v>
      </c>
      <c r="E78" s="358">
        <f>+SUMIF(CLASIFICACION!D:D,'CA EF'!A78,CLASIFICACION!H:H)</f>
        <v>203357208.08000001</v>
      </c>
      <c r="F78" s="358">
        <f t="shared" si="9"/>
        <v>-203357208.08000001</v>
      </c>
      <c r="G78" s="358">
        <f t="shared" si="3"/>
        <v>203357208.08000001</v>
      </c>
      <c r="H78" s="358">
        <v>0</v>
      </c>
      <c r="I78" s="358">
        <v>0</v>
      </c>
      <c r="J78" s="358">
        <v>0</v>
      </c>
      <c r="K78" s="358">
        <v>0</v>
      </c>
      <c r="L78" s="358">
        <v>0</v>
      </c>
      <c r="M78" s="358">
        <f t="shared" si="10"/>
        <v>0</v>
      </c>
    </row>
    <row r="79" spans="1:13" s="202" customFormat="1" ht="12.75" customHeight="1" x14ac:dyDescent="0.2">
      <c r="A79" s="356" t="s">
        <v>96</v>
      </c>
      <c r="B79" s="338">
        <f>+SUMIF(CLASIFICACION!D:D,'CA EF'!A79,CLASIFICACION!G:G)</f>
        <v>0</v>
      </c>
      <c r="C79" s="357">
        <v>0</v>
      </c>
      <c r="D79" s="357">
        <v>0</v>
      </c>
      <c r="E79" s="358">
        <f>+SUMIF(CLASIFICACION!D:D,'CA EF'!A79,CLASIFICACION!H:H)</f>
        <v>203357208.08000001</v>
      </c>
      <c r="F79" s="358">
        <f t="shared" si="9"/>
        <v>-203357208.08000001</v>
      </c>
      <c r="G79" s="358">
        <f t="shared" ref="G79:G142" si="11">-F79</f>
        <v>203357208.08000001</v>
      </c>
      <c r="H79" s="358">
        <v>0</v>
      </c>
      <c r="I79" s="358">
        <v>0</v>
      </c>
      <c r="J79" s="358">
        <v>0</v>
      </c>
      <c r="K79" s="358">
        <v>0</v>
      </c>
      <c r="L79" s="358">
        <v>0</v>
      </c>
      <c r="M79" s="358">
        <f t="shared" si="10"/>
        <v>0</v>
      </c>
    </row>
    <row r="80" spans="1:13" s="202" customFormat="1" ht="12.75" customHeight="1" x14ac:dyDescent="0.2">
      <c r="A80" s="356" t="s">
        <v>97</v>
      </c>
      <c r="B80" s="338">
        <f>+SUMIF(CLASIFICACION!D:D,'CA EF'!A80,CLASIFICACION!G:G)</f>
        <v>152133725.84999999</v>
      </c>
      <c r="C80" s="357">
        <v>0</v>
      </c>
      <c r="D80" s="357">
        <v>0</v>
      </c>
      <c r="E80" s="358">
        <f>+SUMIF(CLASIFICACION!D:D,'CA EF'!A80,CLASIFICACION!H:H)</f>
        <v>152517906.06</v>
      </c>
      <c r="F80" s="358">
        <f t="shared" si="9"/>
        <v>-384180.21000000834</v>
      </c>
      <c r="G80" s="358">
        <f t="shared" si="11"/>
        <v>384180.21000000834</v>
      </c>
      <c r="H80" s="358">
        <v>0</v>
      </c>
      <c r="I80" s="358">
        <v>0</v>
      </c>
      <c r="J80" s="358">
        <v>0</v>
      </c>
      <c r="K80" s="358">
        <v>0</v>
      </c>
      <c r="L80" s="358">
        <v>0</v>
      </c>
      <c r="M80" s="358">
        <f t="shared" si="10"/>
        <v>0</v>
      </c>
    </row>
    <row r="81" spans="1:13" s="202" customFormat="1" ht="12.75" customHeight="1" x14ac:dyDescent="0.2">
      <c r="A81" s="356" t="s">
        <v>98</v>
      </c>
      <c r="B81" s="338">
        <f>+SUMIF(CLASIFICACION!D:D,'CA EF'!A81,CLASIFICACION!G:G)</f>
        <v>152133725.84999999</v>
      </c>
      <c r="C81" s="357">
        <v>0</v>
      </c>
      <c r="D81" s="357">
        <v>0</v>
      </c>
      <c r="E81" s="358">
        <f>+SUMIF(CLASIFICACION!D:D,'CA EF'!A81,CLASIFICACION!H:H)</f>
        <v>152517906.06</v>
      </c>
      <c r="F81" s="358">
        <f t="shared" si="9"/>
        <v>-384180.21000000834</v>
      </c>
      <c r="G81" s="358">
        <f t="shared" si="11"/>
        <v>384180.21000000834</v>
      </c>
      <c r="H81" s="358">
        <v>0</v>
      </c>
      <c r="I81" s="358">
        <v>0</v>
      </c>
      <c r="J81" s="358">
        <v>0</v>
      </c>
      <c r="K81" s="358">
        <v>0</v>
      </c>
      <c r="L81" s="358">
        <v>0</v>
      </c>
      <c r="M81" s="358">
        <f t="shared" si="10"/>
        <v>0</v>
      </c>
    </row>
    <row r="82" spans="1:13" s="202" customFormat="1" ht="12.75" customHeight="1" x14ac:dyDescent="0.2">
      <c r="A82" s="356" t="s">
        <v>99</v>
      </c>
      <c r="B82" s="338">
        <f>+SUMIF(CLASIFICACION!D:D,'CA EF'!A82,CLASIFICACION!G:G)</f>
        <v>152133725.84999999</v>
      </c>
      <c r="C82" s="357">
        <v>0</v>
      </c>
      <c r="D82" s="357">
        <v>0</v>
      </c>
      <c r="E82" s="358">
        <f>+SUMIF(CLASIFICACION!D:D,'CA EF'!A82,CLASIFICACION!H:H)</f>
        <v>152517906.06</v>
      </c>
      <c r="F82" s="358">
        <f t="shared" si="9"/>
        <v>-384180.21000000834</v>
      </c>
      <c r="G82" s="358">
        <f t="shared" si="11"/>
        <v>384180.21000000834</v>
      </c>
      <c r="H82" s="358">
        <v>0</v>
      </c>
      <c r="I82" s="358">
        <v>0</v>
      </c>
      <c r="J82" s="358">
        <v>0</v>
      </c>
      <c r="K82" s="358">
        <v>0</v>
      </c>
      <c r="L82" s="358">
        <v>0</v>
      </c>
      <c r="M82" s="358">
        <f t="shared" si="10"/>
        <v>0</v>
      </c>
    </row>
    <row r="83" spans="1:13" s="202" customFormat="1" ht="12.75" customHeight="1" x14ac:dyDescent="0.2">
      <c r="A83" s="356" t="s">
        <v>100</v>
      </c>
      <c r="B83" s="338">
        <f>+SUMIF(CLASIFICACION!D:D,'CA EF'!A83,CLASIFICACION!G:G)</f>
        <v>0</v>
      </c>
      <c r="C83" s="357">
        <v>0</v>
      </c>
      <c r="D83" s="357">
        <v>0</v>
      </c>
      <c r="E83" s="358">
        <f>+SUMIF(CLASIFICACION!D:D,'CA EF'!A83,CLASIFICACION!H:H)</f>
        <v>152517906.06</v>
      </c>
      <c r="F83" s="358">
        <f t="shared" si="9"/>
        <v>-152517906.06</v>
      </c>
      <c r="G83" s="358">
        <f t="shared" si="11"/>
        <v>152517906.06</v>
      </c>
      <c r="H83" s="358">
        <v>0</v>
      </c>
      <c r="I83" s="358">
        <v>0</v>
      </c>
      <c r="J83" s="358">
        <v>0</v>
      </c>
      <c r="K83" s="358">
        <v>0</v>
      </c>
      <c r="L83" s="358">
        <v>0</v>
      </c>
      <c r="M83" s="358">
        <f t="shared" si="10"/>
        <v>0</v>
      </c>
    </row>
    <row r="84" spans="1:13" s="202" customFormat="1" ht="12.75" customHeight="1" x14ac:dyDescent="0.2">
      <c r="A84" s="356" t="s">
        <v>101</v>
      </c>
      <c r="B84" s="338">
        <f>+SUMIF(CLASIFICACION!D:D,'CA EF'!A84,CLASIFICACION!G:G)</f>
        <v>0</v>
      </c>
      <c r="C84" s="357">
        <v>0</v>
      </c>
      <c r="D84" s="357">
        <v>0</v>
      </c>
      <c r="E84" s="358">
        <f>+SUMIF(CLASIFICACION!D:D,'CA EF'!A84,CLASIFICACION!H:H)</f>
        <v>152517906.06</v>
      </c>
      <c r="F84" s="358">
        <f t="shared" si="9"/>
        <v>-152517906.06</v>
      </c>
      <c r="G84" s="358">
        <f t="shared" si="11"/>
        <v>152517906.06</v>
      </c>
      <c r="H84" s="358">
        <v>0</v>
      </c>
      <c r="I84" s="358">
        <v>0</v>
      </c>
      <c r="J84" s="358">
        <v>0</v>
      </c>
      <c r="K84" s="358">
        <v>0</v>
      </c>
      <c r="L84" s="358">
        <v>0</v>
      </c>
      <c r="M84" s="358">
        <f t="shared" si="10"/>
        <v>0</v>
      </c>
    </row>
    <row r="85" spans="1:13" s="202" customFormat="1" ht="12.75" customHeight="1" x14ac:dyDescent="0.2">
      <c r="A85" s="356" t="s">
        <v>102</v>
      </c>
      <c r="B85" s="338">
        <f>+SUMIF(CLASIFICACION!D:D,'CA EF'!A85,CLASIFICACION!G:G)</f>
        <v>0</v>
      </c>
      <c r="C85" s="357">
        <v>0</v>
      </c>
      <c r="D85" s="357">
        <v>0</v>
      </c>
      <c r="E85" s="358">
        <f>+SUMIF(CLASIFICACION!D:D,'CA EF'!A85,CLASIFICACION!H:H)</f>
        <v>152517906.06</v>
      </c>
      <c r="F85" s="358">
        <f t="shared" si="9"/>
        <v>-152517906.06</v>
      </c>
      <c r="G85" s="358">
        <f t="shared" si="11"/>
        <v>152517906.06</v>
      </c>
      <c r="H85" s="358">
        <v>0</v>
      </c>
      <c r="I85" s="358">
        <v>0</v>
      </c>
      <c r="J85" s="358">
        <v>0</v>
      </c>
      <c r="K85" s="358">
        <v>0</v>
      </c>
      <c r="L85" s="358">
        <v>0</v>
      </c>
      <c r="M85" s="358">
        <f t="shared" si="10"/>
        <v>0</v>
      </c>
    </row>
    <row r="86" spans="1:13" s="202" customFormat="1" ht="12.75" customHeight="1" x14ac:dyDescent="0.2">
      <c r="A86" s="356" t="s">
        <v>103</v>
      </c>
      <c r="B86" s="338">
        <f>+SUMIF(CLASIFICACION!D:D,'CA EF'!A86,CLASIFICACION!G:G)</f>
        <v>0</v>
      </c>
      <c r="C86" s="357">
        <v>0</v>
      </c>
      <c r="D86" s="357">
        <v>0</v>
      </c>
      <c r="E86" s="358">
        <f>+SUMIF(CLASIFICACION!D:D,'CA EF'!A86,CLASIFICACION!H:H)</f>
        <v>102566833.20999999</v>
      </c>
      <c r="F86" s="358">
        <f t="shared" si="9"/>
        <v>-102566833.20999999</v>
      </c>
      <c r="G86" s="358">
        <f t="shared" si="11"/>
        <v>102566833.20999999</v>
      </c>
      <c r="H86" s="358">
        <v>0</v>
      </c>
      <c r="I86" s="358">
        <v>0</v>
      </c>
      <c r="J86" s="358">
        <v>0</v>
      </c>
      <c r="K86" s="358">
        <v>0</v>
      </c>
      <c r="L86" s="358">
        <v>0</v>
      </c>
      <c r="M86" s="358">
        <f t="shared" si="10"/>
        <v>0</v>
      </c>
    </row>
    <row r="87" spans="1:13" s="202" customFormat="1" ht="12.75" customHeight="1" x14ac:dyDescent="0.2">
      <c r="A87" s="356" t="s">
        <v>104</v>
      </c>
      <c r="B87" s="338">
        <f>+SUMIF(CLASIFICACION!D:D,'CA EF'!A87,CLASIFICACION!G:G)</f>
        <v>0</v>
      </c>
      <c r="C87" s="357">
        <v>0</v>
      </c>
      <c r="D87" s="357">
        <v>0</v>
      </c>
      <c r="E87" s="358">
        <f>+SUMIF(CLASIFICACION!D:D,'CA EF'!A87,CLASIFICACION!H:H)</f>
        <v>102566833.20999999</v>
      </c>
      <c r="F87" s="358">
        <f t="shared" si="9"/>
        <v>-102566833.20999999</v>
      </c>
      <c r="G87" s="358">
        <f t="shared" si="11"/>
        <v>102566833.20999999</v>
      </c>
      <c r="H87" s="358">
        <v>0</v>
      </c>
      <c r="I87" s="358">
        <v>0</v>
      </c>
      <c r="J87" s="358">
        <v>0</v>
      </c>
      <c r="K87" s="358">
        <v>0</v>
      </c>
      <c r="L87" s="358">
        <v>0</v>
      </c>
      <c r="M87" s="358">
        <f t="shared" si="10"/>
        <v>0</v>
      </c>
    </row>
    <row r="88" spans="1:13" s="202" customFormat="1" ht="12.75" customHeight="1" x14ac:dyDescent="0.2">
      <c r="A88" s="356" t="s">
        <v>105</v>
      </c>
      <c r="B88" s="338">
        <f>+SUMIF(CLASIFICACION!D:D,'CA EF'!A88,CLASIFICACION!G:G)</f>
        <v>0</v>
      </c>
      <c r="C88" s="357">
        <v>0</v>
      </c>
      <c r="D88" s="357">
        <v>0</v>
      </c>
      <c r="E88" s="358">
        <f>+SUMIF(CLASIFICACION!D:D,'CA EF'!A88,CLASIFICACION!H:H)</f>
        <v>102566833.20999999</v>
      </c>
      <c r="F88" s="358">
        <f t="shared" si="9"/>
        <v>-102566833.20999999</v>
      </c>
      <c r="G88" s="358">
        <f t="shared" si="11"/>
        <v>102566833.20999999</v>
      </c>
      <c r="H88" s="358">
        <v>0</v>
      </c>
      <c r="I88" s="358">
        <v>0</v>
      </c>
      <c r="J88" s="358">
        <v>0</v>
      </c>
      <c r="K88" s="358">
        <v>0</v>
      </c>
      <c r="L88" s="358">
        <v>0</v>
      </c>
      <c r="M88" s="358">
        <f t="shared" si="10"/>
        <v>0</v>
      </c>
    </row>
    <row r="89" spans="1:13" s="202" customFormat="1" ht="12.75" customHeight="1" x14ac:dyDescent="0.2">
      <c r="A89" s="356" t="s">
        <v>106</v>
      </c>
      <c r="B89" s="338">
        <f>+SUMIF(CLASIFICACION!D:D,'CA EF'!A89,CLASIFICACION!G:G)</f>
        <v>0</v>
      </c>
      <c r="C89" s="357">
        <v>0</v>
      </c>
      <c r="D89" s="357">
        <v>0</v>
      </c>
      <c r="E89" s="358">
        <f>+SUMIF(CLASIFICACION!D:D,'CA EF'!A89,CLASIFICACION!H:H)</f>
        <v>102566833.20999999</v>
      </c>
      <c r="F89" s="358">
        <f t="shared" si="9"/>
        <v>-102566833.20999999</v>
      </c>
      <c r="G89" s="358">
        <f t="shared" si="11"/>
        <v>102566833.20999999</v>
      </c>
      <c r="H89" s="358">
        <v>0</v>
      </c>
      <c r="I89" s="358">
        <v>0</v>
      </c>
      <c r="J89" s="358">
        <v>0</v>
      </c>
      <c r="K89" s="358">
        <v>0</v>
      </c>
      <c r="L89" s="358">
        <v>0</v>
      </c>
      <c r="M89" s="358">
        <f t="shared" si="10"/>
        <v>0</v>
      </c>
    </row>
    <row r="90" spans="1:13" s="202" customFormat="1" ht="12.75" customHeight="1" x14ac:dyDescent="0.2">
      <c r="A90" s="356" t="s">
        <v>107</v>
      </c>
      <c r="B90" s="338">
        <f>+SUMIF(CLASIFICACION!D:D,'CA EF'!A90,CLASIFICACION!G:G)</f>
        <v>0</v>
      </c>
      <c r="C90" s="357">
        <v>0</v>
      </c>
      <c r="D90" s="357">
        <v>0</v>
      </c>
      <c r="E90" s="358">
        <f>+SUMIF(CLASIFICACION!D:D,'CA EF'!A90,CLASIFICACION!H:H)</f>
        <v>102566833.20999999</v>
      </c>
      <c r="F90" s="358">
        <f t="shared" si="9"/>
        <v>-102566833.20999999</v>
      </c>
      <c r="G90" s="358">
        <f t="shared" si="11"/>
        <v>102566833.20999999</v>
      </c>
      <c r="H90" s="358">
        <v>0</v>
      </c>
      <c r="I90" s="358">
        <v>0</v>
      </c>
      <c r="J90" s="358">
        <v>0</v>
      </c>
      <c r="K90" s="358">
        <v>0</v>
      </c>
      <c r="L90" s="358">
        <v>0</v>
      </c>
      <c r="M90" s="358">
        <f t="shared" si="10"/>
        <v>0</v>
      </c>
    </row>
    <row r="91" spans="1:13" s="202" customFormat="1" ht="12.75" customHeight="1" x14ac:dyDescent="0.2">
      <c r="A91" s="356" t="s">
        <v>108</v>
      </c>
      <c r="B91" s="338">
        <f>+SUMIF(CLASIFICACION!D:D,'CA EF'!A91,CLASIFICACION!G:G)</f>
        <v>0</v>
      </c>
      <c r="C91" s="357">
        <v>0</v>
      </c>
      <c r="D91" s="357">
        <v>0</v>
      </c>
      <c r="E91" s="358">
        <f>+SUMIF(CLASIFICACION!D:D,'CA EF'!A91,CLASIFICACION!H:H)</f>
        <v>102566833.20999999</v>
      </c>
      <c r="F91" s="358">
        <f t="shared" si="9"/>
        <v>-102566833.20999999</v>
      </c>
      <c r="G91" s="358">
        <f t="shared" si="11"/>
        <v>102566833.20999999</v>
      </c>
      <c r="H91" s="358">
        <v>0</v>
      </c>
      <c r="I91" s="358">
        <v>0</v>
      </c>
      <c r="J91" s="358">
        <v>0</v>
      </c>
      <c r="K91" s="358">
        <v>0</v>
      </c>
      <c r="L91" s="358">
        <v>0</v>
      </c>
      <c r="M91" s="358">
        <f t="shared" si="10"/>
        <v>0</v>
      </c>
    </row>
    <row r="92" spans="1:13" s="202" customFormat="1" ht="12.75" customHeight="1" x14ac:dyDescent="0.2">
      <c r="A92" s="356" t="s">
        <v>109</v>
      </c>
      <c r="B92" s="338">
        <f>+SUMIF(CLASIFICACION!D:D,'CA EF'!A92,CLASIFICACION!G:G)</f>
        <v>0</v>
      </c>
      <c r="C92" s="357">
        <v>0</v>
      </c>
      <c r="D92" s="357">
        <v>0</v>
      </c>
      <c r="E92" s="358">
        <f>+SUMIF(CLASIFICACION!D:D,'CA EF'!A92,CLASIFICACION!H:H)</f>
        <v>102566833.20999999</v>
      </c>
      <c r="F92" s="358">
        <f t="shared" si="9"/>
        <v>-102566833.20999999</v>
      </c>
      <c r="G92" s="358">
        <f t="shared" si="11"/>
        <v>102566833.20999999</v>
      </c>
      <c r="H92" s="358">
        <v>0</v>
      </c>
      <c r="I92" s="358">
        <v>0</v>
      </c>
      <c r="J92" s="358">
        <v>0</v>
      </c>
      <c r="K92" s="358">
        <v>0</v>
      </c>
      <c r="L92" s="358">
        <v>0</v>
      </c>
      <c r="M92" s="358">
        <f t="shared" si="10"/>
        <v>0</v>
      </c>
    </row>
    <row r="93" spans="1:13" s="202" customFormat="1" ht="12.75" customHeight="1" x14ac:dyDescent="0.2">
      <c r="A93" s="356" t="s">
        <v>110</v>
      </c>
      <c r="B93" s="338">
        <f>+SUMIF(CLASIFICACION!D:D,'CA EF'!A93,CLASIFICACION!G:G)</f>
        <v>0</v>
      </c>
      <c r="C93" s="357">
        <v>0</v>
      </c>
      <c r="D93" s="357">
        <v>0</v>
      </c>
      <c r="E93" s="358">
        <f>+SUMIF(CLASIFICACION!D:D,'CA EF'!A93,CLASIFICACION!H:H)</f>
        <v>102566833.20999999</v>
      </c>
      <c r="F93" s="358">
        <f t="shared" si="9"/>
        <v>-102566833.20999999</v>
      </c>
      <c r="G93" s="358">
        <f t="shared" si="11"/>
        <v>102566833.20999999</v>
      </c>
      <c r="H93" s="358">
        <v>0</v>
      </c>
      <c r="I93" s="358">
        <v>0</v>
      </c>
      <c r="J93" s="358">
        <v>0</v>
      </c>
      <c r="K93" s="358">
        <v>0</v>
      </c>
      <c r="L93" s="358">
        <v>0</v>
      </c>
      <c r="M93" s="358">
        <f t="shared" si="10"/>
        <v>0</v>
      </c>
    </row>
    <row r="94" spans="1:13" s="202" customFormat="1" ht="12.75" customHeight="1" x14ac:dyDescent="0.2">
      <c r="A94" s="356" t="s">
        <v>111</v>
      </c>
      <c r="B94" s="338">
        <f>+SUMIF(CLASIFICACION!D:D,'CA EF'!A94,CLASIFICACION!G:G)</f>
        <v>0</v>
      </c>
      <c r="C94" s="357">
        <v>0</v>
      </c>
      <c r="D94" s="357">
        <v>0</v>
      </c>
      <c r="E94" s="358">
        <f>+SUMIF(CLASIFICACION!D:D,'CA EF'!A94,CLASIFICACION!H:H)</f>
        <v>102566833.20999999</v>
      </c>
      <c r="F94" s="358">
        <f t="shared" si="9"/>
        <v>-102566833.20999999</v>
      </c>
      <c r="G94" s="358">
        <f t="shared" si="11"/>
        <v>102566833.20999999</v>
      </c>
      <c r="H94" s="358">
        <v>0</v>
      </c>
      <c r="I94" s="358">
        <v>0</v>
      </c>
      <c r="J94" s="358">
        <v>0</v>
      </c>
      <c r="K94" s="358">
        <v>0</v>
      </c>
      <c r="L94" s="358">
        <v>0</v>
      </c>
      <c r="M94" s="358">
        <f t="shared" si="10"/>
        <v>0</v>
      </c>
    </row>
    <row r="95" spans="1:13" s="202" customFormat="1" ht="12.75" customHeight="1" x14ac:dyDescent="0.2">
      <c r="A95" s="356" t="s">
        <v>112</v>
      </c>
      <c r="B95" s="338">
        <f>+SUMIF(CLASIFICACION!D:D,'CA EF'!A95,CLASIFICACION!G:G)</f>
        <v>102062601.52999999</v>
      </c>
      <c r="C95" s="357">
        <v>0</v>
      </c>
      <c r="D95" s="357">
        <v>0</v>
      </c>
      <c r="E95" s="358">
        <f>+SUMIF(CLASIFICACION!D:D,'CA EF'!A95,CLASIFICACION!H:H)</f>
        <v>102566833.20999999</v>
      </c>
      <c r="F95" s="358">
        <f t="shared" si="9"/>
        <v>-504231.68000000715</v>
      </c>
      <c r="G95" s="358">
        <f t="shared" si="11"/>
        <v>504231.68000000715</v>
      </c>
      <c r="H95" s="358">
        <v>0</v>
      </c>
      <c r="I95" s="358">
        <v>0</v>
      </c>
      <c r="J95" s="358">
        <v>0</v>
      </c>
      <c r="K95" s="358">
        <v>0</v>
      </c>
      <c r="L95" s="358">
        <v>0</v>
      </c>
      <c r="M95" s="358">
        <f t="shared" si="10"/>
        <v>0</v>
      </c>
    </row>
    <row r="96" spans="1:13" s="202" customFormat="1" ht="12.75" customHeight="1" x14ac:dyDescent="0.2">
      <c r="A96" s="356" t="s">
        <v>113</v>
      </c>
      <c r="B96" s="338">
        <f>+SUMIF(CLASIFICACION!D:D,'CA EF'!A96,CLASIFICACION!G:G)</f>
        <v>0</v>
      </c>
      <c r="C96" s="357">
        <v>0</v>
      </c>
      <c r="D96" s="357">
        <v>0</v>
      </c>
      <c r="E96" s="358">
        <f>+SUMIF(CLASIFICACION!D:D,'CA EF'!A96,CLASIFICACION!H:H)</f>
        <v>505167999.39999998</v>
      </c>
      <c r="F96" s="358">
        <f t="shared" si="9"/>
        <v>-505167999.39999998</v>
      </c>
      <c r="G96" s="358">
        <f t="shared" si="11"/>
        <v>505167999.39999998</v>
      </c>
      <c r="H96" s="358">
        <v>0</v>
      </c>
      <c r="I96" s="358">
        <v>0</v>
      </c>
      <c r="J96" s="358">
        <v>0</v>
      </c>
      <c r="K96" s="358">
        <v>0</v>
      </c>
      <c r="L96" s="358">
        <v>0</v>
      </c>
      <c r="M96" s="358">
        <f t="shared" si="10"/>
        <v>0</v>
      </c>
    </row>
    <row r="97" spans="1:13" s="202" customFormat="1" ht="12.75" customHeight="1" x14ac:dyDescent="0.2">
      <c r="A97" s="356" t="s">
        <v>114</v>
      </c>
      <c r="B97" s="338">
        <f>+SUMIF(CLASIFICACION!D:D,'CA EF'!A97,CLASIFICACION!G:G)</f>
        <v>0</v>
      </c>
      <c r="C97" s="357">
        <v>0</v>
      </c>
      <c r="D97" s="357">
        <v>0</v>
      </c>
      <c r="E97" s="358">
        <f>+SUMIF(CLASIFICACION!D:D,'CA EF'!A97,CLASIFICACION!H:H)</f>
        <v>262560022.44999999</v>
      </c>
      <c r="F97" s="358">
        <f t="shared" si="9"/>
        <v>-262560022.44999999</v>
      </c>
      <c r="G97" s="358">
        <f t="shared" si="11"/>
        <v>262560022.44999999</v>
      </c>
      <c r="H97" s="358">
        <v>0</v>
      </c>
      <c r="I97" s="358">
        <v>0</v>
      </c>
      <c r="J97" s="358">
        <v>0</v>
      </c>
      <c r="K97" s="358">
        <v>0</v>
      </c>
      <c r="L97" s="358">
        <v>0</v>
      </c>
      <c r="M97" s="358">
        <f t="shared" si="10"/>
        <v>0</v>
      </c>
    </row>
    <row r="98" spans="1:13" s="202" customFormat="1" ht="10.199999999999999" x14ac:dyDescent="0.2">
      <c r="A98" s="356" t="s">
        <v>115</v>
      </c>
      <c r="B98" s="338">
        <f>+SUMIF(CLASIFICACION!D:D,'CA EF'!A98,CLASIFICACION!G:G)</f>
        <v>0</v>
      </c>
      <c r="C98" s="357">
        <v>0</v>
      </c>
      <c r="D98" s="357">
        <v>0</v>
      </c>
      <c r="E98" s="358">
        <f>+SUMIF(CLASIFICACION!D:D,'CA EF'!A98,CLASIFICACION!H:H)</f>
        <v>507416818.44999999</v>
      </c>
      <c r="F98" s="358">
        <f t="shared" si="9"/>
        <v>-507416818.44999999</v>
      </c>
      <c r="G98" s="358">
        <f t="shared" si="11"/>
        <v>507416818.44999999</v>
      </c>
      <c r="H98" s="358">
        <v>0</v>
      </c>
      <c r="I98" s="358">
        <v>0</v>
      </c>
      <c r="J98" s="358">
        <v>0</v>
      </c>
      <c r="K98" s="358">
        <v>0</v>
      </c>
      <c r="L98" s="358">
        <v>0</v>
      </c>
      <c r="M98" s="358">
        <f t="shared" si="10"/>
        <v>0</v>
      </c>
    </row>
    <row r="99" spans="1:13" s="202" customFormat="1" ht="10.199999999999999" x14ac:dyDescent="0.2">
      <c r="A99" s="356" t="s">
        <v>116</v>
      </c>
      <c r="B99" s="338">
        <f>+SUMIF(CLASIFICACION!D:D,'CA EF'!A99,CLASIFICACION!G:G)</f>
        <v>0</v>
      </c>
      <c r="C99" s="357">
        <v>0</v>
      </c>
      <c r="D99" s="357">
        <v>0</v>
      </c>
      <c r="E99" s="358">
        <f>+SUMIF(CLASIFICACION!D:D,'CA EF'!A99,CLASIFICACION!H:H)</f>
        <v>507416818.44999999</v>
      </c>
      <c r="F99" s="358">
        <f t="shared" si="9"/>
        <v>-507416818.44999999</v>
      </c>
      <c r="G99" s="358">
        <f t="shared" si="11"/>
        <v>507416818.44999999</v>
      </c>
      <c r="H99" s="358">
        <v>0</v>
      </c>
      <c r="I99" s="358">
        <v>0</v>
      </c>
      <c r="J99" s="358">
        <v>0</v>
      </c>
      <c r="K99" s="358">
        <v>0</v>
      </c>
      <c r="L99" s="358">
        <v>0</v>
      </c>
      <c r="M99" s="358">
        <f t="shared" si="10"/>
        <v>0</v>
      </c>
    </row>
    <row r="100" spans="1:13" s="202" customFormat="1" ht="10.199999999999999" x14ac:dyDescent="0.2">
      <c r="A100" s="356" t="s">
        <v>117</v>
      </c>
      <c r="B100" s="338">
        <f>+SUMIF(CLASIFICACION!D:D,'CA EF'!A100,CLASIFICACION!G:G)</f>
        <v>506372207.69999999</v>
      </c>
      <c r="C100" s="357">
        <v>0</v>
      </c>
      <c r="D100" s="357">
        <v>0</v>
      </c>
      <c r="E100" s="358">
        <f>+SUMIF(CLASIFICACION!D:D,'CA EF'!A100,CLASIFICACION!H:H)</f>
        <v>507416818.44999999</v>
      </c>
      <c r="F100" s="358">
        <f t="shared" si="9"/>
        <v>-1044610.75</v>
      </c>
      <c r="G100" s="358">
        <f t="shared" si="11"/>
        <v>1044610.75</v>
      </c>
      <c r="H100" s="358">
        <v>0</v>
      </c>
      <c r="I100" s="358">
        <v>0</v>
      </c>
      <c r="J100" s="358">
        <v>0</v>
      </c>
      <c r="K100" s="358">
        <v>0</v>
      </c>
      <c r="L100" s="358">
        <v>0</v>
      </c>
      <c r="M100" s="358">
        <f t="shared" si="10"/>
        <v>0</v>
      </c>
    </row>
    <row r="101" spans="1:13" s="202" customFormat="1" ht="10.199999999999999" x14ac:dyDescent="0.2">
      <c r="A101" s="356" t="s">
        <v>118</v>
      </c>
      <c r="B101" s="338">
        <f>+SUMIF(CLASIFICACION!D:D,'CA EF'!A101,CLASIFICACION!G:G)</f>
        <v>506372207.69999999</v>
      </c>
      <c r="C101" s="357">
        <v>0</v>
      </c>
      <c r="D101" s="357">
        <v>0</v>
      </c>
      <c r="E101" s="358">
        <f>+SUMIF(CLASIFICACION!D:D,'CA EF'!A101,CLASIFICACION!H:H)</f>
        <v>507416818.44999999</v>
      </c>
      <c r="F101" s="358">
        <f t="shared" si="9"/>
        <v>-1044610.75</v>
      </c>
      <c r="G101" s="358">
        <f t="shared" si="11"/>
        <v>1044610.75</v>
      </c>
      <c r="H101" s="358">
        <v>0</v>
      </c>
      <c r="I101" s="358">
        <v>0</v>
      </c>
      <c r="J101" s="358">
        <v>0</v>
      </c>
      <c r="K101" s="358">
        <v>0</v>
      </c>
      <c r="L101" s="358">
        <v>0</v>
      </c>
      <c r="M101" s="358">
        <f t="shared" si="10"/>
        <v>0</v>
      </c>
    </row>
    <row r="102" spans="1:13" s="202" customFormat="1" ht="10.199999999999999" x14ac:dyDescent="0.2">
      <c r="A102" s="356" t="s">
        <v>119</v>
      </c>
      <c r="B102" s="338">
        <f>+SUMIF(CLASIFICACION!D:D,'CA EF'!A102,CLASIFICACION!G:G)</f>
        <v>0</v>
      </c>
      <c r="C102" s="357">
        <v>0</v>
      </c>
      <c r="D102" s="357">
        <v>0</v>
      </c>
      <c r="E102" s="358">
        <f>+SUMIF(CLASIFICACION!D:D,'CA EF'!A102,CLASIFICACION!H:H)</f>
        <v>253708409.22999999</v>
      </c>
      <c r="F102" s="358">
        <f t="shared" si="9"/>
        <v>-253708409.22999999</v>
      </c>
      <c r="G102" s="358">
        <f t="shared" si="11"/>
        <v>253708409.22999999</v>
      </c>
      <c r="H102" s="358">
        <v>0</v>
      </c>
      <c r="I102" s="358">
        <v>0</v>
      </c>
      <c r="J102" s="358">
        <v>0</v>
      </c>
      <c r="K102" s="358">
        <v>0</v>
      </c>
      <c r="L102" s="358">
        <v>0</v>
      </c>
      <c r="M102" s="358">
        <f t="shared" si="10"/>
        <v>0</v>
      </c>
    </row>
    <row r="103" spans="1:13" s="202" customFormat="1" ht="10.199999999999999" x14ac:dyDescent="0.2">
      <c r="A103" s="356" t="s">
        <v>120</v>
      </c>
      <c r="B103" s="338">
        <f>+SUMIF(CLASIFICACION!D:D,'CA EF'!A103,CLASIFICACION!G:G)</f>
        <v>0</v>
      </c>
      <c r="C103" s="357">
        <v>0</v>
      </c>
      <c r="D103" s="357">
        <v>0</v>
      </c>
      <c r="E103" s="358">
        <f>+SUMIF(CLASIFICACION!D:D,'CA EF'!A103,CLASIFICACION!H:H)</f>
        <v>253708409.22999999</v>
      </c>
      <c r="F103" s="358">
        <f t="shared" si="9"/>
        <v>-253708409.22999999</v>
      </c>
      <c r="G103" s="358">
        <f t="shared" si="11"/>
        <v>253708409.22999999</v>
      </c>
      <c r="H103" s="358">
        <v>0</v>
      </c>
      <c r="I103" s="358">
        <v>0</v>
      </c>
      <c r="J103" s="358">
        <v>0</v>
      </c>
      <c r="K103" s="358">
        <v>0</v>
      </c>
      <c r="L103" s="358">
        <v>0</v>
      </c>
      <c r="M103" s="358">
        <f t="shared" si="10"/>
        <v>0</v>
      </c>
    </row>
    <row r="104" spans="1:13" s="202" customFormat="1" ht="10.199999999999999" x14ac:dyDescent="0.2">
      <c r="A104" s="356" t="s">
        <v>121</v>
      </c>
      <c r="B104" s="338">
        <f>+SUMIF(CLASIFICACION!D:D,'CA EF'!A104,CLASIFICACION!G:G)</f>
        <v>0</v>
      </c>
      <c r="C104" s="357">
        <v>0</v>
      </c>
      <c r="D104" s="357">
        <v>0</v>
      </c>
      <c r="E104" s="358">
        <f>+SUMIF(CLASIFICACION!D:D,'CA EF'!A104,CLASIFICACION!H:H)</f>
        <v>253708409.22999999</v>
      </c>
      <c r="F104" s="358">
        <f t="shared" si="9"/>
        <v>-253708409.22999999</v>
      </c>
      <c r="G104" s="358">
        <f t="shared" si="11"/>
        <v>253708409.22999999</v>
      </c>
      <c r="H104" s="358">
        <v>0</v>
      </c>
      <c r="I104" s="358">
        <v>0</v>
      </c>
      <c r="J104" s="358">
        <v>0</v>
      </c>
      <c r="K104" s="358">
        <v>0</v>
      </c>
      <c r="L104" s="358">
        <v>0</v>
      </c>
      <c r="M104" s="358">
        <f t="shared" si="10"/>
        <v>0</v>
      </c>
    </row>
    <row r="105" spans="1:13" s="202" customFormat="1" ht="10.199999999999999" x14ac:dyDescent="0.2">
      <c r="A105" s="356" t="s">
        <v>122</v>
      </c>
      <c r="B105" s="338">
        <f>+SUMIF(CLASIFICACION!D:D,'CA EF'!A105,CLASIFICACION!G:G)</f>
        <v>0</v>
      </c>
      <c r="C105" s="357">
        <v>0</v>
      </c>
      <c r="D105" s="357">
        <v>0</v>
      </c>
      <c r="E105" s="358">
        <f>+SUMIF(CLASIFICACION!D:D,'CA EF'!A105,CLASIFICACION!H:H)</f>
        <v>253708409.22999999</v>
      </c>
      <c r="F105" s="358">
        <f t="shared" si="9"/>
        <v>-253708409.22999999</v>
      </c>
      <c r="G105" s="358">
        <f t="shared" si="11"/>
        <v>253708409.22999999</v>
      </c>
      <c r="H105" s="358">
        <v>0</v>
      </c>
      <c r="I105" s="358">
        <v>0</v>
      </c>
      <c r="J105" s="358">
        <v>0</v>
      </c>
      <c r="K105" s="358">
        <v>0</v>
      </c>
      <c r="L105" s="358">
        <v>0</v>
      </c>
      <c r="M105" s="358">
        <f t="shared" si="10"/>
        <v>0</v>
      </c>
    </row>
    <row r="106" spans="1:13" s="202" customFormat="1" ht="10.199999999999999" x14ac:dyDescent="0.2">
      <c r="A106" s="356" t="s">
        <v>123</v>
      </c>
      <c r="B106" s="338">
        <f>+SUMIF(CLASIFICACION!D:D,'CA EF'!A106,CLASIFICACION!G:G)</f>
        <v>253186103.84999999</v>
      </c>
      <c r="C106" s="357">
        <v>0</v>
      </c>
      <c r="D106" s="357">
        <v>0</v>
      </c>
      <c r="E106" s="358">
        <f>+SUMIF(CLASIFICACION!D:D,'CA EF'!A106,CLASIFICACION!H:H)</f>
        <v>253708409.22999999</v>
      </c>
      <c r="F106" s="358">
        <f t="shared" si="9"/>
        <v>-522305.37999999523</v>
      </c>
      <c r="G106" s="358">
        <f t="shared" si="11"/>
        <v>522305.37999999523</v>
      </c>
      <c r="H106" s="358">
        <v>0</v>
      </c>
      <c r="I106" s="358">
        <v>0</v>
      </c>
      <c r="J106" s="358">
        <v>0</v>
      </c>
      <c r="K106" s="358">
        <v>0</v>
      </c>
      <c r="L106" s="358">
        <v>0</v>
      </c>
      <c r="M106" s="358">
        <f t="shared" si="10"/>
        <v>0</v>
      </c>
    </row>
    <row r="107" spans="1:13" s="202" customFormat="1" ht="10.199999999999999" x14ac:dyDescent="0.2">
      <c r="A107" s="356" t="s">
        <v>124</v>
      </c>
      <c r="B107" s="338">
        <f>+SUMIF(CLASIFICACION!D:D,'CA EF'!A107,CLASIFICACION!G:G)</f>
        <v>253186103.84999999</v>
      </c>
      <c r="C107" s="357">
        <v>0</v>
      </c>
      <c r="D107" s="357">
        <v>0</v>
      </c>
      <c r="E107" s="358">
        <f>+SUMIF(CLASIFICACION!D:D,'CA EF'!A107,CLASIFICACION!H:H)</f>
        <v>253708409.22999999</v>
      </c>
      <c r="F107" s="358">
        <f t="shared" si="9"/>
        <v>-522305.37999999523</v>
      </c>
      <c r="G107" s="358">
        <f t="shared" si="11"/>
        <v>522305.37999999523</v>
      </c>
      <c r="H107" s="358">
        <v>0</v>
      </c>
      <c r="I107" s="358">
        <v>0</v>
      </c>
      <c r="J107" s="358">
        <v>0</v>
      </c>
      <c r="K107" s="358">
        <v>0</v>
      </c>
      <c r="L107" s="358">
        <v>0</v>
      </c>
      <c r="M107" s="358">
        <f t="shared" si="10"/>
        <v>0</v>
      </c>
    </row>
    <row r="108" spans="1:13" s="202" customFormat="1" ht="10.199999999999999" x14ac:dyDescent="0.2">
      <c r="A108" s="356" t="s">
        <v>125</v>
      </c>
      <c r="B108" s="338">
        <f>+SUMIF(CLASIFICACION!D:D,'CA EF'!A108,CLASIFICACION!G:G)</f>
        <v>253186103.84999999</v>
      </c>
      <c r="C108" s="357">
        <v>0</v>
      </c>
      <c r="D108" s="357">
        <v>0</v>
      </c>
      <c r="E108" s="358">
        <f>+SUMIF(CLASIFICACION!D:D,'CA EF'!A108,CLASIFICACION!H:H)</f>
        <v>253708409.22999999</v>
      </c>
      <c r="F108" s="358">
        <f t="shared" si="9"/>
        <v>-522305.37999999523</v>
      </c>
      <c r="G108" s="358">
        <f t="shared" si="11"/>
        <v>522305.37999999523</v>
      </c>
      <c r="H108" s="358">
        <v>0</v>
      </c>
      <c r="I108" s="358">
        <v>0</v>
      </c>
      <c r="J108" s="358">
        <v>0</v>
      </c>
      <c r="K108" s="358">
        <v>0</v>
      </c>
      <c r="L108" s="358">
        <v>0</v>
      </c>
      <c r="M108" s="358">
        <f t="shared" si="10"/>
        <v>0</v>
      </c>
    </row>
    <row r="109" spans="1:13" s="202" customFormat="1" ht="10.199999999999999" x14ac:dyDescent="0.2">
      <c r="A109" s="356" t="s">
        <v>126</v>
      </c>
      <c r="B109" s="338">
        <f>+SUMIF(CLASIFICACION!D:D,'CA EF'!A109,CLASIFICACION!G:G)</f>
        <v>253188768.63</v>
      </c>
      <c r="C109" s="357">
        <v>0</v>
      </c>
      <c r="D109" s="357">
        <v>0</v>
      </c>
      <c r="E109" s="358">
        <f>+SUMIF(CLASIFICACION!D:D,'CA EF'!A109,CLASIFICACION!H:H)</f>
        <v>253708409.22999999</v>
      </c>
      <c r="F109" s="358">
        <f t="shared" si="9"/>
        <v>-519640.59999999404</v>
      </c>
      <c r="G109" s="358">
        <f t="shared" si="11"/>
        <v>519640.59999999404</v>
      </c>
      <c r="H109" s="358">
        <v>0</v>
      </c>
      <c r="I109" s="358">
        <v>0</v>
      </c>
      <c r="J109" s="358">
        <v>0</v>
      </c>
      <c r="K109" s="358">
        <v>0</v>
      </c>
      <c r="L109" s="358">
        <v>0</v>
      </c>
      <c r="M109" s="358">
        <f t="shared" si="10"/>
        <v>0</v>
      </c>
    </row>
    <row r="110" spans="1:13" s="202" customFormat="1" ht="10.199999999999999" x14ac:dyDescent="0.2">
      <c r="A110" s="356" t="s">
        <v>127</v>
      </c>
      <c r="B110" s="338">
        <f>+SUMIF(CLASIFICACION!D:D,'CA EF'!A110,CLASIFICACION!G:G)</f>
        <v>253188768.63</v>
      </c>
      <c r="C110" s="357">
        <v>0</v>
      </c>
      <c r="D110" s="357">
        <v>0</v>
      </c>
      <c r="E110" s="358">
        <f>+SUMIF(CLASIFICACION!D:D,'CA EF'!A110,CLASIFICACION!H:H)</f>
        <v>253708409.22999999</v>
      </c>
      <c r="F110" s="358">
        <f t="shared" si="9"/>
        <v>-519640.59999999404</v>
      </c>
      <c r="G110" s="358">
        <f t="shared" si="11"/>
        <v>519640.59999999404</v>
      </c>
      <c r="H110" s="358">
        <v>0</v>
      </c>
      <c r="I110" s="358">
        <v>0</v>
      </c>
      <c r="J110" s="358">
        <v>0</v>
      </c>
      <c r="K110" s="358">
        <v>0</v>
      </c>
      <c r="L110" s="358">
        <v>0</v>
      </c>
      <c r="M110" s="358">
        <f t="shared" si="10"/>
        <v>0</v>
      </c>
    </row>
    <row r="111" spans="1:13" s="202" customFormat="1" ht="10.199999999999999" x14ac:dyDescent="0.2">
      <c r="A111" s="356" t="s">
        <v>128</v>
      </c>
      <c r="B111" s="338">
        <f>+SUMIF(CLASIFICACION!D:D,'CA EF'!A111,CLASIFICACION!G:G)</f>
        <v>253188768.63</v>
      </c>
      <c r="C111" s="357">
        <v>0</v>
      </c>
      <c r="D111" s="357">
        <v>0</v>
      </c>
      <c r="E111" s="358">
        <f>+SUMIF(CLASIFICACION!D:D,'CA EF'!A111,CLASIFICACION!H:H)</f>
        <v>253708409.22999999</v>
      </c>
      <c r="F111" s="358">
        <f t="shared" si="9"/>
        <v>-519640.59999999404</v>
      </c>
      <c r="G111" s="358">
        <f t="shared" si="11"/>
        <v>519640.59999999404</v>
      </c>
      <c r="H111" s="358">
        <v>0</v>
      </c>
      <c r="I111" s="358">
        <v>0</v>
      </c>
      <c r="J111" s="358">
        <v>0</v>
      </c>
      <c r="K111" s="358">
        <v>0</v>
      </c>
      <c r="L111" s="358">
        <v>0</v>
      </c>
      <c r="M111" s="358">
        <f t="shared" si="10"/>
        <v>0</v>
      </c>
    </row>
    <row r="112" spans="1:13" s="202" customFormat="1" ht="10.199999999999999" x14ac:dyDescent="0.2">
      <c r="A112" s="356" t="s">
        <v>129</v>
      </c>
      <c r="B112" s="338">
        <f>+SUMIF(CLASIFICACION!D:D,'CA EF'!A112,CLASIFICACION!G:G)</f>
        <v>0</v>
      </c>
      <c r="C112" s="357">
        <v>0</v>
      </c>
      <c r="D112" s="357">
        <v>0</v>
      </c>
      <c r="E112" s="358">
        <f>+SUMIF(CLASIFICACION!D:D,'CA EF'!A112,CLASIFICACION!H:H)</f>
        <v>101501619.84</v>
      </c>
      <c r="F112" s="358">
        <f t="shared" si="9"/>
        <v>-101501619.84</v>
      </c>
      <c r="G112" s="358">
        <f t="shared" si="11"/>
        <v>101501619.84</v>
      </c>
      <c r="H112" s="358">
        <v>0</v>
      </c>
      <c r="I112" s="358">
        <v>0</v>
      </c>
      <c r="J112" s="358">
        <v>0</v>
      </c>
      <c r="K112" s="358">
        <v>0</v>
      </c>
      <c r="L112" s="358">
        <v>0</v>
      </c>
      <c r="M112" s="358">
        <f t="shared" si="10"/>
        <v>0</v>
      </c>
    </row>
    <row r="113" spans="1:13" s="202" customFormat="1" ht="10.199999999999999" x14ac:dyDescent="0.2">
      <c r="A113" s="356" t="s">
        <v>130</v>
      </c>
      <c r="B113" s="338">
        <f>+SUMIF(CLASIFICACION!D:D,'CA EF'!A113,CLASIFICACION!G:G)</f>
        <v>0</v>
      </c>
      <c r="C113" s="357">
        <v>0</v>
      </c>
      <c r="D113" s="357">
        <v>0</v>
      </c>
      <c r="E113" s="358">
        <f>+SUMIF(CLASIFICACION!D:D,'CA EF'!A113,CLASIFICACION!H:H)</f>
        <v>101483363.69</v>
      </c>
      <c r="F113" s="358">
        <f t="shared" si="9"/>
        <v>-101483363.69</v>
      </c>
      <c r="G113" s="358">
        <f t="shared" si="11"/>
        <v>101483363.69</v>
      </c>
      <c r="H113" s="358">
        <v>0</v>
      </c>
      <c r="I113" s="358">
        <v>0</v>
      </c>
      <c r="J113" s="358">
        <v>0</v>
      </c>
      <c r="K113" s="358">
        <v>0</v>
      </c>
      <c r="L113" s="358">
        <v>0</v>
      </c>
      <c r="M113" s="358">
        <f t="shared" si="10"/>
        <v>0</v>
      </c>
    </row>
    <row r="114" spans="1:13" s="202" customFormat="1" ht="10.199999999999999" x14ac:dyDescent="0.2">
      <c r="A114" s="356" t="s">
        <v>131</v>
      </c>
      <c r="B114" s="338">
        <f>+SUMIF(CLASIFICACION!D:D,'CA EF'!A114,CLASIFICACION!G:G)</f>
        <v>0</v>
      </c>
      <c r="C114" s="357">
        <v>0</v>
      </c>
      <c r="D114" s="357">
        <v>0</v>
      </c>
      <c r="E114" s="358">
        <f>+SUMIF(CLASIFICACION!D:D,'CA EF'!A114,CLASIFICACION!H:H)</f>
        <v>101483363.69</v>
      </c>
      <c r="F114" s="358">
        <f t="shared" si="9"/>
        <v>-101483363.69</v>
      </c>
      <c r="G114" s="358">
        <f t="shared" si="11"/>
        <v>101483363.69</v>
      </c>
      <c r="H114" s="358">
        <v>0</v>
      </c>
      <c r="I114" s="358">
        <v>0</v>
      </c>
      <c r="J114" s="358">
        <v>0</v>
      </c>
      <c r="K114" s="358">
        <v>0</v>
      </c>
      <c r="L114" s="358">
        <v>0</v>
      </c>
      <c r="M114" s="358">
        <f t="shared" si="10"/>
        <v>0</v>
      </c>
    </row>
    <row r="115" spans="1:13" s="202" customFormat="1" ht="10.199999999999999" x14ac:dyDescent="0.2">
      <c r="A115" s="356" t="s">
        <v>132</v>
      </c>
      <c r="B115" s="338">
        <f>+SUMIF(CLASIFICACION!D:D,'CA EF'!A115,CLASIFICACION!G:G)</f>
        <v>0</v>
      </c>
      <c r="C115" s="357">
        <v>0</v>
      </c>
      <c r="D115" s="357">
        <v>0</v>
      </c>
      <c r="E115" s="358">
        <f>+SUMIF(CLASIFICACION!D:D,'CA EF'!A115,CLASIFICACION!H:H)</f>
        <v>101483363.69</v>
      </c>
      <c r="F115" s="358">
        <f t="shared" si="9"/>
        <v>-101483363.69</v>
      </c>
      <c r="G115" s="358">
        <f t="shared" si="11"/>
        <v>101483363.69</v>
      </c>
      <c r="H115" s="358">
        <v>0</v>
      </c>
      <c r="I115" s="358">
        <v>0</v>
      </c>
      <c r="J115" s="358">
        <v>0</v>
      </c>
      <c r="K115" s="358">
        <v>0</v>
      </c>
      <c r="L115" s="358">
        <v>0</v>
      </c>
      <c r="M115" s="358">
        <f t="shared" si="10"/>
        <v>0</v>
      </c>
    </row>
    <row r="116" spans="1:13" s="202" customFormat="1" ht="10.199999999999999" x14ac:dyDescent="0.2">
      <c r="A116" s="356" t="s">
        <v>133</v>
      </c>
      <c r="B116" s="338">
        <f>+SUMIF(CLASIFICACION!D:D,'CA EF'!A116,CLASIFICACION!G:G)</f>
        <v>0</v>
      </c>
      <c r="C116" s="357">
        <v>0</v>
      </c>
      <c r="D116" s="357">
        <v>0</v>
      </c>
      <c r="E116" s="358">
        <f>+SUMIF(CLASIFICACION!D:D,'CA EF'!A116,CLASIFICACION!H:H)</f>
        <v>101483363.69</v>
      </c>
      <c r="F116" s="358">
        <f t="shared" si="9"/>
        <v>-101483363.69</v>
      </c>
      <c r="G116" s="358">
        <f t="shared" si="11"/>
        <v>101483363.69</v>
      </c>
      <c r="H116" s="358">
        <v>0</v>
      </c>
      <c r="I116" s="358">
        <v>0</v>
      </c>
      <c r="J116" s="358">
        <v>0</v>
      </c>
      <c r="K116" s="358">
        <v>0</v>
      </c>
      <c r="L116" s="358">
        <v>0</v>
      </c>
      <c r="M116" s="358">
        <f t="shared" si="10"/>
        <v>0</v>
      </c>
    </row>
    <row r="117" spans="1:13" s="202" customFormat="1" ht="10.199999999999999" x14ac:dyDescent="0.2">
      <c r="A117" s="356" t="s">
        <v>134</v>
      </c>
      <c r="B117" s="338">
        <f>+SUMIF(CLASIFICACION!D:D,'CA EF'!A117,CLASIFICACION!G:G)</f>
        <v>0</v>
      </c>
      <c r="C117" s="357">
        <v>0</v>
      </c>
      <c r="D117" s="357">
        <v>0</v>
      </c>
      <c r="E117" s="358">
        <f>+SUMIF(CLASIFICACION!D:D,'CA EF'!A117,CLASIFICACION!H:H)</f>
        <v>505895146</v>
      </c>
      <c r="F117" s="358">
        <f t="shared" si="9"/>
        <v>-505895146</v>
      </c>
      <c r="G117" s="358">
        <f t="shared" si="11"/>
        <v>505895146</v>
      </c>
      <c r="H117" s="358">
        <v>0</v>
      </c>
      <c r="I117" s="358">
        <v>0</v>
      </c>
      <c r="J117" s="358">
        <v>0</v>
      </c>
      <c r="K117" s="358">
        <v>0</v>
      </c>
      <c r="L117" s="358">
        <v>0</v>
      </c>
      <c r="M117" s="358">
        <f t="shared" si="10"/>
        <v>0</v>
      </c>
    </row>
    <row r="118" spans="1:13" s="202" customFormat="1" ht="10.199999999999999" x14ac:dyDescent="0.2">
      <c r="A118" s="356" t="s">
        <v>135</v>
      </c>
      <c r="B118" s="338">
        <f>+SUMIF(CLASIFICACION!D:D,'CA EF'!A118,CLASIFICACION!G:G)</f>
        <v>0</v>
      </c>
      <c r="C118" s="357">
        <v>0</v>
      </c>
      <c r="D118" s="357">
        <v>0</v>
      </c>
      <c r="E118" s="358">
        <f>+SUMIF(CLASIFICACION!D:D,'CA EF'!A118,CLASIFICACION!H:H)</f>
        <v>252947573</v>
      </c>
      <c r="F118" s="358">
        <f t="shared" si="9"/>
        <v>-252947573</v>
      </c>
      <c r="G118" s="358">
        <f t="shared" si="11"/>
        <v>252947573</v>
      </c>
      <c r="H118" s="358">
        <v>0</v>
      </c>
      <c r="I118" s="358">
        <v>0</v>
      </c>
      <c r="J118" s="358">
        <v>0</v>
      </c>
      <c r="K118" s="358">
        <v>0</v>
      </c>
      <c r="L118" s="358">
        <v>0</v>
      </c>
      <c r="M118" s="358">
        <f t="shared" si="10"/>
        <v>0</v>
      </c>
    </row>
    <row r="119" spans="1:13" s="202" customFormat="1" ht="10.199999999999999" x14ac:dyDescent="0.2">
      <c r="A119" s="356" t="s">
        <v>136</v>
      </c>
      <c r="B119" s="338">
        <f>+SUMIF(CLASIFICACION!D:D,'CA EF'!A119,CLASIFICACION!G:G)</f>
        <v>0</v>
      </c>
      <c r="C119" s="357">
        <v>0</v>
      </c>
      <c r="D119" s="357">
        <v>0</v>
      </c>
      <c r="E119" s="358">
        <f>+SUMIF(CLASIFICACION!D:D,'CA EF'!A119,CLASIFICACION!H:H)</f>
        <v>252947573</v>
      </c>
      <c r="F119" s="358">
        <f t="shared" si="9"/>
        <v>-252947573</v>
      </c>
      <c r="G119" s="358">
        <f t="shared" si="11"/>
        <v>252947573</v>
      </c>
      <c r="H119" s="358">
        <v>0</v>
      </c>
      <c r="I119" s="358">
        <v>0</v>
      </c>
      <c r="J119" s="358">
        <v>0</v>
      </c>
      <c r="K119" s="358">
        <v>0</v>
      </c>
      <c r="L119" s="358">
        <v>0</v>
      </c>
      <c r="M119" s="358">
        <f t="shared" si="10"/>
        <v>0</v>
      </c>
    </row>
    <row r="120" spans="1:13" s="202" customFormat="1" ht="12.75" customHeight="1" x14ac:dyDescent="0.2">
      <c r="A120" s="356" t="s">
        <v>137</v>
      </c>
      <c r="B120" s="338">
        <f>+SUMIF(CLASIFICACION!D:D,'CA EF'!A120,CLASIFICACION!G:G)</f>
        <v>0</v>
      </c>
      <c r="C120" s="357">
        <v>0</v>
      </c>
      <c r="D120" s="357">
        <v>0</v>
      </c>
      <c r="E120" s="358">
        <f>+SUMIF(CLASIFICACION!D:D,'CA EF'!A120,CLASIFICACION!H:H)</f>
        <v>252345449.97999999</v>
      </c>
      <c r="F120" s="358">
        <f t="shared" si="9"/>
        <v>-252345449.97999999</v>
      </c>
      <c r="G120" s="358">
        <f t="shared" si="11"/>
        <v>252345449.97999999</v>
      </c>
      <c r="H120" s="358">
        <v>0</v>
      </c>
      <c r="I120" s="358">
        <v>0</v>
      </c>
      <c r="J120" s="358">
        <v>0</v>
      </c>
      <c r="K120" s="358">
        <v>0</v>
      </c>
      <c r="L120" s="358">
        <v>0</v>
      </c>
      <c r="M120" s="358">
        <f t="shared" si="10"/>
        <v>0</v>
      </c>
    </row>
    <row r="121" spans="1:13" s="202" customFormat="1" ht="12.75" customHeight="1" x14ac:dyDescent="0.2">
      <c r="A121" s="356" t="s">
        <v>138</v>
      </c>
      <c r="B121" s="338">
        <f>+SUMIF(CLASIFICACION!D:D,'CA EF'!A121,CLASIFICACION!G:G)</f>
        <v>0</v>
      </c>
      <c r="C121" s="357">
        <v>0</v>
      </c>
      <c r="D121" s="357">
        <v>0</v>
      </c>
      <c r="E121" s="358">
        <f>+SUMIF(CLASIFICACION!D:D,'CA EF'!A121,CLASIFICACION!H:H)</f>
        <v>252345449.97999999</v>
      </c>
      <c r="F121" s="358">
        <f t="shared" si="9"/>
        <v>-252345449.97999999</v>
      </c>
      <c r="G121" s="358">
        <f t="shared" si="11"/>
        <v>252345449.97999999</v>
      </c>
      <c r="H121" s="358">
        <v>0</v>
      </c>
      <c r="I121" s="358">
        <v>0</v>
      </c>
      <c r="J121" s="358">
        <v>0</v>
      </c>
      <c r="K121" s="358">
        <v>0</v>
      </c>
      <c r="L121" s="358">
        <v>0</v>
      </c>
      <c r="M121" s="358">
        <f t="shared" si="10"/>
        <v>0</v>
      </c>
    </row>
    <row r="122" spans="1:13" s="202" customFormat="1" ht="12.75" customHeight="1" x14ac:dyDescent="0.2">
      <c r="A122" s="356" t="s">
        <v>139</v>
      </c>
      <c r="B122" s="338">
        <f>+SUMIF(CLASIFICACION!D:D,'CA EF'!A122,CLASIFICACION!G:G)</f>
        <v>0</v>
      </c>
      <c r="C122" s="357">
        <v>0</v>
      </c>
      <c r="D122" s="357">
        <v>0</v>
      </c>
      <c r="E122" s="358">
        <f>+SUMIF(CLASIFICACION!D:D,'CA EF'!A122,CLASIFICACION!H:H)</f>
        <v>252345449.97999999</v>
      </c>
      <c r="F122" s="358">
        <f t="shared" si="9"/>
        <v>-252345449.97999999</v>
      </c>
      <c r="G122" s="358">
        <f t="shared" si="11"/>
        <v>252345449.97999999</v>
      </c>
      <c r="H122" s="358">
        <v>0</v>
      </c>
      <c r="I122" s="358">
        <v>0</v>
      </c>
      <c r="J122" s="358">
        <v>0</v>
      </c>
      <c r="K122" s="358">
        <v>0</v>
      </c>
      <c r="L122" s="358">
        <v>0</v>
      </c>
      <c r="M122" s="358">
        <f t="shared" si="10"/>
        <v>0</v>
      </c>
    </row>
    <row r="123" spans="1:13" s="202" customFormat="1" ht="12.75" customHeight="1" x14ac:dyDescent="0.2">
      <c r="A123" s="356" t="s">
        <v>140</v>
      </c>
      <c r="B123" s="338">
        <f>+SUMIF(CLASIFICACION!D:D,'CA EF'!A123,CLASIFICACION!G:G)</f>
        <v>0</v>
      </c>
      <c r="C123" s="357">
        <v>0</v>
      </c>
      <c r="D123" s="357">
        <v>0</v>
      </c>
      <c r="E123" s="358">
        <f>+SUMIF(CLASIFICACION!D:D,'CA EF'!A123,CLASIFICACION!H:H)</f>
        <v>252345449.97999999</v>
      </c>
      <c r="F123" s="358">
        <f t="shared" si="9"/>
        <v>-252345449.97999999</v>
      </c>
      <c r="G123" s="358">
        <f t="shared" si="11"/>
        <v>252345449.97999999</v>
      </c>
      <c r="H123" s="358">
        <v>0</v>
      </c>
      <c r="I123" s="358">
        <v>0</v>
      </c>
      <c r="J123" s="358">
        <v>0</v>
      </c>
      <c r="K123" s="358">
        <v>0</v>
      </c>
      <c r="L123" s="358">
        <v>0</v>
      </c>
      <c r="M123" s="358">
        <f t="shared" si="10"/>
        <v>0</v>
      </c>
    </row>
    <row r="124" spans="1:13" s="202" customFormat="1" ht="12.75" customHeight="1" x14ac:dyDescent="0.2">
      <c r="A124" s="356" t="s">
        <v>141</v>
      </c>
      <c r="B124" s="338">
        <f>+SUMIF(CLASIFICACION!D:D,'CA EF'!A124,CLASIFICACION!G:G)</f>
        <v>0</v>
      </c>
      <c r="C124" s="357">
        <v>0</v>
      </c>
      <c r="D124" s="357">
        <v>0</v>
      </c>
      <c r="E124" s="358">
        <f>+SUMIF(CLASIFICACION!D:D,'CA EF'!A124,CLASIFICACION!H:H)</f>
        <v>252345449.97999999</v>
      </c>
      <c r="F124" s="358">
        <f t="shared" si="9"/>
        <v>-252345449.97999999</v>
      </c>
      <c r="G124" s="358">
        <f t="shared" si="11"/>
        <v>252345449.97999999</v>
      </c>
      <c r="H124" s="358">
        <v>0</v>
      </c>
      <c r="I124" s="358">
        <v>0</v>
      </c>
      <c r="J124" s="358">
        <v>0</v>
      </c>
      <c r="K124" s="358">
        <v>0</v>
      </c>
      <c r="L124" s="358">
        <v>0</v>
      </c>
      <c r="M124" s="358">
        <f t="shared" si="10"/>
        <v>0</v>
      </c>
    </row>
    <row r="125" spans="1:13" s="202" customFormat="1" ht="12.75" customHeight="1" x14ac:dyDescent="0.2">
      <c r="A125" s="356" t="s">
        <v>142</v>
      </c>
      <c r="B125" s="338">
        <f>+SUMIF(CLASIFICACION!D:D,'CA EF'!A125,CLASIFICACION!G:G)</f>
        <v>0</v>
      </c>
      <c r="C125" s="357">
        <v>0</v>
      </c>
      <c r="D125" s="357">
        <v>0</v>
      </c>
      <c r="E125" s="358">
        <f>+SUMIF(CLASIFICACION!D:D,'CA EF'!A125,CLASIFICACION!H:H)</f>
        <v>151407269.99000001</v>
      </c>
      <c r="F125" s="358">
        <f t="shared" si="9"/>
        <v>-151407269.99000001</v>
      </c>
      <c r="G125" s="358">
        <f t="shared" si="11"/>
        <v>151407269.99000001</v>
      </c>
      <c r="H125" s="358">
        <v>0</v>
      </c>
      <c r="I125" s="358">
        <v>0</v>
      </c>
      <c r="J125" s="358">
        <v>0</v>
      </c>
      <c r="K125" s="358">
        <v>0</v>
      </c>
      <c r="L125" s="358">
        <v>0</v>
      </c>
      <c r="M125" s="358">
        <f t="shared" si="10"/>
        <v>0</v>
      </c>
    </row>
    <row r="126" spans="1:13" s="202" customFormat="1" ht="12.75" customHeight="1" x14ac:dyDescent="0.2">
      <c r="A126" s="356" t="s">
        <v>143</v>
      </c>
      <c r="B126" s="338">
        <f>+SUMIF(CLASIFICACION!D:D,'CA EF'!A126,CLASIFICACION!G:G)</f>
        <v>0</v>
      </c>
      <c r="C126" s="357">
        <v>0</v>
      </c>
      <c r="D126" s="357">
        <v>0</v>
      </c>
      <c r="E126" s="358">
        <f>+SUMIF(CLASIFICACION!D:D,'CA EF'!A126,CLASIFICACION!H:H)</f>
        <v>151407269.99000001</v>
      </c>
      <c r="F126" s="358">
        <f t="shared" si="9"/>
        <v>-151407269.99000001</v>
      </c>
      <c r="G126" s="358">
        <f t="shared" si="11"/>
        <v>151407269.99000001</v>
      </c>
      <c r="H126" s="358">
        <v>0</v>
      </c>
      <c r="I126" s="358">
        <v>0</v>
      </c>
      <c r="J126" s="358">
        <v>0</v>
      </c>
      <c r="K126" s="358">
        <v>0</v>
      </c>
      <c r="L126" s="358">
        <v>0</v>
      </c>
      <c r="M126" s="358">
        <f t="shared" si="10"/>
        <v>0</v>
      </c>
    </row>
    <row r="127" spans="1:13" s="202" customFormat="1" ht="12.75" customHeight="1" x14ac:dyDescent="0.2">
      <c r="A127" s="356" t="s">
        <v>144</v>
      </c>
      <c r="B127" s="338">
        <f>+SUMIF(CLASIFICACION!D:D,'CA EF'!A127,CLASIFICACION!G:G)</f>
        <v>0</v>
      </c>
      <c r="C127" s="357">
        <v>0</v>
      </c>
      <c r="D127" s="357">
        <v>0</v>
      </c>
      <c r="E127" s="358">
        <f>+SUMIF(CLASIFICACION!D:D,'CA EF'!A127,CLASIFICACION!H:H)</f>
        <v>151407269.99000001</v>
      </c>
      <c r="F127" s="358">
        <f t="shared" si="9"/>
        <v>-151407269.99000001</v>
      </c>
      <c r="G127" s="358">
        <f t="shared" si="11"/>
        <v>151407269.99000001</v>
      </c>
      <c r="H127" s="358">
        <v>0</v>
      </c>
      <c r="I127" s="358">
        <v>0</v>
      </c>
      <c r="J127" s="358">
        <v>0</v>
      </c>
      <c r="K127" s="358">
        <v>0</v>
      </c>
      <c r="L127" s="358">
        <v>0</v>
      </c>
      <c r="M127" s="358">
        <f t="shared" si="10"/>
        <v>0</v>
      </c>
    </row>
    <row r="128" spans="1:13" s="202" customFormat="1" ht="12.75" customHeight="1" x14ac:dyDescent="0.2">
      <c r="A128" s="356" t="s">
        <v>145</v>
      </c>
      <c r="B128" s="338">
        <f>+SUMIF(CLASIFICACION!D:D,'CA EF'!A128,CLASIFICACION!G:G)</f>
        <v>0</v>
      </c>
      <c r="C128" s="357">
        <v>0</v>
      </c>
      <c r="D128" s="357">
        <v>0</v>
      </c>
      <c r="E128" s="358">
        <f>+SUMIF(CLASIFICACION!D:D,'CA EF'!A128,CLASIFICACION!H:H)</f>
        <v>151407269.99000001</v>
      </c>
      <c r="F128" s="358">
        <f t="shared" si="9"/>
        <v>-151407269.99000001</v>
      </c>
      <c r="G128" s="358">
        <f t="shared" si="11"/>
        <v>151407269.99000001</v>
      </c>
      <c r="H128" s="358">
        <v>0</v>
      </c>
      <c r="I128" s="358">
        <v>0</v>
      </c>
      <c r="J128" s="358">
        <v>0</v>
      </c>
      <c r="K128" s="358">
        <v>0</v>
      </c>
      <c r="L128" s="358">
        <v>0</v>
      </c>
      <c r="M128" s="358">
        <f t="shared" si="10"/>
        <v>0</v>
      </c>
    </row>
    <row r="129" spans="1:13" s="202" customFormat="1" ht="12.75" customHeight="1" x14ac:dyDescent="0.2">
      <c r="A129" s="356" t="s">
        <v>146</v>
      </c>
      <c r="B129" s="338">
        <f>+SUMIF(CLASIFICACION!D:D,'CA EF'!A129,CLASIFICACION!G:G)</f>
        <v>0</v>
      </c>
      <c r="C129" s="357">
        <v>0</v>
      </c>
      <c r="D129" s="357">
        <v>0</v>
      </c>
      <c r="E129" s="358">
        <f>+SUMIF(CLASIFICACION!D:D,'CA EF'!A129,CLASIFICACION!H:H)</f>
        <v>151407269.99000001</v>
      </c>
      <c r="F129" s="358">
        <f t="shared" si="9"/>
        <v>-151407269.99000001</v>
      </c>
      <c r="G129" s="358">
        <f t="shared" si="11"/>
        <v>151407269.99000001</v>
      </c>
      <c r="H129" s="358">
        <v>0</v>
      </c>
      <c r="I129" s="358">
        <v>0</v>
      </c>
      <c r="J129" s="358">
        <v>0</v>
      </c>
      <c r="K129" s="358">
        <v>0</v>
      </c>
      <c r="L129" s="358">
        <v>0</v>
      </c>
      <c r="M129" s="358">
        <f t="shared" si="10"/>
        <v>0</v>
      </c>
    </row>
    <row r="130" spans="1:13" s="202" customFormat="1" ht="12.75" customHeight="1" x14ac:dyDescent="0.2">
      <c r="A130" s="356" t="s">
        <v>147</v>
      </c>
      <c r="B130" s="338">
        <f>+SUMIF(CLASIFICACION!D:D,'CA EF'!A130,CLASIFICACION!G:G)</f>
        <v>252430026.13</v>
      </c>
      <c r="C130" s="357">
        <v>0</v>
      </c>
      <c r="D130" s="357">
        <v>0</v>
      </c>
      <c r="E130" s="358">
        <f>+SUMIF(CLASIFICACION!D:D,'CA EF'!A130,CLASIFICACION!H:H)</f>
        <v>253222285.53</v>
      </c>
      <c r="F130" s="358">
        <f t="shared" si="9"/>
        <v>-792259.40000000596</v>
      </c>
      <c r="G130" s="358">
        <f t="shared" si="11"/>
        <v>792259.40000000596</v>
      </c>
      <c r="H130" s="358">
        <v>0</v>
      </c>
      <c r="I130" s="358">
        <v>0</v>
      </c>
      <c r="J130" s="358">
        <v>0</v>
      </c>
      <c r="K130" s="358">
        <v>0</v>
      </c>
      <c r="L130" s="358">
        <v>0</v>
      </c>
      <c r="M130" s="358">
        <f t="shared" si="10"/>
        <v>0</v>
      </c>
    </row>
    <row r="131" spans="1:13" s="202" customFormat="1" ht="12.75" customHeight="1" x14ac:dyDescent="0.2">
      <c r="A131" s="356" t="s">
        <v>148</v>
      </c>
      <c r="B131" s="338">
        <f>+SUMIF(CLASIFICACION!D:D,'CA EF'!A131,CLASIFICACION!G:G)</f>
        <v>252430026.13</v>
      </c>
      <c r="C131" s="357">
        <v>0</v>
      </c>
      <c r="D131" s="357">
        <v>0</v>
      </c>
      <c r="E131" s="358">
        <f>+SUMIF(CLASIFICACION!D:D,'CA EF'!A131,CLASIFICACION!H:H)</f>
        <v>253222285.53</v>
      </c>
      <c r="F131" s="358">
        <f t="shared" si="9"/>
        <v>-792259.40000000596</v>
      </c>
      <c r="G131" s="358">
        <f t="shared" si="11"/>
        <v>792259.40000000596</v>
      </c>
      <c r="H131" s="358">
        <v>0</v>
      </c>
      <c r="I131" s="358">
        <v>0</v>
      </c>
      <c r="J131" s="358">
        <v>0</v>
      </c>
      <c r="K131" s="358">
        <v>0</v>
      </c>
      <c r="L131" s="358">
        <v>0</v>
      </c>
      <c r="M131" s="358">
        <f t="shared" si="10"/>
        <v>0</v>
      </c>
    </row>
    <row r="132" spans="1:13" s="202" customFormat="1" ht="12.75" customHeight="1" x14ac:dyDescent="0.2">
      <c r="A132" s="356" t="s">
        <v>149</v>
      </c>
      <c r="B132" s="338">
        <f>+SUMIF(CLASIFICACION!D:D,'CA EF'!A132,CLASIFICACION!G:G)</f>
        <v>252430026.13</v>
      </c>
      <c r="C132" s="357">
        <v>0</v>
      </c>
      <c r="D132" s="357">
        <v>0</v>
      </c>
      <c r="E132" s="358">
        <f>+SUMIF(CLASIFICACION!D:D,'CA EF'!A132,CLASIFICACION!H:H)</f>
        <v>253222285.53</v>
      </c>
      <c r="F132" s="358">
        <f t="shared" si="9"/>
        <v>-792259.40000000596</v>
      </c>
      <c r="G132" s="358">
        <f t="shared" si="11"/>
        <v>792259.40000000596</v>
      </c>
      <c r="H132" s="358">
        <v>0</v>
      </c>
      <c r="I132" s="358">
        <v>0</v>
      </c>
      <c r="J132" s="358">
        <v>0</v>
      </c>
      <c r="K132" s="358">
        <v>0</v>
      </c>
      <c r="L132" s="358">
        <v>0</v>
      </c>
      <c r="M132" s="358">
        <f t="shared" si="10"/>
        <v>0</v>
      </c>
    </row>
    <row r="133" spans="1:13" s="202" customFormat="1" ht="12.75" customHeight="1" x14ac:dyDescent="0.2">
      <c r="A133" s="356" t="s">
        <v>150</v>
      </c>
      <c r="B133" s="338">
        <f>+SUMIF(CLASIFICACION!D:D,'CA EF'!A133,CLASIFICACION!G:G)</f>
        <v>252430026.13</v>
      </c>
      <c r="C133" s="357">
        <v>0</v>
      </c>
      <c r="D133" s="357">
        <v>0</v>
      </c>
      <c r="E133" s="358">
        <f>+SUMIF(CLASIFICACION!D:D,'CA EF'!A133,CLASIFICACION!H:H)</f>
        <v>253222285.53</v>
      </c>
      <c r="F133" s="358">
        <f t="shared" si="9"/>
        <v>-792259.40000000596</v>
      </c>
      <c r="G133" s="358">
        <f t="shared" si="11"/>
        <v>792259.40000000596</v>
      </c>
      <c r="H133" s="358">
        <v>0</v>
      </c>
      <c r="I133" s="358">
        <v>0</v>
      </c>
      <c r="J133" s="358">
        <v>0</v>
      </c>
      <c r="K133" s="358">
        <v>0</v>
      </c>
      <c r="L133" s="358">
        <v>0</v>
      </c>
      <c r="M133" s="358">
        <f t="shared" si="10"/>
        <v>0</v>
      </c>
    </row>
    <row r="134" spans="1:13" s="202" customFormat="1" ht="12.75" customHeight="1" x14ac:dyDescent="0.2">
      <c r="A134" s="356" t="s">
        <v>151</v>
      </c>
      <c r="B134" s="338">
        <f>+SUMIF(CLASIFICACION!D:D,'CA EF'!A134,CLASIFICACION!G:G)</f>
        <v>252430026.13</v>
      </c>
      <c r="C134" s="357">
        <v>0</v>
      </c>
      <c r="D134" s="357">
        <v>0</v>
      </c>
      <c r="E134" s="358">
        <f>+SUMIF(CLASIFICACION!D:D,'CA EF'!A134,CLASIFICACION!H:H)</f>
        <v>253222285.53</v>
      </c>
      <c r="F134" s="358">
        <f t="shared" si="9"/>
        <v>-792259.40000000596</v>
      </c>
      <c r="G134" s="358">
        <f t="shared" si="11"/>
        <v>792259.40000000596</v>
      </c>
      <c r="H134" s="358">
        <v>0</v>
      </c>
      <c r="I134" s="358">
        <v>0</v>
      </c>
      <c r="J134" s="358">
        <v>0</v>
      </c>
      <c r="K134" s="358">
        <v>0</v>
      </c>
      <c r="L134" s="358">
        <v>0</v>
      </c>
      <c r="M134" s="358">
        <f t="shared" si="10"/>
        <v>0</v>
      </c>
    </row>
    <row r="135" spans="1:13" s="202" customFormat="1" ht="12.75" customHeight="1" x14ac:dyDescent="0.2">
      <c r="A135" s="356" t="s">
        <v>152</v>
      </c>
      <c r="B135" s="338">
        <f>+SUMIF(CLASIFICACION!D:D,'CA EF'!A135,CLASIFICACION!G:G)</f>
        <v>0</v>
      </c>
      <c r="C135" s="357">
        <v>0</v>
      </c>
      <c r="D135" s="357">
        <v>0</v>
      </c>
      <c r="E135" s="358">
        <f>+SUMIF(CLASIFICACION!D:D,'CA EF'!A135,CLASIFICACION!H:H)</f>
        <v>151933371.31999999</v>
      </c>
      <c r="F135" s="358">
        <f t="shared" si="9"/>
        <v>-151933371.31999999</v>
      </c>
      <c r="G135" s="358">
        <f t="shared" si="11"/>
        <v>151933371.31999999</v>
      </c>
      <c r="H135" s="358">
        <v>0</v>
      </c>
      <c r="I135" s="358">
        <v>0</v>
      </c>
      <c r="J135" s="358">
        <v>0</v>
      </c>
      <c r="K135" s="358">
        <v>0</v>
      </c>
      <c r="L135" s="358">
        <v>0</v>
      </c>
      <c r="M135" s="358">
        <f t="shared" si="10"/>
        <v>0</v>
      </c>
    </row>
    <row r="136" spans="1:13" s="202" customFormat="1" ht="12.75" customHeight="1" x14ac:dyDescent="0.2">
      <c r="A136" s="356" t="s">
        <v>153</v>
      </c>
      <c r="B136" s="338">
        <f>+SUMIF(CLASIFICACION!D:D,'CA EF'!A136,CLASIFICACION!G:G)</f>
        <v>151584277.34999999</v>
      </c>
      <c r="C136" s="357">
        <v>0</v>
      </c>
      <c r="D136" s="357">
        <v>0</v>
      </c>
      <c r="E136" s="358">
        <f>+SUMIF(CLASIFICACION!D:D,'CA EF'!A136,CLASIFICACION!H:H)</f>
        <v>151933371.31999999</v>
      </c>
      <c r="F136" s="358">
        <f t="shared" ref="F136:F199" si="12">+B136+C136-D136-E136</f>
        <v>-349093.96999999881</v>
      </c>
      <c r="G136" s="358">
        <f t="shared" si="11"/>
        <v>349093.96999999881</v>
      </c>
      <c r="H136" s="358">
        <v>0</v>
      </c>
      <c r="I136" s="358">
        <v>0</v>
      </c>
      <c r="J136" s="358">
        <v>0</v>
      </c>
      <c r="K136" s="358">
        <v>0</v>
      </c>
      <c r="L136" s="358">
        <v>0</v>
      </c>
      <c r="M136" s="358">
        <f t="shared" si="10"/>
        <v>0</v>
      </c>
    </row>
    <row r="137" spans="1:13" s="202" customFormat="1" ht="12.75" customHeight="1" x14ac:dyDescent="0.2">
      <c r="A137" s="356" t="s">
        <v>154</v>
      </c>
      <c r="B137" s="338">
        <f>+SUMIF(CLASIFICACION!D:D,'CA EF'!A137,CLASIFICACION!G:G)</f>
        <v>151584277.34999999</v>
      </c>
      <c r="C137" s="357">
        <v>0</v>
      </c>
      <c r="D137" s="357">
        <v>0</v>
      </c>
      <c r="E137" s="358">
        <f>+SUMIF(CLASIFICACION!D:D,'CA EF'!A137,CLASIFICACION!H:H)</f>
        <v>151933371.31999999</v>
      </c>
      <c r="F137" s="358">
        <f t="shared" si="12"/>
        <v>-349093.96999999881</v>
      </c>
      <c r="G137" s="358">
        <f t="shared" si="11"/>
        <v>349093.96999999881</v>
      </c>
      <c r="H137" s="358">
        <v>0</v>
      </c>
      <c r="I137" s="358">
        <v>0</v>
      </c>
      <c r="J137" s="358">
        <v>0</v>
      </c>
      <c r="K137" s="358">
        <v>0</v>
      </c>
      <c r="L137" s="358">
        <v>0</v>
      </c>
      <c r="M137" s="358">
        <f t="shared" si="10"/>
        <v>0</v>
      </c>
    </row>
    <row r="138" spans="1:13" s="202" customFormat="1" ht="12.75" customHeight="1" x14ac:dyDescent="0.2">
      <c r="A138" s="356" t="s">
        <v>155</v>
      </c>
      <c r="B138" s="338">
        <f>+SUMIF(CLASIFICACION!D:D,'CA EF'!A138,CLASIFICACION!G:G)</f>
        <v>151584277.34999999</v>
      </c>
      <c r="C138" s="357">
        <v>0</v>
      </c>
      <c r="D138" s="357">
        <v>0</v>
      </c>
      <c r="E138" s="358">
        <f>+SUMIF(CLASIFICACION!D:D,'CA EF'!A138,CLASIFICACION!H:H)</f>
        <v>151933371.31999999</v>
      </c>
      <c r="F138" s="358">
        <f t="shared" si="12"/>
        <v>-349093.96999999881</v>
      </c>
      <c r="G138" s="358">
        <f t="shared" si="11"/>
        <v>349093.96999999881</v>
      </c>
      <c r="H138" s="358">
        <v>0</v>
      </c>
      <c r="I138" s="358">
        <v>0</v>
      </c>
      <c r="J138" s="358">
        <v>0</v>
      </c>
      <c r="K138" s="358">
        <v>0</v>
      </c>
      <c r="L138" s="358">
        <v>0</v>
      </c>
      <c r="M138" s="358">
        <f t="shared" ref="M138:M201" si="13">SUM(F138:L138)</f>
        <v>0</v>
      </c>
    </row>
    <row r="139" spans="1:13" s="202" customFormat="1" ht="12.75" customHeight="1" x14ac:dyDescent="0.2">
      <c r="A139" s="356" t="s">
        <v>156</v>
      </c>
      <c r="B139" s="338">
        <f>+SUMIF(CLASIFICACION!D:D,'CA EF'!A139,CLASIFICACION!G:G)</f>
        <v>151584277.34999999</v>
      </c>
      <c r="C139" s="357">
        <v>0</v>
      </c>
      <c r="D139" s="357">
        <v>0</v>
      </c>
      <c r="E139" s="358">
        <f>+SUMIF(CLASIFICACION!D:D,'CA EF'!A139,CLASIFICACION!H:H)</f>
        <v>151933371.31999999</v>
      </c>
      <c r="F139" s="358">
        <f t="shared" si="12"/>
        <v>-349093.96999999881</v>
      </c>
      <c r="G139" s="358">
        <f t="shared" si="11"/>
        <v>349093.96999999881</v>
      </c>
      <c r="H139" s="358">
        <v>0</v>
      </c>
      <c r="I139" s="358">
        <v>0</v>
      </c>
      <c r="J139" s="358">
        <v>0</v>
      </c>
      <c r="K139" s="358">
        <v>0</v>
      </c>
      <c r="L139" s="358">
        <v>0</v>
      </c>
      <c r="M139" s="358">
        <f t="shared" si="13"/>
        <v>0</v>
      </c>
    </row>
    <row r="140" spans="1:13" s="202" customFormat="1" ht="12.75" customHeight="1" x14ac:dyDescent="0.2">
      <c r="A140" s="356" t="s">
        <v>157</v>
      </c>
      <c r="B140" s="338">
        <f>+SUMIF(CLASIFICACION!D:D,'CA EF'!A140,CLASIFICACION!G:G)</f>
        <v>574068350.40999997</v>
      </c>
      <c r="C140" s="357">
        <v>0</v>
      </c>
      <c r="D140" s="357">
        <v>0</v>
      </c>
      <c r="E140" s="358">
        <f>+SUMIF(CLASIFICACION!D:D,'CA EF'!A140,CLASIFICACION!H:H)</f>
        <v>574809644.80999994</v>
      </c>
      <c r="F140" s="358">
        <f t="shared" si="12"/>
        <v>-741294.39999997616</v>
      </c>
      <c r="G140" s="358">
        <f t="shared" si="11"/>
        <v>741294.39999997616</v>
      </c>
      <c r="H140" s="358">
        <v>0</v>
      </c>
      <c r="I140" s="358">
        <v>0</v>
      </c>
      <c r="J140" s="358">
        <v>0</v>
      </c>
      <c r="K140" s="358">
        <v>0</v>
      </c>
      <c r="L140" s="358">
        <v>0</v>
      </c>
      <c r="M140" s="358">
        <f t="shared" si="13"/>
        <v>0</v>
      </c>
    </row>
    <row r="141" spans="1:13" s="202" customFormat="1" ht="12.75" customHeight="1" x14ac:dyDescent="0.2">
      <c r="A141" s="337" t="s">
        <v>158</v>
      </c>
      <c r="B141" s="338">
        <f>+SUMIF(CLASIFICACION!D:D,'CA EF'!A141,CLASIFICACION!G:G)</f>
        <v>574068350.40999997</v>
      </c>
      <c r="C141" s="200">
        <v>0</v>
      </c>
      <c r="D141" s="200">
        <v>0</v>
      </c>
      <c r="E141" s="201">
        <f>+SUMIF(CLASIFICACION!D:D,'CA EF'!A141,CLASIFICACION!H:H)</f>
        <v>574809644.80999994</v>
      </c>
      <c r="F141" s="201">
        <f t="shared" si="12"/>
        <v>-741294.39999997616</v>
      </c>
      <c r="G141" s="201">
        <f t="shared" si="11"/>
        <v>741294.39999997616</v>
      </c>
      <c r="H141" s="201">
        <v>0</v>
      </c>
      <c r="I141" s="201">
        <v>0</v>
      </c>
      <c r="J141" s="201">
        <v>0</v>
      </c>
      <c r="K141" s="201">
        <v>0</v>
      </c>
      <c r="L141" s="201">
        <v>0</v>
      </c>
      <c r="M141" s="201">
        <f t="shared" si="13"/>
        <v>0</v>
      </c>
    </row>
    <row r="142" spans="1:13" s="202" customFormat="1" ht="12.75" customHeight="1" x14ac:dyDescent="0.2">
      <c r="A142" s="337" t="s">
        <v>159</v>
      </c>
      <c r="B142" s="338">
        <f>+SUMIF(CLASIFICACION!D:D,'CA EF'!A142,CLASIFICACION!G:G)</f>
        <v>574068350.40999997</v>
      </c>
      <c r="C142" s="200">
        <v>0</v>
      </c>
      <c r="D142" s="200">
        <v>0</v>
      </c>
      <c r="E142" s="201">
        <f>+SUMIF(CLASIFICACION!D:D,'CA EF'!A142,CLASIFICACION!H:H)</f>
        <v>574809644.80999994</v>
      </c>
      <c r="F142" s="201">
        <f t="shared" si="12"/>
        <v>-741294.39999997616</v>
      </c>
      <c r="G142" s="201">
        <f t="shared" si="11"/>
        <v>741294.39999997616</v>
      </c>
      <c r="H142" s="201">
        <v>0</v>
      </c>
      <c r="I142" s="201">
        <v>0</v>
      </c>
      <c r="J142" s="201">
        <v>0</v>
      </c>
      <c r="K142" s="201">
        <v>0</v>
      </c>
      <c r="L142" s="201">
        <v>0</v>
      </c>
      <c r="M142" s="201">
        <f t="shared" si="13"/>
        <v>0</v>
      </c>
    </row>
    <row r="143" spans="1:13" s="202" customFormat="1" ht="12.75" customHeight="1" x14ac:dyDescent="0.2">
      <c r="A143" s="337" t="s">
        <v>160</v>
      </c>
      <c r="B143" s="338">
        <f>+SUMIF(CLASIFICACION!D:D,'CA EF'!A143,CLASIFICACION!G:G)</f>
        <v>574066665.25999999</v>
      </c>
      <c r="C143" s="200">
        <v>0</v>
      </c>
      <c r="D143" s="200">
        <v>0</v>
      </c>
      <c r="E143" s="201">
        <f>+SUMIF(CLASIFICACION!D:D,'CA EF'!A143,CLASIFICACION!H:H)</f>
        <v>574806609.61000001</v>
      </c>
      <c r="F143" s="201">
        <f t="shared" si="12"/>
        <v>-739944.35000002384</v>
      </c>
      <c r="G143" s="201">
        <f t="shared" ref="G143:G206" si="14">-F143</f>
        <v>739944.35000002384</v>
      </c>
      <c r="H143" s="201">
        <v>0</v>
      </c>
      <c r="I143" s="201">
        <v>0</v>
      </c>
      <c r="J143" s="201">
        <v>0</v>
      </c>
      <c r="K143" s="201">
        <v>0</v>
      </c>
      <c r="L143" s="201">
        <v>0</v>
      </c>
      <c r="M143" s="201">
        <f t="shared" si="13"/>
        <v>0</v>
      </c>
    </row>
    <row r="144" spans="1:13" s="202" customFormat="1" ht="12.75" customHeight="1" x14ac:dyDescent="0.2">
      <c r="A144" s="337" t="s">
        <v>161</v>
      </c>
      <c r="B144" s="338">
        <f>+SUMIF(CLASIFICACION!D:D,'CA EF'!A144,CLASIFICACION!G:G)</f>
        <v>557924596.47000003</v>
      </c>
      <c r="C144" s="200">
        <v>0</v>
      </c>
      <c r="D144" s="200">
        <v>0</v>
      </c>
      <c r="E144" s="201">
        <f>+SUMIF(CLASIFICACION!D:D,'CA EF'!A144,CLASIFICACION!H:H)</f>
        <v>558032577.59000003</v>
      </c>
      <c r="F144" s="201">
        <f t="shared" si="12"/>
        <v>-107981.12000000477</v>
      </c>
      <c r="G144" s="201">
        <f t="shared" si="14"/>
        <v>107981.12000000477</v>
      </c>
      <c r="H144" s="201">
        <v>0</v>
      </c>
      <c r="I144" s="201">
        <v>0</v>
      </c>
      <c r="J144" s="201">
        <v>0</v>
      </c>
      <c r="K144" s="201">
        <v>0</v>
      </c>
      <c r="L144" s="201">
        <v>0</v>
      </c>
      <c r="M144" s="201">
        <f t="shared" si="13"/>
        <v>0</v>
      </c>
    </row>
    <row r="145" spans="1:13" s="202" customFormat="1" ht="12.75" customHeight="1" x14ac:dyDescent="0.2">
      <c r="A145" s="337" t="s">
        <v>162</v>
      </c>
      <c r="B145" s="338">
        <f>+SUMIF(CLASIFICACION!D:D,'CA EF'!A145,CLASIFICACION!G:G)</f>
        <v>548438689.01999998</v>
      </c>
      <c r="C145" s="200">
        <v>0</v>
      </c>
      <c r="D145" s="200">
        <v>0</v>
      </c>
      <c r="E145" s="201">
        <f>+SUMIF(CLASIFICACION!D:D,'CA EF'!A145,CLASIFICACION!H:H)</f>
        <v>549145600.09000003</v>
      </c>
      <c r="F145" s="201">
        <f t="shared" si="12"/>
        <v>-706911.07000005245</v>
      </c>
      <c r="G145" s="201">
        <f t="shared" si="14"/>
        <v>706911.07000005245</v>
      </c>
      <c r="H145" s="201">
        <v>0</v>
      </c>
      <c r="I145" s="201">
        <v>0</v>
      </c>
      <c r="J145" s="201">
        <v>0</v>
      </c>
      <c r="K145" s="201">
        <v>0</v>
      </c>
      <c r="L145" s="201">
        <v>0</v>
      </c>
      <c r="M145" s="201">
        <f t="shared" si="13"/>
        <v>0</v>
      </c>
    </row>
    <row r="146" spans="1:13" s="202" customFormat="1" ht="12.75" customHeight="1" x14ac:dyDescent="0.2">
      <c r="A146" s="337" t="s">
        <v>163</v>
      </c>
      <c r="B146" s="338">
        <f>+SUMIF(CLASIFICACION!D:D,'CA EF'!A146,CLASIFICACION!G:G)</f>
        <v>511273001.88999999</v>
      </c>
      <c r="C146" s="200">
        <v>0</v>
      </c>
      <c r="D146" s="200">
        <v>0</v>
      </c>
      <c r="E146" s="201">
        <f>+SUMIF(CLASIFICACION!D:D,'CA EF'!A146,CLASIFICACION!H:H)</f>
        <v>512124216.88</v>
      </c>
      <c r="F146" s="201">
        <f t="shared" si="12"/>
        <v>-851214.99000000954</v>
      </c>
      <c r="G146" s="201">
        <f t="shared" si="14"/>
        <v>851214.99000000954</v>
      </c>
      <c r="H146" s="201">
        <v>0</v>
      </c>
      <c r="I146" s="201">
        <v>0</v>
      </c>
      <c r="J146" s="201">
        <v>0</v>
      </c>
      <c r="K146" s="201">
        <v>0</v>
      </c>
      <c r="L146" s="201">
        <v>0</v>
      </c>
      <c r="M146" s="201">
        <f t="shared" si="13"/>
        <v>0</v>
      </c>
    </row>
    <row r="147" spans="1:13" s="202" customFormat="1" ht="12.75" customHeight="1" x14ac:dyDescent="0.2">
      <c r="A147" s="337" t="s">
        <v>164</v>
      </c>
      <c r="B147" s="338">
        <f>+SUMIF(CLASIFICACION!D:D,'CA EF'!A147,CLASIFICACION!G:G)</f>
        <v>511273001.88999999</v>
      </c>
      <c r="C147" s="200">
        <v>0</v>
      </c>
      <c r="D147" s="200">
        <v>0</v>
      </c>
      <c r="E147" s="201">
        <f>+SUMIF(CLASIFICACION!D:D,'CA EF'!A147,CLASIFICACION!H:H)</f>
        <v>512124216.88</v>
      </c>
      <c r="F147" s="201">
        <f t="shared" si="12"/>
        <v>-851214.99000000954</v>
      </c>
      <c r="G147" s="201">
        <f t="shared" si="14"/>
        <v>851214.99000000954</v>
      </c>
      <c r="H147" s="201">
        <v>0</v>
      </c>
      <c r="I147" s="201">
        <v>0</v>
      </c>
      <c r="J147" s="201">
        <v>0</v>
      </c>
      <c r="K147" s="201">
        <v>0</v>
      </c>
      <c r="L147" s="201">
        <v>0</v>
      </c>
      <c r="M147" s="201">
        <f t="shared" si="13"/>
        <v>0</v>
      </c>
    </row>
    <row r="148" spans="1:13" s="202" customFormat="1" ht="12.75" customHeight="1" x14ac:dyDescent="0.2">
      <c r="A148" s="337" t="s">
        <v>165</v>
      </c>
      <c r="B148" s="338">
        <f>+SUMIF(CLASIFICACION!D:D,'CA EF'!A148,CLASIFICACION!G:G)</f>
        <v>511273001.88999999</v>
      </c>
      <c r="C148" s="200">
        <v>0</v>
      </c>
      <c r="D148" s="200">
        <v>0</v>
      </c>
      <c r="E148" s="201">
        <f>+SUMIF(CLASIFICACION!D:D,'CA EF'!A148,CLASIFICACION!H:H)</f>
        <v>512124216.88</v>
      </c>
      <c r="F148" s="201">
        <f t="shared" si="12"/>
        <v>-851214.99000000954</v>
      </c>
      <c r="G148" s="201">
        <f t="shared" si="14"/>
        <v>851214.99000000954</v>
      </c>
      <c r="H148" s="201">
        <v>0</v>
      </c>
      <c r="I148" s="201">
        <v>0</v>
      </c>
      <c r="J148" s="201">
        <v>0</v>
      </c>
      <c r="K148" s="201">
        <v>0</v>
      </c>
      <c r="L148" s="201">
        <v>0</v>
      </c>
      <c r="M148" s="201">
        <f t="shared" si="13"/>
        <v>0</v>
      </c>
    </row>
    <row r="149" spans="1:13" s="202" customFormat="1" ht="12.75" customHeight="1" x14ac:dyDescent="0.2">
      <c r="A149" s="337" t="s">
        <v>166</v>
      </c>
      <c r="B149" s="338">
        <f>+SUMIF(CLASIFICACION!D:D,'CA EF'!A149,CLASIFICACION!G:G)</f>
        <v>511273001.88999999</v>
      </c>
      <c r="C149" s="200">
        <v>0</v>
      </c>
      <c r="D149" s="200">
        <v>0</v>
      </c>
      <c r="E149" s="201">
        <f>+SUMIF(CLASIFICACION!D:D,'CA EF'!A149,CLASIFICACION!H:H)</f>
        <v>512124216.88</v>
      </c>
      <c r="F149" s="201">
        <f t="shared" si="12"/>
        <v>-851214.99000000954</v>
      </c>
      <c r="G149" s="201">
        <f t="shared" si="14"/>
        <v>851214.99000000954</v>
      </c>
      <c r="H149" s="201">
        <v>0</v>
      </c>
      <c r="I149" s="201">
        <v>0</v>
      </c>
      <c r="J149" s="201">
        <v>0</v>
      </c>
      <c r="K149" s="201">
        <v>0</v>
      </c>
      <c r="L149" s="201">
        <v>0</v>
      </c>
      <c r="M149" s="201">
        <f t="shared" si="13"/>
        <v>0</v>
      </c>
    </row>
    <row r="150" spans="1:13" s="202" customFormat="1" ht="12.75" customHeight="1" x14ac:dyDescent="0.2">
      <c r="A150" s="337" t="s">
        <v>167</v>
      </c>
      <c r="B150" s="338">
        <f>+SUMIF(CLASIFICACION!D:D,'CA EF'!A150,CLASIFICACION!G:G)</f>
        <v>511239122.02000004</v>
      </c>
      <c r="C150" s="200">
        <v>0</v>
      </c>
      <c r="D150" s="200">
        <v>0</v>
      </c>
      <c r="E150" s="201">
        <f>+SUMIF(CLASIFICACION!D:D,'CA EF'!A150,CLASIFICACION!H:H)</f>
        <v>512064531.54000002</v>
      </c>
      <c r="F150" s="201">
        <f t="shared" si="12"/>
        <v>-825409.51999998093</v>
      </c>
      <c r="G150" s="201">
        <f t="shared" si="14"/>
        <v>825409.51999998093</v>
      </c>
      <c r="H150" s="201">
        <v>0</v>
      </c>
      <c r="I150" s="201">
        <v>0</v>
      </c>
      <c r="J150" s="201">
        <v>0</v>
      </c>
      <c r="K150" s="201">
        <v>0</v>
      </c>
      <c r="L150" s="201">
        <v>0</v>
      </c>
      <c r="M150" s="201">
        <f t="shared" si="13"/>
        <v>0</v>
      </c>
    </row>
    <row r="151" spans="1:13" s="202" customFormat="1" ht="12.75" customHeight="1" x14ac:dyDescent="0.2">
      <c r="A151" s="337" t="s">
        <v>168</v>
      </c>
      <c r="B151" s="338">
        <f>+SUMIF(CLASIFICACION!D:D,'CA EF'!A151,CLASIFICACION!G:G)</f>
        <v>511239122.02000004</v>
      </c>
      <c r="C151" s="200">
        <v>0</v>
      </c>
      <c r="D151" s="200">
        <v>0</v>
      </c>
      <c r="E151" s="201">
        <f>+SUMIF(CLASIFICACION!D:D,'CA EF'!A151,CLASIFICACION!H:H)</f>
        <v>512064531.54000002</v>
      </c>
      <c r="F151" s="201">
        <f t="shared" si="12"/>
        <v>-825409.51999998093</v>
      </c>
      <c r="G151" s="201">
        <f t="shared" si="14"/>
        <v>825409.51999998093</v>
      </c>
      <c r="H151" s="201">
        <v>0</v>
      </c>
      <c r="I151" s="201">
        <v>0</v>
      </c>
      <c r="J151" s="201">
        <v>0</v>
      </c>
      <c r="K151" s="201">
        <v>0</v>
      </c>
      <c r="L151" s="201">
        <v>0</v>
      </c>
      <c r="M151" s="201">
        <f t="shared" si="13"/>
        <v>0</v>
      </c>
    </row>
    <row r="152" spans="1:13" s="202" customFormat="1" ht="12.75" customHeight="1" x14ac:dyDescent="0.2">
      <c r="A152" s="337" t="s">
        <v>169</v>
      </c>
      <c r="B152" s="338">
        <f>+SUMIF(CLASIFICACION!D:D,'CA EF'!A152,CLASIFICACION!G:G)</f>
        <v>511239122.02000004</v>
      </c>
      <c r="C152" s="200">
        <v>0</v>
      </c>
      <c r="D152" s="200">
        <v>0</v>
      </c>
      <c r="E152" s="201">
        <f>+SUMIF(CLASIFICACION!D:D,'CA EF'!A152,CLASIFICACION!H:H)</f>
        <v>512064531.54000002</v>
      </c>
      <c r="F152" s="201">
        <f t="shared" si="12"/>
        <v>-825409.51999998093</v>
      </c>
      <c r="G152" s="201">
        <f t="shared" si="14"/>
        <v>825409.51999998093</v>
      </c>
      <c r="H152" s="201">
        <v>0</v>
      </c>
      <c r="I152" s="201">
        <v>0</v>
      </c>
      <c r="J152" s="201">
        <v>0</v>
      </c>
      <c r="K152" s="201">
        <v>0</v>
      </c>
      <c r="L152" s="201">
        <v>0</v>
      </c>
      <c r="M152" s="201">
        <f t="shared" si="13"/>
        <v>0</v>
      </c>
    </row>
    <row r="153" spans="1:13" s="202" customFormat="1" ht="12.75" customHeight="1" x14ac:dyDescent="0.2">
      <c r="A153" s="337" t="s">
        <v>170</v>
      </c>
      <c r="B153" s="338">
        <f>+SUMIF(CLASIFICACION!D:D,'CA EF'!A153,CLASIFICACION!G:G)</f>
        <v>511239122.02000004</v>
      </c>
      <c r="C153" s="200">
        <v>0</v>
      </c>
      <c r="D153" s="200">
        <v>0</v>
      </c>
      <c r="E153" s="201">
        <f>+SUMIF(CLASIFICACION!D:D,'CA EF'!A153,CLASIFICACION!H:H)</f>
        <v>512064531.54000002</v>
      </c>
      <c r="F153" s="201">
        <f t="shared" si="12"/>
        <v>-825409.51999998093</v>
      </c>
      <c r="G153" s="201">
        <f t="shared" si="14"/>
        <v>825409.51999998093</v>
      </c>
      <c r="H153" s="201">
        <v>0</v>
      </c>
      <c r="I153" s="201">
        <v>0</v>
      </c>
      <c r="J153" s="201">
        <v>0</v>
      </c>
      <c r="K153" s="201">
        <v>0</v>
      </c>
      <c r="L153" s="201">
        <v>0</v>
      </c>
      <c r="M153" s="201">
        <f t="shared" si="13"/>
        <v>0</v>
      </c>
    </row>
    <row r="154" spans="1:13" s="202" customFormat="1" ht="12.75" customHeight="1" x14ac:dyDescent="0.2">
      <c r="A154" s="337" t="s">
        <v>171</v>
      </c>
      <c r="B154" s="338">
        <f>+SUMIF(CLASIFICACION!D:D,'CA EF'!A154,CLASIFICACION!G:G)</f>
        <v>511239122.02000004</v>
      </c>
      <c r="C154" s="200">
        <v>0</v>
      </c>
      <c r="D154" s="200">
        <v>0</v>
      </c>
      <c r="E154" s="201">
        <f>+SUMIF(CLASIFICACION!D:D,'CA EF'!A154,CLASIFICACION!H:H)</f>
        <v>512064531.54000002</v>
      </c>
      <c r="F154" s="201">
        <f t="shared" si="12"/>
        <v>-825409.51999998093</v>
      </c>
      <c r="G154" s="201">
        <f t="shared" si="14"/>
        <v>825409.51999998093</v>
      </c>
      <c r="H154" s="201">
        <v>0</v>
      </c>
      <c r="I154" s="201">
        <v>0</v>
      </c>
      <c r="J154" s="201">
        <v>0</v>
      </c>
      <c r="K154" s="201">
        <v>0</v>
      </c>
      <c r="L154" s="201">
        <v>0</v>
      </c>
      <c r="M154" s="201">
        <f t="shared" si="13"/>
        <v>0</v>
      </c>
    </row>
    <row r="155" spans="1:13" s="202" customFormat="1" ht="12.75" customHeight="1" x14ac:dyDescent="0.2">
      <c r="A155" s="337" t="s">
        <v>172</v>
      </c>
      <c r="B155" s="338">
        <f>+SUMIF(CLASIFICACION!D:D,'CA EF'!A155,CLASIFICACION!G:G)</f>
        <v>511218842.88999999</v>
      </c>
      <c r="C155" s="200">
        <v>0</v>
      </c>
      <c r="D155" s="200">
        <v>0</v>
      </c>
      <c r="E155" s="201">
        <f>+SUMIF(CLASIFICACION!D:D,'CA EF'!A155,CLASIFICACION!H:H)</f>
        <v>512028807.19</v>
      </c>
      <c r="F155" s="201">
        <f t="shared" si="12"/>
        <v>-809964.30000001192</v>
      </c>
      <c r="G155" s="201">
        <f t="shared" si="14"/>
        <v>809964.30000001192</v>
      </c>
      <c r="H155" s="201">
        <v>0</v>
      </c>
      <c r="I155" s="201">
        <v>0</v>
      </c>
      <c r="J155" s="201">
        <v>0</v>
      </c>
      <c r="K155" s="201">
        <v>0</v>
      </c>
      <c r="L155" s="201">
        <v>0</v>
      </c>
      <c r="M155" s="201">
        <f t="shared" si="13"/>
        <v>0</v>
      </c>
    </row>
    <row r="156" spans="1:13" s="202" customFormat="1" ht="12.75" customHeight="1" x14ac:dyDescent="0.2">
      <c r="A156" s="337" t="s">
        <v>173</v>
      </c>
      <c r="B156" s="338">
        <f>+SUMIF(CLASIFICACION!D:D,'CA EF'!A156,CLASIFICACION!G:G)</f>
        <v>511218842.88999999</v>
      </c>
      <c r="C156" s="200">
        <v>0</v>
      </c>
      <c r="D156" s="200">
        <v>0</v>
      </c>
      <c r="E156" s="201">
        <f>+SUMIF(CLASIFICACION!D:D,'CA EF'!A156,CLASIFICACION!H:H)</f>
        <v>512028807.19</v>
      </c>
      <c r="F156" s="201">
        <f t="shared" si="12"/>
        <v>-809964.30000001192</v>
      </c>
      <c r="G156" s="201">
        <f t="shared" si="14"/>
        <v>809964.30000001192</v>
      </c>
      <c r="H156" s="201">
        <v>0</v>
      </c>
      <c r="I156" s="201">
        <v>0</v>
      </c>
      <c r="J156" s="201">
        <v>0</v>
      </c>
      <c r="K156" s="201">
        <v>0</v>
      </c>
      <c r="L156" s="201">
        <v>0</v>
      </c>
      <c r="M156" s="201">
        <f t="shared" si="13"/>
        <v>0</v>
      </c>
    </row>
    <row r="157" spans="1:13" s="202" customFormat="1" ht="12.75" customHeight="1" x14ac:dyDescent="0.2">
      <c r="A157" s="337" t="s">
        <v>174</v>
      </c>
      <c r="B157" s="338">
        <f>+SUMIF(CLASIFICACION!D:D,'CA EF'!A157,CLASIFICACION!G:G)</f>
        <v>511218842.88999999</v>
      </c>
      <c r="C157" s="200">
        <v>0</v>
      </c>
      <c r="D157" s="200">
        <v>0</v>
      </c>
      <c r="E157" s="201">
        <f>+SUMIF(CLASIFICACION!D:D,'CA EF'!A157,CLASIFICACION!H:H)</f>
        <v>512028807.19</v>
      </c>
      <c r="F157" s="201">
        <f t="shared" si="12"/>
        <v>-809964.30000001192</v>
      </c>
      <c r="G157" s="201">
        <f t="shared" si="14"/>
        <v>809964.30000001192</v>
      </c>
      <c r="H157" s="201">
        <v>0</v>
      </c>
      <c r="I157" s="201">
        <v>0</v>
      </c>
      <c r="J157" s="201">
        <v>0</v>
      </c>
      <c r="K157" s="201">
        <v>0</v>
      </c>
      <c r="L157" s="201">
        <v>0</v>
      </c>
      <c r="M157" s="201">
        <f t="shared" si="13"/>
        <v>0</v>
      </c>
    </row>
    <row r="158" spans="1:13" s="202" customFormat="1" ht="12.75" customHeight="1" x14ac:dyDescent="0.2">
      <c r="A158" s="337" t="s">
        <v>175</v>
      </c>
      <c r="B158" s="338">
        <f>+SUMIF(CLASIFICACION!D:D,'CA EF'!A158,CLASIFICACION!G:G)</f>
        <v>511236084.11000001</v>
      </c>
      <c r="C158" s="200">
        <v>0</v>
      </c>
      <c r="D158" s="200">
        <v>0</v>
      </c>
      <c r="E158" s="201">
        <f>+SUMIF(CLASIFICACION!D:D,'CA EF'!A158,CLASIFICACION!H:H)</f>
        <v>512028807.19</v>
      </c>
      <c r="F158" s="201">
        <f t="shared" si="12"/>
        <v>-792723.07999998331</v>
      </c>
      <c r="G158" s="201">
        <f t="shared" si="14"/>
        <v>792723.07999998331</v>
      </c>
      <c r="H158" s="201">
        <v>0</v>
      </c>
      <c r="I158" s="201">
        <v>0</v>
      </c>
      <c r="J158" s="201">
        <v>0</v>
      </c>
      <c r="K158" s="201">
        <v>0</v>
      </c>
      <c r="L158" s="201">
        <v>0</v>
      </c>
      <c r="M158" s="201">
        <f t="shared" si="13"/>
        <v>0</v>
      </c>
    </row>
    <row r="159" spans="1:13" s="202" customFormat="1" ht="12.75" customHeight="1" x14ac:dyDescent="0.2">
      <c r="A159" s="337" t="s">
        <v>176</v>
      </c>
      <c r="B159" s="338">
        <f>+SUMIF(CLASIFICACION!D:D,'CA EF'!A159,CLASIFICACION!G:G)</f>
        <v>511236084.11000001</v>
      </c>
      <c r="C159" s="200">
        <v>0</v>
      </c>
      <c r="D159" s="200">
        <v>0</v>
      </c>
      <c r="E159" s="201">
        <f>+SUMIF(CLASIFICACION!D:D,'CA EF'!A159,CLASIFICACION!H:H)</f>
        <v>512028807.19</v>
      </c>
      <c r="F159" s="201">
        <f t="shared" si="12"/>
        <v>-792723.07999998331</v>
      </c>
      <c r="G159" s="201">
        <f t="shared" si="14"/>
        <v>792723.07999998331</v>
      </c>
      <c r="H159" s="201">
        <v>0</v>
      </c>
      <c r="I159" s="201">
        <v>0</v>
      </c>
      <c r="J159" s="201">
        <v>0</v>
      </c>
      <c r="K159" s="201">
        <v>0</v>
      </c>
      <c r="L159" s="201">
        <v>0</v>
      </c>
      <c r="M159" s="201">
        <f t="shared" si="13"/>
        <v>0</v>
      </c>
    </row>
    <row r="160" spans="1:13" s="202" customFormat="1" ht="12.75" customHeight="1" x14ac:dyDescent="0.2">
      <c r="A160" s="337" t="s">
        <v>177</v>
      </c>
      <c r="B160" s="338">
        <f>+SUMIF(CLASIFICACION!D:D,'CA EF'!A160,CLASIFICACION!G:G)</f>
        <v>0</v>
      </c>
      <c r="C160" s="200">
        <v>0</v>
      </c>
      <c r="D160" s="200">
        <v>0</v>
      </c>
      <c r="E160" s="201">
        <f>+SUMIF(CLASIFICACION!D:D,'CA EF'!A160,CLASIFICACION!H:H)</f>
        <v>509658830.49000001</v>
      </c>
      <c r="F160" s="201">
        <f t="shared" si="12"/>
        <v>-509658830.49000001</v>
      </c>
      <c r="G160" s="201">
        <f t="shared" si="14"/>
        <v>509658830.49000001</v>
      </c>
      <c r="H160" s="201">
        <v>0</v>
      </c>
      <c r="I160" s="201">
        <v>0</v>
      </c>
      <c r="J160" s="201">
        <v>0</v>
      </c>
      <c r="K160" s="201">
        <v>0</v>
      </c>
      <c r="L160" s="201">
        <v>0</v>
      </c>
      <c r="M160" s="201">
        <f t="shared" si="13"/>
        <v>0</v>
      </c>
    </row>
    <row r="161" spans="1:13" s="202" customFormat="1" ht="12.75" customHeight="1" x14ac:dyDescent="0.2">
      <c r="A161" s="337" t="s">
        <v>178</v>
      </c>
      <c r="B161" s="338">
        <f>+SUMIF(CLASIFICACION!D:D,'CA EF'!A161,CLASIFICACION!G:G)</f>
        <v>0</v>
      </c>
      <c r="C161" s="200">
        <v>0</v>
      </c>
      <c r="D161" s="200">
        <v>0</v>
      </c>
      <c r="E161" s="201">
        <f>+SUMIF(CLASIFICACION!D:D,'CA EF'!A161,CLASIFICACION!H:H)</f>
        <v>509658830.49000001</v>
      </c>
      <c r="F161" s="201">
        <f t="shared" si="12"/>
        <v>-509658830.49000001</v>
      </c>
      <c r="G161" s="201">
        <f t="shared" si="14"/>
        <v>509658830.49000001</v>
      </c>
      <c r="H161" s="201">
        <v>0</v>
      </c>
      <c r="I161" s="201">
        <v>0</v>
      </c>
      <c r="J161" s="201">
        <v>0</v>
      </c>
      <c r="K161" s="201">
        <v>0</v>
      </c>
      <c r="L161" s="201">
        <v>0</v>
      </c>
      <c r="M161" s="201">
        <f t="shared" si="13"/>
        <v>0</v>
      </c>
    </row>
    <row r="162" spans="1:13" s="202" customFormat="1" ht="12.75" customHeight="1" x14ac:dyDescent="0.2">
      <c r="A162" s="337" t="s">
        <v>179</v>
      </c>
      <c r="B162" s="338">
        <f>+SUMIF(CLASIFICACION!D:D,'CA EF'!A162,CLASIFICACION!G:G)</f>
        <v>0</v>
      </c>
      <c r="C162" s="200">
        <v>0</v>
      </c>
      <c r="D162" s="200">
        <v>0</v>
      </c>
      <c r="E162" s="201">
        <f>+SUMIF(CLASIFICACION!D:D,'CA EF'!A162,CLASIFICACION!H:H)</f>
        <v>505521209.25</v>
      </c>
      <c r="F162" s="201">
        <f t="shared" si="12"/>
        <v>-505521209.25</v>
      </c>
      <c r="G162" s="201">
        <f t="shared" si="14"/>
        <v>505521209.25</v>
      </c>
      <c r="H162" s="201">
        <v>0</v>
      </c>
      <c r="I162" s="201">
        <v>0</v>
      </c>
      <c r="J162" s="201">
        <v>0</v>
      </c>
      <c r="K162" s="201">
        <v>0</v>
      </c>
      <c r="L162" s="201">
        <v>0</v>
      </c>
      <c r="M162" s="201">
        <f t="shared" si="13"/>
        <v>0</v>
      </c>
    </row>
    <row r="163" spans="1:13" s="202" customFormat="1" ht="12.75" customHeight="1" x14ac:dyDescent="0.2">
      <c r="A163" s="337" t="s">
        <v>180</v>
      </c>
      <c r="B163" s="338">
        <f>+SUMIF(CLASIFICACION!D:D,'CA EF'!A163,CLASIFICACION!G:G)</f>
        <v>0</v>
      </c>
      <c r="C163" s="200">
        <v>0</v>
      </c>
      <c r="D163" s="200">
        <v>0</v>
      </c>
      <c r="E163" s="201">
        <f>+SUMIF(CLASIFICACION!D:D,'CA EF'!A163,CLASIFICACION!H:H)</f>
        <v>505521209.25</v>
      </c>
      <c r="F163" s="201">
        <f t="shared" si="12"/>
        <v>-505521209.25</v>
      </c>
      <c r="G163" s="201">
        <f t="shared" si="14"/>
        <v>505521209.25</v>
      </c>
      <c r="H163" s="201">
        <v>0</v>
      </c>
      <c r="I163" s="201">
        <v>0</v>
      </c>
      <c r="J163" s="201">
        <v>0</v>
      </c>
      <c r="K163" s="201">
        <v>0</v>
      </c>
      <c r="L163" s="201">
        <v>0</v>
      </c>
      <c r="M163" s="201">
        <f t="shared" si="13"/>
        <v>0</v>
      </c>
    </row>
    <row r="164" spans="1:13" s="202" customFormat="1" ht="12.75" customHeight="1" x14ac:dyDescent="0.2">
      <c r="A164" s="337" t="s">
        <v>181</v>
      </c>
      <c r="B164" s="338">
        <f>+SUMIF(CLASIFICACION!D:D,'CA EF'!A164,CLASIFICACION!G:G)</f>
        <v>0</v>
      </c>
      <c r="C164" s="200">
        <v>0</v>
      </c>
      <c r="D164" s="200">
        <v>0</v>
      </c>
      <c r="E164" s="201">
        <f>+SUMIF(CLASIFICACION!D:D,'CA EF'!A164,CLASIFICACION!H:H)</f>
        <v>202208534.59999999</v>
      </c>
      <c r="F164" s="201">
        <f t="shared" si="12"/>
        <v>-202208534.59999999</v>
      </c>
      <c r="G164" s="201">
        <f t="shared" si="14"/>
        <v>202208534.59999999</v>
      </c>
      <c r="H164" s="201">
        <v>0</v>
      </c>
      <c r="I164" s="201">
        <v>0</v>
      </c>
      <c r="J164" s="201">
        <v>0</v>
      </c>
      <c r="K164" s="201">
        <v>0</v>
      </c>
      <c r="L164" s="201">
        <v>0</v>
      </c>
      <c r="M164" s="201">
        <f t="shared" si="13"/>
        <v>0</v>
      </c>
    </row>
    <row r="165" spans="1:13" s="202" customFormat="1" ht="12.75" customHeight="1" x14ac:dyDescent="0.2">
      <c r="A165" s="337" t="s">
        <v>182</v>
      </c>
      <c r="B165" s="338">
        <f>+SUMIF(CLASIFICACION!D:D,'CA EF'!A165,CLASIFICACION!G:G)</f>
        <v>0</v>
      </c>
      <c r="C165" s="200">
        <v>0</v>
      </c>
      <c r="D165" s="200">
        <v>0</v>
      </c>
      <c r="E165" s="201">
        <f>+SUMIF(CLASIFICACION!D:D,'CA EF'!A165,CLASIFICACION!H:H)</f>
        <v>252759042.47999999</v>
      </c>
      <c r="F165" s="201">
        <f t="shared" si="12"/>
        <v>-252759042.47999999</v>
      </c>
      <c r="G165" s="201">
        <f t="shared" si="14"/>
        <v>252759042.47999999</v>
      </c>
      <c r="H165" s="201">
        <v>0</v>
      </c>
      <c r="I165" s="201">
        <v>0</v>
      </c>
      <c r="J165" s="201">
        <v>0</v>
      </c>
      <c r="K165" s="201">
        <v>0</v>
      </c>
      <c r="L165" s="201">
        <v>0</v>
      </c>
      <c r="M165" s="201">
        <f t="shared" si="13"/>
        <v>0</v>
      </c>
    </row>
    <row r="166" spans="1:13" s="202" customFormat="1" ht="12.75" customHeight="1" x14ac:dyDescent="0.2">
      <c r="A166" s="337" t="s">
        <v>183</v>
      </c>
      <c r="B166" s="338">
        <f>+SUMIF(CLASIFICACION!D:D,'CA EF'!A166,CLASIFICACION!G:G)</f>
        <v>0</v>
      </c>
      <c r="C166" s="200">
        <v>0</v>
      </c>
      <c r="D166" s="200">
        <v>0</v>
      </c>
      <c r="E166" s="201">
        <f>+SUMIF(CLASIFICACION!D:D,'CA EF'!A166,CLASIFICACION!H:H)</f>
        <v>252759042.47999999</v>
      </c>
      <c r="F166" s="201">
        <f t="shared" si="12"/>
        <v>-252759042.47999999</v>
      </c>
      <c r="G166" s="201">
        <f t="shared" si="14"/>
        <v>252759042.47999999</v>
      </c>
      <c r="H166" s="201">
        <v>0</v>
      </c>
      <c r="I166" s="201">
        <v>0</v>
      </c>
      <c r="J166" s="201">
        <v>0</v>
      </c>
      <c r="K166" s="201">
        <v>0</v>
      </c>
      <c r="L166" s="201">
        <v>0</v>
      </c>
      <c r="M166" s="201">
        <f t="shared" si="13"/>
        <v>0</v>
      </c>
    </row>
    <row r="167" spans="1:13" s="202" customFormat="1" ht="12.75" customHeight="1" x14ac:dyDescent="0.2">
      <c r="A167" s="337" t="s">
        <v>184</v>
      </c>
      <c r="B167" s="338">
        <f>+SUMIF(CLASIFICACION!D:D,'CA EF'!A167,CLASIFICACION!G:G)</f>
        <v>0</v>
      </c>
      <c r="C167" s="200">
        <v>0</v>
      </c>
      <c r="D167" s="200">
        <v>0</v>
      </c>
      <c r="E167" s="201">
        <f>+SUMIF(CLASIFICACION!D:D,'CA EF'!A167,CLASIFICACION!H:H)</f>
        <v>252759042.47999999</v>
      </c>
      <c r="F167" s="201">
        <f t="shared" si="12"/>
        <v>-252759042.47999999</v>
      </c>
      <c r="G167" s="201">
        <f t="shared" si="14"/>
        <v>252759042.47999999</v>
      </c>
      <c r="H167" s="201">
        <v>0</v>
      </c>
      <c r="I167" s="201">
        <v>0</v>
      </c>
      <c r="J167" s="201">
        <v>0</v>
      </c>
      <c r="K167" s="201">
        <v>0</v>
      </c>
      <c r="L167" s="201">
        <v>0</v>
      </c>
      <c r="M167" s="201">
        <f t="shared" si="13"/>
        <v>0</v>
      </c>
    </row>
    <row r="168" spans="1:13" s="202" customFormat="1" ht="12.75" customHeight="1" x14ac:dyDescent="0.2">
      <c r="A168" s="337" t="s">
        <v>185</v>
      </c>
      <c r="B168" s="338">
        <f>+SUMIF(CLASIFICACION!D:D,'CA EF'!A168,CLASIFICACION!G:G)</f>
        <v>0</v>
      </c>
      <c r="C168" s="200">
        <v>0</v>
      </c>
      <c r="D168" s="200">
        <v>0</v>
      </c>
      <c r="E168" s="201">
        <f>+SUMIF(CLASIFICACION!D:D,'CA EF'!A168,CLASIFICACION!H:H)</f>
        <v>252759042.47999999</v>
      </c>
      <c r="F168" s="201">
        <f t="shared" si="12"/>
        <v>-252759042.47999999</v>
      </c>
      <c r="G168" s="201">
        <f t="shared" si="14"/>
        <v>252759042.47999999</v>
      </c>
      <c r="H168" s="201">
        <v>0</v>
      </c>
      <c r="I168" s="201">
        <v>0</v>
      </c>
      <c r="J168" s="201">
        <v>0</v>
      </c>
      <c r="K168" s="201">
        <v>0</v>
      </c>
      <c r="L168" s="201">
        <v>0</v>
      </c>
      <c r="M168" s="201">
        <f t="shared" si="13"/>
        <v>0</v>
      </c>
    </row>
    <row r="169" spans="1:13" s="202" customFormat="1" ht="12.75" customHeight="1" x14ac:dyDescent="0.2">
      <c r="A169" s="337" t="s">
        <v>186</v>
      </c>
      <c r="B169" s="338">
        <f>+SUMIF(CLASIFICACION!D:D,'CA EF'!A169,CLASIFICACION!G:G)</f>
        <v>0</v>
      </c>
      <c r="C169" s="200">
        <v>0</v>
      </c>
      <c r="D169" s="200">
        <v>0</v>
      </c>
      <c r="E169" s="201">
        <f>+SUMIF(CLASIFICACION!D:D,'CA EF'!A169,CLASIFICACION!H:H)</f>
        <v>252759042.47999999</v>
      </c>
      <c r="F169" s="201">
        <f t="shared" si="12"/>
        <v>-252759042.47999999</v>
      </c>
      <c r="G169" s="201">
        <f t="shared" si="14"/>
        <v>252759042.47999999</v>
      </c>
      <c r="H169" s="201">
        <v>0</v>
      </c>
      <c r="I169" s="201">
        <v>0</v>
      </c>
      <c r="J169" s="201">
        <v>0</v>
      </c>
      <c r="K169" s="201">
        <v>0</v>
      </c>
      <c r="L169" s="201">
        <v>0</v>
      </c>
      <c r="M169" s="201">
        <f t="shared" si="13"/>
        <v>0</v>
      </c>
    </row>
    <row r="170" spans="1:13" s="202" customFormat="1" ht="12.75" customHeight="1" x14ac:dyDescent="0.2">
      <c r="A170" s="337" t="s">
        <v>187</v>
      </c>
      <c r="B170" s="338">
        <f>+SUMIF(CLASIFICACION!D:D,'CA EF'!A170,CLASIFICACION!G:G)</f>
        <v>0</v>
      </c>
      <c r="C170" s="200">
        <v>0</v>
      </c>
      <c r="D170" s="200">
        <v>0</v>
      </c>
      <c r="E170" s="201">
        <f>+SUMIF(CLASIFICACION!D:D,'CA EF'!A170,CLASIFICACION!H:H)</f>
        <v>252759042.47999999</v>
      </c>
      <c r="F170" s="201">
        <f t="shared" si="12"/>
        <v>-252759042.47999999</v>
      </c>
      <c r="G170" s="201">
        <f t="shared" si="14"/>
        <v>252759042.47999999</v>
      </c>
      <c r="H170" s="201">
        <v>0</v>
      </c>
      <c r="I170" s="201">
        <v>0</v>
      </c>
      <c r="J170" s="201">
        <v>0</v>
      </c>
      <c r="K170" s="201">
        <v>0</v>
      </c>
      <c r="L170" s="201">
        <v>0</v>
      </c>
      <c r="M170" s="201">
        <f t="shared" si="13"/>
        <v>0</v>
      </c>
    </row>
    <row r="171" spans="1:13" s="202" customFormat="1" ht="12.75" customHeight="1" x14ac:dyDescent="0.2">
      <c r="A171" s="337" t="s">
        <v>188</v>
      </c>
      <c r="B171" s="338">
        <f>+SUMIF(CLASIFICACION!D:D,'CA EF'!A171,CLASIFICACION!G:G)</f>
        <v>0</v>
      </c>
      <c r="C171" s="200">
        <v>0</v>
      </c>
      <c r="D171" s="200">
        <v>0</v>
      </c>
      <c r="E171" s="201">
        <f>+SUMIF(CLASIFICACION!D:D,'CA EF'!A171,CLASIFICACION!H:H)</f>
        <v>252759042.47999999</v>
      </c>
      <c r="F171" s="201">
        <f t="shared" si="12"/>
        <v>-252759042.47999999</v>
      </c>
      <c r="G171" s="201">
        <f t="shared" si="14"/>
        <v>252759042.47999999</v>
      </c>
      <c r="H171" s="201">
        <v>0</v>
      </c>
      <c r="I171" s="201">
        <v>0</v>
      </c>
      <c r="J171" s="201">
        <v>0</v>
      </c>
      <c r="K171" s="201">
        <v>0</v>
      </c>
      <c r="L171" s="201">
        <v>0</v>
      </c>
      <c r="M171" s="201">
        <f t="shared" si="13"/>
        <v>0</v>
      </c>
    </row>
    <row r="172" spans="1:13" s="202" customFormat="1" ht="12.75" customHeight="1" x14ac:dyDescent="0.2">
      <c r="A172" s="337" t="s">
        <v>189</v>
      </c>
      <c r="B172" s="338">
        <f>+SUMIF(CLASIFICACION!D:D,'CA EF'!A172,CLASIFICACION!G:G)</f>
        <v>0</v>
      </c>
      <c r="C172" s="200">
        <v>0</v>
      </c>
      <c r="D172" s="200">
        <v>0</v>
      </c>
      <c r="E172" s="201">
        <f>+SUMIF(CLASIFICACION!D:D,'CA EF'!A172,CLASIFICACION!H:H)</f>
        <v>252759042.47999999</v>
      </c>
      <c r="F172" s="201">
        <f t="shared" si="12"/>
        <v>-252759042.47999999</v>
      </c>
      <c r="G172" s="201">
        <f t="shared" si="14"/>
        <v>252759042.47999999</v>
      </c>
      <c r="H172" s="201">
        <v>0</v>
      </c>
      <c r="I172" s="201">
        <v>0</v>
      </c>
      <c r="J172" s="201">
        <v>0</v>
      </c>
      <c r="K172" s="201">
        <v>0</v>
      </c>
      <c r="L172" s="201">
        <v>0</v>
      </c>
      <c r="M172" s="201">
        <f t="shared" si="13"/>
        <v>0</v>
      </c>
    </row>
    <row r="173" spans="1:13" s="202" customFormat="1" ht="12.75" customHeight="1" x14ac:dyDescent="0.2">
      <c r="A173" s="337" t="s">
        <v>190</v>
      </c>
      <c r="B173" s="338">
        <f>+SUMIF(CLASIFICACION!D:D,'CA EF'!A173,CLASIFICACION!G:G)</f>
        <v>0</v>
      </c>
      <c r="C173" s="200">
        <v>0</v>
      </c>
      <c r="D173" s="200">
        <v>0</v>
      </c>
      <c r="E173" s="201">
        <f>+SUMIF(CLASIFICACION!D:D,'CA EF'!A173,CLASIFICACION!H:H)</f>
        <v>151655424.62</v>
      </c>
      <c r="F173" s="201">
        <f t="shared" si="12"/>
        <v>-151655424.62</v>
      </c>
      <c r="G173" s="201">
        <f t="shared" si="14"/>
        <v>151655424.62</v>
      </c>
      <c r="H173" s="201">
        <v>0</v>
      </c>
      <c r="I173" s="201">
        <v>0</v>
      </c>
      <c r="J173" s="201">
        <v>0</v>
      </c>
      <c r="K173" s="201">
        <v>0</v>
      </c>
      <c r="L173" s="201">
        <v>0</v>
      </c>
      <c r="M173" s="201">
        <f t="shared" si="13"/>
        <v>0</v>
      </c>
    </row>
    <row r="174" spans="1:13" s="202" customFormat="1" ht="12.75" customHeight="1" x14ac:dyDescent="0.2">
      <c r="A174" s="337" t="s">
        <v>191</v>
      </c>
      <c r="B174" s="338">
        <f>+SUMIF(CLASIFICACION!D:D,'CA EF'!A174,CLASIFICACION!G:G)</f>
        <v>0</v>
      </c>
      <c r="C174" s="200">
        <v>0</v>
      </c>
      <c r="D174" s="200">
        <v>0</v>
      </c>
      <c r="E174" s="201">
        <f>+SUMIF(CLASIFICACION!D:D,'CA EF'!A174,CLASIFICACION!H:H)</f>
        <v>151655424.62</v>
      </c>
      <c r="F174" s="201">
        <f t="shared" si="12"/>
        <v>-151655424.62</v>
      </c>
      <c r="G174" s="201">
        <f t="shared" si="14"/>
        <v>151655424.62</v>
      </c>
      <c r="H174" s="201">
        <v>0</v>
      </c>
      <c r="I174" s="201">
        <v>0</v>
      </c>
      <c r="J174" s="201">
        <v>0</v>
      </c>
      <c r="K174" s="201">
        <v>0</v>
      </c>
      <c r="L174" s="201">
        <v>0</v>
      </c>
      <c r="M174" s="201">
        <f t="shared" si="13"/>
        <v>0</v>
      </c>
    </row>
    <row r="175" spans="1:13" s="202" customFormat="1" ht="12.75" customHeight="1" x14ac:dyDescent="0.2">
      <c r="A175" s="337" t="s">
        <v>192</v>
      </c>
      <c r="B175" s="338">
        <f>+SUMIF(CLASIFICACION!D:D,'CA EF'!A175,CLASIFICACION!G:G)</f>
        <v>0</v>
      </c>
      <c r="C175" s="200">
        <v>0</v>
      </c>
      <c r="D175" s="200">
        <v>0</v>
      </c>
      <c r="E175" s="201">
        <f>+SUMIF(CLASIFICACION!D:D,'CA EF'!A175,CLASIFICACION!H:H)</f>
        <v>151655424.62</v>
      </c>
      <c r="F175" s="201">
        <f t="shared" si="12"/>
        <v>-151655424.62</v>
      </c>
      <c r="G175" s="201">
        <f t="shared" si="14"/>
        <v>151655424.62</v>
      </c>
      <c r="H175" s="201">
        <v>0</v>
      </c>
      <c r="I175" s="201">
        <v>0</v>
      </c>
      <c r="J175" s="201">
        <v>0</v>
      </c>
      <c r="K175" s="201">
        <v>0</v>
      </c>
      <c r="L175" s="201">
        <v>0</v>
      </c>
      <c r="M175" s="201">
        <f t="shared" si="13"/>
        <v>0</v>
      </c>
    </row>
    <row r="176" spans="1:13" s="202" customFormat="1" ht="12.75" customHeight="1" x14ac:dyDescent="0.2">
      <c r="A176" s="337" t="s">
        <v>193</v>
      </c>
      <c r="B176" s="338">
        <f>+SUMIF(CLASIFICACION!D:D,'CA EF'!A176,CLASIFICACION!G:G)</f>
        <v>0</v>
      </c>
      <c r="C176" s="200">
        <v>0</v>
      </c>
      <c r="D176" s="200">
        <v>0</v>
      </c>
      <c r="E176" s="201">
        <f>+SUMIF(CLASIFICACION!D:D,'CA EF'!A176,CLASIFICACION!H:H)</f>
        <v>151655424.62</v>
      </c>
      <c r="F176" s="201">
        <f t="shared" si="12"/>
        <v>-151655424.62</v>
      </c>
      <c r="G176" s="201">
        <f t="shared" si="14"/>
        <v>151655424.62</v>
      </c>
      <c r="H176" s="201">
        <v>0</v>
      </c>
      <c r="I176" s="201">
        <v>0</v>
      </c>
      <c r="J176" s="201">
        <v>0</v>
      </c>
      <c r="K176" s="201">
        <v>0</v>
      </c>
      <c r="L176" s="201">
        <v>0</v>
      </c>
      <c r="M176" s="201">
        <f t="shared" si="13"/>
        <v>0</v>
      </c>
    </row>
    <row r="177" spans="1:13" s="202" customFormat="1" ht="12.75" customHeight="1" x14ac:dyDescent="0.2">
      <c r="A177" s="337" t="s">
        <v>194</v>
      </c>
      <c r="B177" s="338">
        <f>+SUMIF(CLASIFICACION!D:D,'CA EF'!A177,CLASIFICACION!G:G)</f>
        <v>0</v>
      </c>
      <c r="C177" s="200">
        <v>0</v>
      </c>
      <c r="D177" s="200">
        <v>0</v>
      </c>
      <c r="E177" s="201">
        <f>+SUMIF(CLASIFICACION!D:D,'CA EF'!A177,CLASIFICACION!H:H)</f>
        <v>151655424.62</v>
      </c>
      <c r="F177" s="201">
        <f t="shared" si="12"/>
        <v>-151655424.62</v>
      </c>
      <c r="G177" s="201">
        <f t="shared" si="14"/>
        <v>151655424.62</v>
      </c>
      <c r="H177" s="201">
        <v>0</v>
      </c>
      <c r="I177" s="201">
        <v>0</v>
      </c>
      <c r="J177" s="201">
        <v>0</v>
      </c>
      <c r="K177" s="201">
        <v>0</v>
      </c>
      <c r="L177" s="201">
        <v>0</v>
      </c>
      <c r="M177" s="201">
        <f t="shared" si="13"/>
        <v>0</v>
      </c>
    </row>
    <row r="178" spans="1:13" s="202" customFormat="1" ht="12.75" customHeight="1" x14ac:dyDescent="0.2">
      <c r="A178" s="337" t="s">
        <v>195</v>
      </c>
      <c r="B178" s="338">
        <f>+SUMIF(CLASIFICACION!D:D,'CA EF'!A178,CLASIFICACION!G:G)</f>
        <v>0</v>
      </c>
      <c r="C178" s="200">
        <v>0</v>
      </c>
      <c r="D178" s="200">
        <v>0</v>
      </c>
      <c r="E178" s="201">
        <f>+SUMIF(CLASIFICACION!D:D,'CA EF'!A178,CLASIFICACION!H:H)</f>
        <v>151655424.62</v>
      </c>
      <c r="F178" s="201">
        <f t="shared" si="12"/>
        <v>-151655424.62</v>
      </c>
      <c r="G178" s="201">
        <f t="shared" si="14"/>
        <v>151655424.62</v>
      </c>
      <c r="H178" s="201">
        <v>0</v>
      </c>
      <c r="I178" s="201">
        <v>0</v>
      </c>
      <c r="J178" s="201">
        <v>0</v>
      </c>
      <c r="K178" s="201">
        <v>0</v>
      </c>
      <c r="L178" s="201">
        <v>0</v>
      </c>
      <c r="M178" s="201">
        <f t="shared" si="13"/>
        <v>0</v>
      </c>
    </row>
    <row r="179" spans="1:13" s="202" customFormat="1" ht="12.75" customHeight="1" x14ac:dyDescent="0.2">
      <c r="A179" s="337" t="s">
        <v>196</v>
      </c>
      <c r="B179" s="338">
        <f>+SUMIF(CLASIFICACION!D:D,'CA EF'!A179,CLASIFICACION!G:G)</f>
        <v>0</v>
      </c>
      <c r="C179" s="200">
        <v>0</v>
      </c>
      <c r="D179" s="200">
        <v>0</v>
      </c>
      <c r="E179" s="201">
        <f>+SUMIF(CLASIFICACION!D:D,'CA EF'!A179,CLASIFICACION!H:H)</f>
        <v>151655424.62</v>
      </c>
      <c r="F179" s="201">
        <f t="shared" si="12"/>
        <v>-151655424.62</v>
      </c>
      <c r="G179" s="201">
        <f t="shared" si="14"/>
        <v>151655424.62</v>
      </c>
      <c r="H179" s="201">
        <v>0</v>
      </c>
      <c r="I179" s="201">
        <v>0</v>
      </c>
      <c r="J179" s="201">
        <v>0</v>
      </c>
      <c r="K179" s="201">
        <v>0</v>
      </c>
      <c r="L179" s="201">
        <v>0</v>
      </c>
      <c r="M179" s="201">
        <f t="shared" si="13"/>
        <v>0</v>
      </c>
    </row>
    <row r="180" spans="1:13" s="202" customFormat="1" ht="12.75" customHeight="1" x14ac:dyDescent="0.2">
      <c r="A180" s="337" t="s">
        <v>197</v>
      </c>
      <c r="B180" s="338">
        <f>+SUMIF(CLASIFICACION!D:D,'CA EF'!A180,CLASIFICACION!G:G)</f>
        <v>0</v>
      </c>
      <c r="C180" s="200">
        <v>0</v>
      </c>
      <c r="D180" s="200">
        <v>0</v>
      </c>
      <c r="E180" s="201">
        <f>+SUMIF(CLASIFICACION!D:D,'CA EF'!A180,CLASIFICACION!H:H)</f>
        <v>151655424.62</v>
      </c>
      <c r="F180" s="201">
        <f t="shared" si="12"/>
        <v>-151655424.62</v>
      </c>
      <c r="G180" s="201">
        <f t="shared" si="14"/>
        <v>151655424.62</v>
      </c>
      <c r="H180" s="201">
        <v>0</v>
      </c>
      <c r="I180" s="201">
        <v>0</v>
      </c>
      <c r="J180" s="201">
        <v>0</v>
      </c>
      <c r="K180" s="201">
        <v>0</v>
      </c>
      <c r="L180" s="201">
        <v>0</v>
      </c>
      <c r="M180" s="201">
        <f t="shared" si="13"/>
        <v>0</v>
      </c>
    </row>
    <row r="181" spans="1:13" s="202" customFormat="1" ht="12.75" customHeight="1" x14ac:dyDescent="0.2">
      <c r="A181" s="337" t="s">
        <v>198</v>
      </c>
      <c r="B181" s="338">
        <f>+SUMIF(CLASIFICACION!D:D,'CA EF'!A181,CLASIFICACION!G:G)</f>
        <v>0</v>
      </c>
      <c r="C181" s="200">
        <v>0</v>
      </c>
      <c r="D181" s="200">
        <v>0</v>
      </c>
      <c r="E181" s="201">
        <f>+SUMIF(CLASIFICACION!D:D,'CA EF'!A181,CLASIFICACION!H:H)</f>
        <v>151655424.62</v>
      </c>
      <c r="F181" s="201">
        <f t="shared" si="12"/>
        <v>-151655424.62</v>
      </c>
      <c r="G181" s="201">
        <f t="shared" si="14"/>
        <v>151655424.62</v>
      </c>
      <c r="H181" s="201">
        <v>0</v>
      </c>
      <c r="I181" s="201">
        <v>0</v>
      </c>
      <c r="J181" s="201">
        <v>0</v>
      </c>
      <c r="K181" s="201">
        <v>0</v>
      </c>
      <c r="L181" s="201">
        <v>0</v>
      </c>
      <c r="M181" s="201">
        <f t="shared" si="13"/>
        <v>0</v>
      </c>
    </row>
    <row r="182" spans="1:13" s="202" customFormat="1" ht="12.75" customHeight="1" x14ac:dyDescent="0.2">
      <c r="A182" s="337" t="s">
        <v>199</v>
      </c>
      <c r="B182" s="338">
        <f>+SUMIF(CLASIFICACION!D:D,'CA EF'!A182,CLASIFICACION!G:G)</f>
        <v>0</v>
      </c>
      <c r="C182" s="200">
        <v>0</v>
      </c>
      <c r="D182" s="200">
        <v>0</v>
      </c>
      <c r="E182" s="201">
        <f>+SUMIF(CLASIFICACION!D:D,'CA EF'!A182,CLASIFICACION!H:H)</f>
        <v>151655424.62</v>
      </c>
      <c r="F182" s="201">
        <f t="shared" si="12"/>
        <v>-151655424.62</v>
      </c>
      <c r="G182" s="201">
        <f t="shared" si="14"/>
        <v>151655424.62</v>
      </c>
      <c r="H182" s="201">
        <v>0</v>
      </c>
      <c r="I182" s="201">
        <v>0</v>
      </c>
      <c r="J182" s="201">
        <v>0</v>
      </c>
      <c r="K182" s="201">
        <v>0</v>
      </c>
      <c r="L182" s="201">
        <v>0</v>
      </c>
      <c r="M182" s="201">
        <f t="shared" si="13"/>
        <v>0</v>
      </c>
    </row>
    <row r="183" spans="1:13" s="202" customFormat="1" ht="12.75" customHeight="1" x14ac:dyDescent="0.2">
      <c r="A183" s="337" t="s">
        <v>200</v>
      </c>
      <c r="B183" s="338">
        <f>+SUMIF(CLASIFICACION!D:D,'CA EF'!A183,CLASIFICACION!G:G)</f>
        <v>0</v>
      </c>
      <c r="C183" s="200">
        <v>0</v>
      </c>
      <c r="D183" s="200">
        <v>0</v>
      </c>
      <c r="E183" s="201">
        <f>+SUMIF(CLASIFICACION!D:D,'CA EF'!A183,CLASIFICACION!H:H)</f>
        <v>151655424.62</v>
      </c>
      <c r="F183" s="201">
        <f t="shared" si="12"/>
        <v>-151655424.62</v>
      </c>
      <c r="G183" s="201">
        <f t="shared" si="14"/>
        <v>151655424.62</v>
      </c>
      <c r="H183" s="201">
        <v>0</v>
      </c>
      <c r="I183" s="201">
        <v>0</v>
      </c>
      <c r="J183" s="201">
        <v>0</v>
      </c>
      <c r="K183" s="201">
        <v>0</v>
      </c>
      <c r="L183" s="201">
        <v>0</v>
      </c>
      <c r="M183" s="201">
        <f t="shared" si="13"/>
        <v>0</v>
      </c>
    </row>
    <row r="184" spans="1:13" s="202" customFormat="1" ht="12.75" customHeight="1" x14ac:dyDescent="0.2">
      <c r="A184" s="337" t="s">
        <v>201</v>
      </c>
      <c r="B184" s="338">
        <f>+SUMIF(CLASIFICACION!D:D,'CA EF'!A184,CLASIFICACION!G:G)</f>
        <v>0</v>
      </c>
      <c r="C184" s="200">
        <v>0</v>
      </c>
      <c r="D184" s="200">
        <v>0</v>
      </c>
      <c r="E184" s="201">
        <f>+SUMIF(CLASIFICACION!D:D,'CA EF'!A184,CLASIFICACION!H:H)</f>
        <v>151655424.62</v>
      </c>
      <c r="F184" s="201">
        <f t="shared" si="12"/>
        <v>-151655424.62</v>
      </c>
      <c r="G184" s="201">
        <f t="shared" si="14"/>
        <v>151655424.62</v>
      </c>
      <c r="H184" s="201">
        <v>0</v>
      </c>
      <c r="I184" s="201">
        <v>0</v>
      </c>
      <c r="J184" s="201">
        <v>0</v>
      </c>
      <c r="K184" s="201">
        <v>0</v>
      </c>
      <c r="L184" s="201">
        <v>0</v>
      </c>
      <c r="M184" s="201">
        <f t="shared" si="13"/>
        <v>0</v>
      </c>
    </row>
    <row r="185" spans="1:13" s="202" customFormat="1" ht="12.75" customHeight="1" x14ac:dyDescent="0.2">
      <c r="A185" s="337" t="s">
        <v>202</v>
      </c>
      <c r="B185" s="338">
        <f>+SUMIF(CLASIFICACION!D:D,'CA EF'!A185,CLASIFICACION!G:G)</f>
        <v>505927041.75999999</v>
      </c>
      <c r="C185" s="200">
        <v>0</v>
      </c>
      <c r="D185" s="200">
        <v>0</v>
      </c>
      <c r="E185" s="201">
        <f>+SUMIF(CLASIFICACION!D:D,'CA EF'!A185,CLASIFICACION!H:H)</f>
        <v>505929076.13</v>
      </c>
      <c r="F185" s="201">
        <f t="shared" si="12"/>
        <v>-2034.3700000047684</v>
      </c>
      <c r="G185" s="201">
        <f t="shared" si="14"/>
        <v>2034.3700000047684</v>
      </c>
      <c r="H185" s="201">
        <v>0</v>
      </c>
      <c r="I185" s="201">
        <v>0</v>
      </c>
      <c r="J185" s="201">
        <v>0</v>
      </c>
      <c r="K185" s="201">
        <v>0</v>
      </c>
      <c r="L185" s="201">
        <v>0</v>
      </c>
      <c r="M185" s="201">
        <f t="shared" si="13"/>
        <v>0</v>
      </c>
    </row>
    <row r="186" spans="1:13" s="202" customFormat="1" ht="12.75" customHeight="1" x14ac:dyDescent="0.2">
      <c r="A186" s="337" t="s">
        <v>203</v>
      </c>
      <c r="B186" s="338">
        <f>+SUMIF(CLASIFICACION!D:D,'CA EF'!A186,CLASIFICACION!G:G)</f>
        <v>505927041.75999999</v>
      </c>
      <c r="C186" s="200">
        <v>0</v>
      </c>
      <c r="D186" s="200">
        <v>0</v>
      </c>
      <c r="E186" s="201">
        <f>+SUMIF(CLASIFICACION!D:D,'CA EF'!A186,CLASIFICACION!H:H)</f>
        <v>505929076.13</v>
      </c>
      <c r="F186" s="201">
        <f t="shared" si="12"/>
        <v>-2034.3700000047684</v>
      </c>
      <c r="G186" s="201">
        <f t="shared" si="14"/>
        <v>2034.3700000047684</v>
      </c>
      <c r="H186" s="201">
        <v>0</v>
      </c>
      <c r="I186" s="201">
        <v>0</v>
      </c>
      <c r="J186" s="201">
        <v>0</v>
      </c>
      <c r="K186" s="201">
        <v>0</v>
      </c>
      <c r="L186" s="201">
        <v>0</v>
      </c>
      <c r="M186" s="201">
        <f t="shared" si="13"/>
        <v>0</v>
      </c>
    </row>
    <row r="187" spans="1:13" s="202" customFormat="1" ht="12.75" customHeight="1" x14ac:dyDescent="0.2">
      <c r="A187" s="337" t="s">
        <v>204</v>
      </c>
      <c r="B187" s="338">
        <f>+SUMIF(CLASIFICACION!D:D,'CA EF'!A187,CLASIFICACION!G:G)</f>
        <v>505927041.75999999</v>
      </c>
      <c r="C187" s="200">
        <v>0</v>
      </c>
      <c r="D187" s="200">
        <v>0</v>
      </c>
      <c r="E187" s="201">
        <f>+SUMIF(CLASIFICACION!D:D,'CA EF'!A187,CLASIFICACION!H:H)</f>
        <v>505929076.13</v>
      </c>
      <c r="F187" s="201">
        <f t="shared" si="12"/>
        <v>-2034.3700000047684</v>
      </c>
      <c r="G187" s="201">
        <f t="shared" si="14"/>
        <v>2034.3700000047684</v>
      </c>
      <c r="H187" s="201">
        <v>0</v>
      </c>
      <c r="I187" s="201">
        <v>0</v>
      </c>
      <c r="J187" s="201">
        <v>0</v>
      </c>
      <c r="K187" s="201">
        <v>0</v>
      </c>
      <c r="L187" s="201">
        <v>0</v>
      </c>
      <c r="M187" s="201">
        <f t="shared" si="13"/>
        <v>0</v>
      </c>
    </row>
    <row r="188" spans="1:13" s="202" customFormat="1" ht="12.75" customHeight="1" x14ac:dyDescent="0.2">
      <c r="A188" s="337" t="s">
        <v>205</v>
      </c>
      <c r="B188" s="338">
        <f>+SUMIF(CLASIFICACION!D:D,'CA EF'!A188,CLASIFICACION!G:G)</f>
        <v>505927041.75999999</v>
      </c>
      <c r="C188" s="200">
        <v>0</v>
      </c>
      <c r="D188" s="200">
        <v>0</v>
      </c>
      <c r="E188" s="201">
        <f>+SUMIF(CLASIFICACION!D:D,'CA EF'!A188,CLASIFICACION!H:H)</f>
        <v>505929076.13</v>
      </c>
      <c r="F188" s="201">
        <f t="shared" si="12"/>
        <v>-2034.3700000047684</v>
      </c>
      <c r="G188" s="201">
        <f t="shared" si="14"/>
        <v>2034.3700000047684</v>
      </c>
      <c r="H188" s="201">
        <v>0</v>
      </c>
      <c r="I188" s="201">
        <v>0</v>
      </c>
      <c r="J188" s="201">
        <v>0</v>
      </c>
      <c r="K188" s="201">
        <v>0</v>
      </c>
      <c r="L188" s="201">
        <v>0</v>
      </c>
      <c r="M188" s="201">
        <f t="shared" si="13"/>
        <v>0</v>
      </c>
    </row>
    <row r="189" spans="1:13" s="202" customFormat="1" ht="12.75" customHeight="1" x14ac:dyDescent="0.2">
      <c r="A189" s="337" t="s">
        <v>206</v>
      </c>
      <c r="B189" s="338">
        <f>+SUMIF(CLASIFICACION!D:D,'CA EF'!A189,CLASIFICACION!G:G)</f>
        <v>505927041.75999999</v>
      </c>
      <c r="C189" s="200">
        <v>0</v>
      </c>
      <c r="D189" s="200">
        <v>0</v>
      </c>
      <c r="E189" s="201">
        <f>+SUMIF(CLASIFICACION!D:D,'CA EF'!A189,CLASIFICACION!H:H)</f>
        <v>505929076.13</v>
      </c>
      <c r="F189" s="201">
        <f t="shared" si="12"/>
        <v>-2034.3700000047684</v>
      </c>
      <c r="G189" s="201">
        <f t="shared" si="14"/>
        <v>2034.3700000047684</v>
      </c>
      <c r="H189" s="201">
        <v>0</v>
      </c>
      <c r="I189" s="201">
        <v>0</v>
      </c>
      <c r="J189" s="201">
        <v>0</v>
      </c>
      <c r="K189" s="201">
        <v>0</v>
      </c>
      <c r="L189" s="201">
        <v>0</v>
      </c>
      <c r="M189" s="201">
        <f t="shared" si="13"/>
        <v>0</v>
      </c>
    </row>
    <row r="190" spans="1:13" s="202" customFormat="1" ht="12.75" customHeight="1" x14ac:dyDescent="0.2">
      <c r="A190" s="337" t="s">
        <v>207</v>
      </c>
      <c r="B190" s="338">
        <f>+SUMIF(CLASIFICACION!D:D,'CA EF'!A190,CLASIFICACION!G:G)</f>
        <v>505927041.75999999</v>
      </c>
      <c r="C190" s="200">
        <v>0</v>
      </c>
      <c r="D190" s="200">
        <v>0</v>
      </c>
      <c r="E190" s="201">
        <f>+SUMIF(CLASIFICACION!D:D,'CA EF'!A190,CLASIFICACION!H:H)</f>
        <v>505929076.13</v>
      </c>
      <c r="F190" s="201">
        <f t="shared" si="12"/>
        <v>-2034.3700000047684</v>
      </c>
      <c r="G190" s="201">
        <f t="shared" si="14"/>
        <v>2034.3700000047684</v>
      </c>
      <c r="H190" s="201">
        <v>0</v>
      </c>
      <c r="I190" s="201">
        <v>0</v>
      </c>
      <c r="J190" s="201">
        <v>0</v>
      </c>
      <c r="K190" s="201">
        <v>0</v>
      </c>
      <c r="L190" s="201">
        <v>0</v>
      </c>
      <c r="M190" s="201">
        <f t="shared" si="13"/>
        <v>0</v>
      </c>
    </row>
    <row r="191" spans="1:13" s="202" customFormat="1" ht="12.75" customHeight="1" x14ac:dyDescent="0.2">
      <c r="A191" s="337" t="s">
        <v>208</v>
      </c>
      <c r="B191" s="338">
        <f>+SUMIF(CLASIFICACION!D:D,'CA EF'!A191,CLASIFICACION!G:G)</f>
        <v>0</v>
      </c>
      <c r="C191" s="200">
        <v>0</v>
      </c>
      <c r="D191" s="200">
        <v>0</v>
      </c>
      <c r="E191" s="201">
        <f>+SUMIF(CLASIFICACION!D:D,'CA EF'!A191,CLASIFICACION!H:H)</f>
        <v>252128798.25</v>
      </c>
      <c r="F191" s="201">
        <f t="shared" si="12"/>
        <v>-252128798.25</v>
      </c>
      <c r="G191" s="201">
        <f t="shared" si="14"/>
        <v>252128798.25</v>
      </c>
      <c r="H191" s="201">
        <v>0</v>
      </c>
      <c r="I191" s="201">
        <v>0</v>
      </c>
      <c r="J191" s="201">
        <v>0</v>
      </c>
      <c r="K191" s="201">
        <v>0</v>
      </c>
      <c r="L191" s="201">
        <v>0</v>
      </c>
      <c r="M191" s="201">
        <f t="shared" si="13"/>
        <v>0</v>
      </c>
    </row>
    <row r="192" spans="1:13" s="202" customFormat="1" ht="12.75" customHeight="1" x14ac:dyDescent="0.2">
      <c r="A192" s="337" t="s">
        <v>209</v>
      </c>
      <c r="B192" s="338">
        <f>+SUMIF(CLASIFICACION!D:D,'CA EF'!A192,CLASIFICACION!G:G)</f>
        <v>0</v>
      </c>
      <c r="C192" s="200">
        <v>0</v>
      </c>
      <c r="D192" s="200">
        <v>0</v>
      </c>
      <c r="E192" s="201">
        <f>+SUMIF(CLASIFICACION!D:D,'CA EF'!A192,CLASIFICACION!H:H)</f>
        <v>252128798.25</v>
      </c>
      <c r="F192" s="201">
        <f t="shared" si="12"/>
        <v>-252128798.25</v>
      </c>
      <c r="G192" s="201">
        <f t="shared" si="14"/>
        <v>252128798.25</v>
      </c>
      <c r="H192" s="201">
        <v>0</v>
      </c>
      <c r="I192" s="201">
        <v>0</v>
      </c>
      <c r="J192" s="201">
        <v>0</v>
      </c>
      <c r="K192" s="201">
        <v>0</v>
      </c>
      <c r="L192" s="201">
        <v>0</v>
      </c>
      <c r="M192" s="201">
        <f t="shared" si="13"/>
        <v>0</v>
      </c>
    </row>
    <row r="193" spans="1:13" s="202" customFormat="1" ht="12.75" customHeight="1" x14ac:dyDescent="0.2">
      <c r="A193" s="337" t="s">
        <v>210</v>
      </c>
      <c r="B193" s="338">
        <f>+SUMIF(CLASIFICACION!D:D,'CA EF'!A193,CLASIFICACION!G:G)</f>
        <v>0</v>
      </c>
      <c r="C193" s="200">
        <v>0</v>
      </c>
      <c r="D193" s="200">
        <v>0</v>
      </c>
      <c r="E193" s="201">
        <f>+SUMIF(CLASIFICACION!D:D,'CA EF'!A193,CLASIFICACION!H:H)</f>
        <v>252128798.25</v>
      </c>
      <c r="F193" s="201">
        <f t="shared" si="12"/>
        <v>-252128798.25</v>
      </c>
      <c r="G193" s="201">
        <f t="shared" si="14"/>
        <v>252128798.25</v>
      </c>
      <c r="H193" s="201">
        <v>0</v>
      </c>
      <c r="I193" s="201">
        <v>0</v>
      </c>
      <c r="J193" s="201">
        <v>0</v>
      </c>
      <c r="K193" s="201">
        <v>0</v>
      </c>
      <c r="L193" s="201">
        <v>0</v>
      </c>
      <c r="M193" s="201">
        <f t="shared" si="13"/>
        <v>0</v>
      </c>
    </row>
    <row r="194" spans="1:13" s="202" customFormat="1" ht="12.75" customHeight="1" x14ac:dyDescent="0.2">
      <c r="A194" s="337" t="s">
        <v>211</v>
      </c>
      <c r="B194" s="338">
        <f>+SUMIF(CLASIFICACION!D:D,'CA EF'!A194,CLASIFICACION!G:G)</f>
        <v>0</v>
      </c>
      <c r="C194" s="200">
        <v>0</v>
      </c>
      <c r="D194" s="200">
        <v>0</v>
      </c>
      <c r="E194" s="201">
        <f>+SUMIF(CLASIFICACION!D:D,'CA EF'!A194,CLASIFICACION!H:H)</f>
        <v>252128798.25</v>
      </c>
      <c r="F194" s="201">
        <f t="shared" si="12"/>
        <v>-252128798.25</v>
      </c>
      <c r="G194" s="201">
        <f t="shared" si="14"/>
        <v>252128798.25</v>
      </c>
      <c r="H194" s="201">
        <v>0</v>
      </c>
      <c r="I194" s="201">
        <v>0</v>
      </c>
      <c r="J194" s="201">
        <v>0</v>
      </c>
      <c r="K194" s="201">
        <v>0</v>
      </c>
      <c r="L194" s="201">
        <v>0</v>
      </c>
      <c r="M194" s="201">
        <f t="shared" si="13"/>
        <v>0</v>
      </c>
    </row>
    <row r="195" spans="1:13" s="202" customFormat="1" ht="12.75" customHeight="1" x14ac:dyDescent="0.2">
      <c r="A195" s="337" t="s">
        <v>212</v>
      </c>
      <c r="B195" s="338">
        <f>+SUMIF(CLASIFICACION!D:D,'CA EF'!A195,CLASIFICACION!G:G)</f>
        <v>0</v>
      </c>
      <c r="C195" s="200">
        <v>0</v>
      </c>
      <c r="D195" s="200">
        <v>0</v>
      </c>
      <c r="E195" s="201">
        <f>+SUMIF(CLASIFICACION!D:D,'CA EF'!A195,CLASIFICACION!H:H)</f>
        <v>252128798.25</v>
      </c>
      <c r="F195" s="201">
        <f t="shared" si="12"/>
        <v>-252128798.25</v>
      </c>
      <c r="G195" s="201">
        <f t="shared" si="14"/>
        <v>252128798.25</v>
      </c>
      <c r="H195" s="201">
        <v>0</v>
      </c>
      <c r="I195" s="201">
        <v>0</v>
      </c>
      <c r="J195" s="201">
        <v>0</v>
      </c>
      <c r="K195" s="201">
        <v>0</v>
      </c>
      <c r="L195" s="201">
        <v>0</v>
      </c>
      <c r="M195" s="201">
        <f t="shared" si="13"/>
        <v>0</v>
      </c>
    </row>
    <row r="196" spans="1:13" s="202" customFormat="1" ht="12.75" customHeight="1" x14ac:dyDescent="0.2">
      <c r="A196" s="337" t="s">
        <v>213</v>
      </c>
      <c r="B196" s="338">
        <f>+SUMIF(CLASIFICACION!D:D,'CA EF'!A196,CLASIFICACION!G:G)</f>
        <v>0</v>
      </c>
      <c r="C196" s="200">
        <v>0</v>
      </c>
      <c r="D196" s="200">
        <v>0</v>
      </c>
      <c r="E196" s="201">
        <f>+SUMIF(CLASIFICACION!D:D,'CA EF'!A196,CLASIFICACION!H:H)</f>
        <v>252128798.25</v>
      </c>
      <c r="F196" s="201">
        <f t="shared" si="12"/>
        <v>-252128798.25</v>
      </c>
      <c r="G196" s="201">
        <f t="shared" si="14"/>
        <v>252128798.25</v>
      </c>
      <c r="H196" s="201">
        <v>0</v>
      </c>
      <c r="I196" s="201">
        <v>0</v>
      </c>
      <c r="J196" s="201">
        <v>0</v>
      </c>
      <c r="K196" s="201">
        <v>0</v>
      </c>
      <c r="L196" s="201">
        <v>0</v>
      </c>
      <c r="M196" s="201">
        <f t="shared" si="13"/>
        <v>0</v>
      </c>
    </row>
    <row r="197" spans="1:13" s="202" customFormat="1" ht="12.75" customHeight="1" x14ac:dyDescent="0.2">
      <c r="A197" s="337" t="s">
        <v>214</v>
      </c>
      <c r="B197" s="338">
        <f>+SUMIF(CLASIFICACION!D:D,'CA EF'!A197,CLASIFICACION!G:G)</f>
        <v>0</v>
      </c>
      <c r="C197" s="200">
        <v>0</v>
      </c>
      <c r="D197" s="200">
        <v>0</v>
      </c>
      <c r="E197" s="201">
        <f>+SUMIF(CLASIFICACION!D:D,'CA EF'!A197,CLASIFICACION!H:H)</f>
        <v>252128798.25</v>
      </c>
      <c r="F197" s="201">
        <f t="shared" si="12"/>
        <v>-252128798.25</v>
      </c>
      <c r="G197" s="201">
        <f t="shared" si="14"/>
        <v>252128798.25</v>
      </c>
      <c r="H197" s="201">
        <v>0</v>
      </c>
      <c r="I197" s="201">
        <v>0</v>
      </c>
      <c r="J197" s="201">
        <v>0</v>
      </c>
      <c r="K197" s="201">
        <v>0</v>
      </c>
      <c r="L197" s="201">
        <v>0</v>
      </c>
      <c r="M197" s="201">
        <f t="shared" si="13"/>
        <v>0</v>
      </c>
    </row>
    <row r="198" spans="1:13" s="202" customFormat="1" ht="12.75" customHeight="1" x14ac:dyDescent="0.2">
      <c r="A198" s="337" t="s">
        <v>215</v>
      </c>
      <c r="B198" s="338">
        <f>+SUMIF(CLASIFICACION!D:D,'CA EF'!A198,CLASIFICACION!G:G)</f>
        <v>0</v>
      </c>
      <c r="C198" s="200">
        <v>0</v>
      </c>
      <c r="D198" s="200">
        <v>0</v>
      </c>
      <c r="E198" s="201">
        <f>+SUMIF(CLASIFICACION!D:D,'CA EF'!A198,CLASIFICACION!H:H)</f>
        <v>252128798.25</v>
      </c>
      <c r="F198" s="201">
        <f t="shared" si="12"/>
        <v>-252128798.25</v>
      </c>
      <c r="G198" s="201">
        <f t="shared" si="14"/>
        <v>252128798.25</v>
      </c>
      <c r="H198" s="201">
        <v>0</v>
      </c>
      <c r="I198" s="201">
        <v>0</v>
      </c>
      <c r="J198" s="201">
        <v>0</v>
      </c>
      <c r="K198" s="201">
        <v>0</v>
      </c>
      <c r="L198" s="201">
        <v>0</v>
      </c>
      <c r="M198" s="201">
        <f t="shared" si="13"/>
        <v>0</v>
      </c>
    </row>
    <row r="199" spans="1:13" s="202" customFormat="1" ht="12.75" customHeight="1" x14ac:dyDescent="0.2">
      <c r="A199" s="337" t="s">
        <v>216</v>
      </c>
      <c r="B199" s="338">
        <f>+SUMIF(CLASIFICACION!D:D,'CA EF'!A199,CLASIFICACION!G:G)</f>
        <v>0</v>
      </c>
      <c r="C199" s="200">
        <v>0</v>
      </c>
      <c r="D199" s="200">
        <v>0</v>
      </c>
      <c r="E199" s="201">
        <f>+SUMIF(CLASIFICACION!D:D,'CA EF'!A199,CLASIFICACION!H:H)</f>
        <v>252112323.75</v>
      </c>
      <c r="F199" s="201">
        <f t="shared" si="12"/>
        <v>-252112323.75</v>
      </c>
      <c r="G199" s="201">
        <f t="shared" si="14"/>
        <v>252112323.75</v>
      </c>
      <c r="H199" s="201">
        <v>0</v>
      </c>
      <c r="I199" s="201">
        <v>0</v>
      </c>
      <c r="J199" s="201">
        <v>0</v>
      </c>
      <c r="K199" s="201">
        <v>0</v>
      </c>
      <c r="L199" s="201">
        <v>0</v>
      </c>
      <c r="M199" s="201">
        <f t="shared" si="13"/>
        <v>0</v>
      </c>
    </row>
    <row r="200" spans="1:13" s="202" customFormat="1" ht="12.75" customHeight="1" x14ac:dyDescent="0.2">
      <c r="A200" s="337" t="s">
        <v>217</v>
      </c>
      <c r="B200" s="338">
        <f>+SUMIF(CLASIFICACION!D:D,'CA EF'!A200,CLASIFICACION!G:G)</f>
        <v>0</v>
      </c>
      <c r="C200" s="200">
        <v>0</v>
      </c>
      <c r="D200" s="200">
        <v>0</v>
      </c>
      <c r="E200" s="201">
        <f>+SUMIF(CLASIFICACION!D:D,'CA EF'!A200,CLASIFICACION!H:H)</f>
        <v>252112323.75</v>
      </c>
      <c r="F200" s="201">
        <f t="shared" ref="F200:F288" si="15">+B200+C200-D200-E200</f>
        <v>-252112323.75</v>
      </c>
      <c r="G200" s="201">
        <f t="shared" si="14"/>
        <v>252112323.75</v>
      </c>
      <c r="H200" s="201">
        <v>0</v>
      </c>
      <c r="I200" s="201">
        <v>0</v>
      </c>
      <c r="J200" s="201">
        <v>0</v>
      </c>
      <c r="K200" s="201">
        <v>0</v>
      </c>
      <c r="L200" s="201">
        <v>0</v>
      </c>
      <c r="M200" s="201">
        <f t="shared" si="13"/>
        <v>0</v>
      </c>
    </row>
    <row r="201" spans="1:13" s="202" customFormat="1" ht="12.75" customHeight="1" x14ac:dyDescent="0.2">
      <c r="A201" s="337" t="s">
        <v>218</v>
      </c>
      <c r="B201" s="338">
        <f>+SUMIF(CLASIFICACION!D:D,'CA EF'!A201,CLASIFICACION!G:G)</f>
        <v>0</v>
      </c>
      <c r="C201" s="200">
        <v>0</v>
      </c>
      <c r="D201" s="200">
        <v>0</v>
      </c>
      <c r="E201" s="201">
        <f>+SUMIF(CLASIFICACION!D:D,'CA EF'!A201,CLASIFICACION!H:H)</f>
        <v>252112323.75</v>
      </c>
      <c r="F201" s="201">
        <f t="shared" si="15"/>
        <v>-252112323.75</v>
      </c>
      <c r="G201" s="201">
        <f t="shared" si="14"/>
        <v>252112323.75</v>
      </c>
      <c r="H201" s="201">
        <v>0</v>
      </c>
      <c r="I201" s="201">
        <v>0</v>
      </c>
      <c r="J201" s="201">
        <v>0</v>
      </c>
      <c r="K201" s="201">
        <v>0</v>
      </c>
      <c r="L201" s="201">
        <v>0</v>
      </c>
      <c r="M201" s="201">
        <f t="shared" si="13"/>
        <v>0</v>
      </c>
    </row>
    <row r="202" spans="1:13" s="202" customFormat="1" ht="12.75" customHeight="1" x14ac:dyDescent="0.2">
      <c r="A202" s="337" t="s">
        <v>219</v>
      </c>
      <c r="B202" s="338">
        <f>+SUMIF(CLASIFICACION!D:D,'CA EF'!A202,CLASIFICACION!G:G)</f>
        <v>0</v>
      </c>
      <c r="C202" s="200">
        <v>0</v>
      </c>
      <c r="D202" s="200">
        <v>0</v>
      </c>
      <c r="E202" s="201">
        <f>+SUMIF(CLASIFICACION!D:D,'CA EF'!A202,CLASIFICACION!H:H)</f>
        <v>252112323.75</v>
      </c>
      <c r="F202" s="201">
        <f t="shared" si="15"/>
        <v>-252112323.75</v>
      </c>
      <c r="G202" s="201">
        <f t="shared" si="14"/>
        <v>252112323.75</v>
      </c>
      <c r="H202" s="201">
        <v>0</v>
      </c>
      <c r="I202" s="201">
        <v>0</v>
      </c>
      <c r="J202" s="201">
        <v>0</v>
      </c>
      <c r="K202" s="201">
        <v>0</v>
      </c>
      <c r="L202" s="201">
        <v>0</v>
      </c>
      <c r="M202" s="201">
        <f t="shared" ref="M202:M290" si="16">SUM(F202:L202)</f>
        <v>0</v>
      </c>
    </row>
    <row r="203" spans="1:13" s="202" customFormat="1" ht="12.75" customHeight="1" x14ac:dyDescent="0.2">
      <c r="A203" s="337" t="s">
        <v>220</v>
      </c>
      <c r="B203" s="338">
        <f>+SUMIF(CLASIFICACION!D:D,'CA EF'!A203,CLASIFICACION!G:G)</f>
        <v>0</v>
      </c>
      <c r="C203" s="200">
        <v>0</v>
      </c>
      <c r="D203" s="200">
        <v>0</v>
      </c>
      <c r="E203" s="201">
        <f>+SUMIF(CLASIFICACION!D:D,'CA EF'!A203,CLASIFICACION!H:H)</f>
        <v>252112323.75</v>
      </c>
      <c r="F203" s="201">
        <f t="shared" si="15"/>
        <v>-252112323.75</v>
      </c>
      <c r="G203" s="201">
        <f t="shared" si="14"/>
        <v>252112323.75</v>
      </c>
      <c r="H203" s="201">
        <v>0</v>
      </c>
      <c r="I203" s="201">
        <v>0</v>
      </c>
      <c r="J203" s="201">
        <v>0</v>
      </c>
      <c r="K203" s="201">
        <v>0</v>
      </c>
      <c r="L203" s="201">
        <v>0</v>
      </c>
      <c r="M203" s="201">
        <f t="shared" si="16"/>
        <v>0</v>
      </c>
    </row>
    <row r="204" spans="1:13" s="202" customFormat="1" ht="12.75" customHeight="1" x14ac:dyDescent="0.2">
      <c r="A204" s="337" t="s">
        <v>221</v>
      </c>
      <c r="B204" s="338">
        <f>+SUMIF(CLASIFICACION!D:D,'CA EF'!A204,CLASIFICACION!G:G)</f>
        <v>0</v>
      </c>
      <c r="C204" s="200">
        <v>0</v>
      </c>
      <c r="D204" s="200">
        <v>0</v>
      </c>
      <c r="E204" s="201">
        <f>+SUMIF(CLASIFICACION!D:D,'CA EF'!A204,CLASIFICACION!H:H)</f>
        <v>252112323.75</v>
      </c>
      <c r="F204" s="201">
        <f t="shared" si="15"/>
        <v>-252112323.75</v>
      </c>
      <c r="G204" s="201">
        <f t="shared" si="14"/>
        <v>252112323.75</v>
      </c>
      <c r="H204" s="201">
        <v>0</v>
      </c>
      <c r="I204" s="201">
        <v>0</v>
      </c>
      <c r="J204" s="201">
        <v>0</v>
      </c>
      <c r="K204" s="201">
        <v>0</v>
      </c>
      <c r="L204" s="201">
        <v>0</v>
      </c>
      <c r="M204" s="201">
        <f t="shared" si="16"/>
        <v>0</v>
      </c>
    </row>
    <row r="205" spans="1:13" s="202" customFormat="1" ht="12.75" customHeight="1" x14ac:dyDescent="0.2">
      <c r="A205" s="337" t="s">
        <v>222</v>
      </c>
      <c r="B205" s="338">
        <f>+SUMIF(CLASIFICACION!D:D,'CA EF'!A205,CLASIFICACION!G:G)</f>
        <v>0</v>
      </c>
      <c r="C205" s="200">
        <v>0</v>
      </c>
      <c r="D205" s="200">
        <v>0</v>
      </c>
      <c r="E205" s="201">
        <f>+SUMIF(CLASIFICACION!D:D,'CA EF'!A205,CLASIFICACION!H:H)</f>
        <v>252112323.75</v>
      </c>
      <c r="F205" s="201">
        <f t="shared" si="15"/>
        <v>-252112323.75</v>
      </c>
      <c r="G205" s="201">
        <f t="shared" si="14"/>
        <v>252112323.75</v>
      </c>
      <c r="H205" s="201">
        <v>0</v>
      </c>
      <c r="I205" s="201">
        <v>0</v>
      </c>
      <c r="J205" s="201">
        <v>0</v>
      </c>
      <c r="K205" s="201">
        <v>0</v>
      </c>
      <c r="L205" s="201">
        <v>0</v>
      </c>
      <c r="M205" s="201">
        <f t="shared" si="16"/>
        <v>0</v>
      </c>
    </row>
    <row r="206" spans="1:13" s="202" customFormat="1" ht="12.75" customHeight="1" x14ac:dyDescent="0.2">
      <c r="A206" s="337" t="s">
        <v>223</v>
      </c>
      <c r="B206" s="338">
        <f>+SUMIF(CLASIFICACION!D:D,'CA EF'!A206,CLASIFICACION!G:G)</f>
        <v>0</v>
      </c>
      <c r="C206" s="200">
        <v>0</v>
      </c>
      <c r="D206" s="200">
        <v>0</v>
      </c>
      <c r="E206" s="201">
        <f>+SUMIF(CLASIFICACION!D:D,'CA EF'!A206,CLASIFICACION!H:H)</f>
        <v>252112323.75</v>
      </c>
      <c r="F206" s="201">
        <f t="shared" si="15"/>
        <v>-252112323.75</v>
      </c>
      <c r="G206" s="201">
        <f t="shared" si="14"/>
        <v>252112323.75</v>
      </c>
      <c r="H206" s="201">
        <v>0</v>
      </c>
      <c r="I206" s="201">
        <v>0</v>
      </c>
      <c r="J206" s="201">
        <v>0</v>
      </c>
      <c r="K206" s="201">
        <v>0</v>
      </c>
      <c r="L206" s="201">
        <v>0</v>
      </c>
      <c r="M206" s="201">
        <f t="shared" si="16"/>
        <v>0</v>
      </c>
    </row>
    <row r="207" spans="1:13" s="202" customFormat="1" ht="12.75" customHeight="1" x14ac:dyDescent="0.2">
      <c r="A207" s="337" t="s">
        <v>224</v>
      </c>
      <c r="B207" s="338">
        <f>+SUMIF(CLASIFICACION!D:D,'CA EF'!A207,CLASIFICACION!G:G)</f>
        <v>0</v>
      </c>
      <c r="C207" s="200">
        <v>0</v>
      </c>
      <c r="D207" s="200">
        <v>0</v>
      </c>
      <c r="E207" s="201">
        <f>+SUMIF(CLASIFICACION!D:D,'CA EF'!A207,CLASIFICACION!H:H)</f>
        <v>252112323.75</v>
      </c>
      <c r="F207" s="201">
        <f t="shared" si="15"/>
        <v>-252112323.75</v>
      </c>
      <c r="G207" s="201">
        <f t="shared" ref="G207:G281" si="17">-F207</f>
        <v>252112323.75</v>
      </c>
      <c r="H207" s="201">
        <v>0</v>
      </c>
      <c r="I207" s="201">
        <v>0</v>
      </c>
      <c r="J207" s="201">
        <v>0</v>
      </c>
      <c r="K207" s="201">
        <v>0</v>
      </c>
      <c r="L207" s="201">
        <v>0</v>
      </c>
      <c r="M207" s="201">
        <f t="shared" si="16"/>
        <v>0</v>
      </c>
    </row>
    <row r="208" spans="1:13" s="202" customFormat="1" ht="12.75" customHeight="1" x14ac:dyDescent="0.2">
      <c r="A208" s="337" t="s">
        <v>225</v>
      </c>
      <c r="B208" s="338">
        <f>+SUMIF(CLASIFICACION!D:D,'CA EF'!A208,CLASIFICACION!G:G)</f>
        <v>0</v>
      </c>
      <c r="C208" s="200">
        <v>0</v>
      </c>
      <c r="D208" s="200">
        <v>0</v>
      </c>
      <c r="E208" s="201">
        <f>+SUMIF(CLASIFICACION!D:D,'CA EF'!A208,CLASIFICACION!H:H)</f>
        <v>252112323.75</v>
      </c>
      <c r="F208" s="201">
        <f t="shared" si="15"/>
        <v>-252112323.75</v>
      </c>
      <c r="G208" s="201">
        <f t="shared" si="17"/>
        <v>252112323.75</v>
      </c>
      <c r="H208" s="201">
        <v>0</v>
      </c>
      <c r="I208" s="201">
        <v>0</v>
      </c>
      <c r="J208" s="201">
        <v>0</v>
      </c>
      <c r="K208" s="201">
        <v>0</v>
      </c>
      <c r="L208" s="201">
        <v>0</v>
      </c>
      <c r="M208" s="201">
        <f t="shared" si="16"/>
        <v>0</v>
      </c>
    </row>
    <row r="209" spans="1:13" s="202" customFormat="1" ht="12.75" customHeight="1" x14ac:dyDescent="0.2">
      <c r="A209" s="337" t="s">
        <v>226</v>
      </c>
      <c r="B209" s="338">
        <f>+SUMIF(CLASIFICACION!D:D,'CA EF'!A209,CLASIFICACION!G:G)</f>
        <v>0</v>
      </c>
      <c r="C209" s="200">
        <v>0</v>
      </c>
      <c r="D209" s="200">
        <v>0</v>
      </c>
      <c r="E209" s="201">
        <f>+SUMIF(CLASIFICACION!D:D,'CA EF'!A209,CLASIFICACION!H:H)</f>
        <v>252112323.75</v>
      </c>
      <c r="F209" s="201">
        <f t="shared" si="15"/>
        <v>-252112323.75</v>
      </c>
      <c r="G209" s="201">
        <f t="shared" si="17"/>
        <v>252112323.75</v>
      </c>
      <c r="H209" s="201">
        <v>0</v>
      </c>
      <c r="I209" s="201">
        <v>0</v>
      </c>
      <c r="J209" s="201">
        <v>0</v>
      </c>
      <c r="K209" s="201">
        <v>0</v>
      </c>
      <c r="L209" s="201">
        <v>0</v>
      </c>
      <c r="M209" s="201">
        <f t="shared" si="16"/>
        <v>0</v>
      </c>
    </row>
    <row r="210" spans="1:13" s="202" customFormat="1" ht="12.75" customHeight="1" x14ac:dyDescent="0.2">
      <c r="A210" s="337" t="s">
        <v>227</v>
      </c>
      <c r="B210" s="338">
        <f>+SUMIF(CLASIFICACION!D:D,'CA EF'!A210,CLASIFICACION!G:G)</f>
        <v>0</v>
      </c>
      <c r="C210" s="200">
        <v>0</v>
      </c>
      <c r="D210" s="200">
        <v>0</v>
      </c>
      <c r="E210" s="201">
        <f>+SUMIF(CLASIFICACION!D:D,'CA EF'!A210,CLASIFICACION!H:H)</f>
        <v>252112323.75</v>
      </c>
      <c r="F210" s="201">
        <f t="shared" si="15"/>
        <v>-252112323.75</v>
      </c>
      <c r="G210" s="201">
        <f t="shared" si="17"/>
        <v>252112323.75</v>
      </c>
      <c r="H210" s="201">
        <v>0</v>
      </c>
      <c r="I210" s="201">
        <v>0</v>
      </c>
      <c r="J210" s="201">
        <v>0</v>
      </c>
      <c r="K210" s="201">
        <v>0</v>
      </c>
      <c r="L210" s="201">
        <v>0</v>
      </c>
      <c r="M210" s="201">
        <f t="shared" si="16"/>
        <v>0</v>
      </c>
    </row>
    <row r="211" spans="1:13" s="202" customFormat="1" ht="12.75" customHeight="1" x14ac:dyDescent="0.2">
      <c r="A211" s="337" t="s">
        <v>228</v>
      </c>
      <c r="B211" s="338">
        <f>+SUMIF(CLASIFICACION!D:D,'CA EF'!A211,CLASIFICACION!G:G)</f>
        <v>0</v>
      </c>
      <c r="C211" s="200">
        <v>0</v>
      </c>
      <c r="D211" s="200">
        <v>0</v>
      </c>
      <c r="E211" s="201">
        <f>+SUMIF(CLASIFICACION!D:D,'CA EF'!A211,CLASIFICACION!H:H)</f>
        <v>522420302.10000002</v>
      </c>
      <c r="F211" s="201">
        <f t="shared" si="15"/>
        <v>-522420302.10000002</v>
      </c>
      <c r="G211" s="201">
        <f t="shared" si="17"/>
        <v>522420302.10000002</v>
      </c>
      <c r="H211" s="201">
        <v>0</v>
      </c>
      <c r="I211" s="201">
        <v>0</v>
      </c>
      <c r="J211" s="201">
        <v>0</v>
      </c>
      <c r="K211" s="201">
        <v>0</v>
      </c>
      <c r="L211" s="201">
        <v>0</v>
      </c>
      <c r="M211" s="201">
        <f t="shared" si="16"/>
        <v>0</v>
      </c>
    </row>
    <row r="212" spans="1:13" s="202" customFormat="1" ht="12.75" customHeight="1" x14ac:dyDescent="0.2">
      <c r="A212" s="337" t="s">
        <v>229</v>
      </c>
      <c r="B212" s="338">
        <f>+SUMIF(CLASIFICACION!D:D,'CA EF'!A212,CLASIFICACION!G:G)</f>
        <v>511548319.22999996</v>
      </c>
      <c r="C212" s="200">
        <v>0</v>
      </c>
      <c r="D212" s="200">
        <v>0</v>
      </c>
      <c r="E212" s="201">
        <f>+SUMIF(CLASIFICACION!D:D,'CA EF'!A212,CLASIFICACION!H:H)</f>
        <v>512212307.14999998</v>
      </c>
      <c r="F212" s="201">
        <f t="shared" si="15"/>
        <v>-663987.92000001669</v>
      </c>
      <c r="G212" s="201">
        <f t="shared" si="17"/>
        <v>663987.92000001669</v>
      </c>
      <c r="H212" s="201">
        <v>0</v>
      </c>
      <c r="I212" s="201">
        <v>0</v>
      </c>
      <c r="J212" s="201">
        <v>0</v>
      </c>
      <c r="K212" s="201">
        <v>0</v>
      </c>
      <c r="L212" s="201">
        <v>0</v>
      </c>
      <c r="M212" s="201">
        <f t="shared" si="16"/>
        <v>0</v>
      </c>
    </row>
    <row r="213" spans="1:13" s="202" customFormat="1" ht="12.75" customHeight="1" x14ac:dyDescent="0.2">
      <c r="A213" s="337" t="s">
        <v>230</v>
      </c>
      <c r="B213" s="338">
        <f>+SUMIF(CLASIFICACION!D:D,'CA EF'!A213,CLASIFICACION!G:G)</f>
        <v>511526412.25</v>
      </c>
      <c r="C213" s="200">
        <v>0</v>
      </c>
      <c r="D213" s="200">
        <v>0</v>
      </c>
      <c r="E213" s="201">
        <f>+SUMIF(CLASIFICACION!D:D,'CA EF'!A213,CLASIFICACION!H:H)</f>
        <v>512173717.43000001</v>
      </c>
      <c r="F213" s="201">
        <f t="shared" si="15"/>
        <v>-647305.18000000715</v>
      </c>
      <c r="G213" s="201">
        <f t="shared" si="17"/>
        <v>647305.18000000715</v>
      </c>
      <c r="H213" s="201">
        <v>0</v>
      </c>
      <c r="I213" s="201">
        <v>0</v>
      </c>
      <c r="J213" s="201">
        <v>0</v>
      </c>
      <c r="K213" s="201">
        <v>0</v>
      </c>
      <c r="L213" s="201">
        <v>0</v>
      </c>
      <c r="M213" s="201">
        <f t="shared" si="16"/>
        <v>0</v>
      </c>
    </row>
    <row r="214" spans="1:13" s="202" customFormat="1" ht="12.75" customHeight="1" x14ac:dyDescent="0.2">
      <c r="A214" s="337" t="s">
        <v>231</v>
      </c>
      <c r="B214" s="338">
        <f>+SUMIF(CLASIFICACION!D:D,'CA EF'!A214,CLASIFICACION!G:G)</f>
        <v>511526412.25</v>
      </c>
      <c r="C214" s="200">
        <v>0</v>
      </c>
      <c r="D214" s="200">
        <v>0</v>
      </c>
      <c r="E214" s="201">
        <f>+SUMIF(CLASIFICACION!D:D,'CA EF'!A214,CLASIFICACION!H:H)</f>
        <v>512173717.43000001</v>
      </c>
      <c r="F214" s="201">
        <f t="shared" si="15"/>
        <v>-647305.18000000715</v>
      </c>
      <c r="G214" s="201">
        <f t="shared" si="17"/>
        <v>647305.18000000715</v>
      </c>
      <c r="H214" s="201">
        <v>0</v>
      </c>
      <c r="I214" s="201">
        <v>0</v>
      </c>
      <c r="J214" s="201">
        <v>0</v>
      </c>
      <c r="K214" s="201">
        <v>0</v>
      </c>
      <c r="L214" s="201">
        <v>0</v>
      </c>
      <c r="M214" s="201">
        <f t="shared" si="16"/>
        <v>0</v>
      </c>
    </row>
    <row r="215" spans="1:13" s="202" customFormat="1" ht="12.75" customHeight="1" x14ac:dyDescent="0.2">
      <c r="A215" s="337" t="s">
        <v>232</v>
      </c>
      <c r="B215" s="338">
        <f>+SUMIF(CLASIFICACION!D:D,'CA EF'!A215,CLASIFICACION!G:G)</f>
        <v>511526412.25</v>
      </c>
      <c r="C215" s="200">
        <v>0</v>
      </c>
      <c r="D215" s="200">
        <v>0</v>
      </c>
      <c r="E215" s="201">
        <f>+SUMIF(CLASIFICACION!D:D,'CA EF'!A215,CLASIFICACION!H:H)</f>
        <v>512173717.43000001</v>
      </c>
      <c r="F215" s="201">
        <f t="shared" si="15"/>
        <v>-647305.18000000715</v>
      </c>
      <c r="G215" s="201">
        <f t="shared" si="17"/>
        <v>647305.18000000715</v>
      </c>
      <c r="H215" s="201">
        <v>0</v>
      </c>
      <c r="I215" s="201">
        <v>0</v>
      </c>
      <c r="J215" s="201">
        <v>0</v>
      </c>
      <c r="K215" s="201">
        <v>0</v>
      </c>
      <c r="L215" s="201">
        <v>0</v>
      </c>
      <c r="M215" s="201">
        <f t="shared" si="16"/>
        <v>0</v>
      </c>
    </row>
    <row r="216" spans="1:13" s="202" customFormat="1" ht="12.75" customHeight="1" x14ac:dyDescent="0.2">
      <c r="A216" s="337" t="s">
        <v>233</v>
      </c>
      <c r="B216" s="338">
        <f>+SUMIF(CLASIFICACION!D:D,'CA EF'!A216,CLASIFICACION!G:G)</f>
        <v>0</v>
      </c>
      <c r="C216" s="200">
        <v>0</v>
      </c>
      <c r="D216" s="200">
        <v>0</v>
      </c>
      <c r="E216" s="201">
        <f>+SUMIF(CLASIFICACION!D:D,'CA EF'!A216,CLASIFICACION!H:H)</f>
        <v>5049434107</v>
      </c>
      <c r="F216" s="201">
        <f t="shared" si="15"/>
        <v>-5049434107</v>
      </c>
      <c r="G216" s="201">
        <f t="shared" si="17"/>
        <v>5049434107</v>
      </c>
      <c r="H216" s="201">
        <v>0</v>
      </c>
      <c r="I216" s="201">
        <v>0</v>
      </c>
      <c r="J216" s="201">
        <v>0</v>
      </c>
      <c r="K216" s="201">
        <v>0</v>
      </c>
      <c r="L216" s="201">
        <v>0</v>
      </c>
      <c r="M216" s="201">
        <f t="shared" si="16"/>
        <v>0</v>
      </c>
    </row>
    <row r="217" spans="1:13" s="202" customFormat="1" ht="12.75" customHeight="1" x14ac:dyDescent="0.2">
      <c r="A217" s="337" t="s">
        <v>234</v>
      </c>
      <c r="B217" s="338">
        <f>+SUMIF(CLASIFICACION!D:D,'CA EF'!A217,CLASIFICACION!G:G)</f>
        <v>0</v>
      </c>
      <c r="C217" s="200">
        <v>0</v>
      </c>
      <c r="D217" s="200">
        <v>0</v>
      </c>
      <c r="E217" s="201">
        <f>+SUMIF(CLASIFICACION!D:D,'CA EF'!A217,CLASIFICACION!H:H)</f>
        <v>5049270123.5</v>
      </c>
      <c r="F217" s="201">
        <f t="shared" si="15"/>
        <v>-5049270123.5</v>
      </c>
      <c r="G217" s="201">
        <f t="shared" si="17"/>
        <v>5049270123.5</v>
      </c>
      <c r="H217" s="201">
        <v>0</v>
      </c>
      <c r="I217" s="201">
        <v>0</v>
      </c>
      <c r="J217" s="201">
        <v>0</v>
      </c>
      <c r="K217" s="201">
        <v>0</v>
      </c>
      <c r="L217" s="201">
        <v>0</v>
      </c>
      <c r="M217" s="201">
        <f t="shared" si="16"/>
        <v>0</v>
      </c>
    </row>
    <row r="218" spans="1:13" s="202" customFormat="1" ht="12.75" customHeight="1" x14ac:dyDescent="0.2">
      <c r="A218" s="337" t="s">
        <v>235</v>
      </c>
      <c r="B218" s="338">
        <f>+SUMIF(CLASIFICACION!D:D,'CA EF'!A218,CLASIFICACION!G:G)</f>
        <v>0</v>
      </c>
      <c r="C218" s="200">
        <v>0</v>
      </c>
      <c r="D218" s="200">
        <v>0</v>
      </c>
      <c r="E218" s="201">
        <f>+SUMIF(CLASIFICACION!D:D,'CA EF'!A218,CLASIFICACION!H:H)</f>
        <v>509018468.39999998</v>
      </c>
      <c r="F218" s="201">
        <f t="shared" si="15"/>
        <v>-509018468.39999998</v>
      </c>
      <c r="G218" s="201">
        <f t="shared" si="17"/>
        <v>509018468.39999998</v>
      </c>
      <c r="H218" s="201">
        <v>0</v>
      </c>
      <c r="I218" s="201">
        <v>0</v>
      </c>
      <c r="J218" s="201">
        <v>0</v>
      </c>
      <c r="K218" s="201">
        <v>0</v>
      </c>
      <c r="L218" s="201">
        <v>0</v>
      </c>
      <c r="M218" s="201">
        <f t="shared" si="16"/>
        <v>0</v>
      </c>
    </row>
    <row r="219" spans="1:13" s="202" customFormat="1" ht="12.75" customHeight="1" x14ac:dyDescent="0.2">
      <c r="A219" s="337" t="s">
        <v>236</v>
      </c>
      <c r="B219" s="338">
        <f>+SUMIF(CLASIFICACION!D:D,'CA EF'!A219,CLASIFICACION!G:G)</f>
        <v>0</v>
      </c>
      <c r="C219" s="200">
        <v>0</v>
      </c>
      <c r="D219" s="200">
        <v>0</v>
      </c>
      <c r="E219" s="201">
        <f>+SUMIF(CLASIFICACION!D:D,'CA EF'!A219,CLASIFICACION!H:H)</f>
        <v>509018468.39999998</v>
      </c>
      <c r="F219" s="201">
        <f t="shared" si="15"/>
        <v>-509018468.39999998</v>
      </c>
      <c r="G219" s="201">
        <f t="shared" si="17"/>
        <v>509018468.39999998</v>
      </c>
      <c r="H219" s="201">
        <v>0</v>
      </c>
      <c r="I219" s="201">
        <v>0</v>
      </c>
      <c r="J219" s="201">
        <v>0</v>
      </c>
      <c r="K219" s="201">
        <v>0</v>
      </c>
      <c r="L219" s="201">
        <v>0</v>
      </c>
      <c r="M219" s="201">
        <f t="shared" si="16"/>
        <v>0</v>
      </c>
    </row>
    <row r="220" spans="1:13" s="202" customFormat="1" ht="12.75" customHeight="1" x14ac:dyDescent="0.2">
      <c r="A220" s="337" t="s">
        <v>237</v>
      </c>
      <c r="B220" s="338">
        <f>+SUMIF(CLASIFICACION!D:D,'CA EF'!A220,CLASIFICACION!G:G)</f>
        <v>0</v>
      </c>
      <c r="C220" s="200">
        <v>0</v>
      </c>
      <c r="D220" s="200">
        <v>0</v>
      </c>
      <c r="E220" s="201">
        <f>+SUMIF(CLASIFICACION!D:D,'CA EF'!A220,CLASIFICACION!H:H)</f>
        <v>500060434.58999997</v>
      </c>
      <c r="F220" s="201">
        <f t="shared" si="15"/>
        <v>-500060434.58999997</v>
      </c>
      <c r="G220" s="201">
        <f t="shared" si="17"/>
        <v>500060434.58999997</v>
      </c>
      <c r="H220" s="201">
        <v>0</v>
      </c>
      <c r="I220" s="201">
        <v>0</v>
      </c>
      <c r="J220" s="201">
        <v>0</v>
      </c>
      <c r="K220" s="201">
        <v>0</v>
      </c>
      <c r="L220" s="201">
        <v>0</v>
      </c>
      <c r="M220" s="201">
        <f t="shared" si="16"/>
        <v>0</v>
      </c>
    </row>
    <row r="221" spans="1:13" s="202" customFormat="1" ht="12.75" customHeight="1" x14ac:dyDescent="0.2">
      <c r="A221" s="337" t="s">
        <v>238</v>
      </c>
      <c r="B221" s="338">
        <f>+SUMIF(CLASIFICACION!D:D,'CA EF'!A221,CLASIFICACION!G:G)</f>
        <v>0</v>
      </c>
      <c r="C221" s="200">
        <v>0</v>
      </c>
      <c r="D221" s="200">
        <v>0</v>
      </c>
      <c r="E221" s="201">
        <f>+SUMIF(CLASIFICACION!D:D,'CA EF'!A221,CLASIFICACION!H:H)</f>
        <v>250761549.47999999</v>
      </c>
      <c r="F221" s="201">
        <f t="shared" si="15"/>
        <v>-250761549.47999999</v>
      </c>
      <c r="G221" s="201">
        <f t="shared" si="17"/>
        <v>250761549.47999999</v>
      </c>
      <c r="H221" s="201">
        <v>0</v>
      </c>
      <c r="I221" s="201">
        <v>0</v>
      </c>
      <c r="J221" s="201">
        <v>0</v>
      </c>
      <c r="K221" s="201">
        <v>0</v>
      </c>
      <c r="L221" s="201">
        <v>0</v>
      </c>
      <c r="M221" s="201">
        <f t="shared" si="16"/>
        <v>0</v>
      </c>
    </row>
    <row r="222" spans="1:13" s="202" customFormat="1" ht="12.75" customHeight="1" x14ac:dyDescent="0.2">
      <c r="A222" s="337" t="s">
        <v>239</v>
      </c>
      <c r="B222" s="338">
        <f>+SUMIF(CLASIFICACION!D:D,'CA EF'!A222,CLASIFICACION!G:G)</f>
        <v>0</v>
      </c>
      <c r="C222" s="200">
        <v>0</v>
      </c>
      <c r="D222" s="200">
        <v>0</v>
      </c>
      <c r="E222" s="201">
        <f>+SUMIF(CLASIFICACION!D:D,'CA EF'!A222,CLASIFICACION!H:H)</f>
        <v>250761549.47999999</v>
      </c>
      <c r="F222" s="201">
        <f t="shared" si="15"/>
        <v>-250761549.47999999</v>
      </c>
      <c r="G222" s="201">
        <f t="shared" si="17"/>
        <v>250761549.47999999</v>
      </c>
      <c r="H222" s="201">
        <v>0</v>
      </c>
      <c r="I222" s="201">
        <v>0</v>
      </c>
      <c r="J222" s="201">
        <v>0</v>
      </c>
      <c r="K222" s="201">
        <v>0</v>
      </c>
      <c r="L222" s="201">
        <v>0</v>
      </c>
      <c r="M222" s="201">
        <f t="shared" si="16"/>
        <v>0</v>
      </c>
    </row>
    <row r="223" spans="1:13" s="202" customFormat="1" ht="12.75" customHeight="1" x14ac:dyDescent="0.2">
      <c r="A223" s="337" t="s">
        <v>240</v>
      </c>
      <c r="B223" s="338">
        <f>+SUMIF(CLASIFICACION!D:D,'CA EF'!A223,CLASIFICACION!G:G)</f>
        <v>0</v>
      </c>
      <c r="C223" s="200">
        <v>0</v>
      </c>
      <c r="D223" s="200">
        <v>0</v>
      </c>
      <c r="E223" s="201">
        <f>+SUMIF(CLASIFICACION!D:D,'CA EF'!A223,CLASIFICACION!H:H)</f>
        <v>250761549.47999999</v>
      </c>
      <c r="F223" s="201">
        <f t="shared" si="15"/>
        <v>-250761549.47999999</v>
      </c>
      <c r="G223" s="201">
        <f t="shared" si="17"/>
        <v>250761549.47999999</v>
      </c>
      <c r="H223" s="201">
        <v>0</v>
      </c>
      <c r="I223" s="201">
        <v>0</v>
      </c>
      <c r="J223" s="201">
        <v>0</v>
      </c>
      <c r="K223" s="201">
        <v>0</v>
      </c>
      <c r="L223" s="201">
        <v>0</v>
      </c>
      <c r="M223" s="201">
        <f t="shared" si="16"/>
        <v>0</v>
      </c>
    </row>
    <row r="224" spans="1:13" s="202" customFormat="1" ht="12.75" customHeight="1" x14ac:dyDescent="0.2">
      <c r="A224" s="337" t="s">
        <v>241</v>
      </c>
      <c r="B224" s="338">
        <f>+SUMIF(CLASIFICACION!D:D,'CA EF'!A224,CLASIFICACION!G:G)</f>
        <v>0</v>
      </c>
      <c r="C224" s="200">
        <v>0</v>
      </c>
      <c r="D224" s="200">
        <v>0</v>
      </c>
      <c r="E224" s="201">
        <f>+SUMIF(CLASIFICACION!D:D,'CA EF'!A224,CLASIFICACION!H:H)</f>
        <v>250761549.47999999</v>
      </c>
      <c r="F224" s="201">
        <f t="shared" si="15"/>
        <v>-250761549.47999999</v>
      </c>
      <c r="G224" s="201">
        <f t="shared" si="17"/>
        <v>250761549.47999999</v>
      </c>
      <c r="H224" s="201">
        <v>0</v>
      </c>
      <c r="I224" s="201">
        <v>0</v>
      </c>
      <c r="J224" s="201">
        <v>0</v>
      </c>
      <c r="K224" s="201">
        <v>0</v>
      </c>
      <c r="L224" s="201">
        <v>0</v>
      </c>
      <c r="M224" s="201">
        <f t="shared" si="16"/>
        <v>0</v>
      </c>
    </row>
    <row r="225" spans="1:13" s="202" customFormat="1" ht="12.75" customHeight="1" x14ac:dyDescent="0.2">
      <c r="A225" s="337" t="s">
        <v>242</v>
      </c>
      <c r="B225" s="338">
        <f>+SUMIF(CLASIFICACION!D:D,'CA EF'!A225,CLASIFICACION!G:G)</f>
        <v>0</v>
      </c>
      <c r="C225" s="200">
        <v>0</v>
      </c>
      <c r="D225" s="200">
        <v>0</v>
      </c>
      <c r="E225" s="201">
        <f>+SUMIF(CLASIFICACION!D:D,'CA EF'!A225,CLASIFICACION!H:H)</f>
        <v>250761549.47999999</v>
      </c>
      <c r="F225" s="201">
        <f t="shared" si="15"/>
        <v>-250761549.47999999</v>
      </c>
      <c r="G225" s="201">
        <f t="shared" si="17"/>
        <v>250761549.47999999</v>
      </c>
      <c r="H225" s="201">
        <v>0</v>
      </c>
      <c r="I225" s="201">
        <v>0</v>
      </c>
      <c r="J225" s="201">
        <v>0</v>
      </c>
      <c r="K225" s="201">
        <v>0</v>
      </c>
      <c r="L225" s="201">
        <v>0</v>
      </c>
      <c r="M225" s="201">
        <f t="shared" si="16"/>
        <v>0</v>
      </c>
    </row>
    <row r="226" spans="1:13" s="202" customFormat="1" ht="12.75" customHeight="1" x14ac:dyDescent="0.2">
      <c r="A226" s="337" t="s">
        <v>243</v>
      </c>
      <c r="B226" s="338">
        <f>+SUMIF(CLASIFICACION!D:D,'CA EF'!A226,CLASIFICACION!G:G)</f>
        <v>0</v>
      </c>
      <c r="C226" s="200">
        <v>0</v>
      </c>
      <c r="D226" s="200">
        <v>0</v>
      </c>
      <c r="E226" s="201">
        <f>+SUMIF(CLASIFICACION!D:D,'CA EF'!A226,CLASIFICACION!H:H)</f>
        <v>250761549.47999999</v>
      </c>
      <c r="F226" s="201">
        <f t="shared" si="15"/>
        <v>-250761549.47999999</v>
      </c>
      <c r="G226" s="201">
        <f t="shared" si="17"/>
        <v>250761549.47999999</v>
      </c>
      <c r="H226" s="201">
        <v>0</v>
      </c>
      <c r="I226" s="201">
        <v>0</v>
      </c>
      <c r="J226" s="201">
        <v>0</v>
      </c>
      <c r="K226" s="201">
        <v>0</v>
      </c>
      <c r="L226" s="201">
        <v>0</v>
      </c>
      <c r="M226" s="201">
        <f t="shared" si="16"/>
        <v>0</v>
      </c>
    </row>
    <row r="227" spans="1:13" s="202" customFormat="1" ht="12.75" customHeight="1" x14ac:dyDescent="0.2">
      <c r="A227" s="337" t="s">
        <v>244</v>
      </c>
      <c r="B227" s="338">
        <f>+SUMIF(CLASIFICACION!D:D,'CA EF'!A227,CLASIFICACION!G:G)</f>
        <v>0</v>
      </c>
      <c r="C227" s="200">
        <v>0</v>
      </c>
      <c r="D227" s="200">
        <v>0</v>
      </c>
      <c r="E227" s="201">
        <f>+SUMIF(CLASIFICACION!D:D,'CA EF'!A227,CLASIFICACION!H:H)</f>
        <v>250761549.47999999</v>
      </c>
      <c r="F227" s="201">
        <f t="shared" si="15"/>
        <v>-250761549.47999999</v>
      </c>
      <c r="G227" s="201">
        <f t="shared" si="17"/>
        <v>250761549.47999999</v>
      </c>
      <c r="H227" s="201">
        <v>0</v>
      </c>
      <c r="I227" s="201">
        <v>0</v>
      </c>
      <c r="J227" s="201">
        <v>0</v>
      </c>
      <c r="K227" s="201">
        <v>0</v>
      </c>
      <c r="L227" s="201">
        <v>0</v>
      </c>
      <c r="M227" s="201">
        <f t="shared" si="16"/>
        <v>0</v>
      </c>
    </row>
    <row r="228" spans="1:13" s="202" customFormat="1" ht="12.75" customHeight="1" x14ac:dyDescent="0.2">
      <c r="A228" s="337" t="s">
        <v>245</v>
      </c>
      <c r="B228" s="338">
        <f>+SUMIF(CLASIFICACION!D:D,'CA EF'!A228,CLASIFICACION!G:G)</f>
        <v>0</v>
      </c>
      <c r="C228" s="200">
        <v>0</v>
      </c>
      <c r="D228" s="200">
        <v>0</v>
      </c>
      <c r="E228" s="201">
        <f>+SUMIF(CLASIFICACION!D:D,'CA EF'!A228,CLASIFICACION!H:H)</f>
        <v>250761549.47999999</v>
      </c>
      <c r="F228" s="201">
        <f t="shared" si="15"/>
        <v>-250761549.47999999</v>
      </c>
      <c r="G228" s="201">
        <f t="shared" si="17"/>
        <v>250761549.47999999</v>
      </c>
      <c r="H228" s="201">
        <v>0</v>
      </c>
      <c r="I228" s="201">
        <v>0</v>
      </c>
      <c r="J228" s="201">
        <v>0</v>
      </c>
      <c r="K228" s="201">
        <v>0</v>
      </c>
      <c r="L228" s="201">
        <v>0</v>
      </c>
      <c r="M228" s="201">
        <f t="shared" si="16"/>
        <v>0</v>
      </c>
    </row>
    <row r="229" spans="1:13" s="202" customFormat="1" ht="12.75" customHeight="1" x14ac:dyDescent="0.2">
      <c r="A229" s="337" t="s">
        <v>246</v>
      </c>
      <c r="B229" s="338">
        <f>+SUMIF(CLASIFICACION!D:D,'CA EF'!A229,CLASIFICACION!G:G)</f>
        <v>0</v>
      </c>
      <c r="C229" s="200">
        <v>0</v>
      </c>
      <c r="D229" s="200">
        <v>0</v>
      </c>
      <c r="E229" s="201">
        <f>+SUMIF(CLASIFICACION!D:D,'CA EF'!A229,CLASIFICACION!H:H)</f>
        <v>250761549.47999999</v>
      </c>
      <c r="F229" s="201">
        <f t="shared" si="15"/>
        <v>-250761549.47999999</v>
      </c>
      <c r="G229" s="201">
        <f t="shared" si="17"/>
        <v>250761549.47999999</v>
      </c>
      <c r="H229" s="201">
        <v>0</v>
      </c>
      <c r="I229" s="201">
        <v>0</v>
      </c>
      <c r="J229" s="201">
        <v>0</v>
      </c>
      <c r="K229" s="201">
        <v>0</v>
      </c>
      <c r="L229" s="201">
        <v>0</v>
      </c>
      <c r="M229" s="201">
        <f t="shared" si="16"/>
        <v>0</v>
      </c>
    </row>
    <row r="230" spans="1:13" s="202" customFormat="1" ht="12.75" customHeight="1" x14ac:dyDescent="0.2">
      <c r="A230" s="337" t="s">
        <v>247</v>
      </c>
      <c r="B230" s="338">
        <f>+SUMIF(CLASIFICACION!D:D,'CA EF'!A230,CLASIFICACION!G:G)</f>
        <v>0</v>
      </c>
      <c r="C230" s="200">
        <v>0</v>
      </c>
      <c r="D230" s="200">
        <v>0</v>
      </c>
      <c r="E230" s="201">
        <f>+SUMIF(CLASIFICACION!D:D,'CA EF'!A230,CLASIFICACION!H:H)</f>
        <v>250761549.47999999</v>
      </c>
      <c r="F230" s="201">
        <f t="shared" si="15"/>
        <v>-250761549.47999999</v>
      </c>
      <c r="G230" s="201">
        <f t="shared" si="17"/>
        <v>250761549.47999999</v>
      </c>
      <c r="H230" s="201">
        <v>0</v>
      </c>
      <c r="I230" s="201">
        <v>0</v>
      </c>
      <c r="J230" s="201">
        <v>0</v>
      </c>
      <c r="K230" s="201">
        <v>0</v>
      </c>
      <c r="L230" s="201">
        <v>0</v>
      </c>
      <c r="M230" s="201">
        <f t="shared" si="16"/>
        <v>0</v>
      </c>
    </row>
    <row r="231" spans="1:13" s="202" customFormat="1" ht="12.75" customHeight="1" x14ac:dyDescent="0.2">
      <c r="A231" s="337" t="s">
        <v>248</v>
      </c>
      <c r="B231" s="338">
        <f>+SUMIF(CLASIFICACION!D:D,'CA EF'!A231,CLASIFICACION!G:G)</f>
        <v>0</v>
      </c>
      <c r="C231" s="200">
        <v>0</v>
      </c>
      <c r="D231" s="200">
        <v>0</v>
      </c>
      <c r="E231" s="201">
        <f>+SUMIF(CLASIFICACION!D:D,'CA EF'!A231,CLASIFICACION!H:H)</f>
        <v>250761549.47999999</v>
      </c>
      <c r="F231" s="201">
        <f t="shared" si="15"/>
        <v>-250761549.47999999</v>
      </c>
      <c r="G231" s="201">
        <f t="shared" si="17"/>
        <v>250761549.47999999</v>
      </c>
      <c r="H231" s="201">
        <v>0</v>
      </c>
      <c r="I231" s="201">
        <v>0</v>
      </c>
      <c r="J231" s="201">
        <v>0</v>
      </c>
      <c r="K231" s="201">
        <v>0</v>
      </c>
      <c r="L231" s="201">
        <v>0</v>
      </c>
      <c r="M231" s="201">
        <f t="shared" si="16"/>
        <v>0</v>
      </c>
    </row>
    <row r="232" spans="1:13" s="202" customFormat="1" ht="12.75" customHeight="1" x14ac:dyDescent="0.2">
      <c r="A232" s="337" t="s">
        <v>249</v>
      </c>
      <c r="B232" s="338">
        <f>+SUMIF(CLASIFICACION!D:D,'CA EF'!A232,CLASIFICACION!G:G)</f>
        <v>0</v>
      </c>
      <c r="C232" s="200">
        <v>0</v>
      </c>
      <c r="D232" s="200">
        <v>0</v>
      </c>
      <c r="E232" s="201">
        <f>+SUMIF(CLASIFICACION!D:D,'CA EF'!A232,CLASIFICACION!H:H)</f>
        <v>250761549.47999999</v>
      </c>
      <c r="F232" s="201">
        <f t="shared" si="15"/>
        <v>-250761549.47999999</v>
      </c>
      <c r="G232" s="201">
        <f t="shared" si="17"/>
        <v>250761549.47999999</v>
      </c>
      <c r="H232" s="201">
        <v>0</v>
      </c>
      <c r="I232" s="201">
        <v>0</v>
      </c>
      <c r="J232" s="201">
        <v>0</v>
      </c>
      <c r="K232" s="201">
        <v>0</v>
      </c>
      <c r="L232" s="201">
        <v>0</v>
      </c>
      <c r="M232" s="201">
        <f t="shared" si="16"/>
        <v>0</v>
      </c>
    </row>
    <row r="233" spans="1:13" s="202" customFormat="1" ht="12.75" customHeight="1" x14ac:dyDescent="0.2">
      <c r="A233" s="337" t="s">
        <v>250</v>
      </c>
      <c r="B233" s="338">
        <f>+SUMIF(CLASIFICACION!D:D,'CA EF'!A233,CLASIFICACION!G:G)</f>
        <v>0</v>
      </c>
      <c r="C233" s="200">
        <v>0</v>
      </c>
      <c r="D233" s="200">
        <v>0</v>
      </c>
      <c r="E233" s="201">
        <f>+SUMIF(CLASIFICACION!D:D,'CA EF'!A233,CLASIFICACION!H:H)</f>
        <v>140574593.81</v>
      </c>
      <c r="F233" s="201">
        <f t="shared" si="15"/>
        <v>-140574593.81</v>
      </c>
      <c r="G233" s="201">
        <f t="shared" si="17"/>
        <v>140574593.81</v>
      </c>
      <c r="H233" s="201">
        <v>0</v>
      </c>
      <c r="I233" s="201">
        <v>0</v>
      </c>
      <c r="J233" s="201">
        <v>0</v>
      </c>
      <c r="K233" s="201">
        <v>0</v>
      </c>
      <c r="L233" s="201">
        <v>0</v>
      </c>
      <c r="M233" s="201">
        <f t="shared" si="16"/>
        <v>0</v>
      </c>
    </row>
    <row r="234" spans="1:13" s="202" customFormat="1" ht="12.75" customHeight="1" x14ac:dyDescent="0.2">
      <c r="A234" s="337" t="s">
        <v>251</v>
      </c>
      <c r="B234" s="338">
        <f>+SUMIF(CLASIFICACION!D:D,'CA EF'!A234,CLASIFICACION!G:G)</f>
        <v>0</v>
      </c>
      <c r="C234" s="200">
        <v>0</v>
      </c>
      <c r="D234" s="200">
        <v>0</v>
      </c>
      <c r="E234" s="201">
        <f>+SUMIF(CLASIFICACION!D:D,'CA EF'!A234,CLASIFICACION!H:H)</f>
        <v>100989738.64</v>
      </c>
      <c r="F234" s="201">
        <f t="shared" si="15"/>
        <v>-100989738.64</v>
      </c>
      <c r="G234" s="201">
        <f t="shared" si="17"/>
        <v>100989738.64</v>
      </c>
      <c r="H234" s="201">
        <v>0</v>
      </c>
      <c r="I234" s="201">
        <v>0</v>
      </c>
      <c r="J234" s="201">
        <v>0</v>
      </c>
      <c r="K234" s="201">
        <v>0</v>
      </c>
      <c r="L234" s="201">
        <v>0</v>
      </c>
      <c r="M234" s="201">
        <f t="shared" si="16"/>
        <v>0</v>
      </c>
    </row>
    <row r="235" spans="1:13" s="202" customFormat="1" ht="12.75" customHeight="1" x14ac:dyDescent="0.2">
      <c r="A235" s="337" t="s">
        <v>252</v>
      </c>
      <c r="B235" s="338">
        <f>+SUMIF(CLASIFICACION!D:D,'CA EF'!A235,CLASIFICACION!G:G)</f>
        <v>0</v>
      </c>
      <c r="C235" s="200">
        <v>0</v>
      </c>
      <c r="D235" s="200">
        <v>0</v>
      </c>
      <c r="E235" s="201">
        <f>+SUMIF(CLASIFICACION!D:D,'CA EF'!A235,CLASIFICACION!H:H)</f>
        <v>60332656.909999996</v>
      </c>
      <c r="F235" s="201">
        <f t="shared" si="15"/>
        <v>-60332656.909999996</v>
      </c>
      <c r="G235" s="201">
        <f t="shared" si="17"/>
        <v>60332656.909999996</v>
      </c>
      <c r="H235" s="201">
        <v>0</v>
      </c>
      <c r="I235" s="201">
        <v>0</v>
      </c>
      <c r="J235" s="201">
        <v>0</v>
      </c>
      <c r="K235" s="201">
        <v>0</v>
      </c>
      <c r="L235" s="201">
        <v>0</v>
      </c>
      <c r="M235" s="201">
        <f t="shared" si="16"/>
        <v>0</v>
      </c>
    </row>
    <row r="236" spans="1:13" s="202" customFormat="1" ht="12.75" customHeight="1" x14ac:dyDescent="0.2">
      <c r="A236" s="337" t="s">
        <v>253</v>
      </c>
      <c r="B236" s="338">
        <f>+SUMIF(CLASIFICACION!D:D,'CA EF'!A236,CLASIFICACION!G:G)</f>
        <v>0</v>
      </c>
      <c r="C236" s="200">
        <v>0</v>
      </c>
      <c r="D236" s="200">
        <v>0</v>
      </c>
      <c r="E236" s="201">
        <f>+SUMIF(CLASIFICACION!D:D,'CA EF'!A236,CLASIFICACION!H:H)</f>
        <v>40328289.200000003</v>
      </c>
      <c r="F236" s="201">
        <f t="shared" si="15"/>
        <v>-40328289.200000003</v>
      </c>
      <c r="G236" s="201">
        <f t="shared" si="17"/>
        <v>40328289.200000003</v>
      </c>
      <c r="H236" s="201">
        <v>0</v>
      </c>
      <c r="I236" s="201">
        <v>0</v>
      </c>
      <c r="J236" s="201">
        <v>0</v>
      </c>
      <c r="K236" s="201">
        <v>0</v>
      </c>
      <c r="L236" s="201">
        <v>0</v>
      </c>
      <c r="M236" s="201">
        <f t="shared" si="16"/>
        <v>0</v>
      </c>
    </row>
    <row r="237" spans="1:13" s="202" customFormat="1" ht="12.75" customHeight="1" x14ac:dyDescent="0.2">
      <c r="A237" s="337" t="s">
        <v>557</v>
      </c>
      <c r="B237" s="338">
        <f>+SUMIF(CLASIFICACION!D:D,'CA EF'!A237,CLASIFICACION!G:G)</f>
        <v>0</v>
      </c>
      <c r="C237" s="200">
        <v>0</v>
      </c>
      <c r="D237" s="200">
        <v>0</v>
      </c>
      <c r="E237" s="201">
        <f>+SUMIF(CLASIFICACION!D:D,'CA EF'!A237,CLASIFICACION!H:H)</f>
        <v>0</v>
      </c>
      <c r="F237" s="201">
        <f t="shared" si="15"/>
        <v>0</v>
      </c>
      <c r="G237" s="201">
        <f t="shared" si="17"/>
        <v>0</v>
      </c>
      <c r="H237" s="201">
        <v>0</v>
      </c>
      <c r="I237" s="201">
        <v>0</v>
      </c>
      <c r="J237" s="201">
        <v>0</v>
      </c>
      <c r="K237" s="201">
        <v>0</v>
      </c>
      <c r="L237" s="201">
        <v>0</v>
      </c>
      <c r="M237" s="201">
        <f t="shared" si="16"/>
        <v>0</v>
      </c>
    </row>
    <row r="238" spans="1:13" s="202" customFormat="1" ht="12.75" customHeight="1" x14ac:dyDescent="0.2">
      <c r="A238" s="337" t="s">
        <v>558</v>
      </c>
      <c r="B238" s="338">
        <f>+SUMIF(CLASIFICACION!D:D,'CA EF'!A238,CLASIFICACION!G:G)</f>
        <v>0</v>
      </c>
      <c r="C238" s="200">
        <v>0</v>
      </c>
      <c r="D238" s="200">
        <v>0</v>
      </c>
      <c r="E238" s="201">
        <f>+SUMIF(CLASIFICACION!D:D,'CA EF'!A238,CLASIFICACION!H:H)</f>
        <v>0</v>
      </c>
      <c r="F238" s="201">
        <f t="shared" si="15"/>
        <v>0</v>
      </c>
      <c r="G238" s="201">
        <f t="shared" si="17"/>
        <v>0</v>
      </c>
      <c r="H238" s="201">
        <v>0</v>
      </c>
      <c r="I238" s="201">
        <v>0</v>
      </c>
      <c r="J238" s="201">
        <v>0</v>
      </c>
      <c r="K238" s="201">
        <v>0</v>
      </c>
      <c r="L238" s="201">
        <v>0</v>
      </c>
      <c r="M238" s="201">
        <f t="shared" si="16"/>
        <v>0</v>
      </c>
    </row>
    <row r="239" spans="1:13" s="202" customFormat="1" ht="12.75" customHeight="1" x14ac:dyDescent="0.2">
      <c r="A239" s="337" t="s">
        <v>560</v>
      </c>
      <c r="B239" s="338">
        <f>+SUMIF(CLASIFICACION!D:D,'CA EF'!A239,CLASIFICACION!G:G)</f>
        <v>0</v>
      </c>
      <c r="C239" s="200">
        <v>0</v>
      </c>
      <c r="D239" s="200">
        <v>0</v>
      </c>
      <c r="E239" s="201">
        <f>+SUMIF(CLASIFICACION!D:D,'CA EF'!A239,CLASIFICACION!H:H)</f>
        <v>0</v>
      </c>
      <c r="F239" s="201">
        <f t="shared" si="15"/>
        <v>0</v>
      </c>
      <c r="G239" s="201">
        <f t="shared" si="17"/>
        <v>0</v>
      </c>
      <c r="H239" s="201">
        <v>0</v>
      </c>
      <c r="I239" s="201">
        <v>0</v>
      </c>
      <c r="J239" s="201">
        <v>0</v>
      </c>
      <c r="K239" s="201">
        <v>0</v>
      </c>
      <c r="L239" s="201">
        <v>0</v>
      </c>
      <c r="M239" s="201">
        <f t="shared" si="16"/>
        <v>0</v>
      </c>
    </row>
    <row r="240" spans="1:13" s="202" customFormat="1" ht="12.75" customHeight="1" x14ac:dyDescent="0.2">
      <c r="A240" s="337" t="s">
        <v>562</v>
      </c>
      <c r="B240" s="338">
        <f>+SUMIF(CLASIFICACION!D:D,'CA EF'!A240,CLASIFICACION!G:G)</f>
        <v>0</v>
      </c>
      <c r="C240" s="200">
        <v>0</v>
      </c>
      <c r="D240" s="200">
        <v>0</v>
      </c>
      <c r="E240" s="201">
        <f>+SUMIF(CLASIFICACION!D:D,'CA EF'!A240,CLASIFICACION!H:H)</f>
        <v>0</v>
      </c>
      <c r="F240" s="201">
        <f t="shared" si="15"/>
        <v>0</v>
      </c>
      <c r="G240" s="201">
        <f t="shared" si="17"/>
        <v>0</v>
      </c>
      <c r="H240" s="201">
        <v>0</v>
      </c>
      <c r="I240" s="201">
        <v>0</v>
      </c>
      <c r="J240" s="201">
        <v>0</v>
      </c>
      <c r="K240" s="201">
        <v>0</v>
      </c>
      <c r="L240" s="201">
        <v>0</v>
      </c>
      <c r="M240" s="201">
        <f t="shared" si="16"/>
        <v>0</v>
      </c>
    </row>
    <row r="241" spans="1:13" s="202" customFormat="1" ht="12.75" customHeight="1" x14ac:dyDescent="0.2">
      <c r="A241" s="337" t="s">
        <v>564</v>
      </c>
      <c r="B241" s="338">
        <f>+SUMIF(CLASIFICACION!D:D,'CA EF'!A241,CLASIFICACION!G:G)</f>
        <v>0</v>
      </c>
      <c r="C241" s="200">
        <v>0</v>
      </c>
      <c r="D241" s="200">
        <v>0</v>
      </c>
      <c r="E241" s="201">
        <f>+SUMIF(CLASIFICACION!D:D,'CA EF'!A241,CLASIFICACION!H:H)</f>
        <v>0</v>
      </c>
      <c r="F241" s="201">
        <f t="shared" si="15"/>
        <v>0</v>
      </c>
      <c r="G241" s="201">
        <f t="shared" si="17"/>
        <v>0</v>
      </c>
      <c r="H241" s="201">
        <v>0</v>
      </c>
      <c r="I241" s="201">
        <v>0</v>
      </c>
      <c r="J241" s="201">
        <v>0</v>
      </c>
      <c r="K241" s="201">
        <v>0</v>
      </c>
      <c r="L241" s="201">
        <v>0</v>
      </c>
      <c r="M241" s="201">
        <f t="shared" si="16"/>
        <v>0</v>
      </c>
    </row>
    <row r="242" spans="1:13" s="202" customFormat="1" ht="12.75" customHeight="1" x14ac:dyDescent="0.2">
      <c r="A242" s="337" t="s">
        <v>566</v>
      </c>
      <c r="B242" s="338">
        <f>+SUMIF(CLASIFICACION!D:D,'CA EF'!A242,CLASIFICACION!G:G)</f>
        <v>0</v>
      </c>
      <c r="C242" s="200">
        <v>0</v>
      </c>
      <c r="D242" s="200">
        <v>0</v>
      </c>
      <c r="E242" s="201">
        <f>+SUMIF(CLASIFICACION!D:D,'CA EF'!A242,CLASIFICACION!H:H)</f>
        <v>0</v>
      </c>
      <c r="F242" s="201">
        <f t="shared" si="15"/>
        <v>0</v>
      </c>
      <c r="G242" s="201">
        <f t="shared" si="17"/>
        <v>0</v>
      </c>
      <c r="H242" s="201">
        <v>0</v>
      </c>
      <c r="I242" s="201">
        <v>0</v>
      </c>
      <c r="J242" s="201">
        <v>0</v>
      </c>
      <c r="K242" s="201">
        <v>0</v>
      </c>
      <c r="L242" s="201">
        <v>0</v>
      </c>
      <c r="M242" s="201">
        <f t="shared" si="16"/>
        <v>0</v>
      </c>
    </row>
    <row r="243" spans="1:13" s="202" customFormat="1" ht="12.75" customHeight="1" x14ac:dyDescent="0.2">
      <c r="A243" s="337" t="s">
        <v>568</v>
      </c>
      <c r="B243" s="338">
        <f>+SUMIF(CLASIFICACION!D:D,'CA EF'!A243,CLASIFICACION!G:G)</f>
        <v>0</v>
      </c>
      <c r="C243" s="200">
        <v>0</v>
      </c>
      <c r="D243" s="200">
        <v>0</v>
      </c>
      <c r="E243" s="201">
        <f>+SUMIF(CLASIFICACION!D:D,'CA EF'!A243,CLASIFICACION!H:H)</f>
        <v>0</v>
      </c>
      <c r="F243" s="201">
        <f t="shared" si="15"/>
        <v>0</v>
      </c>
      <c r="G243" s="201">
        <f t="shared" si="17"/>
        <v>0</v>
      </c>
      <c r="H243" s="201">
        <v>0</v>
      </c>
      <c r="I243" s="201">
        <v>0</v>
      </c>
      <c r="J243" s="201">
        <v>0</v>
      </c>
      <c r="K243" s="201">
        <v>0</v>
      </c>
      <c r="L243" s="201">
        <v>0</v>
      </c>
      <c r="M243" s="201">
        <f t="shared" si="16"/>
        <v>0</v>
      </c>
    </row>
    <row r="244" spans="1:13" s="202" customFormat="1" ht="12.75" customHeight="1" x14ac:dyDescent="0.2">
      <c r="A244" s="337" t="s">
        <v>570</v>
      </c>
      <c r="B244" s="338">
        <f>+SUMIF(CLASIFICACION!D:D,'CA EF'!A244,CLASIFICACION!G:G)</f>
        <v>0</v>
      </c>
      <c r="C244" s="200">
        <v>0</v>
      </c>
      <c r="D244" s="200">
        <v>0</v>
      </c>
      <c r="E244" s="201">
        <f>+SUMIF(CLASIFICACION!D:D,'CA EF'!A244,CLASIFICACION!H:H)</f>
        <v>0</v>
      </c>
      <c r="F244" s="201">
        <f t="shared" si="15"/>
        <v>0</v>
      </c>
      <c r="G244" s="201">
        <f t="shared" si="17"/>
        <v>0</v>
      </c>
      <c r="H244" s="201">
        <v>0</v>
      </c>
      <c r="I244" s="201">
        <v>0</v>
      </c>
      <c r="J244" s="201">
        <v>0</v>
      </c>
      <c r="K244" s="201">
        <v>0</v>
      </c>
      <c r="L244" s="201">
        <v>0</v>
      </c>
      <c r="M244" s="201">
        <f t="shared" si="16"/>
        <v>0</v>
      </c>
    </row>
    <row r="245" spans="1:13" s="202" customFormat="1" ht="12.75" customHeight="1" x14ac:dyDescent="0.2">
      <c r="A245" s="337" t="s">
        <v>572</v>
      </c>
      <c r="B245" s="338">
        <f>+SUMIF(CLASIFICACION!D:D,'CA EF'!A245,CLASIFICACION!G:G)</f>
        <v>0</v>
      </c>
      <c r="C245" s="200">
        <v>0</v>
      </c>
      <c r="D245" s="200">
        <v>0</v>
      </c>
      <c r="E245" s="201">
        <f>+SUMIF(CLASIFICACION!D:D,'CA EF'!A245,CLASIFICACION!H:H)</f>
        <v>0</v>
      </c>
      <c r="F245" s="201">
        <f t="shared" si="15"/>
        <v>0</v>
      </c>
      <c r="G245" s="201">
        <f t="shared" si="17"/>
        <v>0</v>
      </c>
      <c r="H245" s="201">
        <v>0</v>
      </c>
      <c r="I245" s="201">
        <v>0</v>
      </c>
      <c r="J245" s="201">
        <v>0</v>
      </c>
      <c r="K245" s="201">
        <v>0</v>
      </c>
      <c r="L245" s="201">
        <v>0</v>
      </c>
      <c r="M245" s="201">
        <f t="shared" si="16"/>
        <v>0</v>
      </c>
    </row>
    <row r="246" spans="1:13" s="202" customFormat="1" ht="12.75" customHeight="1" x14ac:dyDescent="0.2">
      <c r="A246" s="337" t="s">
        <v>574</v>
      </c>
      <c r="B246" s="338">
        <f>+SUMIF(CLASIFICACION!D:D,'CA EF'!A246,CLASIFICACION!G:G)</f>
        <v>0</v>
      </c>
      <c r="C246" s="200">
        <v>0</v>
      </c>
      <c r="D246" s="200">
        <v>0</v>
      </c>
      <c r="E246" s="201">
        <f>+SUMIF(CLASIFICACION!D:D,'CA EF'!A246,CLASIFICACION!H:H)</f>
        <v>0</v>
      </c>
      <c r="F246" s="201">
        <f t="shared" si="15"/>
        <v>0</v>
      </c>
      <c r="G246" s="201">
        <f t="shared" si="17"/>
        <v>0</v>
      </c>
      <c r="H246" s="201">
        <v>0</v>
      </c>
      <c r="I246" s="201">
        <v>0</v>
      </c>
      <c r="J246" s="201">
        <v>0</v>
      </c>
      <c r="K246" s="201">
        <v>0</v>
      </c>
      <c r="L246" s="201">
        <v>0</v>
      </c>
      <c r="M246" s="201">
        <f t="shared" si="16"/>
        <v>0</v>
      </c>
    </row>
    <row r="247" spans="1:13" s="202" customFormat="1" ht="12.75" customHeight="1" x14ac:dyDescent="0.2">
      <c r="A247" s="337" t="s">
        <v>576</v>
      </c>
      <c r="B247" s="338">
        <f>+SUMIF(CLASIFICACION!D:D,'CA EF'!A247,CLASIFICACION!G:G)</f>
        <v>0</v>
      </c>
      <c r="C247" s="200">
        <v>0</v>
      </c>
      <c r="D247" s="200">
        <v>0</v>
      </c>
      <c r="E247" s="201">
        <f>+SUMIF(CLASIFICACION!D:D,'CA EF'!A247,CLASIFICACION!H:H)</f>
        <v>0</v>
      </c>
      <c r="F247" s="201">
        <f t="shared" si="15"/>
        <v>0</v>
      </c>
      <c r="G247" s="201">
        <f t="shared" si="17"/>
        <v>0</v>
      </c>
      <c r="H247" s="201">
        <v>0</v>
      </c>
      <c r="I247" s="201">
        <v>0</v>
      </c>
      <c r="J247" s="201">
        <v>0</v>
      </c>
      <c r="K247" s="201">
        <v>0</v>
      </c>
      <c r="L247" s="201">
        <v>0</v>
      </c>
      <c r="M247" s="201">
        <f t="shared" si="16"/>
        <v>0</v>
      </c>
    </row>
    <row r="248" spans="1:13" s="202" customFormat="1" ht="12.75" customHeight="1" x14ac:dyDescent="0.2">
      <c r="A248" s="337" t="s">
        <v>578</v>
      </c>
      <c r="B248" s="338">
        <f>+SUMIF(CLASIFICACION!D:D,'CA EF'!A248,CLASIFICACION!G:G)</f>
        <v>0</v>
      </c>
      <c r="C248" s="200">
        <v>0</v>
      </c>
      <c r="D248" s="200">
        <v>0</v>
      </c>
      <c r="E248" s="201">
        <f>+SUMIF(CLASIFICACION!D:D,'CA EF'!A248,CLASIFICACION!H:H)</f>
        <v>0</v>
      </c>
      <c r="F248" s="201">
        <f t="shared" si="15"/>
        <v>0</v>
      </c>
      <c r="G248" s="201">
        <f t="shared" si="17"/>
        <v>0</v>
      </c>
      <c r="H248" s="201">
        <v>0</v>
      </c>
      <c r="I248" s="201">
        <v>0</v>
      </c>
      <c r="J248" s="201">
        <v>0</v>
      </c>
      <c r="K248" s="201">
        <v>0</v>
      </c>
      <c r="L248" s="201">
        <v>0</v>
      </c>
      <c r="M248" s="201">
        <f t="shared" si="16"/>
        <v>0</v>
      </c>
    </row>
    <row r="249" spans="1:13" s="202" customFormat="1" ht="12.75" customHeight="1" x14ac:dyDescent="0.2">
      <c r="A249" s="337" t="s">
        <v>580</v>
      </c>
      <c r="B249" s="338">
        <f>+SUMIF(CLASIFICACION!D:D,'CA EF'!A249,CLASIFICACION!G:G)</f>
        <v>0</v>
      </c>
      <c r="C249" s="200">
        <v>0</v>
      </c>
      <c r="D249" s="200">
        <v>0</v>
      </c>
      <c r="E249" s="201">
        <f>+SUMIF(CLASIFICACION!D:D,'CA EF'!A249,CLASIFICACION!H:H)</f>
        <v>0</v>
      </c>
      <c r="F249" s="201">
        <f t="shared" si="15"/>
        <v>0</v>
      </c>
      <c r="G249" s="201">
        <f t="shared" si="17"/>
        <v>0</v>
      </c>
      <c r="H249" s="201">
        <v>0</v>
      </c>
      <c r="I249" s="201">
        <v>0</v>
      </c>
      <c r="J249" s="201">
        <v>0</v>
      </c>
      <c r="K249" s="201">
        <v>0</v>
      </c>
      <c r="L249" s="201">
        <v>0</v>
      </c>
      <c r="M249" s="201">
        <f t="shared" si="16"/>
        <v>0</v>
      </c>
    </row>
    <row r="250" spans="1:13" s="202" customFormat="1" ht="12.75" customHeight="1" x14ac:dyDescent="0.2">
      <c r="A250" s="337" t="s">
        <v>582</v>
      </c>
      <c r="B250" s="338">
        <f>+SUMIF(CLASIFICACION!D:D,'CA EF'!A250,CLASIFICACION!G:G)</f>
        <v>0</v>
      </c>
      <c r="C250" s="200">
        <v>0</v>
      </c>
      <c r="D250" s="200">
        <v>0</v>
      </c>
      <c r="E250" s="201">
        <f>+SUMIF(CLASIFICACION!D:D,'CA EF'!A250,CLASIFICACION!H:H)</f>
        <v>0</v>
      </c>
      <c r="F250" s="201">
        <f t="shared" si="15"/>
        <v>0</v>
      </c>
      <c r="G250" s="201">
        <f t="shared" si="17"/>
        <v>0</v>
      </c>
      <c r="H250" s="201">
        <v>0</v>
      </c>
      <c r="I250" s="201">
        <v>0</v>
      </c>
      <c r="J250" s="201">
        <v>0</v>
      </c>
      <c r="K250" s="201">
        <v>0</v>
      </c>
      <c r="L250" s="201">
        <v>0</v>
      </c>
      <c r="M250" s="201">
        <f t="shared" si="16"/>
        <v>0</v>
      </c>
    </row>
    <row r="251" spans="1:13" s="202" customFormat="1" ht="12.75" customHeight="1" x14ac:dyDescent="0.2">
      <c r="A251" s="337" t="s">
        <v>595</v>
      </c>
      <c r="B251" s="338">
        <f>+SUMIF(CLASIFICACION!D:D,'CA EF'!A251,CLASIFICACION!G:G)</f>
        <v>0</v>
      </c>
      <c r="C251" s="200">
        <v>0</v>
      </c>
      <c r="D251" s="200">
        <v>0</v>
      </c>
      <c r="E251" s="201">
        <f>+SUMIF(CLASIFICACION!D:D,'CA EF'!A251,CLASIFICACION!H:H)</f>
        <v>0</v>
      </c>
      <c r="F251" s="201">
        <f t="shared" si="15"/>
        <v>0</v>
      </c>
      <c r="G251" s="201">
        <f t="shared" si="17"/>
        <v>0</v>
      </c>
      <c r="H251" s="201">
        <v>0</v>
      </c>
      <c r="I251" s="201">
        <v>0</v>
      </c>
      <c r="J251" s="201">
        <v>0</v>
      </c>
      <c r="K251" s="201">
        <v>0</v>
      </c>
      <c r="L251" s="201">
        <v>0</v>
      </c>
      <c r="M251" s="201">
        <f t="shared" si="16"/>
        <v>0</v>
      </c>
    </row>
    <row r="252" spans="1:13" s="202" customFormat="1" ht="12.75" customHeight="1" x14ac:dyDescent="0.2">
      <c r="A252" s="337" t="s">
        <v>596</v>
      </c>
      <c r="B252" s="338">
        <f>+SUMIF(CLASIFICACION!D:D,'CA EF'!A252,CLASIFICACION!G:G)</f>
        <v>0</v>
      </c>
      <c r="C252" s="200">
        <v>0</v>
      </c>
      <c r="D252" s="200">
        <v>0</v>
      </c>
      <c r="E252" s="201">
        <f>+SUMIF(CLASIFICACION!D:D,'CA EF'!A252,CLASIFICACION!H:H)</f>
        <v>0</v>
      </c>
      <c r="F252" s="201">
        <f t="shared" si="15"/>
        <v>0</v>
      </c>
      <c r="G252" s="201">
        <f t="shared" si="17"/>
        <v>0</v>
      </c>
      <c r="H252" s="201">
        <v>0</v>
      </c>
      <c r="I252" s="201">
        <v>0</v>
      </c>
      <c r="J252" s="201">
        <v>0</v>
      </c>
      <c r="K252" s="201">
        <v>0</v>
      </c>
      <c r="L252" s="201">
        <v>0</v>
      </c>
      <c r="M252" s="201">
        <f t="shared" si="16"/>
        <v>0</v>
      </c>
    </row>
    <row r="253" spans="1:13" s="202" customFormat="1" ht="12.75" customHeight="1" x14ac:dyDescent="0.2">
      <c r="A253" s="337" t="s">
        <v>597</v>
      </c>
      <c r="B253" s="338">
        <f>+SUMIF(CLASIFICACION!D:D,'CA EF'!A253,CLASIFICACION!G:G)</f>
        <v>0</v>
      </c>
      <c r="C253" s="200">
        <v>0</v>
      </c>
      <c r="D253" s="200">
        <v>0</v>
      </c>
      <c r="E253" s="201">
        <f>+SUMIF(CLASIFICACION!D:D,'CA EF'!A253,CLASIFICACION!H:H)</f>
        <v>0</v>
      </c>
      <c r="F253" s="201">
        <f t="shared" si="15"/>
        <v>0</v>
      </c>
      <c r="G253" s="201">
        <f t="shared" si="17"/>
        <v>0</v>
      </c>
      <c r="H253" s="201">
        <v>0</v>
      </c>
      <c r="I253" s="201">
        <v>0</v>
      </c>
      <c r="J253" s="201">
        <v>0</v>
      </c>
      <c r="K253" s="201">
        <v>0</v>
      </c>
      <c r="L253" s="201">
        <v>0</v>
      </c>
      <c r="M253" s="201">
        <f t="shared" si="16"/>
        <v>0</v>
      </c>
    </row>
    <row r="254" spans="1:13" s="202" customFormat="1" ht="12.75" customHeight="1" x14ac:dyDescent="0.2">
      <c r="A254" s="337" t="s">
        <v>254</v>
      </c>
      <c r="B254" s="338">
        <f>+SUMIF(CLASIFICACION!D:D,'CA EF'!A254,CLASIFICACION!G:G)</f>
        <v>1077817587</v>
      </c>
      <c r="C254" s="200">
        <v>0</v>
      </c>
      <c r="D254" s="200">
        <v>0</v>
      </c>
      <c r="E254" s="201">
        <f>+SUMIF(CLASIFICACION!D:D,'CA EF'!A254,CLASIFICACION!H:H)</f>
        <v>0</v>
      </c>
      <c r="F254" s="201">
        <f t="shared" si="15"/>
        <v>1077817587</v>
      </c>
      <c r="G254" s="201">
        <f t="shared" si="17"/>
        <v>-1077817587</v>
      </c>
      <c r="H254" s="201">
        <v>0</v>
      </c>
      <c r="I254" s="201">
        <v>0</v>
      </c>
      <c r="J254" s="201">
        <v>0</v>
      </c>
      <c r="K254" s="201">
        <v>0</v>
      </c>
      <c r="L254" s="201">
        <v>0</v>
      </c>
      <c r="M254" s="201">
        <f t="shared" si="16"/>
        <v>0</v>
      </c>
    </row>
    <row r="255" spans="1:13" s="202" customFormat="1" ht="12.75" customHeight="1" x14ac:dyDescent="0.2">
      <c r="A255" s="337" t="s">
        <v>255</v>
      </c>
      <c r="B255" s="338">
        <f>+SUMIF(CLASIFICACION!D:D,'CA EF'!A255,CLASIFICACION!G:G)</f>
        <v>502081392.5</v>
      </c>
      <c r="C255" s="200">
        <v>0</v>
      </c>
      <c r="D255" s="200">
        <v>0</v>
      </c>
      <c r="E255" s="201">
        <f>+SUMIF(CLASIFICACION!D:D,'CA EF'!A255,CLASIFICACION!H:H)</f>
        <v>0</v>
      </c>
      <c r="F255" s="201">
        <f t="shared" ref="F255:F268" si="18">+B255+C255-D255-E255</f>
        <v>502081392.5</v>
      </c>
      <c r="G255" s="201">
        <f t="shared" si="17"/>
        <v>-502081392.5</v>
      </c>
      <c r="H255" s="201">
        <v>0</v>
      </c>
      <c r="I255" s="201">
        <v>0</v>
      </c>
      <c r="J255" s="201">
        <v>0</v>
      </c>
      <c r="K255" s="201">
        <v>0</v>
      </c>
      <c r="L255" s="201">
        <v>0</v>
      </c>
      <c r="M255" s="201">
        <f t="shared" ref="M255:M268" si="19">SUM(F255:L255)</f>
        <v>0</v>
      </c>
    </row>
    <row r="256" spans="1:13" s="202" customFormat="1" ht="12.75" customHeight="1" x14ac:dyDescent="0.2">
      <c r="A256" s="337" t="s">
        <v>256</v>
      </c>
      <c r="B256" s="338">
        <f>+SUMIF(CLASIFICACION!D:D,'CA EF'!A256,CLASIFICACION!G:G)</f>
        <v>502081392.5</v>
      </c>
      <c r="C256" s="200">
        <v>0</v>
      </c>
      <c r="D256" s="200">
        <v>0</v>
      </c>
      <c r="E256" s="201">
        <f>+SUMIF(CLASIFICACION!D:D,'CA EF'!A256,CLASIFICACION!H:H)</f>
        <v>0</v>
      </c>
      <c r="F256" s="201">
        <f t="shared" ref="F256:F259" si="20">+B256+C256-D256-E256</f>
        <v>502081392.5</v>
      </c>
      <c r="G256" s="201">
        <f t="shared" si="17"/>
        <v>-502081392.5</v>
      </c>
      <c r="H256" s="201">
        <v>0</v>
      </c>
      <c r="I256" s="201">
        <v>0</v>
      </c>
      <c r="J256" s="201">
        <v>0</v>
      </c>
      <c r="K256" s="201">
        <v>0</v>
      </c>
      <c r="L256" s="201">
        <v>0</v>
      </c>
      <c r="M256" s="201">
        <f t="shared" ref="M256:M259" si="21">SUM(F256:L256)</f>
        <v>0</v>
      </c>
    </row>
    <row r="257" spans="1:13" s="202" customFormat="1" ht="12.75" customHeight="1" x14ac:dyDescent="0.2">
      <c r="A257" s="337" t="s">
        <v>257</v>
      </c>
      <c r="B257" s="338">
        <f>+SUMIF(CLASIFICACION!D:D,'CA EF'!A257,CLASIFICACION!G:G)</f>
        <v>502081392.5</v>
      </c>
      <c r="C257" s="200">
        <v>0</v>
      </c>
      <c r="D257" s="200">
        <v>0</v>
      </c>
      <c r="E257" s="201">
        <f>+SUMIF(CLASIFICACION!D:D,'CA EF'!A257,CLASIFICACION!H:H)</f>
        <v>0</v>
      </c>
      <c r="F257" s="201">
        <f t="shared" si="20"/>
        <v>502081392.5</v>
      </c>
      <c r="G257" s="201">
        <f t="shared" si="17"/>
        <v>-502081392.5</v>
      </c>
      <c r="H257" s="201">
        <v>0</v>
      </c>
      <c r="I257" s="201">
        <v>0</v>
      </c>
      <c r="J257" s="201">
        <v>0</v>
      </c>
      <c r="K257" s="201">
        <v>0</v>
      </c>
      <c r="L257" s="201">
        <v>0</v>
      </c>
      <c r="M257" s="201">
        <f t="shared" si="21"/>
        <v>0</v>
      </c>
    </row>
    <row r="258" spans="1:13" s="202" customFormat="1" ht="12.75" customHeight="1" x14ac:dyDescent="0.2">
      <c r="A258" s="337" t="s">
        <v>258</v>
      </c>
      <c r="B258" s="338">
        <f>+SUMIF(CLASIFICACION!D:D,'CA EF'!A258,CLASIFICACION!G:G)</f>
        <v>502081392.5</v>
      </c>
      <c r="C258" s="200">
        <v>0</v>
      </c>
      <c r="D258" s="200">
        <v>0</v>
      </c>
      <c r="E258" s="201">
        <f>+SUMIF(CLASIFICACION!D:D,'CA EF'!A258,CLASIFICACION!H:H)</f>
        <v>0</v>
      </c>
      <c r="F258" s="201">
        <f t="shared" si="20"/>
        <v>502081392.5</v>
      </c>
      <c r="G258" s="201">
        <f t="shared" si="17"/>
        <v>-502081392.5</v>
      </c>
      <c r="H258" s="201">
        <v>0</v>
      </c>
      <c r="I258" s="201">
        <v>0</v>
      </c>
      <c r="J258" s="201">
        <v>0</v>
      </c>
      <c r="K258" s="201">
        <v>0</v>
      </c>
      <c r="L258" s="201">
        <v>0</v>
      </c>
      <c r="M258" s="201">
        <f t="shared" si="21"/>
        <v>0</v>
      </c>
    </row>
    <row r="259" spans="1:13" s="202" customFormat="1" ht="12.75" customHeight="1" x14ac:dyDescent="0.2">
      <c r="A259" s="337" t="s">
        <v>259</v>
      </c>
      <c r="B259" s="338">
        <f>+SUMIF(CLASIFICACION!D:D,'CA EF'!A259,CLASIFICACION!G:G)</f>
        <v>251040696.25</v>
      </c>
      <c r="C259" s="200">
        <v>0</v>
      </c>
      <c r="D259" s="200">
        <v>0</v>
      </c>
      <c r="E259" s="201">
        <f>+SUMIF(CLASIFICACION!D:D,'CA EF'!A259,CLASIFICACION!H:H)</f>
        <v>0</v>
      </c>
      <c r="F259" s="201">
        <f t="shared" si="20"/>
        <v>251040696.25</v>
      </c>
      <c r="G259" s="201">
        <f t="shared" si="17"/>
        <v>-251040696.25</v>
      </c>
      <c r="H259" s="201">
        <v>0</v>
      </c>
      <c r="I259" s="201">
        <v>0</v>
      </c>
      <c r="J259" s="201">
        <v>0</v>
      </c>
      <c r="K259" s="201">
        <v>0</v>
      </c>
      <c r="L259" s="201">
        <v>0</v>
      </c>
      <c r="M259" s="201">
        <f t="shared" si="21"/>
        <v>0</v>
      </c>
    </row>
    <row r="260" spans="1:13" s="202" customFormat="1" ht="12.75" customHeight="1" x14ac:dyDescent="0.2">
      <c r="A260" s="337" t="s">
        <v>260</v>
      </c>
      <c r="B260" s="338">
        <f>+SUMIF(CLASIFICACION!D:D,'CA EF'!A260,CLASIFICACION!G:G)</f>
        <v>251040696.25</v>
      </c>
      <c r="C260" s="200">
        <v>0</v>
      </c>
      <c r="D260" s="200">
        <v>0</v>
      </c>
      <c r="E260" s="201">
        <f>+SUMIF(CLASIFICACION!D:D,'CA EF'!A260,CLASIFICACION!H:H)</f>
        <v>0</v>
      </c>
      <c r="F260" s="201">
        <f t="shared" si="18"/>
        <v>251040696.25</v>
      </c>
      <c r="G260" s="201">
        <f t="shared" si="17"/>
        <v>-251040696.25</v>
      </c>
      <c r="H260" s="201">
        <v>0</v>
      </c>
      <c r="I260" s="201">
        <v>0</v>
      </c>
      <c r="J260" s="201">
        <v>0</v>
      </c>
      <c r="K260" s="201">
        <v>0</v>
      </c>
      <c r="L260" s="201">
        <v>0</v>
      </c>
      <c r="M260" s="201">
        <f t="shared" si="19"/>
        <v>0</v>
      </c>
    </row>
    <row r="261" spans="1:13" s="202" customFormat="1" ht="12.75" customHeight="1" x14ac:dyDescent="0.2">
      <c r="A261" s="337" t="s">
        <v>261</v>
      </c>
      <c r="B261" s="338">
        <f>+SUMIF(CLASIFICACION!D:D,'CA EF'!A261,CLASIFICACION!G:G)</f>
        <v>251040696.25</v>
      </c>
      <c r="C261" s="200">
        <v>0</v>
      </c>
      <c r="D261" s="200">
        <v>0</v>
      </c>
      <c r="E261" s="201">
        <f>+SUMIF(CLASIFICACION!D:D,'CA EF'!A261,CLASIFICACION!H:H)</f>
        <v>0</v>
      </c>
      <c r="F261" s="201">
        <f t="shared" si="18"/>
        <v>251040696.25</v>
      </c>
      <c r="G261" s="201">
        <f t="shared" si="17"/>
        <v>-251040696.25</v>
      </c>
      <c r="H261" s="201">
        <v>0</v>
      </c>
      <c r="I261" s="201">
        <v>0</v>
      </c>
      <c r="J261" s="201">
        <v>0</v>
      </c>
      <c r="K261" s="201">
        <v>0</v>
      </c>
      <c r="L261" s="201">
        <v>0</v>
      </c>
      <c r="M261" s="201">
        <f t="shared" si="19"/>
        <v>0</v>
      </c>
    </row>
    <row r="262" spans="1:13" s="202" customFormat="1" ht="12.75" customHeight="1" x14ac:dyDescent="0.2">
      <c r="A262" s="337" t="s">
        <v>262</v>
      </c>
      <c r="B262" s="338">
        <f>+SUMIF(CLASIFICACION!D:D,'CA EF'!A262,CLASIFICACION!G:G)</f>
        <v>251040696.25</v>
      </c>
      <c r="C262" s="200">
        <v>0</v>
      </c>
      <c r="D262" s="200">
        <v>0</v>
      </c>
      <c r="E262" s="201">
        <f>+SUMIF(CLASIFICACION!D:D,'CA EF'!A262,CLASIFICACION!H:H)</f>
        <v>0</v>
      </c>
      <c r="F262" s="201">
        <f t="shared" si="18"/>
        <v>251040696.25</v>
      </c>
      <c r="G262" s="201">
        <f t="shared" si="17"/>
        <v>-251040696.25</v>
      </c>
      <c r="H262" s="201">
        <v>0</v>
      </c>
      <c r="I262" s="201">
        <v>0</v>
      </c>
      <c r="J262" s="201">
        <v>0</v>
      </c>
      <c r="K262" s="201">
        <v>0</v>
      </c>
      <c r="L262" s="201">
        <v>0</v>
      </c>
      <c r="M262" s="201">
        <f t="shared" si="19"/>
        <v>0</v>
      </c>
    </row>
    <row r="263" spans="1:13" s="202" customFormat="1" ht="12.75" customHeight="1" x14ac:dyDescent="0.2">
      <c r="A263" s="337" t="s">
        <v>263</v>
      </c>
      <c r="B263" s="338">
        <f>+SUMIF(CLASIFICACION!D:D,'CA EF'!A263,CLASIFICACION!G:G)</f>
        <v>501964393.44999999</v>
      </c>
      <c r="C263" s="200">
        <v>0</v>
      </c>
      <c r="D263" s="200">
        <v>0</v>
      </c>
      <c r="E263" s="201">
        <f>+SUMIF(CLASIFICACION!D:D,'CA EF'!A263,CLASIFICACION!H:H)</f>
        <v>0</v>
      </c>
      <c r="F263" s="201">
        <f t="shared" si="18"/>
        <v>501964393.44999999</v>
      </c>
      <c r="G263" s="201">
        <f t="shared" si="17"/>
        <v>-501964393.44999999</v>
      </c>
      <c r="H263" s="201">
        <v>0</v>
      </c>
      <c r="I263" s="201">
        <v>0</v>
      </c>
      <c r="J263" s="201">
        <v>0</v>
      </c>
      <c r="K263" s="201">
        <v>0</v>
      </c>
      <c r="L263" s="201">
        <v>0</v>
      </c>
      <c r="M263" s="201">
        <f t="shared" si="19"/>
        <v>0</v>
      </c>
    </row>
    <row r="264" spans="1:13" s="202" customFormat="1" ht="12.75" customHeight="1" x14ac:dyDescent="0.2">
      <c r="A264" s="337" t="s">
        <v>264</v>
      </c>
      <c r="B264" s="338">
        <f>+SUMIF(CLASIFICACION!D:D,'CA EF'!A264,CLASIFICACION!G:G)</f>
        <v>250982196.72999999</v>
      </c>
      <c r="C264" s="200">
        <v>0</v>
      </c>
      <c r="D264" s="200">
        <v>0</v>
      </c>
      <c r="E264" s="201">
        <f>+SUMIF(CLASIFICACION!D:D,'CA EF'!A264,CLASIFICACION!H:H)</f>
        <v>0</v>
      </c>
      <c r="F264" s="201">
        <f t="shared" si="18"/>
        <v>250982196.72999999</v>
      </c>
      <c r="G264" s="201">
        <f t="shared" si="17"/>
        <v>-250982196.72999999</v>
      </c>
      <c r="H264" s="201">
        <v>0</v>
      </c>
      <c r="I264" s="201">
        <v>0</v>
      </c>
      <c r="J264" s="201">
        <v>0</v>
      </c>
      <c r="K264" s="201">
        <v>0</v>
      </c>
      <c r="L264" s="201">
        <v>0</v>
      </c>
      <c r="M264" s="201">
        <f t="shared" si="19"/>
        <v>0</v>
      </c>
    </row>
    <row r="265" spans="1:13" s="202" customFormat="1" ht="12.75" customHeight="1" x14ac:dyDescent="0.2">
      <c r="A265" s="337" t="s">
        <v>265</v>
      </c>
      <c r="B265" s="338">
        <f>+SUMIF(CLASIFICACION!D:D,'CA EF'!A265,CLASIFICACION!G:G)</f>
        <v>501964393.44999999</v>
      </c>
      <c r="C265" s="200">
        <v>0</v>
      </c>
      <c r="D265" s="200">
        <v>0</v>
      </c>
      <c r="E265" s="201">
        <f>+SUMIF(CLASIFICACION!D:D,'CA EF'!A265,CLASIFICACION!H:H)</f>
        <v>0</v>
      </c>
      <c r="F265" s="201">
        <f t="shared" si="18"/>
        <v>501964393.44999999</v>
      </c>
      <c r="G265" s="201">
        <f t="shared" si="17"/>
        <v>-501964393.44999999</v>
      </c>
      <c r="H265" s="201">
        <v>0</v>
      </c>
      <c r="I265" s="201">
        <v>0</v>
      </c>
      <c r="J265" s="201">
        <v>0</v>
      </c>
      <c r="K265" s="201">
        <v>0</v>
      </c>
      <c r="L265" s="201">
        <v>0</v>
      </c>
      <c r="M265" s="201">
        <f t="shared" si="19"/>
        <v>0</v>
      </c>
    </row>
    <row r="266" spans="1:13" s="202" customFormat="1" ht="12.75" customHeight="1" x14ac:dyDescent="0.2">
      <c r="A266" s="337" t="s">
        <v>266</v>
      </c>
      <c r="B266" s="338">
        <f>+SUMIF(CLASIFICACION!D:D,'CA EF'!A266,CLASIFICACION!G:G)</f>
        <v>250982196.72999999</v>
      </c>
      <c r="C266" s="200">
        <v>0</v>
      </c>
      <c r="D266" s="200">
        <v>0</v>
      </c>
      <c r="E266" s="201">
        <f>+SUMIF(CLASIFICACION!D:D,'CA EF'!A266,CLASIFICACION!H:H)</f>
        <v>0</v>
      </c>
      <c r="F266" s="201">
        <f t="shared" si="18"/>
        <v>250982196.72999999</v>
      </c>
      <c r="G266" s="201">
        <f t="shared" si="17"/>
        <v>-250982196.72999999</v>
      </c>
      <c r="H266" s="201">
        <v>0</v>
      </c>
      <c r="I266" s="201">
        <v>0</v>
      </c>
      <c r="J266" s="201">
        <v>0</v>
      </c>
      <c r="K266" s="201">
        <v>0</v>
      </c>
      <c r="L266" s="201">
        <v>0</v>
      </c>
      <c r="M266" s="201">
        <f t="shared" si="19"/>
        <v>0</v>
      </c>
    </row>
    <row r="267" spans="1:13" s="202" customFormat="1" ht="12.75" customHeight="1" x14ac:dyDescent="0.2">
      <c r="A267" s="337" t="s">
        <v>267</v>
      </c>
      <c r="B267" s="338">
        <f>+SUMIF(CLASIFICACION!D:D,'CA EF'!A267,CLASIFICACION!G:G)</f>
        <v>250982196.72999999</v>
      </c>
      <c r="C267" s="200">
        <v>0</v>
      </c>
      <c r="D267" s="200">
        <v>0</v>
      </c>
      <c r="E267" s="201">
        <f>+SUMIF(CLASIFICACION!D:D,'CA EF'!A267,CLASIFICACION!H:H)</f>
        <v>0</v>
      </c>
      <c r="F267" s="201">
        <f t="shared" si="18"/>
        <v>250982196.72999999</v>
      </c>
      <c r="G267" s="201">
        <f t="shared" si="17"/>
        <v>-250982196.72999999</v>
      </c>
      <c r="H267" s="201">
        <v>0</v>
      </c>
      <c r="I267" s="201">
        <v>0</v>
      </c>
      <c r="J267" s="201">
        <v>0</v>
      </c>
      <c r="K267" s="201">
        <v>0</v>
      </c>
      <c r="L267" s="201">
        <v>0</v>
      </c>
      <c r="M267" s="201">
        <f t="shared" si="19"/>
        <v>0</v>
      </c>
    </row>
    <row r="268" spans="1:13" s="202" customFormat="1" ht="13.5" customHeight="1" x14ac:dyDescent="0.2">
      <c r="A268" s="337" t="s">
        <v>268</v>
      </c>
      <c r="B268" s="338">
        <f>+SUMIF(CLASIFICACION!D:D,'CA EF'!A268,CLASIFICACION!G:G)</f>
        <v>250982196.72999999</v>
      </c>
      <c r="C268" s="200">
        <v>0</v>
      </c>
      <c r="D268" s="200">
        <v>0</v>
      </c>
      <c r="E268" s="201">
        <f>+SUMIF(CLASIFICACION!D:D,'CA EF'!A268,CLASIFICACION!H:H)</f>
        <v>0</v>
      </c>
      <c r="F268" s="201">
        <f t="shared" si="18"/>
        <v>250982196.72999999</v>
      </c>
      <c r="G268" s="201">
        <f t="shared" si="17"/>
        <v>-250982196.72999999</v>
      </c>
      <c r="H268" s="201">
        <v>0</v>
      </c>
      <c r="I268" s="201">
        <v>0</v>
      </c>
      <c r="J268" s="201">
        <v>0</v>
      </c>
      <c r="K268" s="201">
        <v>0</v>
      </c>
      <c r="L268" s="201">
        <v>0</v>
      </c>
      <c r="M268" s="201">
        <f t="shared" si="19"/>
        <v>0</v>
      </c>
    </row>
    <row r="269" spans="1:13" s="202" customFormat="1" ht="13.5" customHeight="1" x14ac:dyDescent="0.2">
      <c r="A269" s="337" t="s">
        <v>269</v>
      </c>
      <c r="B269" s="338">
        <f>+SUMIF(CLASIFICACION!D:D,'CA EF'!A269,CLASIFICACION!G:G)</f>
        <v>507084617.39999998</v>
      </c>
      <c r="C269" s="200">
        <v>0</v>
      </c>
      <c r="D269" s="200">
        <v>0</v>
      </c>
      <c r="E269" s="201">
        <f>+SUMIF(CLASIFICACION!D:D,'CA EF'!A269,CLASIFICACION!H:H)</f>
        <v>0</v>
      </c>
      <c r="F269" s="201">
        <f t="shared" ref="F269:F279" si="22">+B269+C269-D269-E269</f>
        <v>507084617.39999998</v>
      </c>
      <c r="G269" s="201">
        <f t="shared" ref="G269:G279" si="23">-F269</f>
        <v>-507084617.39999998</v>
      </c>
      <c r="H269" s="201">
        <v>0</v>
      </c>
      <c r="I269" s="201">
        <v>0</v>
      </c>
      <c r="J269" s="201">
        <v>0</v>
      </c>
      <c r="K269" s="201">
        <v>0</v>
      </c>
      <c r="L269" s="201">
        <v>0</v>
      </c>
      <c r="M269" s="201">
        <f t="shared" ref="M269:M279" si="24">SUM(F269:L269)</f>
        <v>0</v>
      </c>
    </row>
    <row r="270" spans="1:13" s="202" customFormat="1" ht="13.5" customHeight="1" x14ac:dyDescent="0.2">
      <c r="A270" s="337" t="s">
        <v>270</v>
      </c>
      <c r="B270" s="338">
        <f>+SUMIF(CLASIFICACION!D:D,'CA EF'!A270,CLASIFICACION!G:G)</f>
        <v>507084617.39999998</v>
      </c>
      <c r="C270" s="200">
        <v>0</v>
      </c>
      <c r="D270" s="200">
        <v>0</v>
      </c>
      <c r="E270" s="201">
        <f>+SUMIF(CLASIFICACION!D:D,'CA EF'!A270,CLASIFICACION!H:H)</f>
        <v>0</v>
      </c>
      <c r="F270" s="201">
        <f t="shared" si="22"/>
        <v>507084617.39999998</v>
      </c>
      <c r="G270" s="201">
        <f t="shared" si="23"/>
        <v>-507084617.39999998</v>
      </c>
      <c r="H270" s="201">
        <v>0</v>
      </c>
      <c r="I270" s="201">
        <v>0</v>
      </c>
      <c r="J270" s="201">
        <v>0</v>
      </c>
      <c r="K270" s="201">
        <v>0</v>
      </c>
      <c r="L270" s="201">
        <v>0</v>
      </c>
      <c r="M270" s="201">
        <f t="shared" si="24"/>
        <v>0</v>
      </c>
    </row>
    <row r="271" spans="1:13" s="202" customFormat="1" ht="13.5" customHeight="1" x14ac:dyDescent="0.2">
      <c r="A271" s="337" t="s">
        <v>271</v>
      </c>
      <c r="B271" s="338">
        <f>+SUMIF(CLASIFICACION!D:D,'CA EF'!A271,CLASIFICACION!G:G)</f>
        <v>507084617.39999998</v>
      </c>
      <c r="C271" s="200">
        <v>0</v>
      </c>
      <c r="D271" s="200">
        <v>0</v>
      </c>
      <c r="E271" s="201">
        <f>+SUMIF(CLASIFICACION!D:D,'CA EF'!A271,CLASIFICACION!H:H)</f>
        <v>0</v>
      </c>
      <c r="F271" s="201">
        <f t="shared" si="22"/>
        <v>507084617.39999998</v>
      </c>
      <c r="G271" s="201">
        <f t="shared" si="23"/>
        <v>-507084617.39999998</v>
      </c>
      <c r="H271" s="201">
        <v>0</v>
      </c>
      <c r="I271" s="201">
        <v>0</v>
      </c>
      <c r="J271" s="201">
        <v>0</v>
      </c>
      <c r="K271" s="201">
        <v>0</v>
      </c>
      <c r="L271" s="201">
        <v>0</v>
      </c>
      <c r="M271" s="201">
        <f t="shared" si="24"/>
        <v>0</v>
      </c>
    </row>
    <row r="272" spans="1:13" s="202" customFormat="1" ht="13.5" customHeight="1" x14ac:dyDescent="0.2">
      <c r="A272" s="337" t="s">
        <v>272</v>
      </c>
      <c r="B272" s="338">
        <f>+SUMIF(CLASIFICACION!D:D,'CA EF'!A272,CLASIFICACION!G:G)</f>
        <v>507084617.39999998</v>
      </c>
      <c r="C272" s="200">
        <v>0</v>
      </c>
      <c r="D272" s="200">
        <v>0</v>
      </c>
      <c r="E272" s="201">
        <f>+SUMIF(CLASIFICACION!D:D,'CA EF'!A272,CLASIFICACION!H:H)</f>
        <v>0</v>
      </c>
      <c r="F272" s="201">
        <f t="shared" si="22"/>
        <v>507084617.39999998</v>
      </c>
      <c r="G272" s="201">
        <f t="shared" si="23"/>
        <v>-507084617.39999998</v>
      </c>
      <c r="H272" s="201">
        <v>0</v>
      </c>
      <c r="I272" s="201">
        <v>0</v>
      </c>
      <c r="J272" s="201">
        <v>0</v>
      </c>
      <c r="K272" s="201">
        <v>0</v>
      </c>
      <c r="L272" s="201">
        <v>0</v>
      </c>
      <c r="M272" s="201">
        <f t="shared" si="24"/>
        <v>0</v>
      </c>
    </row>
    <row r="273" spans="1:13" s="202" customFormat="1" ht="13.5" customHeight="1" x14ac:dyDescent="0.2">
      <c r="A273" s="337" t="s">
        <v>273</v>
      </c>
      <c r="B273" s="338">
        <f>+SUMIF(CLASIFICACION!D:D,'CA EF'!A273,CLASIFICACION!G:G)</f>
        <v>507084617.39999998</v>
      </c>
      <c r="C273" s="200">
        <v>0</v>
      </c>
      <c r="D273" s="200">
        <v>0</v>
      </c>
      <c r="E273" s="201">
        <f>+SUMIF(CLASIFICACION!D:D,'CA EF'!A273,CLASIFICACION!H:H)</f>
        <v>0</v>
      </c>
      <c r="F273" s="201">
        <f t="shared" si="22"/>
        <v>507084617.39999998</v>
      </c>
      <c r="G273" s="201">
        <f t="shared" si="23"/>
        <v>-507084617.39999998</v>
      </c>
      <c r="H273" s="201">
        <v>0</v>
      </c>
      <c r="I273" s="201">
        <v>0</v>
      </c>
      <c r="J273" s="201">
        <v>0</v>
      </c>
      <c r="K273" s="201">
        <v>0</v>
      </c>
      <c r="L273" s="201">
        <v>0</v>
      </c>
      <c r="M273" s="201">
        <f t="shared" si="24"/>
        <v>0</v>
      </c>
    </row>
    <row r="274" spans="1:13" s="202" customFormat="1" ht="13.5" customHeight="1" x14ac:dyDescent="0.2">
      <c r="A274" s="337" t="s">
        <v>274</v>
      </c>
      <c r="B274" s="338">
        <f>+SUMIF(CLASIFICACION!D:D,'CA EF'!A274,CLASIFICACION!G:G)</f>
        <v>507084617.39999998</v>
      </c>
      <c r="C274" s="200">
        <v>0</v>
      </c>
      <c r="D274" s="200">
        <v>0</v>
      </c>
      <c r="E274" s="201">
        <f>+SUMIF(CLASIFICACION!D:D,'CA EF'!A274,CLASIFICACION!H:H)</f>
        <v>0</v>
      </c>
      <c r="F274" s="201">
        <f t="shared" si="22"/>
        <v>507084617.39999998</v>
      </c>
      <c r="G274" s="201">
        <f t="shared" si="23"/>
        <v>-507084617.39999998</v>
      </c>
      <c r="H274" s="201">
        <v>0</v>
      </c>
      <c r="I274" s="201">
        <v>0</v>
      </c>
      <c r="J274" s="201">
        <v>0</v>
      </c>
      <c r="K274" s="201">
        <v>0</v>
      </c>
      <c r="L274" s="201">
        <v>0</v>
      </c>
      <c r="M274" s="201">
        <f t="shared" si="24"/>
        <v>0</v>
      </c>
    </row>
    <row r="275" spans="1:13" s="202" customFormat="1" ht="13.5" customHeight="1" x14ac:dyDescent="0.2">
      <c r="A275" s="337" t="s">
        <v>275</v>
      </c>
      <c r="B275" s="338">
        <f>+SUMIF(CLASIFICACION!D:D,'CA EF'!A275,CLASIFICACION!G:G)</f>
        <v>507084617.39999998</v>
      </c>
      <c r="C275" s="200">
        <v>0</v>
      </c>
      <c r="D275" s="200">
        <v>0</v>
      </c>
      <c r="E275" s="201">
        <f>+SUMIF(CLASIFICACION!D:D,'CA EF'!A275,CLASIFICACION!H:H)</f>
        <v>0</v>
      </c>
      <c r="F275" s="201">
        <f t="shared" si="22"/>
        <v>507084617.39999998</v>
      </c>
      <c r="G275" s="201">
        <f t="shared" si="23"/>
        <v>-507084617.39999998</v>
      </c>
      <c r="H275" s="201">
        <v>0</v>
      </c>
      <c r="I275" s="201">
        <v>0</v>
      </c>
      <c r="J275" s="201">
        <v>0</v>
      </c>
      <c r="K275" s="201">
        <v>0</v>
      </c>
      <c r="L275" s="201">
        <v>0</v>
      </c>
      <c r="M275" s="201">
        <f t="shared" si="24"/>
        <v>0</v>
      </c>
    </row>
    <row r="276" spans="1:13" s="202" customFormat="1" ht="13.5" customHeight="1" x14ac:dyDescent="0.2">
      <c r="A276" s="337" t="s">
        <v>276</v>
      </c>
      <c r="B276" s="338">
        <f>+SUMIF(CLASIFICACION!D:D,'CA EF'!A276,CLASIFICACION!G:G)</f>
        <v>507084617.39999998</v>
      </c>
      <c r="C276" s="200">
        <v>0</v>
      </c>
      <c r="D276" s="200">
        <v>0</v>
      </c>
      <c r="E276" s="201">
        <f>+SUMIF(CLASIFICACION!D:D,'CA EF'!A276,CLASIFICACION!H:H)</f>
        <v>0</v>
      </c>
      <c r="F276" s="201">
        <f t="shared" si="22"/>
        <v>507084617.39999998</v>
      </c>
      <c r="G276" s="201">
        <f t="shared" si="23"/>
        <v>-507084617.39999998</v>
      </c>
      <c r="H276" s="201">
        <v>0</v>
      </c>
      <c r="I276" s="201">
        <v>0</v>
      </c>
      <c r="J276" s="201">
        <v>0</v>
      </c>
      <c r="K276" s="201">
        <v>0</v>
      </c>
      <c r="L276" s="201">
        <v>0</v>
      </c>
      <c r="M276" s="201">
        <f t="shared" si="24"/>
        <v>0</v>
      </c>
    </row>
    <row r="277" spans="1:13" s="202" customFormat="1" ht="12.75" customHeight="1" x14ac:dyDescent="0.2">
      <c r="A277" s="337" t="s">
        <v>277</v>
      </c>
      <c r="B277" s="338">
        <f>+SUMIF(CLASIFICACION!D:D,'CA EF'!A277,CLASIFICACION!G:G)</f>
        <v>507084617.39999998</v>
      </c>
      <c r="C277" s="200">
        <v>0</v>
      </c>
      <c r="D277" s="200">
        <v>0</v>
      </c>
      <c r="E277" s="201">
        <f>+SUMIF(CLASIFICACION!D:D,'CA EF'!A277,CLASIFICACION!H:H)</f>
        <v>0</v>
      </c>
      <c r="F277" s="201">
        <f t="shared" si="22"/>
        <v>507084617.39999998</v>
      </c>
      <c r="G277" s="201">
        <f t="shared" si="23"/>
        <v>-507084617.39999998</v>
      </c>
      <c r="H277" s="201">
        <v>0</v>
      </c>
      <c r="I277" s="201">
        <v>0</v>
      </c>
      <c r="J277" s="201">
        <v>0</v>
      </c>
      <c r="K277" s="201">
        <v>0</v>
      </c>
      <c r="L277" s="201">
        <v>0</v>
      </c>
      <c r="M277" s="201">
        <f t="shared" si="24"/>
        <v>0</v>
      </c>
    </row>
    <row r="278" spans="1:13" s="202" customFormat="1" ht="12.75" customHeight="1" x14ac:dyDescent="0.2">
      <c r="A278" s="337" t="s">
        <v>278</v>
      </c>
      <c r="B278" s="338">
        <f>+SUMIF(CLASIFICACION!D:D,'CA EF'!A278,CLASIFICACION!G:G)</f>
        <v>507084617.39999998</v>
      </c>
      <c r="C278" s="200">
        <v>0</v>
      </c>
      <c r="D278" s="200">
        <v>0</v>
      </c>
      <c r="E278" s="201">
        <f>+SUMIF(CLASIFICACION!D:D,'CA EF'!A278,CLASIFICACION!H:H)</f>
        <v>0</v>
      </c>
      <c r="F278" s="201">
        <f t="shared" si="22"/>
        <v>507084617.39999998</v>
      </c>
      <c r="G278" s="201">
        <f t="shared" si="23"/>
        <v>-507084617.39999998</v>
      </c>
      <c r="H278" s="201">
        <v>0</v>
      </c>
      <c r="I278" s="201">
        <v>0</v>
      </c>
      <c r="J278" s="201">
        <v>0</v>
      </c>
      <c r="K278" s="201">
        <v>0</v>
      </c>
      <c r="L278" s="201">
        <v>0</v>
      </c>
      <c r="M278" s="201">
        <f t="shared" si="24"/>
        <v>0</v>
      </c>
    </row>
    <row r="279" spans="1:13" s="202" customFormat="1" ht="12.75" customHeight="1" x14ac:dyDescent="0.2">
      <c r="A279" s="337" t="s">
        <v>279</v>
      </c>
      <c r="B279" s="338">
        <f>+SUMIF(CLASIFICACION!D:D,'CA EF'!A279,CLASIFICACION!G:G)</f>
        <v>2011453253.8</v>
      </c>
      <c r="C279" s="200">
        <v>0</v>
      </c>
      <c r="D279" s="200">
        <v>0</v>
      </c>
      <c r="E279" s="201">
        <f>+SUMIF(CLASIFICACION!D:D,'CA EF'!A279,CLASIFICACION!H:H)</f>
        <v>0</v>
      </c>
      <c r="F279" s="201">
        <f t="shared" si="22"/>
        <v>2011453253.8</v>
      </c>
      <c r="G279" s="201">
        <f t="shared" si="23"/>
        <v>-2011453253.8</v>
      </c>
      <c r="H279" s="201">
        <v>0</v>
      </c>
      <c r="I279" s="201">
        <v>0</v>
      </c>
      <c r="J279" s="201">
        <v>0</v>
      </c>
      <c r="K279" s="201">
        <v>0</v>
      </c>
      <c r="L279" s="201">
        <v>0</v>
      </c>
      <c r="M279" s="201">
        <f t="shared" si="24"/>
        <v>0</v>
      </c>
    </row>
    <row r="280" spans="1:13" s="202" customFormat="1" ht="12.75" customHeight="1" x14ac:dyDescent="0.2">
      <c r="A280" s="337" t="s">
        <v>624</v>
      </c>
      <c r="B280" s="338">
        <f>+SUMIF(CLASIFICACION!D:D,'CA EF'!A280,CLASIFICACION!G:G)</f>
        <v>0</v>
      </c>
      <c r="C280" s="200">
        <v>0</v>
      </c>
      <c r="D280" s="200">
        <v>0</v>
      </c>
      <c r="E280" s="201">
        <f>+SUMIF(CLASIFICACION!D:D,'CA EF'!A280,CLASIFICACION!H:H)</f>
        <v>0</v>
      </c>
      <c r="F280" s="201">
        <f t="shared" si="15"/>
        <v>0</v>
      </c>
      <c r="G280" s="201">
        <f t="shared" si="17"/>
        <v>0</v>
      </c>
      <c r="H280" s="201">
        <v>0</v>
      </c>
      <c r="I280" s="201">
        <v>0</v>
      </c>
      <c r="J280" s="201">
        <v>0</v>
      </c>
      <c r="K280" s="201">
        <v>0</v>
      </c>
      <c r="L280" s="201">
        <v>0</v>
      </c>
      <c r="M280" s="201">
        <f t="shared" si="16"/>
        <v>0</v>
      </c>
    </row>
    <row r="281" spans="1:13" s="202" customFormat="1" ht="12.75" customHeight="1" x14ac:dyDescent="0.2">
      <c r="A281" s="337" t="s">
        <v>625</v>
      </c>
      <c r="B281" s="338">
        <f>+SUMIF(CLASIFICACION!D:D,'CA EF'!A281,CLASIFICACION!G:G)</f>
        <v>0</v>
      </c>
      <c r="C281" s="200">
        <v>0</v>
      </c>
      <c r="D281" s="200">
        <v>0</v>
      </c>
      <c r="E281" s="201">
        <f>+SUMIF(CLASIFICACION!D:D,'CA EF'!A281,CLASIFICACION!H:H)</f>
        <v>0</v>
      </c>
      <c r="F281" s="201">
        <f t="shared" si="15"/>
        <v>0</v>
      </c>
      <c r="G281" s="201">
        <f t="shared" si="17"/>
        <v>0</v>
      </c>
      <c r="H281" s="201">
        <v>0</v>
      </c>
      <c r="I281" s="201">
        <v>0</v>
      </c>
      <c r="J281" s="201">
        <v>0</v>
      </c>
      <c r="K281" s="201">
        <v>0</v>
      </c>
      <c r="L281" s="201">
        <v>0</v>
      </c>
      <c r="M281" s="201">
        <f t="shared" si="16"/>
        <v>0</v>
      </c>
    </row>
    <row r="282" spans="1:13" s="202" customFormat="1" ht="12.75" customHeight="1" x14ac:dyDescent="0.2">
      <c r="A282" s="337" t="s">
        <v>626</v>
      </c>
      <c r="B282" s="338">
        <f>+SUMIF(CLASIFICACION!D:D,'CA EF'!A282,CLASIFICACION!G:G)</f>
        <v>0</v>
      </c>
      <c r="C282" s="200">
        <v>0</v>
      </c>
      <c r="D282" s="200">
        <v>0</v>
      </c>
      <c r="E282" s="201">
        <f>+SUMIF(CLASIFICACION!D:D,'CA EF'!A282,CLASIFICACION!H:H)</f>
        <v>0</v>
      </c>
      <c r="F282" s="201">
        <f t="shared" si="15"/>
        <v>0</v>
      </c>
      <c r="G282" s="201">
        <f t="shared" ref="G282:G291" si="25">-F282</f>
        <v>0</v>
      </c>
      <c r="H282" s="201">
        <v>0</v>
      </c>
      <c r="I282" s="201">
        <v>0</v>
      </c>
      <c r="J282" s="201">
        <v>0</v>
      </c>
      <c r="K282" s="201">
        <v>0</v>
      </c>
      <c r="L282" s="201">
        <v>0</v>
      </c>
      <c r="M282" s="201">
        <f t="shared" si="16"/>
        <v>0</v>
      </c>
    </row>
    <row r="283" spans="1:13" s="202" customFormat="1" ht="12.75" customHeight="1" x14ac:dyDescent="0.2">
      <c r="A283" s="337" t="s">
        <v>627</v>
      </c>
      <c r="B283" s="338">
        <f>+SUMIF(CLASIFICACION!D:D,'CA EF'!A283,CLASIFICACION!G:G)</f>
        <v>0</v>
      </c>
      <c r="C283" s="200">
        <v>0</v>
      </c>
      <c r="D283" s="200">
        <v>0</v>
      </c>
      <c r="E283" s="201">
        <f>+SUMIF(CLASIFICACION!D:D,'CA EF'!A283,CLASIFICACION!H:H)</f>
        <v>0</v>
      </c>
      <c r="F283" s="201">
        <f t="shared" si="15"/>
        <v>0</v>
      </c>
      <c r="G283" s="201">
        <f t="shared" si="25"/>
        <v>0</v>
      </c>
      <c r="H283" s="201">
        <v>0</v>
      </c>
      <c r="I283" s="201">
        <v>0</v>
      </c>
      <c r="J283" s="201">
        <v>0</v>
      </c>
      <c r="K283" s="201">
        <v>0</v>
      </c>
      <c r="L283" s="201">
        <v>0</v>
      </c>
      <c r="M283" s="201">
        <f t="shared" si="16"/>
        <v>0</v>
      </c>
    </row>
    <row r="284" spans="1:13" s="202" customFormat="1" ht="12.75" customHeight="1" x14ac:dyDescent="0.2">
      <c r="A284" s="337" t="s">
        <v>628</v>
      </c>
      <c r="B284" s="338">
        <f>+SUMIF(CLASIFICACION!D:D,'CA EF'!A284,CLASIFICACION!G:G)</f>
        <v>0</v>
      </c>
      <c r="C284" s="200">
        <v>0</v>
      </c>
      <c r="D284" s="200">
        <v>0</v>
      </c>
      <c r="E284" s="201">
        <f>+SUMIF(CLASIFICACION!D:D,'CA EF'!A284,CLASIFICACION!H:H)</f>
        <v>0</v>
      </c>
      <c r="F284" s="201">
        <f t="shared" si="15"/>
        <v>0</v>
      </c>
      <c r="G284" s="201">
        <f t="shared" si="25"/>
        <v>0</v>
      </c>
      <c r="H284" s="201">
        <v>0</v>
      </c>
      <c r="I284" s="201">
        <v>0</v>
      </c>
      <c r="J284" s="201">
        <v>0</v>
      </c>
      <c r="K284" s="201">
        <v>0</v>
      </c>
      <c r="L284" s="201">
        <v>0</v>
      </c>
      <c r="M284" s="201">
        <f t="shared" si="16"/>
        <v>0</v>
      </c>
    </row>
    <row r="285" spans="1:13" s="202" customFormat="1" ht="12.75" customHeight="1" x14ac:dyDescent="0.2">
      <c r="A285" s="337" t="s">
        <v>629</v>
      </c>
      <c r="B285" s="338">
        <f>+SUMIF(CLASIFICACION!D:D,'CA EF'!A285,CLASIFICACION!G:G)</f>
        <v>0</v>
      </c>
      <c r="C285" s="200">
        <v>0</v>
      </c>
      <c r="D285" s="200">
        <v>0</v>
      </c>
      <c r="E285" s="201">
        <f>+SUMIF(CLASIFICACION!D:D,'CA EF'!A285,CLASIFICACION!H:H)</f>
        <v>0</v>
      </c>
      <c r="F285" s="201">
        <f t="shared" si="15"/>
        <v>0</v>
      </c>
      <c r="G285" s="201">
        <f t="shared" si="25"/>
        <v>0</v>
      </c>
      <c r="H285" s="201">
        <v>0</v>
      </c>
      <c r="I285" s="201">
        <v>0</v>
      </c>
      <c r="J285" s="201">
        <v>0</v>
      </c>
      <c r="K285" s="201">
        <v>0</v>
      </c>
      <c r="L285" s="201">
        <v>0</v>
      </c>
      <c r="M285" s="201">
        <f t="shared" si="16"/>
        <v>0</v>
      </c>
    </row>
    <row r="286" spans="1:13" s="202" customFormat="1" ht="12.75" customHeight="1" x14ac:dyDescent="0.2">
      <c r="A286" s="337" t="s">
        <v>630</v>
      </c>
      <c r="B286" s="338">
        <f>+SUMIF(CLASIFICACION!D:D,'CA EF'!A286,CLASIFICACION!G:G)</f>
        <v>0</v>
      </c>
      <c r="C286" s="200">
        <v>0</v>
      </c>
      <c r="D286" s="200">
        <v>0</v>
      </c>
      <c r="E286" s="201">
        <f>+SUMIF(CLASIFICACION!D:D,'CA EF'!A286,CLASIFICACION!H:H)</f>
        <v>0</v>
      </c>
      <c r="F286" s="201">
        <f t="shared" si="15"/>
        <v>0</v>
      </c>
      <c r="G286" s="201">
        <f t="shared" si="25"/>
        <v>0</v>
      </c>
      <c r="H286" s="201">
        <v>0</v>
      </c>
      <c r="I286" s="201">
        <v>0</v>
      </c>
      <c r="J286" s="201">
        <v>0</v>
      </c>
      <c r="K286" s="201">
        <v>0</v>
      </c>
      <c r="L286" s="201">
        <v>0</v>
      </c>
      <c r="M286" s="201">
        <f t="shared" si="16"/>
        <v>0</v>
      </c>
    </row>
    <row r="287" spans="1:13" s="202" customFormat="1" ht="12.75" customHeight="1" x14ac:dyDescent="0.2">
      <c r="A287" s="337" t="s">
        <v>631</v>
      </c>
      <c r="B287" s="338">
        <f>+SUMIF(CLASIFICACION!D:D,'CA EF'!A287,CLASIFICACION!G:G)</f>
        <v>0</v>
      </c>
      <c r="C287" s="200">
        <v>0</v>
      </c>
      <c r="D287" s="200">
        <v>0</v>
      </c>
      <c r="E287" s="201">
        <f>+SUMIF(CLASIFICACION!D:D,'CA EF'!A287,CLASIFICACION!H:H)</f>
        <v>0</v>
      </c>
      <c r="F287" s="201">
        <f t="shared" si="15"/>
        <v>0</v>
      </c>
      <c r="G287" s="201">
        <f t="shared" si="25"/>
        <v>0</v>
      </c>
      <c r="H287" s="201">
        <v>0</v>
      </c>
      <c r="I287" s="201">
        <v>0</v>
      </c>
      <c r="J287" s="201">
        <v>0</v>
      </c>
      <c r="K287" s="201">
        <v>0</v>
      </c>
      <c r="L287" s="201">
        <v>0</v>
      </c>
      <c r="M287" s="201">
        <f t="shared" si="16"/>
        <v>0</v>
      </c>
    </row>
    <row r="288" spans="1:13" s="202" customFormat="1" ht="12.75" customHeight="1" x14ac:dyDescent="0.2">
      <c r="A288" s="337" t="s">
        <v>632</v>
      </c>
      <c r="B288" s="338">
        <f>+SUMIF(CLASIFICACION!D:D,'CA EF'!A288,CLASIFICACION!G:G)</f>
        <v>0</v>
      </c>
      <c r="C288" s="200">
        <v>0</v>
      </c>
      <c r="D288" s="200">
        <v>0</v>
      </c>
      <c r="E288" s="201">
        <f>+SUMIF(CLASIFICACION!D:D,'CA EF'!A288,CLASIFICACION!H:H)</f>
        <v>0</v>
      </c>
      <c r="F288" s="201">
        <f t="shared" si="15"/>
        <v>0</v>
      </c>
      <c r="G288" s="201">
        <f t="shared" si="25"/>
        <v>0</v>
      </c>
      <c r="H288" s="201">
        <v>0</v>
      </c>
      <c r="I288" s="201">
        <v>0</v>
      </c>
      <c r="J288" s="201">
        <v>0</v>
      </c>
      <c r="K288" s="201">
        <v>0</v>
      </c>
      <c r="L288" s="201">
        <v>0</v>
      </c>
      <c r="M288" s="201">
        <f t="shared" si="16"/>
        <v>0</v>
      </c>
    </row>
    <row r="289" spans="1:13" s="202" customFormat="1" ht="12.75" customHeight="1" x14ac:dyDescent="0.2">
      <c r="A289" s="337" t="s">
        <v>633</v>
      </c>
      <c r="B289" s="338">
        <f>+SUMIF(CLASIFICACION!D:D,'CA EF'!A289,CLASIFICACION!G:G)</f>
        <v>0</v>
      </c>
      <c r="C289" s="200">
        <v>0</v>
      </c>
      <c r="D289" s="200">
        <v>0</v>
      </c>
      <c r="E289" s="201">
        <f>+SUMIF(CLASIFICACION!D:D,'CA EF'!A289,CLASIFICACION!H:H)</f>
        <v>0</v>
      </c>
      <c r="F289" s="201">
        <f t="shared" ref="F289:F347" si="26">+B289+C289-D289-E289</f>
        <v>0</v>
      </c>
      <c r="G289" s="201">
        <f t="shared" si="25"/>
        <v>0</v>
      </c>
      <c r="H289" s="201">
        <v>0</v>
      </c>
      <c r="I289" s="201">
        <v>0</v>
      </c>
      <c r="J289" s="201">
        <v>0</v>
      </c>
      <c r="K289" s="201">
        <v>0</v>
      </c>
      <c r="L289" s="201">
        <v>0</v>
      </c>
      <c r="M289" s="201">
        <f t="shared" si="16"/>
        <v>0</v>
      </c>
    </row>
    <row r="290" spans="1:13" s="202" customFormat="1" ht="12.75" customHeight="1" x14ac:dyDescent="0.2">
      <c r="A290" s="337" t="s">
        <v>280</v>
      </c>
      <c r="B290" s="338">
        <f>+SUMIF(CLASIFICACION!D:D,'CA EF'!A290,CLASIFICACION!G:G)</f>
        <v>0</v>
      </c>
      <c r="C290" s="200">
        <v>0</v>
      </c>
      <c r="D290" s="200">
        <v>0</v>
      </c>
      <c r="E290" s="201">
        <f>+SUMIF(CLASIFICACION!D:D,'CA EF'!A290,CLASIFICACION!H:H)</f>
        <v>0</v>
      </c>
      <c r="F290" s="201">
        <f t="shared" si="26"/>
        <v>0</v>
      </c>
      <c r="G290" s="201">
        <f t="shared" ref="G290" si="27">-F290</f>
        <v>0</v>
      </c>
      <c r="H290" s="201">
        <v>0</v>
      </c>
      <c r="I290" s="201">
        <v>0</v>
      </c>
      <c r="J290" s="201">
        <f>-F290</f>
        <v>0</v>
      </c>
      <c r="K290" s="201">
        <v>0</v>
      </c>
      <c r="L290" s="201">
        <v>0</v>
      </c>
      <c r="M290" s="201">
        <f t="shared" si="16"/>
        <v>0</v>
      </c>
    </row>
    <row r="291" spans="1:13" s="202" customFormat="1" ht="12.75" customHeight="1" x14ac:dyDescent="0.2">
      <c r="A291" s="337" t="s">
        <v>281</v>
      </c>
      <c r="B291" s="338">
        <f>+SUMIF(CLASIFICACION!D:D,'CA EF'!A291,CLASIFICACION!G:G)</f>
        <v>10792227123</v>
      </c>
      <c r="C291" s="200">
        <v>0</v>
      </c>
      <c r="D291" s="200">
        <v>0</v>
      </c>
      <c r="E291" s="201">
        <f>+SUMIF(CLASIFICACION!D:D,'CA EF'!A291,CLASIFICACION!H:H)</f>
        <v>4098502018</v>
      </c>
      <c r="F291" s="201">
        <f t="shared" si="26"/>
        <v>6693725105</v>
      </c>
      <c r="G291" s="201">
        <f t="shared" si="25"/>
        <v>-6693725105</v>
      </c>
      <c r="H291" s="201">
        <v>0</v>
      </c>
      <c r="I291" s="201">
        <v>0</v>
      </c>
      <c r="J291" s="201">
        <v>0</v>
      </c>
      <c r="K291" s="201">
        <v>0</v>
      </c>
      <c r="L291" s="201">
        <v>0</v>
      </c>
      <c r="M291" s="201">
        <f t="shared" ref="M291:M347" si="28">SUM(F291:L291)</f>
        <v>0</v>
      </c>
    </row>
    <row r="292" spans="1:13" s="202" customFormat="1" ht="12.75" customHeight="1" x14ac:dyDescent="0.2">
      <c r="A292" s="337" t="s">
        <v>282</v>
      </c>
      <c r="B292" s="338">
        <f>+SUMIF(CLASIFICACION!D:D,'CA EF'!A292,CLASIFICACION!G:G)</f>
        <v>0</v>
      </c>
      <c r="C292" s="200">
        <v>0</v>
      </c>
      <c r="D292" s="200">
        <v>0</v>
      </c>
      <c r="E292" s="201">
        <f>+SUMIF(CLASIFICACION!D:D,'CA EF'!A292,CLASIFICACION!H:H)</f>
        <v>0</v>
      </c>
      <c r="F292" s="201">
        <f t="shared" si="26"/>
        <v>0</v>
      </c>
      <c r="G292" s="201">
        <v>0</v>
      </c>
      <c r="H292" s="201">
        <v>0</v>
      </c>
      <c r="I292" s="201">
        <f>-F292</f>
        <v>0</v>
      </c>
      <c r="J292" s="201">
        <v>0</v>
      </c>
      <c r="K292" s="201">
        <v>0</v>
      </c>
      <c r="L292" s="201">
        <v>0</v>
      </c>
      <c r="M292" s="201">
        <f t="shared" si="28"/>
        <v>0</v>
      </c>
    </row>
    <row r="293" spans="1:13" s="202" customFormat="1" ht="12.75" customHeight="1" x14ac:dyDescent="0.2">
      <c r="A293" s="337" t="s">
        <v>283</v>
      </c>
      <c r="B293" s="338">
        <f>+SUMIF(CLASIFICACION!D:D,'CA EF'!A293,CLASIFICACION!G:G)</f>
        <v>0</v>
      </c>
      <c r="C293" s="200">
        <v>0</v>
      </c>
      <c r="D293" s="200">
        <v>0</v>
      </c>
      <c r="E293" s="201">
        <f>+SUMIF(CLASIFICACION!D:D,'CA EF'!A293,CLASIFICACION!H:H)</f>
        <v>0</v>
      </c>
      <c r="F293" s="201">
        <f t="shared" si="26"/>
        <v>0</v>
      </c>
      <c r="G293" s="201">
        <v>0</v>
      </c>
      <c r="H293" s="201">
        <v>0</v>
      </c>
      <c r="I293" s="201">
        <f>-F293</f>
        <v>0</v>
      </c>
      <c r="J293" s="201">
        <v>0</v>
      </c>
      <c r="K293" s="201">
        <v>0</v>
      </c>
      <c r="L293" s="201">
        <v>0</v>
      </c>
      <c r="M293" s="201">
        <f t="shared" si="28"/>
        <v>0</v>
      </c>
    </row>
    <row r="294" spans="1:13" s="202" customFormat="1" ht="12.75" customHeight="1" x14ac:dyDescent="0.2">
      <c r="A294" s="337" t="s">
        <v>284</v>
      </c>
      <c r="B294" s="338">
        <f>+SUMIF(CLASIFICACION!D:D,'CA EF'!A294,CLASIFICACION!G:G)</f>
        <v>23846536</v>
      </c>
      <c r="C294" s="200">
        <v>0</v>
      </c>
      <c r="D294" s="200">
        <v>0</v>
      </c>
      <c r="E294" s="201">
        <f>+SUMIF(CLASIFICACION!D:D,'CA EF'!A294,CLASIFICACION!H:H)</f>
        <v>4873287</v>
      </c>
      <c r="F294" s="201">
        <f t="shared" si="26"/>
        <v>18973249</v>
      </c>
      <c r="G294" s="201">
        <v>0</v>
      </c>
      <c r="H294" s="201">
        <f>-F294</f>
        <v>-18973249</v>
      </c>
      <c r="I294" s="201">
        <v>0</v>
      </c>
      <c r="J294" s="201">
        <v>0</v>
      </c>
      <c r="K294" s="201">
        <v>0</v>
      </c>
      <c r="L294" s="201">
        <v>0</v>
      </c>
      <c r="M294" s="201">
        <f t="shared" si="28"/>
        <v>0</v>
      </c>
    </row>
    <row r="295" spans="1:13" s="202" customFormat="1" ht="12.75" customHeight="1" x14ac:dyDescent="0.2">
      <c r="A295" s="337" t="s">
        <v>285</v>
      </c>
      <c r="B295" s="338">
        <f>+SUMIF(CLASIFICACION!D:D,'CA EF'!A295,CLASIFICACION!G:G)</f>
        <v>0</v>
      </c>
      <c r="C295" s="200">
        <v>0</v>
      </c>
      <c r="D295" s="200">
        <v>0</v>
      </c>
      <c r="E295" s="201">
        <f>+SUMIF(CLASIFICACION!D:D,'CA EF'!A295,CLASIFICACION!H:H)</f>
        <v>0</v>
      </c>
      <c r="F295" s="201">
        <f t="shared" si="26"/>
        <v>0</v>
      </c>
      <c r="G295" s="201">
        <v>0</v>
      </c>
      <c r="H295" s="201">
        <f t="shared" ref="H295:H298" si="29">-F295</f>
        <v>0</v>
      </c>
      <c r="I295" s="201">
        <v>0</v>
      </c>
      <c r="J295" s="201">
        <v>0</v>
      </c>
      <c r="K295" s="201">
        <v>0</v>
      </c>
      <c r="L295" s="201">
        <f>-F295</f>
        <v>0</v>
      </c>
      <c r="M295" s="201">
        <f t="shared" si="28"/>
        <v>0</v>
      </c>
    </row>
    <row r="296" spans="1:13" s="202" customFormat="1" ht="12.75" customHeight="1" x14ac:dyDescent="0.2">
      <c r="A296" s="337" t="s">
        <v>286</v>
      </c>
      <c r="B296" s="338">
        <f>+SUMIF(CLASIFICACION!D:D,'CA EF'!A296,CLASIFICACION!G:G)</f>
        <v>541096</v>
      </c>
      <c r="C296" s="200">
        <v>0</v>
      </c>
      <c r="D296" s="200">
        <v>0</v>
      </c>
      <c r="E296" s="201">
        <f>+SUMIF(CLASIFICACION!D:D,'CA EF'!A296,CLASIFICACION!H:H)</f>
        <v>1352740</v>
      </c>
      <c r="F296" s="201">
        <f t="shared" si="26"/>
        <v>-811644</v>
      </c>
      <c r="G296" s="201">
        <v>0</v>
      </c>
      <c r="H296" s="201">
        <f t="shared" si="29"/>
        <v>811644</v>
      </c>
      <c r="I296" s="201">
        <v>0</v>
      </c>
      <c r="J296" s="201">
        <v>0</v>
      </c>
      <c r="K296" s="201">
        <v>0</v>
      </c>
      <c r="L296" s="201">
        <v>0</v>
      </c>
      <c r="M296" s="201">
        <f t="shared" si="28"/>
        <v>0</v>
      </c>
    </row>
    <row r="297" spans="1:13" s="202" customFormat="1" ht="12.75" customHeight="1" x14ac:dyDescent="0.2">
      <c r="A297" s="337" t="s">
        <v>287</v>
      </c>
      <c r="B297" s="338">
        <f>+SUMIF(CLASIFICACION!D:D,'CA EF'!A297,CLASIFICACION!G:G)</f>
        <v>-1633629.64</v>
      </c>
      <c r="C297" s="200">
        <v>0</v>
      </c>
      <c r="D297" s="200">
        <v>0</v>
      </c>
      <c r="E297" s="201">
        <f>+SUMIF(CLASIFICACION!D:D,'CA EF'!A297,CLASIFICACION!H:H)</f>
        <v>-1633629.64</v>
      </c>
      <c r="F297" s="201">
        <f>+B297+C297-D297-E297</f>
        <v>0</v>
      </c>
      <c r="G297" s="201">
        <v>0</v>
      </c>
      <c r="H297" s="201">
        <f t="shared" si="29"/>
        <v>0</v>
      </c>
      <c r="I297" s="201">
        <v>0</v>
      </c>
      <c r="J297" s="201">
        <v>0</v>
      </c>
      <c r="K297" s="201">
        <v>0</v>
      </c>
      <c r="L297" s="201">
        <v>0</v>
      </c>
      <c r="M297" s="201">
        <f t="shared" si="28"/>
        <v>0</v>
      </c>
    </row>
    <row r="298" spans="1:13" s="202" customFormat="1" ht="12.75" customHeight="1" x14ac:dyDescent="0.2">
      <c r="A298" s="337" t="s">
        <v>288</v>
      </c>
      <c r="B298" s="338">
        <f>+SUMIF(CLASIFICACION!D:D,'CA EF'!A298,CLASIFICACION!G:G)</f>
        <v>-1371840.29</v>
      </c>
      <c r="C298" s="200">
        <v>0</v>
      </c>
      <c r="D298" s="200">
        <v>0</v>
      </c>
      <c r="E298" s="201">
        <f>+SUMIF(CLASIFICACION!D:D,'CA EF'!A298,CLASIFICACION!H:H)</f>
        <v>-1382718.96</v>
      </c>
      <c r="F298" s="201">
        <f>+B298+C298-D298-E298</f>
        <v>10878.669999999925</v>
      </c>
      <c r="G298" s="201">
        <v>0</v>
      </c>
      <c r="H298" s="201">
        <f t="shared" si="29"/>
        <v>-10878.669999999925</v>
      </c>
      <c r="I298" s="201">
        <v>0</v>
      </c>
      <c r="J298" s="201">
        <v>0</v>
      </c>
      <c r="K298" s="201">
        <v>0</v>
      </c>
      <c r="L298" s="201">
        <v>0</v>
      </c>
      <c r="M298" s="201">
        <f t="shared" si="28"/>
        <v>0</v>
      </c>
    </row>
    <row r="299" spans="1:13" s="202" customFormat="1" ht="12.75" customHeight="1" x14ac:dyDescent="0.2">
      <c r="A299" s="337" t="s">
        <v>289</v>
      </c>
      <c r="B299" s="338">
        <f>+SUM(B300:B310)+'BG 122022'!F271</f>
        <v>-9.9999606609344482E-3</v>
      </c>
      <c r="C299" s="200">
        <v>0</v>
      </c>
      <c r="D299" s="200">
        <v>0</v>
      </c>
      <c r="E299" s="201">
        <f>-SUMIF(CLASIFICACION!D:D,'CA EF'!A299,CLASIFICACION!H:H)</f>
        <v>0</v>
      </c>
      <c r="F299" s="201">
        <f t="shared" si="26"/>
        <v>-9.9999606609344482E-3</v>
      </c>
      <c r="G299" s="201">
        <f t="shared" ref="G299:G302" si="30">-F299</f>
        <v>9.9999606609344482E-3</v>
      </c>
      <c r="H299" s="201">
        <v>0</v>
      </c>
      <c r="I299" s="201">
        <v>0</v>
      </c>
      <c r="J299" s="201">
        <v>0</v>
      </c>
      <c r="K299" s="201">
        <v>0</v>
      </c>
      <c r="L299" s="201">
        <v>0</v>
      </c>
      <c r="M299" s="201">
        <f t="shared" si="28"/>
        <v>0</v>
      </c>
    </row>
    <row r="300" spans="1:13" s="202" customFormat="1" ht="12.75" customHeight="1" x14ac:dyDescent="0.2">
      <c r="A300" s="337" t="s">
        <v>290</v>
      </c>
      <c r="B300" s="338">
        <f>-SUMIF(CLASIFICACION!D:D,'CA EF'!A300,CLASIFICACION!G:G)</f>
        <v>0</v>
      </c>
      <c r="C300" s="200">
        <v>0</v>
      </c>
      <c r="D300" s="200">
        <v>0</v>
      </c>
      <c r="E300" s="201">
        <f>-SUMIF(CLASIFICACION!D:D,'CA EF'!A300,CLASIFICACION!H:H)</f>
        <v>0</v>
      </c>
      <c r="F300" s="201">
        <f t="shared" si="26"/>
        <v>0</v>
      </c>
      <c r="G300" s="201">
        <f t="shared" si="30"/>
        <v>0</v>
      </c>
      <c r="H300" s="201">
        <v>0</v>
      </c>
      <c r="I300" s="201">
        <v>0</v>
      </c>
      <c r="J300" s="201">
        <v>0</v>
      </c>
      <c r="K300" s="201">
        <v>0</v>
      </c>
      <c r="L300" s="201">
        <v>0</v>
      </c>
      <c r="M300" s="201">
        <f t="shared" si="28"/>
        <v>0</v>
      </c>
    </row>
    <row r="301" spans="1:13" s="202" customFormat="1" ht="12.75" customHeight="1" x14ac:dyDescent="0.2">
      <c r="A301" s="337" t="s">
        <v>291</v>
      </c>
      <c r="B301" s="338">
        <f>-SUMIF(CLASIFICACION!D:D,'CA EF'!A301,CLASIFICACION!G:G)</f>
        <v>4.24</v>
      </c>
      <c r="C301" s="200">
        <v>0</v>
      </c>
      <c r="D301" s="200">
        <v>0</v>
      </c>
      <c r="E301" s="201">
        <f>-SUMIF(CLASIFICACION!D:D,'CA EF'!A301,CLASIFICACION!H:H)</f>
        <v>0</v>
      </c>
      <c r="F301" s="201">
        <f t="shared" si="26"/>
        <v>4.24</v>
      </c>
      <c r="G301" s="201">
        <v>0</v>
      </c>
      <c r="H301" s="201">
        <f>-F301</f>
        <v>-4.24</v>
      </c>
      <c r="I301" s="201">
        <v>0</v>
      </c>
      <c r="J301" s="201">
        <v>0</v>
      </c>
      <c r="K301" s="201">
        <v>0</v>
      </c>
      <c r="L301" s="201">
        <v>0</v>
      </c>
      <c r="M301" s="201">
        <f t="shared" si="28"/>
        <v>0</v>
      </c>
    </row>
    <row r="302" spans="1:13" s="202" customFormat="1" ht="12.75" customHeight="1" x14ac:dyDescent="0.2">
      <c r="A302" s="337" t="s">
        <v>292</v>
      </c>
      <c r="B302" s="338">
        <f>-SUMIF(CLASIFICACION!D:D,'CA EF'!A302,CLASIFICACION!G:G)</f>
        <v>0.33</v>
      </c>
      <c r="C302" s="200">
        <v>0</v>
      </c>
      <c r="D302" s="200">
        <v>0</v>
      </c>
      <c r="E302" s="201">
        <f>-SUMIF(CLASIFICACION!D:D,'CA EF'!A302,CLASIFICACION!H:H)</f>
        <v>0</v>
      </c>
      <c r="F302" s="201">
        <f t="shared" si="26"/>
        <v>0.33</v>
      </c>
      <c r="G302" s="201">
        <f t="shared" si="30"/>
        <v>-0.33</v>
      </c>
      <c r="H302" s="201">
        <v>0</v>
      </c>
      <c r="I302" s="201">
        <v>0</v>
      </c>
      <c r="J302" s="201">
        <v>0</v>
      </c>
      <c r="K302" s="201">
        <v>0</v>
      </c>
      <c r="L302" s="201">
        <v>0</v>
      </c>
      <c r="M302" s="201">
        <f t="shared" si="28"/>
        <v>0</v>
      </c>
    </row>
    <row r="303" spans="1:13" s="202" customFormat="1" ht="12.75" customHeight="1" x14ac:dyDescent="0.2">
      <c r="A303" s="337" t="s">
        <v>293</v>
      </c>
      <c r="B303" s="338">
        <f>-SUMIF(CLASIFICACION!D:D,'CA EF'!A303,CLASIFICACION!G:G)</f>
        <v>0</v>
      </c>
      <c r="C303" s="200">
        <v>0</v>
      </c>
      <c r="D303" s="200">
        <v>0</v>
      </c>
      <c r="E303" s="201">
        <f>-SUMIF(CLASIFICACION!D:D,'CA EF'!A303,CLASIFICACION!H:H)</f>
        <v>0</v>
      </c>
      <c r="F303" s="201">
        <f t="shared" si="26"/>
        <v>0</v>
      </c>
      <c r="G303" s="201">
        <f>-F303</f>
        <v>0</v>
      </c>
      <c r="H303" s="201">
        <v>0</v>
      </c>
      <c r="I303" s="201">
        <v>0</v>
      </c>
      <c r="J303" s="201">
        <v>0</v>
      </c>
      <c r="K303" s="201">
        <v>0</v>
      </c>
      <c r="L303" s="201">
        <v>0</v>
      </c>
      <c r="M303" s="201">
        <f t="shared" si="28"/>
        <v>0</v>
      </c>
    </row>
    <row r="304" spans="1:13" s="202" customFormat="1" ht="12.75" customHeight="1" x14ac:dyDescent="0.2">
      <c r="A304" s="337" t="s">
        <v>294</v>
      </c>
      <c r="B304" s="338">
        <f>-SUMIF(CLASIFICACION!D:D,'CA EF'!A304,CLASIFICACION!G:G)</f>
        <v>-9939216.9700000007</v>
      </c>
      <c r="C304" s="200">
        <v>0</v>
      </c>
      <c r="D304" s="200">
        <v>0</v>
      </c>
      <c r="E304" s="201">
        <f>-SUMIF(CLASIFICACION!D:D,'CA EF'!A304,CLASIFICACION!H:H)</f>
        <v>-3026850.85</v>
      </c>
      <c r="F304" s="201">
        <f t="shared" si="26"/>
        <v>-6912366.120000001</v>
      </c>
      <c r="G304" s="201">
        <v>0</v>
      </c>
      <c r="H304" s="201">
        <f t="shared" ref="H304" si="31">-F304</f>
        <v>6912366.120000001</v>
      </c>
      <c r="I304" s="201">
        <v>0</v>
      </c>
      <c r="J304" s="201">
        <v>0</v>
      </c>
      <c r="K304" s="201">
        <v>0</v>
      </c>
      <c r="L304" s="201">
        <v>0</v>
      </c>
      <c r="M304" s="201">
        <f t="shared" si="28"/>
        <v>0</v>
      </c>
    </row>
    <row r="305" spans="1:13" s="202" customFormat="1" ht="12.75" customHeight="1" x14ac:dyDescent="0.2">
      <c r="A305" s="337" t="s">
        <v>295</v>
      </c>
      <c r="B305" s="338">
        <f>-SUMIF(CLASIFICACION!D:D,'CA EF'!A305,CLASIFICACION!G:G)</f>
        <v>0</v>
      </c>
      <c r="C305" s="200">
        <v>0</v>
      </c>
      <c r="D305" s="200">
        <v>0</v>
      </c>
      <c r="E305" s="201">
        <f>-SUMIF(CLASIFICACION!D:D,'CA EF'!A305,CLASIFICACION!H:H)</f>
        <v>0</v>
      </c>
      <c r="F305" s="201">
        <f t="shared" si="26"/>
        <v>0</v>
      </c>
      <c r="G305" s="201">
        <f>-F305</f>
        <v>0</v>
      </c>
      <c r="H305" s="201">
        <v>0</v>
      </c>
      <c r="I305" s="201">
        <v>0</v>
      </c>
      <c r="J305" s="201">
        <v>0</v>
      </c>
      <c r="K305" s="201">
        <v>0</v>
      </c>
      <c r="L305" s="201">
        <v>0</v>
      </c>
      <c r="M305" s="201">
        <f t="shared" si="28"/>
        <v>0</v>
      </c>
    </row>
    <row r="306" spans="1:13" s="202" customFormat="1" ht="12.75" customHeight="1" x14ac:dyDescent="0.2">
      <c r="A306" s="337" t="s">
        <v>296</v>
      </c>
      <c r="B306" s="338">
        <f>-SUMIF(CLASIFICACION!D:D,'CA EF'!A306,CLASIFICACION!G:G)</f>
        <v>-15000000</v>
      </c>
      <c r="C306" s="200">
        <v>0</v>
      </c>
      <c r="D306" s="200">
        <v>0</v>
      </c>
      <c r="E306" s="201">
        <f>-SUMIF(CLASIFICACION!D:D,'CA EF'!A306,CLASIFICACION!H:H)</f>
        <v>0</v>
      </c>
      <c r="F306" s="201">
        <f t="shared" si="26"/>
        <v>-15000000</v>
      </c>
      <c r="G306" s="201">
        <v>0</v>
      </c>
      <c r="H306" s="201">
        <v>0</v>
      </c>
      <c r="I306" s="201">
        <v>0</v>
      </c>
      <c r="J306" s="201">
        <v>0</v>
      </c>
      <c r="K306" s="201">
        <f>-F306</f>
        <v>15000000</v>
      </c>
      <c r="L306" s="201">
        <v>0</v>
      </c>
      <c r="M306" s="201">
        <f t="shared" ref="M306" si="32">SUM(F306:L306)</f>
        <v>0</v>
      </c>
    </row>
    <row r="307" spans="1:13" s="202" customFormat="1" ht="12.75" customHeight="1" x14ac:dyDescent="0.2">
      <c r="A307" s="337" t="s">
        <v>297</v>
      </c>
      <c r="B307" s="338">
        <f>-SUMIF(CLASIFICACION!D:D,'CA EF'!A307,CLASIFICACION!G:G)</f>
        <v>-262.19</v>
      </c>
      <c r="C307" s="200">
        <v>0</v>
      </c>
      <c r="D307" s="200">
        <v>0</v>
      </c>
      <c r="E307" s="201">
        <f>-SUMIF(CLASIFICACION!D:D,'CA EF'!A307,CLASIFICACION!H:H)</f>
        <v>-261.27</v>
      </c>
      <c r="F307" s="201">
        <f t="shared" si="26"/>
        <v>-0.92000000000001592</v>
      </c>
      <c r="G307" s="201">
        <v>0</v>
      </c>
      <c r="H307" s="201">
        <v>0</v>
      </c>
      <c r="I307" s="201">
        <f>-F307</f>
        <v>0.92000000000001592</v>
      </c>
      <c r="J307" s="201">
        <v>0</v>
      </c>
      <c r="K307" s="201">
        <v>0</v>
      </c>
      <c r="L307" s="201">
        <v>0</v>
      </c>
      <c r="M307" s="201">
        <f t="shared" si="28"/>
        <v>0</v>
      </c>
    </row>
    <row r="308" spans="1:13" s="202" customFormat="1" ht="12.75" customHeight="1" x14ac:dyDescent="0.2">
      <c r="A308" s="337" t="s">
        <v>298</v>
      </c>
      <c r="B308" s="338">
        <f>-SUMIF(CLASIFICACION!D:D,'CA EF'!A308,CLASIFICACION!G:G)</f>
        <v>0</v>
      </c>
      <c r="C308" s="200">
        <v>0</v>
      </c>
      <c r="D308" s="200">
        <v>0</v>
      </c>
      <c r="E308" s="201">
        <f>-SUMIF(CLASIFICACION!D:D,'CA EF'!A308,CLASIFICACION!H:H)</f>
        <v>0</v>
      </c>
      <c r="F308" s="201">
        <f t="shared" si="26"/>
        <v>0</v>
      </c>
      <c r="G308" s="201">
        <v>0</v>
      </c>
      <c r="H308" s="201">
        <v>0</v>
      </c>
      <c r="I308" s="201">
        <v>0</v>
      </c>
      <c r="J308" s="201">
        <f>-F308</f>
        <v>0</v>
      </c>
      <c r="K308" s="201">
        <v>0</v>
      </c>
      <c r="L308" s="201">
        <v>0</v>
      </c>
      <c r="M308" s="201">
        <f t="shared" si="28"/>
        <v>0</v>
      </c>
    </row>
    <row r="309" spans="1:13" s="202" customFormat="1" ht="12.75" customHeight="1" x14ac:dyDescent="0.2">
      <c r="A309" s="337" t="s">
        <v>299</v>
      </c>
      <c r="B309" s="338">
        <f>-SUMIF(CLASIFICACION!D:D,'CA EF'!A309,CLASIFICACION!G:G)</f>
        <v>-138251066.36363634</v>
      </c>
      <c r="C309" s="200">
        <v>0</v>
      </c>
      <c r="D309" s="200">
        <v>0</v>
      </c>
      <c r="E309" s="201">
        <f>-SUMIF(CLASIFICACION!D:D,'CA EF'!A309,CLASIFICACION!H:H)</f>
        <v>-222477119.16999999</v>
      </c>
      <c r="F309" s="201">
        <f t="shared" si="26"/>
        <v>84226052.806363642</v>
      </c>
      <c r="G309" s="201">
        <v>0</v>
      </c>
      <c r="H309" s="201">
        <v>0</v>
      </c>
      <c r="I309" s="201">
        <f>-F309</f>
        <v>-84226052.806363642</v>
      </c>
      <c r="J309" s="201">
        <v>0</v>
      </c>
      <c r="K309" s="201">
        <v>0</v>
      </c>
      <c r="L309" s="201">
        <v>0</v>
      </c>
      <c r="M309" s="201">
        <f t="shared" si="28"/>
        <v>0</v>
      </c>
    </row>
    <row r="310" spans="1:13" s="202" customFormat="1" ht="12.75" customHeight="1" x14ac:dyDescent="0.2">
      <c r="A310" s="337" t="s">
        <v>300</v>
      </c>
      <c r="B310" s="338">
        <f>-SUMIF(CLASIFICACION!D:D,'CA EF'!A310,CLASIFICACION!G:G)</f>
        <v>-13825106.636363637</v>
      </c>
      <c r="C310" s="200">
        <v>0</v>
      </c>
      <c r="D310" s="200">
        <v>0</v>
      </c>
      <c r="E310" s="201">
        <f>-SUMIF(CLASIFICACION!D:D,'CA EF'!A310,CLASIFICACION!H:H)</f>
        <v>-22247711.93</v>
      </c>
      <c r="F310" s="201">
        <f t="shared" si="26"/>
        <v>8422605.293636363</v>
      </c>
      <c r="G310" s="201">
        <v>0</v>
      </c>
      <c r="H310" s="201">
        <v>0</v>
      </c>
      <c r="I310" s="201">
        <f>-F310</f>
        <v>-8422605.293636363</v>
      </c>
      <c r="J310" s="201">
        <v>0</v>
      </c>
      <c r="K310" s="201">
        <v>0</v>
      </c>
      <c r="L310" s="201">
        <v>0</v>
      </c>
      <c r="M310" s="201">
        <f t="shared" si="28"/>
        <v>0</v>
      </c>
    </row>
    <row r="311" spans="1:13" s="202" customFormat="1" ht="12.75" customHeight="1" x14ac:dyDescent="0.2">
      <c r="A311" s="337" t="s">
        <v>302</v>
      </c>
      <c r="B311" s="338">
        <f>+SUM(B312:B314)+'BG 122022'!F284</f>
        <v>0</v>
      </c>
      <c r="C311" s="200">
        <v>0</v>
      </c>
      <c r="D311" s="200">
        <v>0</v>
      </c>
      <c r="E311" s="201">
        <f>-SUMIF(CLASIFICACION!D:D,'CA EF'!A311,CLASIFICACION!H:H)</f>
        <v>0</v>
      </c>
      <c r="F311" s="201">
        <f t="shared" si="26"/>
        <v>0</v>
      </c>
      <c r="G311" s="201">
        <v>0</v>
      </c>
      <c r="H311" s="201">
        <v>0</v>
      </c>
      <c r="I311" s="201">
        <f>-F311</f>
        <v>0</v>
      </c>
      <c r="J311" s="201">
        <v>0</v>
      </c>
      <c r="K311" s="201">
        <v>0</v>
      </c>
      <c r="L311" s="201">
        <v>0</v>
      </c>
      <c r="M311" s="201">
        <f t="shared" si="28"/>
        <v>0</v>
      </c>
    </row>
    <row r="312" spans="1:13" s="202" customFormat="1" ht="12.75" customHeight="1" x14ac:dyDescent="0.2">
      <c r="A312" s="337" t="s">
        <v>303</v>
      </c>
      <c r="B312" s="338">
        <f>-SUMIF(CLASIFICACION!D:D,'CA EF'!A312,CLASIFICACION!G:G)</f>
        <v>0</v>
      </c>
      <c r="C312" s="200">
        <v>0</v>
      </c>
      <c r="D312" s="200">
        <v>0</v>
      </c>
      <c r="E312" s="201">
        <f>-SUMIF(CLASIFICACION!D:D,'CA EF'!A312,CLASIFICACION!H:H)</f>
        <v>0</v>
      </c>
      <c r="F312" s="201">
        <f t="shared" si="26"/>
        <v>0</v>
      </c>
      <c r="G312" s="201">
        <v>0</v>
      </c>
      <c r="H312" s="201">
        <v>0</v>
      </c>
      <c r="I312" s="201">
        <v>0</v>
      </c>
      <c r="J312" s="201">
        <v>0</v>
      </c>
      <c r="K312" s="201">
        <v>0</v>
      </c>
      <c r="L312" s="201">
        <v>0</v>
      </c>
      <c r="M312" s="201">
        <f t="shared" si="28"/>
        <v>0</v>
      </c>
    </row>
    <row r="313" spans="1:13" s="202" customFormat="1" ht="12.75" customHeight="1" x14ac:dyDescent="0.2">
      <c r="A313" s="337" t="s">
        <v>304</v>
      </c>
      <c r="B313" s="338">
        <f>-SUMIF(CLASIFICACION!D:D,'CA EF'!A313,CLASIFICACION!G:G)</f>
        <v>-656920564386.40002</v>
      </c>
      <c r="C313" s="200">
        <v>0</v>
      </c>
      <c r="D313" s="200">
        <v>0</v>
      </c>
      <c r="E313" s="201">
        <f>-SUMIF(CLASIFICACION!D:D,'CA EF'!A313,CLASIFICACION!H:H)</f>
        <v>-433722723866.72998</v>
      </c>
      <c r="F313" s="201">
        <f t="shared" si="26"/>
        <v>-223197840519.67004</v>
      </c>
      <c r="G313" s="201">
        <v>0</v>
      </c>
      <c r="H313" s="201">
        <v>0</v>
      </c>
      <c r="I313" s="201">
        <v>0</v>
      </c>
      <c r="J313" s="201">
        <v>0</v>
      </c>
      <c r="K313" s="201">
        <v>0</v>
      </c>
      <c r="L313" s="201">
        <f>-F313</f>
        <v>223197840519.67004</v>
      </c>
      <c r="M313" s="201">
        <f t="shared" si="28"/>
        <v>0</v>
      </c>
    </row>
    <row r="314" spans="1:13" s="202" customFormat="1" ht="12.75" customHeight="1" x14ac:dyDescent="0.2">
      <c r="A314" s="337" t="s">
        <v>305</v>
      </c>
      <c r="B314" s="338">
        <f>-SUMIF(CLASIFICACION!D:D,'CA EF'!A314,CLASIFICACION!G:G)</f>
        <v>552662278064.70996</v>
      </c>
      <c r="C314" s="200">
        <v>0</v>
      </c>
      <c r="D314" s="200">
        <v>0</v>
      </c>
      <c r="E314" s="201">
        <f>-SUMIF(CLASIFICACION!D:D,'CA EF'!A314,CLASIFICACION!H:H)</f>
        <v>306394679952.47998</v>
      </c>
      <c r="F314" s="201">
        <f t="shared" si="26"/>
        <v>246267598112.22998</v>
      </c>
      <c r="G314" s="201">
        <v>0</v>
      </c>
      <c r="H314" s="201">
        <v>0</v>
      </c>
      <c r="I314" s="201">
        <v>0</v>
      </c>
      <c r="J314" s="201">
        <v>0</v>
      </c>
      <c r="K314" s="201">
        <f>-F314</f>
        <v>-246267598112.22998</v>
      </c>
      <c r="L314" s="201">
        <v>0</v>
      </c>
      <c r="M314" s="201">
        <f t="shared" si="28"/>
        <v>0</v>
      </c>
    </row>
    <row r="315" spans="1:13" s="202" customFormat="1" ht="12.75" customHeight="1" x14ac:dyDescent="0.2">
      <c r="A315" s="337" t="s">
        <v>306</v>
      </c>
      <c r="B315" s="338">
        <f>+SUMIF(CLASIFICACION!D:D,'CA EF'!A315,CLASIFICACION!G:G)</f>
        <v>0</v>
      </c>
      <c r="C315" s="200">
        <v>0</v>
      </c>
      <c r="D315" s="200">
        <v>0</v>
      </c>
      <c r="E315" s="201">
        <f>-SUMIF(CLASIFICACION!D:D,'CA EF'!A315,CLASIFICACION!H:H)</f>
        <v>0</v>
      </c>
      <c r="F315" s="201">
        <f t="shared" si="26"/>
        <v>0</v>
      </c>
      <c r="G315" s="201">
        <f>-F315</f>
        <v>0</v>
      </c>
      <c r="H315" s="201">
        <v>0</v>
      </c>
      <c r="I315" s="201">
        <v>0</v>
      </c>
      <c r="J315" s="201">
        <v>0</v>
      </c>
      <c r="K315" s="201">
        <v>0</v>
      </c>
      <c r="L315" s="201">
        <v>0</v>
      </c>
      <c r="M315" s="201">
        <f t="shared" si="28"/>
        <v>0</v>
      </c>
    </row>
    <row r="316" spans="1:13" s="202" customFormat="1" ht="12.75" customHeight="1" x14ac:dyDescent="0.2">
      <c r="A316" s="337" t="s">
        <v>307</v>
      </c>
      <c r="B316" s="338">
        <f>-SUMIF(CLASIFICACION!D:D,'CA EF'!A316,CLASIFICACION!G:G)</f>
        <v>-4382864904.5</v>
      </c>
      <c r="C316" s="200">
        <v>0</v>
      </c>
      <c r="D316" s="200">
        <v>0</v>
      </c>
      <c r="E316" s="201">
        <f>-SUMIF(CLASIFICACION!D:D,'CA EF'!A316,CLASIFICACION!H:H)</f>
        <v>-4382864904.5</v>
      </c>
      <c r="F316" s="201">
        <f>+B316+C316-D316-E316</f>
        <v>0</v>
      </c>
      <c r="G316" s="201">
        <f>-F316</f>
        <v>0</v>
      </c>
      <c r="H316" s="201">
        <v>0</v>
      </c>
      <c r="I316" s="201">
        <v>0</v>
      </c>
      <c r="J316" s="201">
        <v>0</v>
      </c>
      <c r="K316" s="201">
        <v>0</v>
      </c>
      <c r="L316" s="201">
        <v>0</v>
      </c>
      <c r="M316" s="201">
        <f t="shared" si="28"/>
        <v>0</v>
      </c>
    </row>
    <row r="317" spans="1:13" s="202" customFormat="1" ht="12.75" customHeight="1" x14ac:dyDescent="0.2">
      <c r="A317" s="337" t="s">
        <v>308</v>
      </c>
      <c r="B317" s="338">
        <f>-SUMIF(CLASIFICACION!D:D,'CA EF'!A317,CLASIFICACION!G:G)</f>
        <v>-5380530074.54</v>
      </c>
      <c r="C317" s="359">
        <f>-B317</f>
        <v>5380530074.54</v>
      </c>
      <c r="D317" s="359">
        <f>+C316</f>
        <v>0</v>
      </c>
      <c r="E317" s="201">
        <f>-SUMIF(CLASIFICACION!D:D,'CA EF'!A317,CLASIFICACION!H:H)</f>
        <v>0</v>
      </c>
      <c r="F317" s="201">
        <f t="shared" si="26"/>
        <v>0</v>
      </c>
      <c r="G317" s="201">
        <f>-F317</f>
        <v>0</v>
      </c>
      <c r="H317" s="201">
        <v>0</v>
      </c>
      <c r="I317" s="201">
        <v>0</v>
      </c>
      <c r="J317" s="201">
        <v>0</v>
      </c>
      <c r="K317" s="201">
        <v>0</v>
      </c>
      <c r="L317" s="201">
        <v>0</v>
      </c>
      <c r="M317" s="201">
        <f t="shared" si="28"/>
        <v>0</v>
      </c>
    </row>
    <row r="318" spans="1:13" s="202" customFormat="1" ht="12.75" customHeight="1" x14ac:dyDescent="0.2">
      <c r="A318" s="337" t="s">
        <v>309</v>
      </c>
      <c r="B318" s="338">
        <f>+SUM(B319:B329)-'BG 122022'!F291</f>
        <v>0</v>
      </c>
      <c r="C318" s="200">
        <v>0</v>
      </c>
      <c r="D318" s="200">
        <v>0</v>
      </c>
      <c r="E318" s="200">
        <v>0</v>
      </c>
      <c r="F318" s="201">
        <f t="shared" si="26"/>
        <v>0</v>
      </c>
      <c r="G318" s="201">
        <v>0</v>
      </c>
      <c r="H318" s="201">
        <v>0</v>
      </c>
      <c r="I318" s="201">
        <v>0</v>
      </c>
      <c r="J318" s="201">
        <v>0</v>
      </c>
      <c r="K318" s="201">
        <v>0</v>
      </c>
      <c r="L318" s="201">
        <v>0</v>
      </c>
      <c r="M318" s="201">
        <f t="shared" si="28"/>
        <v>0</v>
      </c>
    </row>
    <row r="319" spans="1:13" s="202" customFormat="1" ht="12.75" customHeight="1" x14ac:dyDescent="0.2">
      <c r="A319" s="337" t="s">
        <v>310</v>
      </c>
      <c r="B319" s="338">
        <f>+SUMIF(CLASIFICACION!D:D,'CA EF'!A319,CLASIFICACION!G:G)</f>
        <v>0</v>
      </c>
      <c r="C319" s="200">
        <v>0</v>
      </c>
      <c r="D319" s="200">
        <v>0</v>
      </c>
      <c r="E319" s="200">
        <v>0</v>
      </c>
      <c r="F319" s="201">
        <f t="shared" si="26"/>
        <v>0</v>
      </c>
      <c r="G319" s="201">
        <v>0</v>
      </c>
      <c r="H319" s="201">
        <v>0</v>
      </c>
      <c r="I319" s="201">
        <v>0</v>
      </c>
      <c r="J319" s="201">
        <v>0</v>
      </c>
      <c r="K319" s="201">
        <v>0</v>
      </c>
      <c r="L319" s="201">
        <v>0</v>
      </c>
      <c r="M319" s="201">
        <f t="shared" si="28"/>
        <v>0</v>
      </c>
    </row>
    <row r="320" spans="1:13" s="202" customFormat="1" ht="12.75" customHeight="1" x14ac:dyDescent="0.2">
      <c r="A320" s="337" t="s">
        <v>311</v>
      </c>
      <c r="B320" s="338">
        <f>+SUMIF(CLASIFICACION!D:D,'CA EF'!A320,CLASIFICACION!G:G)</f>
        <v>30476370820.869999</v>
      </c>
      <c r="C320" s="200">
        <v>0</v>
      </c>
      <c r="D320" s="200">
        <v>0</v>
      </c>
      <c r="E320" s="200">
        <v>0</v>
      </c>
      <c r="F320" s="201">
        <f t="shared" ref="F320" si="33">+B320+C320-D320-E320</f>
        <v>30476370820.869999</v>
      </c>
      <c r="G320" s="201">
        <f>-F320</f>
        <v>-30476370820.869999</v>
      </c>
      <c r="H320" s="201">
        <v>0</v>
      </c>
      <c r="I320" s="201">
        <v>0</v>
      </c>
      <c r="J320" s="201">
        <v>0</v>
      </c>
      <c r="K320" s="201">
        <v>0</v>
      </c>
      <c r="L320" s="201">
        <v>0</v>
      </c>
      <c r="M320" s="201">
        <f t="shared" ref="M320" si="34">SUM(F320:L320)</f>
        <v>0</v>
      </c>
    </row>
    <row r="321" spans="1:13" s="202" customFormat="1" ht="12.75" customHeight="1" x14ac:dyDescent="0.2">
      <c r="A321" s="337" t="s">
        <v>312</v>
      </c>
      <c r="B321" s="338">
        <f>+SUMIF(CLASIFICACION!D:D,'CA EF'!A321,CLASIFICACION!G:G)</f>
        <v>5897756666.1199999</v>
      </c>
      <c r="C321" s="200">
        <v>0</v>
      </c>
      <c r="D321" s="200">
        <v>0</v>
      </c>
      <c r="E321" s="200">
        <v>0</v>
      </c>
      <c r="F321" s="201">
        <f t="shared" si="26"/>
        <v>5897756666.1199999</v>
      </c>
      <c r="G321" s="201">
        <f>-F321</f>
        <v>-5897756666.1199999</v>
      </c>
      <c r="H321" s="201">
        <v>0</v>
      </c>
      <c r="I321" s="201">
        <v>0</v>
      </c>
      <c r="J321" s="201">
        <v>0</v>
      </c>
      <c r="K321" s="201">
        <v>0</v>
      </c>
      <c r="L321" s="201">
        <v>0</v>
      </c>
      <c r="M321" s="201">
        <f t="shared" si="28"/>
        <v>0</v>
      </c>
    </row>
    <row r="322" spans="1:13" s="202" customFormat="1" ht="12.75" customHeight="1" x14ac:dyDescent="0.2">
      <c r="A322" s="337" t="s">
        <v>313</v>
      </c>
      <c r="B322" s="338">
        <f>+SUMIF(CLASIFICACION!D:D,'CA EF'!A322,CLASIFICACION!G:G)</f>
        <v>1014986277.38</v>
      </c>
      <c r="C322" s="200">
        <v>0</v>
      </c>
      <c r="D322" s="200">
        <v>0</v>
      </c>
      <c r="E322" s="200">
        <v>0</v>
      </c>
      <c r="F322" s="201">
        <f t="shared" si="26"/>
        <v>1014986277.38</v>
      </c>
      <c r="G322" s="201">
        <f>-F322</f>
        <v>-1014986277.38</v>
      </c>
      <c r="H322" s="201">
        <v>0</v>
      </c>
      <c r="I322" s="201">
        <v>0</v>
      </c>
      <c r="J322" s="201">
        <v>0</v>
      </c>
      <c r="K322" s="201">
        <v>0</v>
      </c>
      <c r="L322" s="201">
        <v>0</v>
      </c>
      <c r="M322" s="201">
        <f t="shared" ref="M322" si="35">SUM(F322:L322)</f>
        <v>0</v>
      </c>
    </row>
    <row r="323" spans="1:13" s="202" customFormat="1" ht="12.75" customHeight="1" x14ac:dyDescent="0.2">
      <c r="A323" s="337" t="s">
        <v>314</v>
      </c>
      <c r="B323" s="338">
        <f>+SUMIF(CLASIFICACION!D:D,'CA EF'!A323,CLASIFICACION!G:G)</f>
        <v>49117480730.389999</v>
      </c>
      <c r="C323" s="200">
        <v>0</v>
      </c>
      <c r="D323" s="200">
        <v>0</v>
      </c>
      <c r="E323" s="200">
        <v>0</v>
      </c>
      <c r="F323" s="201">
        <f t="shared" si="26"/>
        <v>49117480730.389999</v>
      </c>
      <c r="G323" s="201">
        <f>-F323</f>
        <v>-49117480730.389999</v>
      </c>
      <c r="H323" s="201">
        <v>0</v>
      </c>
      <c r="I323" s="201">
        <v>0</v>
      </c>
      <c r="J323" s="201">
        <v>0</v>
      </c>
      <c r="K323" s="201">
        <v>0</v>
      </c>
      <c r="L323" s="201">
        <v>0</v>
      </c>
      <c r="M323" s="201">
        <f t="shared" si="28"/>
        <v>0</v>
      </c>
    </row>
    <row r="324" spans="1:13" s="202" customFormat="1" ht="12.75" customHeight="1" x14ac:dyDescent="0.2">
      <c r="A324" s="337" t="s">
        <v>315</v>
      </c>
      <c r="B324" s="338">
        <f>+SUMIF(CLASIFICACION!D:D,'CA EF'!A324,CLASIFICACION!G:G)</f>
        <v>0</v>
      </c>
      <c r="C324" s="200">
        <v>0</v>
      </c>
      <c r="D324" s="200">
        <v>0</v>
      </c>
      <c r="E324" s="200">
        <v>0</v>
      </c>
      <c r="F324" s="201">
        <f t="shared" si="26"/>
        <v>0</v>
      </c>
      <c r="G324" s="201">
        <v>0</v>
      </c>
      <c r="H324" s="201">
        <v>0</v>
      </c>
      <c r="I324" s="201">
        <v>0</v>
      </c>
      <c r="J324" s="201">
        <v>0</v>
      </c>
      <c r="K324" s="201">
        <v>0</v>
      </c>
      <c r="L324" s="201">
        <v>0</v>
      </c>
      <c r="M324" s="201">
        <f t="shared" si="28"/>
        <v>0</v>
      </c>
    </row>
    <row r="325" spans="1:13" s="202" customFormat="1" ht="12.75" customHeight="1" x14ac:dyDescent="0.2">
      <c r="A325" s="337" t="s">
        <v>316</v>
      </c>
      <c r="B325" s="338">
        <f>+SUMIF(CLASIFICACION!D:D,'CA EF'!A325,CLASIFICACION!G:G)</f>
        <v>23296030</v>
      </c>
      <c r="C325" s="200">
        <v>0</v>
      </c>
      <c r="D325" s="200">
        <v>0</v>
      </c>
      <c r="E325" s="200">
        <v>0</v>
      </c>
      <c r="F325" s="201">
        <f t="shared" si="26"/>
        <v>23296030</v>
      </c>
      <c r="G325" s="201">
        <v>0</v>
      </c>
      <c r="H325" s="201">
        <v>0</v>
      </c>
      <c r="I325" s="201">
        <v>0</v>
      </c>
      <c r="J325" s="201">
        <f>-F325</f>
        <v>-23296030</v>
      </c>
      <c r="K325" s="201">
        <v>0</v>
      </c>
      <c r="L325" s="201">
        <v>0</v>
      </c>
      <c r="M325" s="201">
        <f t="shared" ref="M325" si="36">SUM(F325:L325)</f>
        <v>0</v>
      </c>
    </row>
    <row r="326" spans="1:13" s="202" customFormat="1" ht="12.75" customHeight="1" x14ac:dyDescent="0.2">
      <c r="A326" s="337" t="s">
        <v>317</v>
      </c>
      <c r="B326" s="338">
        <f>+SUMIF(CLASIFICACION!D:D,'CA EF'!A326,CLASIFICACION!G:G)</f>
        <v>120711</v>
      </c>
      <c r="C326" s="200">
        <v>0</v>
      </c>
      <c r="D326" s="200">
        <v>0</v>
      </c>
      <c r="E326" s="200">
        <v>0</v>
      </c>
      <c r="F326" s="201">
        <f t="shared" si="26"/>
        <v>120711</v>
      </c>
      <c r="G326" s="201">
        <v>0</v>
      </c>
      <c r="H326" s="201">
        <v>0</v>
      </c>
      <c r="I326" s="201">
        <v>0</v>
      </c>
      <c r="J326" s="201">
        <f>-F326</f>
        <v>-120711</v>
      </c>
      <c r="K326" s="201">
        <v>0</v>
      </c>
      <c r="L326" s="201">
        <v>0</v>
      </c>
      <c r="M326" s="201">
        <f t="shared" si="28"/>
        <v>0</v>
      </c>
    </row>
    <row r="327" spans="1:13" s="202" customFormat="1" ht="12.75" customHeight="1" x14ac:dyDescent="0.2">
      <c r="A327" s="337" t="s">
        <v>318</v>
      </c>
      <c r="B327" s="338">
        <f>+SUMIF(CLASIFICACION!D:D,'CA EF'!A327,CLASIFICACION!G:G)</f>
        <v>0</v>
      </c>
      <c r="C327" s="200">
        <v>0</v>
      </c>
      <c r="D327" s="200">
        <v>0</v>
      </c>
      <c r="E327" s="200">
        <v>0</v>
      </c>
      <c r="F327" s="201">
        <f t="shared" si="26"/>
        <v>0</v>
      </c>
      <c r="G327" s="201">
        <v>0</v>
      </c>
      <c r="H327" s="201">
        <v>0</v>
      </c>
      <c r="I327" s="201">
        <v>0</v>
      </c>
      <c r="J327" s="201">
        <v>0</v>
      </c>
      <c r="K327" s="201">
        <v>0</v>
      </c>
      <c r="L327" s="201">
        <v>0</v>
      </c>
      <c r="M327" s="201">
        <f t="shared" si="28"/>
        <v>0</v>
      </c>
    </row>
    <row r="328" spans="1:13" s="202" customFormat="1" ht="12.75" customHeight="1" x14ac:dyDescent="0.2">
      <c r="A328" s="337" t="s">
        <v>319</v>
      </c>
      <c r="B328" s="338">
        <f>+SUMIF(CLASIFICACION!D:D,'CA EF'!A328,CLASIFICACION!G:G)</f>
        <v>1938071104.7636364</v>
      </c>
      <c r="C328" s="200">
        <v>0</v>
      </c>
      <c r="D328" s="200">
        <v>0</v>
      </c>
      <c r="E328" s="200">
        <v>0</v>
      </c>
      <c r="F328" s="201">
        <f t="shared" si="26"/>
        <v>1938071104.7636364</v>
      </c>
      <c r="G328" s="201">
        <v>0</v>
      </c>
      <c r="H328" s="201">
        <v>0</v>
      </c>
      <c r="I328" s="201">
        <f>-F328</f>
        <v>-1938071104.7636364</v>
      </c>
      <c r="J328" s="201">
        <v>0</v>
      </c>
      <c r="K328" s="201">
        <v>0</v>
      </c>
      <c r="L328" s="201">
        <v>0</v>
      </c>
      <c r="M328" s="201">
        <f t="shared" si="28"/>
        <v>0</v>
      </c>
    </row>
    <row r="329" spans="1:13" s="202" customFormat="1" ht="12.75" customHeight="1" x14ac:dyDescent="0.2">
      <c r="A329" s="337" t="s">
        <v>320</v>
      </c>
      <c r="B329" s="338">
        <f>+SUMIF(CLASIFICACION!D:D,'CA EF'!A329,CLASIFICACION!G:G)</f>
        <v>193807110.57636365</v>
      </c>
      <c r="C329" s="200">
        <v>0</v>
      </c>
      <c r="D329" s="200">
        <v>0</v>
      </c>
      <c r="E329" s="200">
        <v>0</v>
      </c>
      <c r="F329" s="201">
        <f t="shared" si="26"/>
        <v>193807110.57636365</v>
      </c>
      <c r="G329" s="201">
        <v>0</v>
      </c>
      <c r="H329" s="201">
        <v>0</v>
      </c>
      <c r="I329" s="201">
        <f>-F329</f>
        <v>-193807110.57636365</v>
      </c>
      <c r="J329" s="201">
        <v>0</v>
      </c>
      <c r="K329" s="201">
        <v>0</v>
      </c>
      <c r="L329" s="201">
        <v>0</v>
      </c>
      <c r="M329" s="201">
        <f t="shared" si="28"/>
        <v>0</v>
      </c>
    </row>
    <row r="330" spans="1:13" s="202" customFormat="1" ht="12.75" customHeight="1" x14ac:dyDescent="0.2">
      <c r="A330" s="337" t="s">
        <v>321</v>
      </c>
      <c r="B330" s="338">
        <f>+SUM(B331:B347)+'BG 122022'!F303</f>
        <v>0</v>
      </c>
      <c r="C330" s="200">
        <v>0</v>
      </c>
      <c r="D330" s="200">
        <v>0</v>
      </c>
      <c r="E330" s="200">
        <v>0</v>
      </c>
      <c r="F330" s="201">
        <f t="shared" si="26"/>
        <v>0</v>
      </c>
      <c r="G330" s="201">
        <v>0</v>
      </c>
      <c r="H330" s="201">
        <v>0</v>
      </c>
      <c r="I330" s="201">
        <v>0</v>
      </c>
      <c r="J330" s="201">
        <v>0</v>
      </c>
      <c r="K330" s="201">
        <v>0</v>
      </c>
      <c r="L330" s="201">
        <v>0</v>
      </c>
      <c r="M330" s="201">
        <f t="shared" si="28"/>
        <v>0</v>
      </c>
    </row>
    <row r="331" spans="1:13" s="202" customFormat="1" ht="12.75" customHeight="1" x14ac:dyDescent="0.2">
      <c r="A331" s="337" t="s">
        <v>322</v>
      </c>
      <c r="B331" s="338">
        <f>-SUMIF(CLASIFICACION!D:D,'CA EF'!A331,CLASIFICACION!G:G)</f>
        <v>0</v>
      </c>
      <c r="C331" s="200">
        <v>0</v>
      </c>
      <c r="D331" s="200">
        <v>0</v>
      </c>
      <c r="E331" s="200">
        <v>0</v>
      </c>
      <c r="F331" s="201">
        <f t="shared" si="26"/>
        <v>0</v>
      </c>
      <c r="G331" s="201">
        <v>0</v>
      </c>
      <c r="H331" s="201">
        <v>0</v>
      </c>
      <c r="I331" s="201">
        <v>0</v>
      </c>
      <c r="J331" s="201">
        <v>0</v>
      </c>
      <c r="K331" s="201">
        <v>0</v>
      </c>
      <c r="L331" s="201">
        <v>0</v>
      </c>
      <c r="M331" s="201">
        <f t="shared" si="28"/>
        <v>0</v>
      </c>
    </row>
    <row r="332" spans="1:13" s="202" customFormat="1" ht="12.75" customHeight="1" x14ac:dyDescent="0.2">
      <c r="A332" s="337" t="s">
        <v>323</v>
      </c>
      <c r="B332" s="338">
        <f>-SUMIF(CLASIFICACION!D:D,'CA EF'!A332,CLASIFICACION!G:G)</f>
        <v>-30483056597.080002</v>
      </c>
      <c r="C332" s="200">
        <v>0</v>
      </c>
      <c r="D332" s="200">
        <v>0</v>
      </c>
      <c r="E332" s="200">
        <v>0</v>
      </c>
      <c r="F332" s="201">
        <f t="shared" ref="F332" si="37">+B332+C332-D332-E332</f>
        <v>-30483056597.080002</v>
      </c>
      <c r="G332" s="201">
        <f>-F332</f>
        <v>30483056597.080002</v>
      </c>
      <c r="H332" s="201">
        <v>0</v>
      </c>
      <c r="I332" s="201">
        <v>0</v>
      </c>
      <c r="J332" s="201">
        <v>0</v>
      </c>
      <c r="K332" s="201">
        <v>0</v>
      </c>
      <c r="L332" s="201">
        <v>0</v>
      </c>
      <c r="M332" s="201">
        <f t="shared" ref="M332" si="38">SUM(F332:L332)</f>
        <v>0</v>
      </c>
    </row>
    <row r="333" spans="1:13" s="202" customFormat="1" ht="12.75" customHeight="1" x14ac:dyDescent="0.2">
      <c r="A333" s="337" t="s">
        <v>324</v>
      </c>
      <c r="B333" s="338">
        <f>-SUMIF(CLASIFICACION!D:D,'CA EF'!A333,CLASIFICACION!G:G)</f>
        <v>-5898839816.6300001</v>
      </c>
      <c r="C333" s="200">
        <v>0</v>
      </c>
      <c r="D333" s="200">
        <v>0</v>
      </c>
      <c r="E333" s="200">
        <v>0</v>
      </c>
      <c r="F333" s="201">
        <f t="shared" si="26"/>
        <v>-5898839816.6300001</v>
      </c>
      <c r="G333" s="201">
        <f>-F333</f>
        <v>5898839816.6300001</v>
      </c>
      <c r="H333" s="201">
        <v>0</v>
      </c>
      <c r="I333" s="201">
        <v>0</v>
      </c>
      <c r="J333" s="201">
        <v>0</v>
      </c>
      <c r="K333" s="201">
        <v>0</v>
      </c>
      <c r="L333" s="201">
        <v>0</v>
      </c>
      <c r="M333" s="201">
        <f t="shared" si="28"/>
        <v>0</v>
      </c>
    </row>
    <row r="334" spans="1:13" s="202" customFormat="1" ht="12.75" customHeight="1" x14ac:dyDescent="0.2">
      <c r="A334" s="337" t="s">
        <v>325</v>
      </c>
      <c r="B334" s="338">
        <f>-SUMIF(CLASIFICACION!D:D,'CA EF'!A334,CLASIFICACION!G:G)</f>
        <v>-1015153400.4400001</v>
      </c>
      <c r="C334" s="200">
        <v>0</v>
      </c>
      <c r="D334" s="200">
        <v>0</v>
      </c>
      <c r="E334" s="200">
        <v>0</v>
      </c>
      <c r="F334" s="201">
        <f t="shared" si="26"/>
        <v>-1015153400.4400001</v>
      </c>
      <c r="G334" s="201">
        <f>-F334</f>
        <v>1015153400.4400001</v>
      </c>
      <c r="H334" s="201">
        <v>0</v>
      </c>
      <c r="I334" s="201">
        <v>0</v>
      </c>
      <c r="J334" s="201">
        <v>0</v>
      </c>
      <c r="K334" s="201">
        <v>0</v>
      </c>
      <c r="L334" s="201">
        <v>0</v>
      </c>
      <c r="M334" s="201">
        <f t="shared" ref="M334" si="39">SUM(F334:L334)</f>
        <v>0</v>
      </c>
    </row>
    <row r="335" spans="1:13" s="202" customFormat="1" ht="12.75" customHeight="1" x14ac:dyDescent="0.2">
      <c r="A335" s="337" t="s">
        <v>326</v>
      </c>
      <c r="B335" s="338">
        <f>-SUMIF(CLASIFICACION!D:D,'CA EF'!A335,CLASIFICACION!G:G)</f>
        <v>-49069022209.440002</v>
      </c>
      <c r="C335" s="200">
        <v>0</v>
      </c>
      <c r="D335" s="200">
        <v>0</v>
      </c>
      <c r="E335" s="200">
        <v>0</v>
      </c>
      <c r="F335" s="201">
        <f t="shared" si="26"/>
        <v>-49069022209.440002</v>
      </c>
      <c r="G335" s="201">
        <f>-F335</f>
        <v>49069022209.440002</v>
      </c>
      <c r="H335" s="201">
        <v>0</v>
      </c>
      <c r="I335" s="201">
        <v>0</v>
      </c>
      <c r="J335" s="201">
        <v>0</v>
      </c>
      <c r="K335" s="201">
        <v>0</v>
      </c>
      <c r="L335" s="201">
        <v>0</v>
      </c>
      <c r="M335" s="201">
        <f t="shared" si="28"/>
        <v>0</v>
      </c>
    </row>
    <row r="336" spans="1:13" s="202" customFormat="1" ht="12.75" customHeight="1" x14ac:dyDescent="0.2">
      <c r="A336" s="337" t="s">
        <v>327</v>
      </c>
      <c r="B336" s="338">
        <f>-SUMIF(CLASIFICACION!D:D,'CA EF'!A336,CLASIFICACION!G:G)</f>
        <v>0</v>
      </c>
      <c r="C336" s="200">
        <v>0</v>
      </c>
      <c r="D336" s="200">
        <v>0</v>
      </c>
      <c r="E336" s="200">
        <v>0</v>
      </c>
      <c r="F336" s="201">
        <f t="shared" si="26"/>
        <v>0</v>
      </c>
      <c r="G336" s="201">
        <f>-F336</f>
        <v>0</v>
      </c>
      <c r="H336" s="201">
        <v>0</v>
      </c>
      <c r="I336" s="201">
        <v>0</v>
      </c>
      <c r="J336" s="201">
        <v>0</v>
      </c>
      <c r="K336" s="201">
        <v>0</v>
      </c>
      <c r="L336" s="201">
        <v>0</v>
      </c>
      <c r="M336" s="201">
        <f t="shared" si="28"/>
        <v>0</v>
      </c>
    </row>
    <row r="337" spans="1:13" s="202" customFormat="1" ht="12.75" customHeight="1" x14ac:dyDescent="0.2">
      <c r="A337" s="337" t="s">
        <v>328</v>
      </c>
      <c r="B337" s="338">
        <f>-SUMIF(CLASIFICACION!D:D,'CA EF'!A337,CLASIFICACION!G:G)</f>
        <v>-1328275856.25</v>
      </c>
      <c r="C337" s="200">
        <v>0</v>
      </c>
      <c r="D337" s="200">
        <v>0</v>
      </c>
      <c r="E337" s="200">
        <v>0</v>
      </c>
      <c r="F337" s="201">
        <f t="shared" si="26"/>
        <v>-1328275856.25</v>
      </c>
      <c r="G337" s="201">
        <v>0</v>
      </c>
      <c r="H337" s="201">
        <f t="shared" ref="H337:H342" si="40">-F337</f>
        <v>1328275856.25</v>
      </c>
      <c r="I337" s="201">
        <v>0</v>
      </c>
      <c r="J337" s="201">
        <v>0</v>
      </c>
      <c r="K337" s="201">
        <v>0</v>
      </c>
      <c r="L337" s="201">
        <v>0</v>
      </c>
      <c r="M337" s="201">
        <f t="shared" ref="M337:M338" si="41">SUM(F337:L337)</f>
        <v>0</v>
      </c>
    </row>
    <row r="338" spans="1:13" s="202" customFormat="1" ht="12.75" customHeight="1" x14ac:dyDescent="0.2">
      <c r="A338" s="337" t="s">
        <v>329</v>
      </c>
      <c r="B338" s="338">
        <f>-SUMIF(CLASIFICACION!D:D,'CA EF'!A338,CLASIFICACION!G:G)</f>
        <v>-2002828083.1900001</v>
      </c>
      <c r="C338" s="200">
        <v>0</v>
      </c>
      <c r="D338" s="200">
        <v>0</v>
      </c>
      <c r="E338" s="200">
        <v>0</v>
      </c>
      <c r="F338" s="201">
        <f t="shared" si="26"/>
        <v>-2002828083.1900001</v>
      </c>
      <c r="G338" s="201">
        <v>0</v>
      </c>
      <c r="H338" s="201">
        <f t="shared" si="40"/>
        <v>2002828083.1900001</v>
      </c>
      <c r="I338" s="201">
        <v>0</v>
      </c>
      <c r="J338" s="201">
        <v>0</v>
      </c>
      <c r="K338" s="201">
        <v>0</v>
      </c>
      <c r="L338" s="201">
        <v>0</v>
      </c>
      <c r="M338" s="201">
        <f t="shared" si="41"/>
        <v>0</v>
      </c>
    </row>
    <row r="339" spans="1:13" s="202" customFormat="1" ht="12.75" customHeight="1" x14ac:dyDescent="0.2">
      <c r="A339" s="337" t="s">
        <v>330</v>
      </c>
      <c r="B339" s="338">
        <f>-SUMIF(CLASIFICACION!D:D,'CA EF'!A339,CLASIFICACION!G:G)</f>
        <v>-582474795.36000001</v>
      </c>
      <c r="C339" s="200">
        <v>0</v>
      </c>
      <c r="D339" s="200">
        <v>0</v>
      </c>
      <c r="E339" s="200">
        <v>0</v>
      </c>
      <c r="F339" s="201">
        <f t="shared" si="26"/>
        <v>-582474795.36000001</v>
      </c>
      <c r="G339" s="201">
        <v>0</v>
      </c>
      <c r="H339" s="201">
        <f t="shared" si="40"/>
        <v>582474795.36000001</v>
      </c>
      <c r="I339" s="201">
        <v>0</v>
      </c>
      <c r="J339" s="201">
        <v>0</v>
      </c>
      <c r="K339" s="201">
        <v>0</v>
      </c>
      <c r="L339" s="201">
        <v>0</v>
      </c>
      <c r="M339" s="201">
        <f t="shared" si="28"/>
        <v>0</v>
      </c>
    </row>
    <row r="340" spans="1:13" s="202" customFormat="1" ht="12.75" customHeight="1" x14ac:dyDescent="0.2">
      <c r="A340" s="337" t="s">
        <v>331</v>
      </c>
      <c r="B340" s="338">
        <f>-SUMIF(CLASIFICACION!D:D,'CA EF'!A340,CLASIFICACION!G:G)</f>
        <v>-2636730537.21</v>
      </c>
      <c r="C340" s="200">
        <v>0</v>
      </c>
      <c r="D340" s="200">
        <v>0</v>
      </c>
      <c r="E340" s="200">
        <v>0</v>
      </c>
      <c r="F340" s="201">
        <f t="shared" si="26"/>
        <v>-2636730537.21</v>
      </c>
      <c r="G340" s="201">
        <v>0</v>
      </c>
      <c r="H340" s="201">
        <f t="shared" si="40"/>
        <v>2636730537.21</v>
      </c>
      <c r="I340" s="201">
        <v>0</v>
      </c>
      <c r="J340" s="201">
        <v>0</v>
      </c>
      <c r="K340" s="201">
        <v>0</v>
      </c>
      <c r="L340" s="201">
        <v>0</v>
      </c>
      <c r="M340" s="201">
        <f t="shared" si="28"/>
        <v>0</v>
      </c>
    </row>
    <row r="341" spans="1:13" s="202" customFormat="1" ht="12.75" customHeight="1" x14ac:dyDescent="0.2">
      <c r="A341" s="337" t="s">
        <v>332</v>
      </c>
      <c r="B341" s="338">
        <f>-SUMIF(CLASIFICACION!D:D,'CA EF'!A341,CLASIFICACION!G:G)</f>
        <v>0</v>
      </c>
      <c r="C341" s="200">
        <v>0</v>
      </c>
      <c r="D341" s="200">
        <v>0</v>
      </c>
      <c r="E341" s="200">
        <v>0</v>
      </c>
      <c r="F341" s="201">
        <f t="shared" si="26"/>
        <v>0</v>
      </c>
      <c r="G341" s="201">
        <v>0</v>
      </c>
      <c r="H341" s="201">
        <f t="shared" si="40"/>
        <v>0</v>
      </c>
      <c r="I341" s="201">
        <v>0</v>
      </c>
      <c r="J341" s="201">
        <v>0</v>
      </c>
      <c r="K341" s="201">
        <v>0</v>
      </c>
      <c r="L341" s="201">
        <v>0</v>
      </c>
      <c r="M341" s="201">
        <f t="shared" si="28"/>
        <v>0</v>
      </c>
    </row>
    <row r="342" spans="1:13" s="202" customFormat="1" ht="12.75" customHeight="1" x14ac:dyDescent="0.2">
      <c r="A342" s="337" t="s">
        <v>333</v>
      </c>
      <c r="B342" s="338">
        <f>-SUMIF(CLASIFICACION!D:D,'CA EF'!A342,CLASIFICACION!G:G)</f>
        <v>-1004097054.88</v>
      </c>
      <c r="C342" s="200">
        <v>0</v>
      </c>
      <c r="D342" s="200">
        <v>0</v>
      </c>
      <c r="E342" s="200">
        <v>0</v>
      </c>
      <c r="F342" s="201">
        <f t="shared" si="26"/>
        <v>-1004097054.88</v>
      </c>
      <c r="G342" s="201">
        <v>0</v>
      </c>
      <c r="H342" s="201">
        <f t="shared" si="40"/>
        <v>1004097054.88</v>
      </c>
      <c r="I342" s="201">
        <v>0</v>
      </c>
      <c r="J342" s="201">
        <v>0</v>
      </c>
      <c r="K342" s="201">
        <v>0</v>
      </c>
      <c r="L342" s="201">
        <v>0</v>
      </c>
      <c r="M342" s="201">
        <f t="shared" si="28"/>
        <v>0</v>
      </c>
    </row>
    <row r="343" spans="1:13" s="202" customFormat="1" ht="12.75" customHeight="1" x14ac:dyDescent="0.2">
      <c r="A343" s="337" t="s">
        <v>334</v>
      </c>
      <c r="B343" s="338">
        <f>-SUMIF(CLASIFICACION!D:D,'CA EF'!A343,CLASIFICACION!G:G)</f>
        <v>0</v>
      </c>
      <c r="C343" s="200">
        <v>0</v>
      </c>
      <c r="D343" s="200">
        <v>0</v>
      </c>
      <c r="E343" s="200">
        <v>0</v>
      </c>
      <c r="F343" s="201">
        <f t="shared" si="26"/>
        <v>0</v>
      </c>
      <c r="G343" s="201">
        <v>0</v>
      </c>
      <c r="H343" s="201">
        <v>0</v>
      </c>
      <c r="I343" s="201">
        <v>0</v>
      </c>
      <c r="J343" s="201">
        <v>0</v>
      </c>
      <c r="K343" s="201">
        <v>0</v>
      </c>
      <c r="L343" s="201">
        <v>0</v>
      </c>
      <c r="M343" s="201">
        <f t="shared" si="28"/>
        <v>0</v>
      </c>
    </row>
    <row r="344" spans="1:13" s="202" customFormat="1" ht="12.75" customHeight="1" x14ac:dyDescent="0.2">
      <c r="A344" s="337" t="s">
        <v>335</v>
      </c>
      <c r="B344" s="338">
        <f>-SUMIF(CLASIFICACION!D:D,'CA EF'!A344,CLASIFICACION!G:G)</f>
        <v>876943.95</v>
      </c>
      <c r="C344" s="200">
        <v>0</v>
      </c>
      <c r="D344" s="200">
        <v>0</v>
      </c>
      <c r="E344" s="200">
        <v>0</v>
      </c>
      <c r="F344" s="201">
        <f t="shared" si="26"/>
        <v>876943.95</v>
      </c>
      <c r="G344" s="201">
        <f t="shared" ref="G344:G347" si="42">-F344</f>
        <v>-876943.95</v>
      </c>
      <c r="H344" s="201">
        <v>0</v>
      </c>
      <c r="I344" s="201">
        <v>0</v>
      </c>
      <c r="J344" s="201">
        <v>0</v>
      </c>
      <c r="K344" s="201">
        <v>0</v>
      </c>
      <c r="L344" s="201">
        <v>0</v>
      </c>
      <c r="M344" s="201">
        <f t="shared" si="28"/>
        <v>0</v>
      </c>
    </row>
    <row r="345" spans="1:13" s="202" customFormat="1" ht="12.75" customHeight="1" x14ac:dyDescent="0.2">
      <c r="A345" s="337" t="s">
        <v>336</v>
      </c>
      <c r="B345" s="338">
        <f>-SUMIF(CLASIFICACION!D:D,'CA EF'!A345,CLASIFICACION!G:G)</f>
        <v>180071555.02000001</v>
      </c>
      <c r="C345" s="200">
        <v>0</v>
      </c>
      <c r="D345" s="200">
        <v>0</v>
      </c>
      <c r="E345" s="200">
        <v>0</v>
      </c>
      <c r="F345" s="201">
        <f t="shared" si="26"/>
        <v>180071555.02000001</v>
      </c>
      <c r="G345" s="201">
        <f t="shared" si="42"/>
        <v>-180071555.02000001</v>
      </c>
      <c r="H345" s="201">
        <v>0</v>
      </c>
      <c r="I345" s="201">
        <v>0</v>
      </c>
      <c r="J345" s="201">
        <v>0</v>
      </c>
      <c r="K345" s="201">
        <v>0</v>
      </c>
      <c r="L345" s="201">
        <v>0</v>
      </c>
      <c r="M345" s="201">
        <f t="shared" si="28"/>
        <v>0</v>
      </c>
    </row>
    <row r="346" spans="1:13" s="202" customFormat="1" ht="12.75" customHeight="1" x14ac:dyDescent="0.2">
      <c r="A346" s="337" t="s">
        <v>337</v>
      </c>
      <c r="B346" s="338">
        <f>-SUMIF(CLASIFICACION!D:D,'CA EF'!A346,CLASIFICACION!G:G)</f>
        <v>-2018006.88</v>
      </c>
      <c r="C346" s="200">
        <v>0</v>
      </c>
      <c r="D346" s="200">
        <v>0</v>
      </c>
      <c r="E346" s="200">
        <v>0</v>
      </c>
      <c r="F346" s="201">
        <f t="shared" si="26"/>
        <v>-2018006.88</v>
      </c>
      <c r="G346" s="201">
        <f t="shared" si="42"/>
        <v>2018006.88</v>
      </c>
      <c r="H346" s="201">
        <v>0</v>
      </c>
      <c r="I346" s="201">
        <v>0</v>
      </c>
      <c r="J346" s="201">
        <v>0</v>
      </c>
      <c r="K346" s="201">
        <v>0</v>
      </c>
      <c r="L346" s="201">
        <v>0</v>
      </c>
      <c r="M346" s="201">
        <f t="shared" si="28"/>
        <v>0</v>
      </c>
    </row>
    <row r="347" spans="1:13" s="202" customFormat="1" ht="12.75" customHeight="1" x14ac:dyDescent="0.2">
      <c r="A347" s="337" t="s">
        <v>338</v>
      </c>
      <c r="B347" s="338">
        <f>-SUMIF(CLASIFICACION!D:D,'CA EF'!A347,CLASIFICACION!G:G)</f>
        <v>-200871667.25</v>
      </c>
      <c r="C347" s="200">
        <v>0</v>
      </c>
      <c r="D347" s="200">
        <v>0</v>
      </c>
      <c r="E347" s="200">
        <v>0</v>
      </c>
      <c r="F347" s="201">
        <f t="shared" si="26"/>
        <v>-200871667.25</v>
      </c>
      <c r="G347" s="201">
        <f t="shared" si="42"/>
        <v>200871667.25</v>
      </c>
      <c r="H347" s="201">
        <v>0</v>
      </c>
      <c r="I347" s="201">
        <v>0</v>
      </c>
      <c r="J347" s="201">
        <v>0</v>
      </c>
      <c r="K347" s="201">
        <v>0</v>
      </c>
      <c r="L347" s="201">
        <v>0</v>
      </c>
      <c r="M347" s="201">
        <f t="shared" si="28"/>
        <v>0</v>
      </c>
    </row>
    <row r="348" spans="1:13" s="202" customFormat="1" ht="10.199999999999999" x14ac:dyDescent="0.2">
      <c r="A348" s="203" t="s">
        <v>704</v>
      </c>
      <c r="B348" s="204">
        <f>-B317</f>
        <v>5380530074.54</v>
      </c>
      <c r="C348" s="205">
        <v>0</v>
      </c>
      <c r="D348" s="360">
        <f>+B348</f>
        <v>5380530074.54</v>
      </c>
      <c r="E348" s="204">
        <v>0</v>
      </c>
      <c r="F348" s="206">
        <f>+B348+C348-D348</f>
        <v>0</v>
      </c>
      <c r="G348" s="207">
        <v>0</v>
      </c>
      <c r="H348" s="207">
        <v>0</v>
      </c>
      <c r="I348" s="207">
        <v>0</v>
      </c>
      <c r="J348" s="207">
        <v>0</v>
      </c>
      <c r="K348" s="207">
        <v>0</v>
      </c>
      <c r="L348" s="207">
        <v>0</v>
      </c>
      <c r="M348" s="208">
        <f>SUM(F348:L348)</f>
        <v>0</v>
      </c>
    </row>
    <row r="349" spans="1:13" s="202" customFormat="1" ht="10.8" thickBot="1" x14ac:dyDescent="0.25">
      <c r="A349" s="209" t="s">
        <v>705</v>
      </c>
      <c r="B349" s="210">
        <f t="shared" ref="B349:M349" si="43">+SUM(B4:B348)</f>
        <v>-2.0032882690429688E-2</v>
      </c>
      <c r="C349" s="210">
        <f t="shared" si="43"/>
        <v>5380530074.54</v>
      </c>
      <c r="D349" s="210">
        <f t="shared" si="43"/>
        <v>5380530074.54</v>
      </c>
      <c r="E349" s="210">
        <f t="shared" si="43"/>
        <v>-1.220703125E-4</v>
      </c>
      <c r="F349" s="210">
        <f t="shared" si="43"/>
        <v>-2.0070105791091919E-2</v>
      </c>
      <c r="G349" s="210">
        <f t="shared" si="43"/>
        <v>12452735838.349993</v>
      </c>
      <c r="H349" s="210">
        <f t="shared" si="43"/>
        <v>7543146205.1000004</v>
      </c>
      <c r="I349" s="210">
        <f t="shared" si="43"/>
        <v>-2224526872.52</v>
      </c>
      <c r="J349" s="210">
        <f t="shared" si="43"/>
        <v>-23416741</v>
      </c>
      <c r="K349" s="210">
        <f t="shared" si="43"/>
        <v>-246252598112.22998</v>
      </c>
      <c r="L349" s="210">
        <f t="shared" si="43"/>
        <v>223197840519.67004</v>
      </c>
      <c r="M349" s="210">
        <f t="shared" si="43"/>
        <v>-5306819162.6499996</v>
      </c>
    </row>
    <row r="350" spans="1:13" thickTop="1" x14ac:dyDescent="0.3">
      <c r="B350" s="211"/>
      <c r="D350" s="212">
        <f>C349-D349</f>
        <v>0</v>
      </c>
      <c r="G350" s="214"/>
      <c r="H350" s="214"/>
      <c r="I350" s="214"/>
      <c r="J350" s="214">
        <f>SUM(G349:J349)</f>
        <v>17747938429.929993</v>
      </c>
      <c r="K350" s="214"/>
      <c r="L350" s="214"/>
      <c r="M350" s="214">
        <f>SUM(F349:L349)</f>
        <v>-5306819162.6500244</v>
      </c>
    </row>
    <row r="351" spans="1:13" ht="14.4" x14ac:dyDescent="0.3">
      <c r="A351" s="215"/>
      <c r="B351" s="215"/>
      <c r="C351" s="215"/>
      <c r="D351" s="216"/>
      <c r="E351" s="215"/>
      <c r="F351" s="217"/>
      <c r="G351" s="218"/>
      <c r="H351" s="218"/>
      <c r="I351" s="218"/>
      <c r="J351" s="218"/>
      <c r="K351" s="218"/>
      <c r="L351" s="218"/>
      <c r="M351" s="218">
        <f>+M350-M349</f>
        <v>-2.47955322265625E-5</v>
      </c>
    </row>
    <row r="352" spans="1:13" ht="14.4" x14ac:dyDescent="0.3">
      <c r="F352" s="219"/>
      <c r="M352" s="212"/>
    </row>
    <row r="353" spans="2:13" ht="14.4" x14ac:dyDescent="0.3">
      <c r="B353" s="212"/>
      <c r="E353" s="212"/>
      <c r="F353" s="220"/>
      <c r="G353" s="221"/>
      <c r="H353" s="221"/>
      <c r="I353" s="221"/>
      <c r="J353" s="221"/>
      <c r="K353" s="221"/>
      <c r="L353" s="221"/>
    </row>
    <row r="354" spans="2:13" ht="14.4" x14ac:dyDescent="0.3">
      <c r="B354" s="211"/>
      <c r="G354" s="222"/>
      <c r="H354" s="222"/>
      <c r="I354" s="222"/>
      <c r="J354" s="222"/>
      <c r="K354" s="222"/>
      <c r="L354" s="222"/>
      <c r="M354" s="212"/>
    </row>
    <row r="355" spans="2:13" ht="15" customHeight="1" x14ac:dyDescent="0.3">
      <c r="B355" s="211"/>
    </row>
  </sheetData>
  <autoFilter ref="A3:M351" xr:uid="{95234F29-8BD5-4B0B-9362-46862BB9E0E4}"/>
  <mergeCells count="6">
    <mergeCell ref="A1:M1"/>
    <mergeCell ref="A2:A3"/>
    <mergeCell ref="C2:D2"/>
    <mergeCell ref="G2:J2"/>
    <mergeCell ref="K2:L2"/>
    <mergeCell ref="M2:M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70C0"/>
    <pageSetUpPr fitToPage="1"/>
  </sheetPr>
  <dimension ref="B2:K48"/>
  <sheetViews>
    <sheetView showGridLines="0" tabSelected="1" topLeftCell="A29" zoomScale="80" zoomScaleNormal="80" zoomScaleSheetLayoutView="70" workbookViewId="0">
      <selection activeCell="I39" sqref="I39"/>
    </sheetView>
  </sheetViews>
  <sheetFormatPr baseColWidth="10" defaultColWidth="11.44140625" defaultRowHeight="15.6" x14ac:dyDescent="0.3"/>
  <cols>
    <col min="1" max="1" width="3.33203125" style="48" customWidth="1"/>
    <col min="2" max="2" width="41.6640625" style="48" customWidth="1"/>
    <col min="3" max="3" width="19.5546875" style="48" customWidth="1"/>
    <col min="4" max="4" width="21.109375" style="52" customWidth="1"/>
    <col min="5" max="5" width="21.88671875" style="48" customWidth="1"/>
    <col min="6" max="6" width="21.33203125" style="48" customWidth="1"/>
    <col min="7" max="7" width="17.44140625" style="48" bestFit="1" customWidth="1"/>
    <col min="8" max="8" width="17.6640625" style="48" customWidth="1"/>
    <col min="9" max="9" width="16.6640625" style="48" customWidth="1"/>
    <col min="10" max="11" width="18.88671875" style="48" bestFit="1" customWidth="1"/>
    <col min="12" max="12" width="13.5546875" style="48" bestFit="1" customWidth="1"/>
    <col min="13" max="16384" width="11.44140625" style="48"/>
  </cols>
  <sheetData>
    <row r="2" spans="2:11" x14ac:dyDescent="0.3">
      <c r="B2" s="46"/>
      <c r="C2" s="46"/>
      <c r="D2" s="47"/>
      <c r="E2" s="46"/>
      <c r="F2" s="46"/>
      <c r="G2" s="46"/>
      <c r="H2" s="46"/>
      <c r="I2" s="46"/>
      <c r="J2" s="46"/>
      <c r="K2" s="46"/>
    </row>
    <row r="7" spans="2:11" x14ac:dyDescent="0.3">
      <c r="B7" s="49"/>
      <c r="C7" s="49"/>
      <c r="D7" s="50"/>
      <c r="E7" s="49"/>
      <c r="F7" s="49"/>
      <c r="G7" s="49"/>
      <c r="H7" s="49"/>
      <c r="I7" s="49"/>
      <c r="J7" s="49"/>
      <c r="K7" s="49"/>
    </row>
    <row r="8" spans="2:11" x14ac:dyDescent="0.3">
      <c r="B8" s="51"/>
      <c r="F8" s="53" t="s">
        <v>706</v>
      </c>
    </row>
    <row r="9" spans="2:11" x14ac:dyDescent="0.3">
      <c r="B9" s="417" t="s">
        <v>707</v>
      </c>
      <c r="C9" s="417"/>
      <c r="D9" s="417"/>
      <c r="E9" s="417"/>
      <c r="F9" s="417"/>
    </row>
    <row r="10" spans="2:11" x14ac:dyDescent="0.3">
      <c r="B10" s="417" t="s">
        <v>708</v>
      </c>
      <c r="C10" s="417"/>
      <c r="D10" s="417"/>
      <c r="E10" s="417"/>
      <c r="F10" s="417"/>
    </row>
    <row r="11" spans="2:11" x14ac:dyDescent="0.3">
      <c r="B11" s="55" t="s">
        <v>709</v>
      </c>
      <c r="C11" s="55"/>
      <c r="D11" s="56"/>
      <c r="E11" s="55"/>
      <c r="F11" s="55"/>
    </row>
    <row r="12" spans="2:11" x14ac:dyDescent="0.3">
      <c r="B12" s="54" t="s">
        <v>710</v>
      </c>
      <c r="C12" s="55"/>
      <c r="D12" s="56"/>
      <c r="E12" s="55"/>
      <c r="F12" s="55"/>
    </row>
    <row r="13" spans="2:11" x14ac:dyDescent="0.3">
      <c r="B13" s="418" t="s">
        <v>711</v>
      </c>
      <c r="C13" s="418"/>
      <c r="D13" s="418"/>
      <c r="E13" s="418"/>
      <c r="F13" s="418"/>
    </row>
    <row r="15" spans="2:11" x14ac:dyDescent="0.3">
      <c r="B15" s="419" t="s">
        <v>349</v>
      </c>
      <c r="C15" s="420"/>
      <c r="D15" s="421"/>
      <c r="E15" s="57">
        <v>44926</v>
      </c>
      <c r="F15" s="57">
        <v>44561</v>
      </c>
    </row>
    <row r="16" spans="2:11" x14ac:dyDescent="0.3">
      <c r="B16" s="58"/>
      <c r="C16" s="59"/>
      <c r="D16" s="60"/>
      <c r="E16" s="61"/>
      <c r="F16" s="61"/>
    </row>
    <row r="17" spans="2:9" x14ac:dyDescent="0.3">
      <c r="B17" s="62" t="s">
        <v>356</v>
      </c>
      <c r="C17" s="63"/>
      <c r="D17" s="64" t="s">
        <v>712</v>
      </c>
      <c r="E17" s="65">
        <f>+SUMIF(CLASIFICACION!B:B,'Activo Neto'!B17,CLASIFICACION!G:G)</f>
        <v>1967820770.76</v>
      </c>
      <c r="F17" s="65">
        <f>+SUMIF(CLASIFICACION!B:B,'Activo Neto'!B17,CLASIFICACION!H:H)</f>
        <v>7274639933.4099998</v>
      </c>
    </row>
    <row r="18" spans="2:9" x14ac:dyDescent="0.3">
      <c r="B18" s="66"/>
      <c r="C18" s="67"/>
      <c r="D18" s="64"/>
      <c r="E18" s="65"/>
      <c r="F18" s="65"/>
    </row>
    <row r="19" spans="2:9" x14ac:dyDescent="0.3">
      <c r="B19" s="62" t="s">
        <v>360</v>
      </c>
      <c r="C19" s="68"/>
      <c r="D19" s="64" t="s">
        <v>713</v>
      </c>
      <c r="E19" s="65">
        <f>+SUMIF(CLASIFICACION!B:B,'Activo Neto'!B19,CLASIFICACION!G:G)</f>
        <v>112209494015.47998</v>
      </c>
      <c r="F19" s="65">
        <f>+SUMIF(CLASIFICACION!B:B,'Activo Neto'!B19,CLASIFICACION!H:H)</f>
        <v>124680811150.15982</v>
      </c>
      <c r="G19" s="69"/>
      <c r="H19" s="70"/>
      <c r="I19" s="70"/>
    </row>
    <row r="20" spans="2:9" x14ac:dyDescent="0.3">
      <c r="B20" s="62"/>
      <c r="C20" s="68"/>
      <c r="D20" s="71"/>
      <c r="E20" s="65"/>
      <c r="F20" s="65"/>
      <c r="H20" s="70"/>
      <c r="I20" s="70"/>
    </row>
    <row r="21" spans="2:9" x14ac:dyDescent="0.3">
      <c r="B21" s="62" t="s">
        <v>636</v>
      </c>
      <c r="C21" s="68"/>
      <c r="D21" s="71"/>
      <c r="E21" s="65">
        <f>+SUMIF(CLASIFICACION!B:B,'Activo Neto'!B21,CLASIFICACION!G:G)-CLASIFICACION!G317</f>
        <v>11442945.1</v>
      </c>
      <c r="F21" s="65">
        <f>+SUMIF(CLASIFICACION!B:B,'Activo Neto'!B21,CLASIFICACION!H:H)-CLASIFICACION!H317</f>
        <v>182827.55000000028</v>
      </c>
      <c r="G21" s="69"/>
      <c r="H21" s="70"/>
      <c r="I21" s="70"/>
    </row>
    <row r="22" spans="2:9" x14ac:dyDescent="0.3">
      <c r="B22" s="62"/>
      <c r="C22" s="68"/>
      <c r="D22" s="71"/>
      <c r="E22" s="65"/>
      <c r="F22" s="65"/>
      <c r="H22" s="70"/>
      <c r="I22" s="70"/>
    </row>
    <row r="23" spans="2:9" x14ac:dyDescent="0.3">
      <c r="B23" s="66" t="s">
        <v>714</v>
      </c>
      <c r="C23" s="72"/>
      <c r="D23" s="73"/>
      <c r="E23" s="74">
        <f>+SUM(E17:E22)</f>
        <v>114188757731.33998</v>
      </c>
      <c r="F23" s="74">
        <f>+SUM(F17:F22)</f>
        <v>131955633911.11983</v>
      </c>
      <c r="G23" s="69"/>
    </row>
    <row r="24" spans="2:9" x14ac:dyDescent="0.3">
      <c r="B24" s="66"/>
      <c r="C24" s="75"/>
      <c r="D24" s="76"/>
      <c r="E24" s="65"/>
      <c r="F24" s="65"/>
      <c r="H24" s="77"/>
    </row>
    <row r="25" spans="2:9" x14ac:dyDescent="0.3">
      <c r="B25" s="66"/>
      <c r="C25" s="75"/>
      <c r="D25" s="76"/>
      <c r="E25" s="65"/>
      <c r="F25" s="65"/>
      <c r="H25" s="77"/>
    </row>
    <row r="26" spans="2:9" x14ac:dyDescent="0.3">
      <c r="B26" s="62" t="s">
        <v>640</v>
      </c>
      <c r="C26" s="78"/>
      <c r="D26" s="79" t="s">
        <v>715</v>
      </c>
      <c r="E26" s="383">
        <f>-SUMIF(CLASIFICACION!B:B,'Activo Neto'!B26,CLASIFICACION!G:G)</f>
        <v>-257.62</v>
      </c>
      <c r="F26" s="383">
        <f>-SUMIF(CLASIFICACION!B:B,'Activo Neto'!B26,CLASIFICACION!H:H)</f>
        <v>-261.27</v>
      </c>
      <c r="H26" s="77"/>
    </row>
    <row r="27" spans="2:9" x14ac:dyDescent="0.3">
      <c r="B27" s="62"/>
      <c r="C27" s="68"/>
      <c r="D27" s="79"/>
      <c r="E27" s="383"/>
      <c r="F27" s="383"/>
      <c r="H27" s="77"/>
    </row>
    <row r="28" spans="2:9" x14ac:dyDescent="0.3">
      <c r="B28" s="62" t="s">
        <v>648</v>
      </c>
      <c r="C28" s="68"/>
      <c r="D28" s="79" t="s">
        <v>716</v>
      </c>
      <c r="E28" s="383">
        <f>-SUMIF(CLASIFICACION!B:B,'Activo Neto'!B28,CLASIFICACION!G:G)</f>
        <v>-152076172.99999997</v>
      </c>
      <c r="F28" s="383">
        <f>-SUMIF(CLASIFICACION!B:B,'Activo Neto'!B28,CLASIFICACION!H:H)</f>
        <v>-244724831.09999999</v>
      </c>
      <c r="G28" s="69"/>
      <c r="H28" s="70"/>
    </row>
    <row r="29" spans="2:9" x14ac:dyDescent="0.3">
      <c r="B29" s="66"/>
      <c r="C29" s="68"/>
      <c r="D29" s="79"/>
      <c r="E29" s="383"/>
      <c r="F29" s="383"/>
      <c r="G29" s="193"/>
      <c r="H29" s="390"/>
    </row>
    <row r="30" spans="2:9" x14ac:dyDescent="0.3">
      <c r="B30" s="62" t="s">
        <v>645</v>
      </c>
      <c r="C30" s="68"/>
      <c r="D30" s="76"/>
      <c r="E30" s="383">
        <f>-SUMIF(CLASIFICACION!B:B,'Activo Neto'!B30,CLASIFICACION!G:G)</f>
        <v>-15000000</v>
      </c>
      <c r="F30" s="383">
        <f>-SUMIF(CLASIFICACION!B:B,'Activo Neto'!B30,CLASIFICACION!H:H)</f>
        <v>0</v>
      </c>
      <c r="G30" s="193"/>
      <c r="H30" s="390"/>
    </row>
    <row r="31" spans="2:9" x14ac:dyDescent="0.3">
      <c r="B31" s="66"/>
      <c r="C31" s="68"/>
      <c r="D31" s="76"/>
      <c r="E31" s="65"/>
      <c r="F31" s="65"/>
      <c r="G31" s="391"/>
      <c r="H31" s="390"/>
    </row>
    <row r="32" spans="2:9" x14ac:dyDescent="0.3">
      <c r="B32" s="66" t="s">
        <v>717</v>
      </c>
      <c r="C32" s="75"/>
      <c r="D32" s="76"/>
      <c r="E32" s="74">
        <f>+SUM(E23:E31)</f>
        <v>114021681300.71999</v>
      </c>
      <c r="F32" s="74">
        <f>+SUM(F23:F31)</f>
        <v>131710908818.74982</v>
      </c>
      <c r="G32" s="392">
        <f>+E32-'BG 122022'!F7+'BG 122022'!F271</f>
        <v>-1.0011583566665649E-2</v>
      </c>
      <c r="H32" s="392"/>
    </row>
    <row r="33" spans="2:9" x14ac:dyDescent="0.3">
      <c r="B33" s="66" t="s">
        <v>980</v>
      </c>
      <c r="C33" s="67"/>
      <c r="D33" s="79"/>
      <c r="E33" s="80">
        <v>102965.91513471999</v>
      </c>
      <c r="F33" s="80">
        <v>124908.8159</v>
      </c>
      <c r="G33" s="193"/>
      <c r="H33" s="193"/>
    </row>
    <row r="34" spans="2:9" x14ac:dyDescent="0.3">
      <c r="B34" s="81" t="s">
        <v>718</v>
      </c>
      <c r="C34" s="82"/>
      <c r="D34" s="83"/>
      <c r="E34" s="84">
        <v>1107373.0676</v>
      </c>
      <c r="F34" s="84">
        <v>1054456.4676999999</v>
      </c>
      <c r="G34" s="193"/>
      <c r="H34" s="390"/>
    </row>
    <row r="35" spans="2:9" x14ac:dyDescent="0.3">
      <c r="B35" s="85"/>
      <c r="C35" s="86"/>
      <c r="D35" s="87"/>
      <c r="E35" s="88"/>
      <c r="F35" s="88"/>
      <c r="G35" s="393"/>
      <c r="H35" s="193"/>
    </row>
    <row r="36" spans="2:9" x14ac:dyDescent="0.3">
      <c r="B36" s="422" t="s">
        <v>981</v>
      </c>
      <c r="C36" s="422"/>
      <c r="D36" s="422"/>
      <c r="E36" s="422"/>
      <c r="F36" s="422"/>
      <c r="G36" s="193"/>
      <c r="H36" s="193"/>
      <c r="I36" s="89"/>
    </row>
    <row r="37" spans="2:9" x14ac:dyDescent="0.3">
      <c r="E37" s="382"/>
      <c r="F37" s="382"/>
      <c r="G37" s="193"/>
      <c r="H37" s="193"/>
      <c r="I37" s="89"/>
    </row>
    <row r="38" spans="2:9" x14ac:dyDescent="0.3">
      <c r="B38" s="90"/>
      <c r="E38" s="405"/>
    </row>
    <row r="39" spans="2:9" x14ac:dyDescent="0.3">
      <c r="B39" s="90"/>
      <c r="F39" s="91"/>
    </row>
    <row r="40" spans="2:9" x14ac:dyDescent="0.3">
      <c r="B40" s="90"/>
      <c r="F40" s="91"/>
    </row>
    <row r="41" spans="2:9" x14ac:dyDescent="0.3">
      <c r="B41" s="90"/>
      <c r="F41" s="91"/>
    </row>
    <row r="42" spans="2:9" x14ac:dyDescent="0.3">
      <c r="B42" s="90"/>
      <c r="F42" s="91"/>
    </row>
    <row r="43" spans="2:9" x14ac:dyDescent="0.3">
      <c r="B43" s="90"/>
      <c r="F43" s="91"/>
    </row>
    <row r="44" spans="2:9" x14ac:dyDescent="0.3">
      <c r="B44" s="90"/>
    </row>
    <row r="45" spans="2:9" x14ac:dyDescent="0.3">
      <c r="B45" s="92"/>
      <c r="C45" s="92"/>
      <c r="D45" s="93"/>
      <c r="E45" s="92"/>
    </row>
    <row r="46" spans="2:9" s="94" customFormat="1" x14ac:dyDescent="0.3">
      <c r="B46" s="93" t="s">
        <v>719</v>
      </c>
      <c r="C46" s="93" t="s">
        <v>720</v>
      </c>
      <c r="E46" s="93" t="s">
        <v>721</v>
      </c>
      <c r="G46" s="93" t="s">
        <v>722</v>
      </c>
    </row>
    <row r="47" spans="2:9" s="52" customFormat="1" x14ac:dyDescent="0.3">
      <c r="B47" s="95" t="s">
        <v>723</v>
      </c>
      <c r="C47" s="95" t="s">
        <v>724</v>
      </c>
      <c r="E47" s="95" t="s">
        <v>725</v>
      </c>
      <c r="G47" s="95" t="s">
        <v>726</v>
      </c>
    </row>
    <row r="48" spans="2:9" s="52" customFormat="1" x14ac:dyDescent="0.3">
      <c r="B48" s="95"/>
      <c r="C48" s="95"/>
      <c r="D48" s="95"/>
      <c r="E48" s="95"/>
      <c r="F48" s="95"/>
    </row>
  </sheetData>
  <mergeCells count="5">
    <mergeCell ref="B9:F9"/>
    <mergeCell ref="B10:F10"/>
    <mergeCell ref="B13:F13"/>
    <mergeCell ref="B15:D15"/>
    <mergeCell ref="B36:F36"/>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70C0"/>
    <pageSetUpPr fitToPage="1"/>
  </sheetPr>
  <dimension ref="A1:M43"/>
  <sheetViews>
    <sheetView showGridLines="0" topLeftCell="A27" zoomScale="80" zoomScaleNormal="80" zoomScaleSheetLayoutView="70" workbookViewId="0">
      <selection activeCell="K46" sqref="K46"/>
    </sheetView>
  </sheetViews>
  <sheetFormatPr baseColWidth="10" defaultColWidth="11.44140625" defaultRowHeight="15.6" x14ac:dyDescent="0.3"/>
  <cols>
    <col min="1" max="1" width="2" style="48" customWidth="1"/>
    <col min="2" max="2" width="60.44140625" style="48" customWidth="1"/>
    <col min="3" max="3" width="11.109375" style="48" customWidth="1"/>
    <col min="4" max="4" width="15.44140625" style="48" customWidth="1"/>
    <col min="5" max="5" width="5.6640625" style="48" customWidth="1"/>
    <col min="6" max="6" width="21.5546875" style="48" customWidth="1"/>
    <col min="7" max="7" width="20" style="48" customWidth="1"/>
    <col min="8" max="9" width="17.88671875" style="48" bestFit="1" customWidth="1"/>
    <col min="10" max="10" width="6.88671875" style="48" customWidth="1"/>
    <col min="11" max="16384" width="11.44140625" style="48"/>
  </cols>
  <sheetData>
    <row r="1" spans="2:13" x14ac:dyDescent="0.3">
      <c r="D1" s="52"/>
    </row>
    <row r="2" spans="2:13" x14ac:dyDescent="0.3">
      <c r="B2" s="46"/>
      <c r="C2" s="46"/>
      <c r="D2" s="47"/>
      <c r="E2" s="46"/>
      <c r="F2" s="46"/>
      <c r="G2" s="46"/>
      <c r="H2" s="46"/>
      <c r="I2" s="46"/>
      <c r="J2" s="46"/>
      <c r="K2" s="46"/>
      <c r="L2" s="46"/>
      <c r="M2" s="46"/>
    </row>
    <row r="3" spans="2:13" x14ac:dyDescent="0.3">
      <c r="D3" s="52"/>
    </row>
    <row r="4" spans="2:13" x14ac:dyDescent="0.3">
      <c r="D4" s="52"/>
    </row>
    <row r="5" spans="2:13" x14ac:dyDescent="0.3">
      <c r="D5" s="52"/>
    </row>
    <row r="6" spans="2:13" x14ac:dyDescent="0.3">
      <c r="D6" s="52"/>
    </row>
    <row r="7" spans="2:13" x14ac:dyDescent="0.3">
      <c r="B7" s="49"/>
      <c r="C7" s="49"/>
      <c r="D7" s="50"/>
      <c r="E7" s="49"/>
      <c r="F7" s="49"/>
      <c r="G7" s="49"/>
      <c r="H7" s="49"/>
      <c r="I7" s="49"/>
      <c r="J7" s="49"/>
      <c r="K7" s="49"/>
      <c r="L7" s="49"/>
      <c r="M7" s="49"/>
    </row>
    <row r="8" spans="2:13" ht="14.4" customHeight="1" x14ac:dyDescent="0.3">
      <c r="B8" s="97"/>
      <c r="C8" s="98"/>
      <c r="D8" s="98"/>
      <c r="E8" s="98"/>
      <c r="F8" s="98"/>
      <c r="G8" s="53" t="s">
        <v>706</v>
      </c>
      <c r="H8" s="99"/>
      <c r="I8" s="99"/>
      <c r="J8" s="99"/>
    </row>
    <row r="9" spans="2:13" x14ac:dyDescent="0.3">
      <c r="B9" s="417" t="s">
        <v>707</v>
      </c>
      <c r="C9" s="417"/>
      <c r="D9" s="417"/>
      <c r="E9" s="417"/>
      <c r="F9" s="417"/>
      <c r="G9" s="417"/>
      <c r="H9" s="99"/>
      <c r="I9" s="99"/>
      <c r="J9" s="99"/>
    </row>
    <row r="10" spans="2:13" x14ac:dyDescent="0.3">
      <c r="B10" s="417" t="s">
        <v>727</v>
      </c>
      <c r="C10" s="417"/>
      <c r="D10" s="417"/>
      <c r="E10" s="417"/>
      <c r="F10" s="417"/>
      <c r="G10" s="417"/>
      <c r="H10" s="99"/>
      <c r="I10" s="99"/>
      <c r="J10" s="99"/>
    </row>
    <row r="11" spans="2:13" x14ac:dyDescent="0.3">
      <c r="B11" s="55" t="s">
        <v>709</v>
      </c>
      <c r="C11" s="55"/>
      <c r="D11" s="55"/>
      <c r="E11" s="55"/>
      <c r="F11" s="55"/>
      <c r="G11" s="55"/>
      <c r="H11" s="55"/>
      <c r="I11" s="55"/>
      <c r="J11" s="55"/>
      <c r="K11" s="55"/>
    </row>
    <row r="12" spans="2:13" x14ac:dyDescent="0.3">
      <c r="B12" s="54" t="s">
        <v>710</v>
      </c>
      <c r="C12" s="55"/>
      <c r="D12" s="55"/>
      <c r="E12" s="55"/>
      <c r="F12" s="55"/>
      <c r="G12" s="55"/>
      <c r="H12" s="55"/>
      <c r="I12" s="55"/>
      <c r="J12" s="55"/>
      <c r="K12" s="55"/>
    </row>
    <row r="13" spans="2:13" x14ac:dyDescent="0.3">
      <c r="B13" s="418" t="s">
        <v>711</v>
      </c>
      <c r="C13" s="418"/>
      <c r="D13" s="418"/>
      <c r="E13" s="418"/>
      <c r="F13" s="418"/>
      <c r="G13" s="100"/>
      <c r="H13" s="55"/>
      <c r="I13" s="55"/>
    </row>
    <row r="14" spans="2:13" x14ac:dyDescent="0.3">
      <c r="B14" s="423"/>
      <c r="C14" s="423"/>
      <c r="D14" s="423"/>
      <c r="E14" s="423"/>
      <c r="F14" s="423"/>
      <c r="G14" s="423"/>
      <c r="H14" s="55"/>
      <c r="I14" s="55"/>
    </row>
    <row r="15" spans="2:13" ht="21.75" customHeight="1" x14ac:dyDescent="0.3">
      <c r="B15" s="101" t="s">
        <v>728</v>
      </c>
      <c r="C15" s="102"/>
      <c r="D15" s="102"/>
      <c r="E15" s="103"/>
      <c r="F15" s="104">
        <v>44926</v>
      </c>
      <c r="G15" s="104">
        <v>44561</v>
      </c>
      <c r="H15" s="94"/>
    </row>
    <row r="16" spans="2:13" x14ac:dyDescent="0.3">
      <c r="B16" s="105"/>
      <c r="C16" s="106"/>
      <c r="D16" s="106"/>
      <c r="E16" s="107"/>
      <c r="F16" s="108"/>
      <c r="G16" s="108"/>
      <c r="H16" s="94"/>
    </row>
    <row r="17" spans="1:9" ht="15" customHeight="1" x14ac:dyDescent="0.3">
      <c r="A17" s="109"/>
      <c r="B17" s="110" t="s">
        <v>676</v>
      </c>
      <c r="C17" s="72"/>
      <c r="D17" s="386" t="s">
        <v>729</v>
      </c>
      <c r="E17" s="111"/>
      <c r="F17" s="112">
        <f>+SUMIF(CLASIFICACION!B:B,B17,CLASIFICACION!G:G)</f>
        <v>6572250447.1700001</v>
      </c>
      <c r="G17" s="112">
        <v>6374205007.3599997</v>
      </c>
      <c r="H17" s="113"/>
    </row>
    <row r="18" spans="1:9" ht="15" customHeight="1" x14ac:dyDescent="0.3">
      <c r="A18" s="109"/>
      <c r="B18" s="110" t="s">
        <v>681</v>
      </c>
      <c r="C18" s="114"/>
      <c r="D18" s="387"/>
      <c r="E18" s="111"/>
      <c r="F18" s="112">
        <f>+SUMIF(CLASIFICACION!B:B,B18,CLASIFICACION!G:G)</f>
        <v>1004097054.88</v>
      </c>
      <c r="G18" s="112">
        <v>93189333.849999994</v>
      </c>
      <c r="H18" s="113"/>
      <c r="I18" s="115"/>
    </row>
    <row r="19" spans="1:9" x14ac:dyDescent="0.3">
      <c r="A19" s="109"/>
      <c r="B19" s="116" t="s">
        <v>671</v>
      </c>
      <c r="C19" s="117"/>
      <c r="D19" s="132" t="s">
        <v>730</v>
      </c>
      <c r="E19" s="111"/>
      <c r="F19" s="112">
        <f>+SUMIF(CLASIFICACION!B:B,B19,CLASIFICACION!G:G)</f>
        <v>86466072023.589996</v>
      </c>
      <c r="G19" s="112">
        <v>133585926884.73</v>
      </c>
      <c r="H19" s="70"/>
      <c r="I19" s="115"/>
    </row>
    <row r="20" spans="1:9" x14ac:dyDescent="0.3">
      <c r="A20" s="109"/>
      <c r="B20" s="116"/>
      <c r="C20" s="117"/>
      <c r="D20" s="388"/>
      <c r="E20" s="111"/>
      <c r="F20" s="118"/>
      <c r="G20" s="118"/>
      <c r="I20" s="115"/>
    </row>
    <row r="21" spans="1:9" s="51" customFormat="1" ht="15" customHeight="1" x14ac:dyDescent="0.3">
      <c r="A21" s="109"/>
      <c r="B21" s="119" t="s">
        <v>731</v>
      </c>
      <c r="C21" s="72"/>
      <c r="D21" s="72"/>
      <c r="E21" s="111"/>
      <c r="F21" s="120">
        <f>+SUM(F17:F20)</f>
        <v>94042419525.639999</v>
      </c>
      <c r="G21" s="120">
        <f>+SUM(G17:G20)</f>
        <v>140053321225.94</v>
      </c>
      <c r="I21" s="121"/>
    </row>
    <row r="22" spans="1:9" s="51" customFormat="1" ht="15" customHeight="1" x14ac:dyDescent="0.3">
      <c r="A22" s="122"/>
      <c r="B22" s="119"/>
      <c r="C22" s="72"/>
      <c r="D22" s="72"/>
      <c r="E22" s="111"/>
      <c r="F22" s="120"/>
      <c r="G22" s="120"/>
      <c r="I22" s="121"/>
    </row>
    <row r="23" spans="1:9" ht="21.75" customHeight="1" x14ac:dyDescent="0.3">
      <c r="B23" s="123" t="s">
        <v>732</v>
      </c>
      <c r="C23" s="124"/>
      <c r="D23" s="124"/>
      <c r="E23" s="125"/>
      <c r="F23" s="126"/>
      <c r="G23" s="126"/>
      <c r="H23" s="94"/>
    </row>
    <row r="24" spans="1:9" ht="15" customHeight="1" x14ac:dyDescent="0.3">
      <c r="A24" s="109"/>
      <c r="B24" s="116"/>
      <c r="C24" s="117"/>
      <c r="D24" s="117"/>
      <c r="E24" s="111"/>
      <c r="F24" s="118"/>
      <c r="G24" s="118"/>
      <c r="I24" s="115"/>
    </row>
    <row r="25" spans="1:9" ht="15" customHeight="1" x14ac:dyDescent="0.3">
      <c r="A25" s="109"/>
      <c r="B25" s="116" t="s">
        <v>667</v>
      </c>
      <c r="C25" s="117"/>
      <c r="D25" s="132" t="s">
        <v>983</v>
      </c>
      <c r="E25" s="111"/>
      <c r="F25" s="112">
        <f>-SUMIF(CLASIFICACION!B:B,B25,CLASIFICACION!G:G)</f>
        <v>-2131878215.3399999</v>
      </c>
      <c r="G25" s="112">
        <v>-2318880244.6700001</v>
      </c>
      <c r="I25" s="115"/>
    </row>
    <row r="26" spans="1:9" ht="15" customHeight="1" x14ac:dyDescent="0.3">
      <c r="A26" s="109"/>
      <c r="B26" s="116" t="s">
        <v>664</v>
      </c>
      <c r="C26" s="117"/>
      <c r="D26" s="132" t="s">
        <v>983</v>
      </c>
      <c r="E26" s="111"/>
      <c r="F26" s="112">
        <f>-SUMIF(CLASIFICACION!B:B,B26,CLASIFICACION!G:G)</f>
        <v>-23296030</v>
      </c>
      <c r="G26" s="112">
        <v>-9267384.1799999997</v>
      </c>
      <c r="I26" s="115"/>
    </row>
    <row r="27" spans="1:9" ht="15" customHeight="1" x14ac:dyDescent="0.3">
      <c r="A27" s="127"/>
      <c r="B27" s="110" t="s">
        <v>733</v>
      </c>
      <c r="C27" s="114"/>
      <c r="D27" s="114"/>
      <c r="E27" s="128"/>
      <c r="F27" s="112">
        <f>-SUMIF(CLASIFICACION!B:B,B27,CLASIFICACION!G:G)</f>
        <v>0</v>
      </c>
      <c r="G27" s="112">
        <v>0</v>
      </c>
      <c r="H27" s="115"/>
    </row>
    <row r="28" spans="1:9" ht="15" customHeight="1" x14ac:dyDescent="0.3">
      <c r="A28" s="129"/>
      <c r="B28" s="130" t="s">
        <v>657</v>
      </c>
      <c r="C28" s="131"/>
      <c r="D28" s="132" t="s">
        <v>984</v>
      </c>
      <c r="E28" s="133"/>
      <c r="F28" s="112">
        <f>-SUMIF(CLASIFICACION!B:B,B28,CLASIFICACION!G:G)</f>
        <v>-86506715205.759995</v>
      </c>
      <c r="G28" s="112">
        <v>-133552975984.82001</v>
      </c>
      <c r="H28" s="193"/>
      <c r="I28" s="394"/>
    </row>
    <row r="29" spans="1:9" ht="15" customHeight="1" x14ac:dyDescent="0.3">
      <c r="A29" s="129"/>
      <c r="B29" s="130"/>
      <c r="C29" s="131"/>
      <c r="D29" s="131"/>
      <c r="E29" s="133"/>
      <c r="F29" s="118"/>
      <c r="G29" s="118"/>
      <c r="H29" s="193"/>
      <c r="I29" s="394"/>
    </row>
    <row r="30" spans="1:9" ht="15" customHeight="1" x14ac:dyDescent="0.3">
      <c r="A30" s="109"/>
      <c r="B30" s="119" t="s">
        <v>734</v>
      </c>
      <c r="C30" s="72"/>
      <c r="D30" s="132"/>
      <c r="E30" s="111"/>
      <c r="F30" s="120">
        <f>+SUM(F24:F29)</f>
        <v>-88661889451.099991</v>
      </c>
      <c r="G30" s="120">
        <f>+SUM(G24:G29)</f>
        <v>-135881123613.67001</v>
      </c>
      <c r="H30" s="394"/>
      <c r="I30" s="193"/>
    </row>
    <row r="31" spans="1:9" ht="15" customHeight="1" x14ac:dyDescent="0.3">
      <c r="A31" s="109"/>
      <c r="B31" s="119"/>
      <c r="C31" s="72"/>
      <c r="D31" s="72"/>
      <c r="E31" s="111"/>
      <c r="F31" s="120"/>
      <c r="G31" s="120"/>
      <c r="H31" s="394"/>
      <c r="I31" s="193"/>
    </row>
    <row r="32" spans="1:9" ht="15" customHeight="1" x14ac:dyDescent="0.3">
      <c r="A32" s="109"/>
      <c r="B32" s="134" t="s">
        <v>735</v>
      </c>
      <c r="C32" s="135"/>
      <c r="D32" s="135"/>
      <c r="E32" s="136"/>
      <c r="F32" s="137">
        <f>+F21+F30</f>
        <v>5380530074.5400085</v>
      </c>
      <c r="G32" s="137">
        <f>+G21+G30</f>
        <v>4172197612.269989</v>
      </c>
      <c r="H32" s="391">
        <f>+F32-'BG 122022'!F290</f>
        <v>8.58306884765625E-6</v>
      </c>
      <c r="I32" s="193"/>
    </row>
    <row r="33" spans="2:10" ht="15" customHeight="1" x14ac:dyDescent="0.3">
      <c r="F33" s="138"/>
      <c r="H33" s="193"/>
      <c r="I33" s="193"/>
    </row>
    <row r="34" spans="2:10" ht="15" customHeight="1" x14ac:dyDescent="0.3">
      <c r="B34" s="422" t="s">
        <v>981</v>
      </c>
      <c r="C34" s="422"/>
      <c r="D34" s="422"/>
      <c r="E34" s="422"/>
      <c r="F34" s="422"/>
      <c r="G34" s="422"/>
      <c r="J34" s="115"/>
    </row>
    <row r="35" spans="2:10" ht="15" customHeight="1" x14ac:dyDescent="0.3">
      <c r="F35" s="115"/>
      <c r="H35" s="90"/>
      <c r="J35" s="139"/>
    </row>
    <row r="36" spans="2:10" x14ac:dyDescent="0.3">
      <c r="B36" s="90" t="s">
        <v>736</v>
      </c>
      <c r="C36" s="90"/>
      <c r="D36" s="90"/>
      <c r="E36" s="90"/>
      <c r="H36" s="90"/>
      <c r="J36" s="139"/>
    </row>
    <row r="37" spans="2:10" x14ac:dyDescent="0.3">
      <c r="B37" s="90"/>
      <c r="C37" s="90"/>
      <c r="D37" s="90"/>
      <c r="E37" s="90"/>
      <c r="H37" s="90"/>
      <c r="J37" s="139"/>
    </row>
    <row r="38" spans="2:10" x14ac:dyDescent="0.3">
      <c r="B38" s="90"/>
      <c r="C38" s="90"/>
      <c r="D38" s="90"/>
      <c r="E38" s="90"/>
      <c r="H38" s="90"/>
      <c r="J38" s="139"/>
    </row>
    <row r="39" spans="2:10" x14ac:dyDescent="0.3">
      <c r="B39" s="90"/>
      <c r="C39" s="90"/>
      <c r="D39" s="90"/>
      <c r="E39" s="90"/>
      <c r="H39" s="90"/>
      <c r="J39" s="139"/>
    </row>
    <row r="40" spans="2:10" x14ac:dyDescent="0.3">
      <c r="B40" s="90"/>
      <c r="C40" s="90"/>
      <c r="D40" s="90"/>
      <c r="E40" s="90"/>
      <c r="H40" s="90"/>
      <c r="J40" s="139"/>
    </row>
    <row r="41" spans="2:10" x14ac:dyDescent="0.3">
      <c r="B41" s="90"/>
      <c r="C41" s="90"/>
      <c r="D41" s="90"/>
      <c r="E41" s="90"/>
      <c r="H41" s="90"/>
      <c r="J41" s="139"/>
    </row>
    <row r="42" spans="2:10" s="94" customFormat="1" x14ac:dyDescent="0.3">
      <c r="B42" s="93" t="s">
        <v>719</v>
      </c>
      <c r="C42" s="93" t="s">
        <v>720</v>
      </c>
      <c r="F42" s="94" t="s">
        <v>721</v>
      </c>
      <c r="H42" s="93" t="s">
        <v>722</v>
      </c>
    </row>
    <row r="43" spans="2:10" s="52" customFormat="1" x14ac:dyDescent="0.3">
      <c r="B43" s="95" t="s">
        <v>723</v>
      </c>
      <c r="C43" s="95" t="s">
        <v>724</v>
      </c>
      <c r="F43" s="52" t="s">
        <v>725</v>
      </c>
      <c r="H43" s="95" t="s">
        <v>726</v>
      </c>
    </row>
  </sheetData>
  <mergeCells count="5">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70C0"/>
    <pageSetUpPr fitToPage="1"/>
  </sheetPr>
  <dimension ref="B1:O61"/>
  <sheetViews>
    <sheetView showGridLines="0" topLeftCell="A20" zoomScale="80" zoomScaleNormal="80" zoomScaleSheetLayoutView="80" workbookViewId="0">
      <selection activeCell="K38" sqref="K38"/>
    </sheetView>
  </sheetViews>
  <sheetFormatPr baseColWidth="10" defaultColWidth="11.44140625" defaultRowHeight="15.6" x14ac:dyDescent="0.3"/>
  <cols>
    <col min="1" max="1" width="3.33203125" style="48" customWidth="1"/>
    <col min="2" max="2" width="35.33203125" style="90" customWidth="1"/>
    <col min="3" max="3" width="14.6640625" style="48" customWidth="1"/>
    <col min="4" max="4" width="6.44140625" style="48" customWidth="1"/>
    <col min="5" max="5" width="6.33203125" style="48" customWidth="1"/>
    <col min="6" max="6" width="9.109375" style="48" customWidth="1"/>
    <col min="7" max="7" width="5.33203125" style="48" customWidth="1"/>
    <col min="8" max="8" width="14.88671875" style="48" customWidth="1"/>
    <col min="9" max="9" width="23.6640625" style="48" customWidth="1"/>
    <col min="10" max="10" width="17.44140625" style="48" bestFit="1" customWidth="1"/>
    <col min="11" max="11" width="17.5546875" style="48" bestFit="1" customWidth="1"/>
    <col min="12" max="12" width="15.44140625" style="48" bestFit="1" customWidth="1"/>
    <col min="13" max="15" width="15.109375" style="48" bestFit="1" customWidth="1"/>
    <col min="16" max="16384" width="11.44140625" style="48"/>
  </cols>
  <sheetData>
    <row r="1" spans="2:15" x14ac:dyDescent="0.3">
      <c r="B1" s="48"/>
      <c r="D1" s="52"/>
    </row>
    <row r="2" spans="2:15" x14ac:dyDescent="0.3">
      <c r="B2" s="46"/>
      <c r="C2" s="46"/>
      <c r="D2" s="47"/>
      <c r="E2" s="46"/>
      <c r="F2" s="46"/>
      <c r="G2" s="46"/>
      <c r="H2" s="46"/>
      <c r="I2" s="46"/>
      <c r="J2" s="46"/>
      <c r="K2" s="46"/>
      <c r="L2" s="46"/>
      <c r="M2" s="46"/>
      <c r="N2" s="46"/>
      <c r="O2" s="46"/>
    </row>
    <row r="3" spans="2:15" x14ac:dyDescent="0.3">
      <c r="B3" s="48"/>
      <c r="D3" s="52"/>
    </row>
    <row r="4" spans="2:15" x14ac:dyDescent="0.3">
      <c r="B4" s="48"/>
      <c r="D4" s="52"/>
    </row>
    <row r="5" spans="2:15" x14ac:dyDescent="0.3">
      <c r="B5" s="48"/>
      <c r="D5" s="52"/>
    </row>
    <row r="6" spans="2:15" x14ac:dyDescent="0.3">
      <c r="B6" s="48"/>
      <c r="D6" s="52"/>
    </row>
    <row r="7" spans="2:15" x14ac:dyDescent="0.3">
      <c r="B7" s="49"/>
      <c r="C7" s="49"/>
      <c r="D7" s="50"/>
      <c r="E7" s="49"/>
      <c r="F7" s="49"/>
      <c r="G7" s="49"/>
      <c r="H7" s="49"/>
      <c r="I7" s="49"/>
      <c r="J7" s="49"/>
      <c r="K7" s="49"/>
      <c r="L7" s="49"/>
      <c r="M7" s="49"/>
      <c r="N7" s="49"/>
      <c r="O7" s="49"/>
    </row>
    <row r="8" spans="2:15" x14ac:dyDescent="0.3">
      <c r="B8" s="97"/>
      <c r="C8" s="140"/>
      <c r="D8" s="140"/>
      <c r="E8" s="140"/>
      <c r="F8" s="140"/>
      <c r="G8" s="140"/>
      <c r="H8" s="140"/>
      <c r="I8" s="140"/>
      <c r="J8" s="140"/>
      <c r="K8" s="141" t="s">
        <v>706</v>
      </c>
    </row>
    <row r="9" spans="2:15" x14ac:dyDescent="0.3">
      <c r="B9" s="431" t="s">
        <v>707</v>
      </c>
      <c r="C9" s="431"/>
      <c r="D9" s="431"/>
      <c r="E9" s="431"/>
      <c r="F9" s="431"/>
      <c r="G9" s="431"/>
      <c r="H9" s="431"/>
      <c r="I9" s="431"/>
      <c r="J9" s="431"/>
      <c r="K9" s="431"/>
    </row>
    <row r="10" spans="2:15" x14ac:dyDescent="0.3">
      <c r="B10" s="432" t="s">
        <v>737</v>
      </c>
      <c r="C10" s="432"/>
      <c r="D10" s="432"/>
      <c r="E10" s="432"/>
      <c r="F10" s="432"/>
      <c r="G10" s="432"/>
      <c r="H10" s="432"/>
      <c r="I10" s="432"/>
      <c r="J10" s="432"/>
      <c r="K10" s="432"/>
    </row>
    <row r="11" spans="2:15" x14ac:dyDescent="0.3">
      <c r="B11" s="55" t="s">
        <v>709</v>
      </c>
      <c r="C11" s="55"/>
      <c r="D11" s="55"/>
      <c r="E11" s="55"/>
      <c r="F11" s="55"/>
      <c r="G11" s="55"/>
      <c r="H11" s="55"/>
      <c r="I11" s="55"/>
      <c r="J11" s="55"/>
      <c r="K11" s="55"/>
    </row>
    <row r="12" spans="2:15" x14ac:dyDescent="0.3">
      <c r="B12" s="54" t="s">
        <v>710</v>
      </c>
      <c r="C12" s="55"/>
      <c r="D12" s="55"/>
      <c r="E12" s="55"/>
      <c r="F12" s="55"/>
      <c r="G12" s="55"/>
      <c r="H12" s="55"/>
      <c r="I12" s="55"/>
      <c r="J12" s="55"/>
      <c r="K12" s="55"/>
    </row>
    <row r="13" spans="2:15" x14ac:dyDescent="0.3">
      <c r="B13" s="418" t="s">
        <v>711</v>
      </c>
      <c r="C13" s="418"/>
      <c r="D13" s="418"/>
      <c r="E13" s="418"/>
      <c r="F13" s="418"/>
      <c r="G13" s="100"/>
      <c r="H13" s="100"/>
      <c r="I13" s="100"/>
      <c r="J13" s="100"/>
      <c r="K13" s="100"/>
    </row>
    <row r="14" spans="2:15" x14ac:dyDescent="0.3">
      <c r="B14" s="139"/>
      <c r="C14" s="55"/>
      <c r="D14" s="55"/>
      <c r="E14" s="55"/>
      <c r="F14" s="55"/>
      <c r="G14" s="55"/>
      <c r="H14" s="55"/>
      <c r="I14" s="55"/>
      <c r="J14" s="55"/>
      <c r="K14" s="55"/>
    </row>
    <row r="15" spans="2:15" s="139" customFormat="1" ht="37.200000000000003" customHeight="1" x14ac:dyDescent="0.3">
      <c r="B15" s="142" t="s">
        <v>688</v>
      </c>
      <c r="C15" s="433" t="s">
        <v>738</v>
      </c>
      <c r="D15" s="433"/>
      <c r="E15" s="433"/>
      <c r="F15" s="433" t="s">
        <v>739</v>
      </c>
      <c r="G15" s="433"/>
      <c r="H15" s="433"/>
      <c r="I15" s="142" t="s">
        <v>740</v>
      </c>
    </row>
    <row r="16" spans="2:15" s="139" customFormat="1" ht="35.1" customHeight="1" x14ac:dyDescent="0.3">
      <c r="B16" s="143" t="s">
        <v>741</v>
      </c>
      <c r="C16" s="426">
        <f>+CLASIFICACION!H326+CLASIFICACION!H327</f>
        <v>127328043914.25</v>
      </c>
      <c r="D16" s="426"/>
      <c r="E16" s="426"/>
      <c r="F16" s="426">
        <f>+CLASIFICACION!H329</f>
        <v>4382864904.5</v>
      </c>
      <c r="G16" s="426"/>
      <c r="H16" s="426"/>
      <c r="I16" s="144">
        <f>+C16+F16</f>
        <v>131710908818.75</v>
      </c>
      <c r="J16" s="145"/>
      <c r="K16" s="146"/>
    </row>
    <row r="17" spans="2:15" s="139" customFormat="1" ht="35.1" customHeight="1" x14ac:dyDescent="0.3">
      <c r="B17" s="147" t="s">
        <v>742</v>
      </c>
      <c r="C17" s="424">
        <v>0</v>
      </c>
      <c r="D17" s="424"/>
      <c r="E17" s="424"/>
      <c r="F17" s="424">
        <v>0</v>
      </c>
      <c r="G17" s="424"/>
      <c r="H17" s="424"/>
      <c r="I17" s="148"/>
      <c r="J17" s="145"/>
    </row>
    <row r="18" spans="2:15" s="139" customFormat="1" ht="35.1" customHeight="1" x14ac:dyDescent="0.3">
      <c r="B18" s="149" t="s">
        <v>743</v>
      </c>
      <c r="C18" s="425">
        <f>+'BG 122022'!D286</f>
        <v>223197840519.67001</v>
      </c>
      <c r="D18" s="425"/>
      <c r="E18" s="425"/>
      <c r="F18" s="425">
        <v>0</v>
      </c>
      <c r="G18" s="425"/>
      <c r="H18" s="425"/>
      <c r="I18" s="148"/>
      <c r="J18" s="150"/>
      <c r="K18" s="146"/>
      <c r="L18" s="151"/>
    </row>
    <row r="19" spans="2:15" s="139" customFormat="1" ht="35.1" customHeight="1" x14ac:dyDescent="0.3">
      <c r="B19" s="149" t="s">
        <v>744</v>
      </c>
      <c r="C19" s="428">
        <f>+'BG 122022'!D287</f>
        <v>-246267598112.23001</v>
      </c>
      <c r="D19" s="429"/>
      <c r="E19" s="430"/>
      <c r="F19" s="425">
        <v>0</v>
      </c>
      <c r="G19" s="425"/>
      <c r="H19" s="425"/>
      <c r="I19" s="148"/>
      <c r="J19" s="150"/>
      <c r="K19" s="152"/>
      <c r="L19" s="151"/>
    </row>
    <row r="20" spans="2:15" s="139" customFormat="1" ht="35.1" customHeight="1" x14ac:dyDescent="0.3">
      <c r="B20" s="153" t="s">
        <v>745</v>
      </c>
      <c r="C20" s="424">
        <v>0</v>
      </c>
      <c r="D20" s="424"/>
      <c r="E20" s="424"/>
      <c r="F20" s="425">
        <f>+'Estado de Ingresos y Egresos'!F32</f>
        <v>5380530074.5400085</v>
      </c>
      <c r="G20" s="425"/>
      <c r="H20" s="425"/>
      <c r="I20" s="148"/>
      <c r="J20" s="150"/>
      <c r="L20" s="151"/>
    </row>
    <row r="21" spans="2:15" s="139" customFormat="1" ht="35.4" customHeight="1" x14ac:dyDescent="0.3">
      <c r="B21" s="143" t="s">
        <v>746</v>
      </c>
      <c r="C21" s="426">
        <f>+SUM(C16:E20)</f>
        <v>104258286321.69003</v>
      </c>
      <c r="D21" s="426"/>
      <c r="E21" s="426"/>
      <c r="F21" s="426">
        <f>+SUM(F16:H20)</f>
        <v>9763394979.0400085</v>
      </c>
      <c r="G21" s="426"/>
      <c r="H21" s="426"/>
      <c r="I21" s="154" t="s">
        <v>747</v>
      </c>
      <c r="J21" s="150"/>
      <c r="L21" s="151"/>
    </row>
    <row r="22" spans="2:15" s="139" customFormat="1" ht="35.1" customHeight="1" x14ac:dyDescent="0.3">
      <c r="B22" s="147"/>
      <c r="C22" s="427"/>
      <c r="D22" s="427"/>
      <c r="E22" s="427"/>
      <c r="F22" s="427"/>
      <c r="G22" s="427"/>
      <c r="H22" s="427"/>
      <c r="I22" s="148">
        <f>+C21+F21</f>
        <v>114021681300.73004</v>
      </c>
      <c r="J22" s="395">
        <f>+I22-CLASIFICACION!G374</f>
        <v>0</v>
      </c>
      <c r="K22" s="155"/>
      <c r="M22" s="151"/>
      <c r="N22" s="151"/>
      <c r="O22" s="151"/>
    </row>
    <row r="23" spans="2:15" x14ac:dyDescent="0.3">
      <c r="J23" s="77"/>
    </row>
    <row r="24" spans="2:15" x14ac:dyDescent="0.3">
      <c r="B24" s="422" t="s">
        <v>981</v>
      </c>
      <c r="C24" s="422"/>
      <c r="D24" s="422"/>
      <c r="E24" s="422"/>
      <c r="F24" s="422"/>
      <c r="G24" s="422"/>
      <c r="H24" s="422"/>
      <c r="I24" s="422"/>
      <c r="J24" s="422"/>
      <c r="K24" s="422"/>
    </row>
    <row r="27" spans="2:15" x14ac:dyDescent="0.3">
      <c r="B27" s="90" t="s">
        <v>736</v>
      </c>
    </row>
    <row r="32" spans="2:15" s="94" customFormat="1" x14ac:dyDescent="0.3">
      <c r="B32" s="93" t="s">
        <v>719</v>
      </c>
      <c r="C32" s="92"/>
      <c r="D32" s="93" t="s">
        <v>720</v>
      </c>
      <c r="H32" s="94" t="s">
        <v>721</v>
      </c>
      <c r="J32" s="93" t="s">
        <v>722</v>
      </c>
    </row>
    <row r="33" spans="2:10" s="52" customFormat="1" x14ac:dyDescent="0.3">
      <c r="B33" s="95" t="s">
        <v>723</v>
      </c>
      <c r="C33" s="96"/>
      <c r="D33" s="95" t="s">
        <v>724</v>
      </c>
      <c r="H33" s="52" t="s">
        <v>725</v>
      </c>
      <c r="J33" s="95" t="s">
        <v>726</v>
      </c>
    </row>
    <row r="61" spans="4:4" x14ac:dyDescent="0.3">
      <c r="D61" s="48">
        <f>'Variacion del Activo Neto'!G9</f>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K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70C0"/>
    <pageSetUpPr fitToPage="1"/>
  </sheetPr>
  <dimension ref="B1:O44"/>
  <sheetViews>
    <sheetView showGridLines="0" topLeftCell="A26" zoomScale="80" zoomScaleNormal="80" zoomScaleSheetLayoutView="90" workbookViewId="0">
      <selection activeCell="J26" sqref="J26"/>
    </sheetView>
  </sheetViews>
  <sheetFormatPr baseColWidth="10" defaultColWidth="11.44140625" defaultRowHeight="15.6" x14ac:dyDescent="0.3"/>
  <cols>
    <col min="1" max="1" width="3.33203125" style="48" customWidth="1"/>
    <col min="2" max="2" width="52.5546875" style="90" customWidth="1"/>
    <col min="3" max="3" width="17" style="90" bestFit="1" customWidth="1"/>
    <col min="4" max="4" width="10.44140625" style="90" customWidth="1"/>
    <col min="5" max="5" width="21.109375" style="90" customWidth="1"/>
    <col min="6" max="6" width="20.6640625" style="77" customWidth="1"/>
    <col min="7" max="7" width="5.5546875" style="48" bestFit="1" customWidth="1"/>
    <col min="8" max="8" width="19" style="48" bestFit="1" customWidth="1"/>
    <col min="9" max="9" width="17.44140625" style="48" customWidth="1"/>
    <col min="10" max="10" width="19" style="48" bestFit="1" customWidth="1"/>
    <col min="11" max="16384" width="11.44140625" style="48"/>
  </cols>
  <sheetData>
    <row r="1" spans="2:15" x14ac:dyDescent="0.3">
      <c r="B1" s="48"/>
      <c r="C1" s="48"/>
      <c r="D1" s="52"/>
      <c r="E1" s="48"/>
      <c r="F1" s="48"/>
    </row>
    <row r="2" spans="2:15" x14ac:dyDescent="0.3">
      <c r="B2" s="46"/>
      <c r="C2" s="46"/>
      <c r="D2" s="47"/>
      <c r="E2" s="46"/>
      <c r="F2" s="46"/>
      <c r="G2" s="46"/>
      <c r="H2" s="46"/>
      <c r="I2" s="46"/>
      <c r="J2" s="46"/>
      <c r="K2" s="46"/>
      <c r="L2" s="46"/>
      <c r="M2" s="46"/>
      <c r="N2" s="46"/>
      <c r="O2" s="46"/>
    </row>
    <row r="3" spans="2:15" x14ac:dyDescent="0.3">
      <c r="B3" s="48"/>
      <c r="C3" s="48"/>
      <c r="D3" s="52"/>
      <c r="E3" s="48"/>
      <c r="F3" s="48"/>
    </row>
    <row r="4" spans="2:15" x14ac:dyDescent="0.3">
      <c r="B4" s="48"/>
      <c r="C4" s="48"/>
      <c r="D4" s="52"/>
      <c r="E4" s="48"/>
      <c r="F4" s="48"/>
    </row>
    <row r="5" spans="2:15" x14ac:dyDescent="0.3">
      <c r="B5" s="48"/>
      <c r="C5" s="48"/>
      <c r="D5" s="52"/>
      <c r="E5" s="48"/>
      <c r="F5" s="48"/>
    </row>
    <row r="6" spans="2:15" x14ac:dyDescent="0.3">
      <c r="B6" s="48"/>
      <c r="C6" s="48"/>
      <c r="D6" s="52"/>
      <c r="E6" s="48"/>
      <c r="F6" s="48"/>
    </row>
    <row r="7" spans="2:15" x14ac:dyDescent="0.3">
      <c r="B7" s="49"/>
      <c r="C7" s="49"/>
      <c r="D7" s="50"/>
      <c r="E7" s="49"/>
      <c r="F7" s="49"/>
      <c r="G7" s="49"/>
      <c r="H7" s="49"/>
      <c r="I7" s="49"/>
      <c r="J7" s="49"/>
      <c r="K7" s="49"/>
      <c r="L7" s="49"/>
      <c r="M7" s="49"/>
      <c r="N7" s="49"/>
      <c r="O7" s="49"/>
    </row>
    <row r="8" spans="2:15" x14ac:dyDescent="0.3">
      <c r="B8" s="156"/>
      <c r="F8" s="53" t="s">
        <v>706</v>
      </c>
    </row>
    <row r="9" spans="2:15" x14ac:dyDescent="0.3">
      <c r="B9" s="157" t="s">
        <v>707</v>
      </c>
      <c r="C9" s="157"/>
      <c r="D9" s="157"/>
      <c r="E9" s="157"/>
      <c r="F9" s="157"/>
      <c r="G9" s="157"/>
      <c r="H9" s="99"/>
      <c r="I9" s="99"/>
    </row>
    <row r="10" spans="2:15" x14ac:dyDescent="0.3">
      <c r="B10" s="158" t="s">
        <v>748</v>
      </c>
      <c r="C10" s="158"/>
      <c r="D10" s="158"/>
      <c r="E10" s="158"/>
      <c r="F10" s="158"/>
      <c r="G10" s="159"/>
      <c r="H10" s="159"/>
      <c r="I10" s="159"/>
    </row>
    <row r="11" spans="2:15" x14ac:dyDescent="0.3">
      <c r="B11" s="55" t="s">
        <v>709</v>
      </c>
      <c r="C11" s="55"/>
      <c r="D11" s="55"/>
      <c r="E11" s="55"/>
      <c r="F11" s="55"/>
      <c r="G11" s="55"/>
      <c r="H11" s="55"/>
      <c r="I11" s="55"/>
      <c r="J11" s="55"/>
      <c r="K11" s="55"/>
    </row>
    <row r="12" spans="2:15" x14ac:dyDescent="0.3">
      <c r="B12" s="54" t="s">
        <v>710</v>
      </c>
      <c r="C12" s="55"/>
      <c r="D12" s="55"/>
      <c r="E12" s="55"/>
      <c r="F12" s="55"/>
      <c r="G12" s="55"/>
      <c r="H12" s="55"/>
      <c r="I12" s="55"/>
      <c r="J12" s="55"/>
      <c r="K12" s="55"/>
    </row>
    <row r="13" spans="2:15" x14ac:dyDescent="0.3">
      <c r="B13" s="418" t="s">
        <v>711</v>
      </c>
      <c r="C13" s="418"/>
      <c r="D13" s="418"/>
      <c r="E13" s="418"/>
      <c r="F13" s="418"/>
      <c r="G13" s="90"/>
    </row>
    <row r="14" spans="2:15" x14ac:dyDescent="0.3">
      <c r="B14" s="160"/>
      <c r="C14" s="160"/>
      <c r="D14" s="160"/>
      <c r="E14" s="160"/>
      <c r="F14" s="160"/>
      <c r="G14" s="90"/>
    </row>
    <row r="15" spans="2:15" ht="45" customHeight="1" x14ac:dyDescent="0.3">
      <c r="B15" s="161"/>
      <c r="C15" s="102"/>
      <c r="D15" s="102"/>
      <c r="E15" s="104">
        <v>44926</v>
      </c>
      <c r="F15" s="104">
        <v>44561</v>
      </c>
    </row>
    <row r="16" spans="2:15" x14ac:dyDescent="0.3">
      <c r="B16" s="434"/>
      <c r="C16" s="435"/>
      <c r="D16" s="435"/>
      <c r="E16" s="162"/>
      <c r="F16" s="163"/>
    </row>
    <row r="17" spans="2:9" s="139" customFormat="1" x14ac:dyDescent="0.3">
      <c r="B17" s="164" t="s">
        <v>749</v>
      </c>
      <c r="C17" s="165"/>
      <c r="D17" s="165"/>
      <c r="E17" s="166"/>
      <c r="F17" s="167"/>
    </row>
    <row r="18" spans="2:9" s="139" customFormat="1" x14ac:dyDescent="0.3">
      <c r="B18" s="168"/>
      <c r="C18" s="165"/>
      <c r="D18" s="165"/>
      <c r="E18" s="166"/>
      <c r="F18" s="167"/>
    </row>
    <row r="19" spans="2:9" s="139" customFormat="1" x14ac:dyDescent="0.3">
      <c r="B19" s="436" t="s">
        <v>750</v>
      </c>
      <c r="C19" s="437"/>
      <c r="D19" s="437"/>
      <c r="E19" s="169"/>
      <c r="F19" s="167"/>
    </row>
    <row r="20" spans="2:9" s="139" customFormat="1" x14ac:dyDescent="0.3">
      <c r="B20" s="168" t="s">
        <v>751</v>
      </c>
      <c r="C20" s="170"/>
      <c r="D20" s="170"/>
      <c r="E20" s="169">
        <f>+'CA EF'!G349</f>
        <v>12452735838.349993</v>
      </c>
      <c r="F20" s="169">
        <v>-90648424156.499985</v>
      </c>
      <c r="H20" s="145"/>
      <c r="I20" s="145"/>
    </row>
    <row r="21" spans="2:9" s="139" customFormat="1" x14ac:dyDescent="0.3">
      <c r="B21" s="168" t="s">
        <v>752</v>
      </c>
      <c r="C21" s="165"/>
      <c r="D21" s="170"/>
      <c r="E21" s="169">
        <f>+'CA EF'!H349</f>
        <v>7543146205.1000004</v>
      </c>
      <c r="F21" s="169">
        <v>6467394341.21</v>
      </c>
      <c r="H21" s="145"/>
      <c r="I21" s="145"/>
    </row>
    <row r="22" spans="2:9" s="139" customFormat="1" x14ac:dyDescent="0.3">
      <c r="B22" s="171" t="s">
        <v>753</v>
      </c>
      <c r="C22" s="170"/>
      <c r="D22" s="170"/>
      <c r="E22" s="169">
        <f>+'CA EF'!I349</f>
        <v>-2224526872.52</v>
      </c>
      <c r="F22" s="169">
        <v>-2118443699.95</v>
      </c>
    </row>
    <row r="23" spans="2:9" s="139" customFormat="1" x14ac:dyDescent="0.3">
      <c r="B23" s="171" t="s">
        <v>754</v>
      </c>
      <c r="C23" s="165"/>
      <c r="D23" s="165"/>
      <c r="E23" s="169">
        <f>+'CA EF'!J349</f>
        <v>-23416741</v>
      </c>
      <c r="F23" s="169">
        <v>-9267171.6199999992</v>
      </c>
      <c r="G23" s="172"/>
      <c r="H23" s="152"/>
      <c r="I23" s="152"/>
    </row>
    <row r="24" spans="2:9" s="139" customFormat="1" x14ac:dyDescent="0.3">
      <c r="B24" s="171"/>
      <c r="C24" s="165"/>
      <c r="D24" s="165"/>
      <c r="E24" s="169"/>
      <c r="F24" s="167"/>
      <c r="G24" s="172"/>
    </row>
    <row r="25" spans="2:9" s="55" customFormat="1" x14ac:dyDescent="0.3">
      <c r="B25" s="436" t="s">
        <v>755</v>
      </c>
      <c r="C25" s="437"/>
      <c r="D25" s="437"/>
      <c r="E25" s="173">
        <f>+SUM(E20:E24)</f>
        <v>17747938429.929993</v>
      </c>
      <c r="F25" s="173">
        <f>+SUM(F20:F24)</f>
        <v>-86308740686.85997</v>
      </c>
      <c r="G25" s="174"/>
      <c r="H25" s="175"/>
    </row>
    <row r="26" spans="2:9" s="139" customFormat="1" x14ac:dyDescent="0.3">
      <c r="B26" s="168"/>
      <c r="C26" s="165"/>
      <c r="D26" s="170"/>
      <c r="E26" s="169"/>
      <c r="F26" s="167"/>
      <c r="G26" s="172"/>
    </row>
    <row r="27" spans="2:9" s="139" customFormat="1" x14ac:dyDescent="0.3">
      <c r="B27" s="164" t="s">
        <v>756</v>
      </c>
      <c r="C27" s="170"/>
      <c r="D27" s="170"/>
      <c r="E27" s="169"/>
      <c r="F27" s="167"/>
      <c r="G27" s="172"/>
    </row>
    <row r="28" spans="2:9" s="139" customFormat="1" x14ac:dyDescent="0.3">
      <c r="B28" s="176"/>
      <c r="C28" s="170"/>
      <c r="D28" s="170"/>
      <c r="E28" s="169"/>
      <c r="F28" s="167"/>
      <c r="G28" s="172"/>
    </row>
    <row r="29" spans="2:9" s="139" customFormat="1" x14ac:dyDescent="0.3">
      <c r="B29" s="438" t="s">
        <v>744</v>
      </c>
      <c r="C29" s="439"/>
      <c r="D29" s="439"/>
      <c r="E29" s="169">
        <f>+'CA EF'!K349</f>
        <v>-246252598112.22998</v>
      </c>
      <c r="F29" s="169">
        <v>-291521320913.57001</v>
      </c>
      <c r="G29" s="172"/>
      <c r="H29" s="146"/>
    </row>
    <row r="30" spans="2:9" s="139" customFormat="1" x14ac:dyDescent="0.3">
      <c r="B30" s="177" t="s">
        <v>743</v>
      </c>
      <c r="C30" s="178"/>
      <c r="D30" s="165"/>
      <c r="E30" s="169">
        <f>+'CA EF'!L349</f>
        <v>223197840519.67004</v>
      </c>
      <c r="F30" s="169">
        <v>384465799080.44</v>
      </c>
      <c r="G30" s="172"/>
    </row>
    <row r="31" spans="2:9" s="139" customFormat="1" x14ac:dyDescent="0.3">
      <c r="B31" s="177"/>
      <c r="C31" s="178"/>
      <c r="D31" s="170"/>
      <c r="E31" s="169"/>
      <c r="F31" s="169"/>
      <c r="G31" s="172"/>
    </row>
    <row r="32" spans="2:9" s="139" customFormat="1" x14ac:dyDescent="0.3">
      <c r="B32" s="436" t="s">
        <v>757</v>
      </c>
      <c r="C32" s="437"/>
      <c r="D32" s="437"/>
      <c r="E32" s="173">
        <f>+SUM(E29:E31)</f>
        <v>-23054757592.559937</v>
      </c>
      <c r="F32" s="173">
        <f>+SUM(F29:F31)</f>
        <v>92944478166.869995</v>
      </c>
      <c r="G32" s="172"/>
    </row>
    <row r="33" spans="2:11" s="139" customFormat="1" x14ac:dyDescent="0.3">
      <c r="B33" s="179" t="s">
        <v>758</v>
      </c>
      <c r="C33" s="180"/>
      <c r="D33" s="180"/>
      <c r="E33" s="173">
        <f>+'Activo Neto'!F17</f>
        <v>7274639933.4099998</v>
      </c>
      <c r="F33" s="181">
        <v>638902453</v>
      </c>
      <c r="G33" s="172"/>
      <c r="H33" s="188"/>
      <c r="I33" s="188"/>
      <c r="J33" s="188"/>
      <c r="K33" s="188"/>
    </row>
    <row r="34" spans="2:11" s="139" customFormat="1" x14ac:dyDescent="0.3">
      <c r="B34" s="182" t="s">
        <v>759</v>
      </c>
      <c r="C34" s="183"/>
      <c r="D34" s="183"/>
      <c r="E34" s="184">
        <f>+E25+E32+E33</f>
        <v>1967820770.780056</v>
      </c>
      <c r="F34" s="185">
        <f>+F25+F32+F33</f>
        <v>7274639933.010025</v>
      </c>
      <c r="G34" s="186"/>
      <c r="H34" s="396">
        <f>+E34-'BG 122022'!F12</f>
        <v>2.0056009292602539E-2</v>
      </c>
      <c r="I34" s="396">
        <f>+F34-'Activo Neto'!F17</f>
        <v>-0.39997482299804688</v>
      </c>
      <c r="J34" s="188"/>
      <c r="K34" s="188"/>
    </row>
    <row r="35" spans="2:11" s="139" customFormat="1" x14ac:dyDescent="0.3">
      <c r="B35" s="189"/>
      <c r="C35" s="190"/>
      <c r="D35" s="190"/>
      <c r="E35" s="191"/>
      <c r="F35" s="191"/>
      <c r="H35" s="152"/>
      <c r="I35" s="187"/>
      <c r="J35" s="192"/>
      <c r="K35" s="188"/>
    </row>
    <row r="36" spans="2:11" s="139" customFormat="1" x14ac:dyDescent="0.3">
      <c r="B36" s="422" t="s">
        <v>981</v>
      </c>
      <c r="C36" s="422"/>
      <c r="D36" s="422"/>
      <c r="E36" s="422"/>
      <c r="F36" s="422"/>
      <c r="I36" s="192"/>
      <c r="J36" s="192"/>
      <c r="K36" s="188"/>
    </row>
    <row r="37" spans="2:11" x14ac:dyDescent="0.3">
      <c r="E37" s="48"/>
      <c r="F37" s="48"/>
      <c r="I37" s="193"/>
      <c r="J37" s="193"/>
      <c r="K37" s="193"/>
    </row>
    <row r="38" spans="2:11" x14ac:dyDescent="0.3">
      <c r="B38" s="90" t="s">
        <v>760</v>
      </c>
      <c r="C38" s="48"/>
      <c r="D38" s="48"/>
      <c r="E38" s="48"/>
      <c r="F38" s="48"/>
      <c r="G38" s="90"/>
      <c r="I38" s="188"/>
      <c r="J38" s="193"/>
      <c r="K38" s="193"/>
    </row>
    <row r="39" spans="2:11" x14ac:dyDescent="0.3">
      <c r="C39" s="48"/>
      <c r="D39" s="48"/>
      <c r="E39" s="48"/>
      <c r="F39" s="48"/>
      <c r="G39" s="90"/>
      <c r="I39" s="188"/>
      <c r="J39" s="193"/>
      <c r="K39" s="193"/>
    </row>
    <row r="40" spans="2:11" x14ac:dyDescent="0.3">
      <c r="C40" s="48"/>
      <c r="D40" s="48"/>
      <c r="E40" s="48"/>
      <c r="F40" s="48"/>
      <c r="G40" s="90"/>
      <c r="I40" s="188"/>
      <c r="J40" s="193"/>
      <c r="K40" s="193"/>
    </row>
    <row r="41" spans="2:11" x14ac:dyDescent="0.3">
      <c r="C41" s="48"/>
      <c r="D41" s="48"/>
      <c r="E41" s="48"/>
      <c r="F41" s="48"/>
      <c r="G41" s="90"/>
      <c r="I41" s="188"/>
      <c r="J41" s="193"/>
      <c r="K41" s="193"/>
    </row>
    <row r="42" spans="2:11" x14ac:dyDescent="0.3">
      <c r="E42" s="48"/>
      <c r="F42" s="48"/>
      <c r="G42" s="90"/>
      <c r="I42" s="139"/>
    </row>
    <row r="43" spans="2:11" s="94" customFormat="1" x14ac:dyDescent="0.3">
      <c r="B43" s="93" t="s">
        <v>719</v>
      </c>
      <c r="C43" s="93" t="s">
        <v>720</v>
      </c>
      <c r="E43" s="94" t="s">
        <v>721</v>
      </c>
      <c r="G43" s="93" t="s">
        <v>722</v>
      </c>
    </row>
    <row r="44" spans="2:11" s="52" customFormat="1" x14ac:dyDescent="0.3">
      <c r="B44" s="95" t="s">
        <v>723</v>
      </c>
      <c r="C44" s="95" t="s">
        <v>724</v>
      </c>
      <c r="E44" s="52" t="s">
        <v>725</v>
      </c>
      <c r="G44" s="95" t="s">
        <v>726</v>
      </c>
    </row>
  </sheetData>
  <mergeCells count="7">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0070C0"/>
  </sheetPr>
  <dimension ref="B1:U321"/>
  <sheetViews>
    <sheetView showGridLines="0" zoomScale="80" zoomScaleNormal="80" zoomScaleSheetLayoutView="101" workbookViewId="0">
      <pane ySplit="10" topLeftCell="A83" activePane="bottomLeft" state="frozen"/>
      <selection sqref="A1:N1"/>
      <selection pane="bottomLeft" activeCell="C93" sqref="C93:L93"/>
    </sheetView>
  </sheetViews>
  <sheetFormatPr baseColWidth="10" defaultColWidth="11.44140625" defaultRowHeight="15.6" x14ac:dyDescent="0.3"/>
  <cols>
    <col min="1" max="1" width="2.44140625" style="48" customWidth="1"/>
    <col min="2" max="2" width="3.5546875" style="48" customWidth="1"/>
    <col min="3" max="4" width="11.44140625" style="48"/>
    <col min="5" max="5" width="13.5546875" style="48" bestFit="1" customWidth="1"/>
    <col min="6" max="6" width="11.44140625" style="48"/>
    <col min="7" max="7" width="20.44140625" style="48" bestFit="1" customWidth="1"/>
    <col min="8" max="11" width="11.44140625" style="48"/>
    <col min="12" max="12" width="12.5546875" style="48" customWidth="1"/>
    <col min="13" max="13" width="4.44140625" style="48" customWidth="1"/>
    <col min="14" max="16384" width="11.44140625" style="48"/>
  </cols>
  <sheetData>
    <row r="1" spans="2:21" x14ac:dyDescent="0.3">
      <c r="D1" s="52"/>
    </row>
    <row r="2" spans="2:21" x14ac:dyDescent="0.3">
      <c r="B2" s="46"/>
      <c r="C2" s="46"/>
      <c r="D2" s="47"/>
      <c r="E2" s="46"/>
      <c r="F2" s="46"/>
      <c r="G2" s="46"/>
      <c r="H2" s="46"/>
      <c r="I2" s="46"/>
      <c r="J2" s="46"/>
      <c r="K2" s="46"/>
      <c r="L2" s="46"/>
      <c r="M2" s="46"/>
      <c r="N2" s="46"/>
      <c r="O2" s="46"/>
      <c r="P2" s="46"/>
      <c r="Q2" s="46"/>
      <c r="R2" s="46"/>
      <c r="S2" s="46"/>
      <c r="T2" s="46"/>
      <c r="U2" s="46"/>
    </row>
    <row r="3" spans="2:21" x14ac:dyDescent="0.3">
      <c r="D3" s="52"/>
    </row>
    <row r="4" spans="2:21" x14ac:dyDescent="0.3">
      <c r="D4" s="52"/>
    </row>
    <row r="5" spans="2:21" x14ac:dyDescent="0.3">
      <c r="D5" s="52"/>
    </row>
    <row r="6" spans="2:21" x14ac:dyDescent="0.3">
      <c r="D6" s="52"/>
    </row>
    <row r="7" spans="2:21" x14ac:dyDescent="0.3">
      <c r="B7" s="49"/>
      <c r="C7" s="49"/>
      <c r="D7" s="50"/>
      <c r="E7" s="49"/>
      <c r="F7" s="49"/>
      <c r="G7" s="49"/>
      <c r="H7" s="49"/>
      <c r="I7" s="49"/>
      <c r="J7" s="49"/>
      <c r="K7" s="49"/>
      <c r="L7" s="49"/>
      <c r="M7" s="49"/>
      <c r="N7" s="49"/>
      <c r="O7" s="49"/>
      <c r="P7" s="49"/>
      <c r="Q7" s="49"/>
      <c r="R7" s="49"/>
      <c r="S7" s="49"/>
      <c r="T7" s="49"/>
      <c r="U7" s="49"/>
    </row>
    <row r="8" spans="2:21" x14ac:dyDescent="0.3">
      <c r="L8" s="223" t="s">
        <v>706</v>
      </c>
    </row>
    <row r="9" spans="2:21" ht="31.5" customHeight="1" x14ac:dyDescent="0.3">
      <c r="C9" s="457" t="s">
        <v>761</v>
      </c>
      <c r="D9" s="457"/>
      <c r="E9" s="457"/>
      <c r="F9" s="457"/>
      <c r="G9" s="457"/>
      <c r="H9" s="457"/>
      <c r="I9" s="457"/>
      <c r="J9" s="457"/>
      <c r="K9" s="457"/>
      <c r="L9" s="457"/>
    </row>
    <row r="10" spans="2:21" ht="17.399999999999999" customHeight="1" x14ac:dyDescent="0.3">
      <c r="C10" s="458" t="s">
        <v>982</v>
      </c>
      <c r="D10" s="458"/>
      <c r="E10" s="458"/>
      <c r="F10" s="458"/>
      <c r="G10" s="458"/>
      <c r="H10" s="458"/>
      <c r="I10" s="458"/>
      <c r="J10" s="458"/>
      <c r="K10" s="458"/>
      <c r="L10" s="458"/>
    </row>
    <row r="11" spans="2:21" x14ac:dyDescent="0.3">
      <c r="C11" s="224"/>
      <c r="D11" s="224"/>
      <c r="E11" s="224"/>
      <c r="F11" s="224"/>
      <c r="G11" s="224"/>
      <c r="H11" s="224"/>
      <c r="I11" s="224"/>
      <c r="J11" s="224"/>
      <c r="K11" s="224"/>
      <c r="L11" s="224"/>
    </row>
    <row r="12" spans="2:21" x14ac:dyDescent="0.3">
      <c r="C12" s="51" t="s">
        <v>762</v>
      </c>
    </row>
    <row r="13" spans="2:21" x14ac:dyDescent="0.3">
      <c r="C13" s="51"/>
    </row>
    <row r="14" spans="2:21" x14ac:dyDescent="0.3">
      <c r="C14" s="51" t="s">
        <v>763</v>
      </c>
    </row>
    <row r="15" spans="2:21" ht="37.950000000000003" customHeight="1" x14ac:dyDescent="0.3">
      <c r="C15" s="445" t="s">
        <v>764</v>
      </c>
      <c r="D15" s="445"/>
      <c r="E15" s="445"/>
      <c r="F15" s="445"/>
      <c r="G15" s="445"/>
      <c r="H15" s="445"/>
      <c r="I15" s="445"/>
      <c r="J15" s="445"/>
      <c r="K15" s="445"/>
      <c r="L15" s="445"/>
    </row>
    <row r="16" spans="2:21" s="225" customFormat="1" ht="47.4" customHeight="1" x14ac:dyDescent="0.3">
      <c r="C16" s="447" t="s">
        <v>765</v>
      </c>
      <c r="D16" s="447"/>
      <c r="E16" s="447"/>
      <c r="F16" s="447"/>
      <c r="G16" s="447"/>
      <c r="H16" s="447"/>
      <c r="I16" s="447"/>
      <c r="J16" s="447"/>
      <c r="K16" s="447"/>
      <c r="L16" s="447"/>
    </row>
    <row r="17" spans="3:12" s="225" customFormat="1" ht="61.5" customHeight="1" x14ac:dyDescent="0.3">
      <c r="C17" s="447" t="s">
        <v>766</v>
      </c>
      <c r="D17" s="447"/>
      <c r="E17" s="447"/>
      <c r="F17" s="447"/>
      <c r="G17" s="447"/>
      <c r="H17" s="447"/>
      <c r="I17" s="447"/>
      <c r="J17" s="447"/>
      <c r="K17" s="447"/>
      <c r="L17" s="447"/>
    </row>
    <row r="18" spans="3:12" ht="49.2" customHeight="1" x14ac:dyDescent="0.3">
      <c r="C18" s="445" t="s">
        <v>767</v>
      </c>
      <c r="D18" s="445"/>
      <c r="E18" s="445"/>
      <c r="F18" s="445"/>
      <c r="G18" s="445"/>
      <c r="H18" s="445"/>
      <c r="I18" s="445"/>
      <c r="J18" s="445"/>
      <c r="K18" s="445"/>
      <c r="L18" s="445"/>
    </row>
    <row r="19" spans="3:12" s="225" customFormat="1" x14ac:dyDescent="0.3">
      <c r="C19" s="226"/>
      <c r="D19" s="226"/>
      <c r="E19" s="226"/>
      <c r="F19" s="226"/>
      <c r="G19" s="226"/>
      <c r="H19" s="226"/>
      <c r="I19" s="226"/>
      <c r="J19" s="226"/>
      <c r="K19" s="226"/>
      <c r="L19" s="226"/>
    </row>
    <row r="20" spans="3:12" x14ac:dyDescent="0.3">
      <c r="C20" s="51" t="s">
        <v>768</v>
      </c>
    </row>
    <row r="21" spans="3:12" s="225" customFormat="1" x14ac:dyDescent="0.3">
      <c r="C21" s="226"/>
      <c r="D21" s="226"/>
      <c r="E21" s="226"/>
      <c r="F21" s="226"/>
      <c r="G21" s="226"/>
      <c r="H21" s="226"/>
      <c r="I21" s="226"/>
      <c r="J21" s="226"/>
      <c r="K21" s="226"/>
      <c r="L21" s="226"/>
    </row>
    <row r="22" spans="3:12" ht="28.5" customHeight="1" x14ac:dyDescent="0.3">
      <c r="C22" s="446" t="s">
        <v>985</v>
      </c>
      <c r="D22" s="446"/>
      <c r="E22" s="446"/>
      <c r="F22" s="446"/>
      <c r="G22" s="446"/>
      <c r="H22" s="446"/>
      <c r="I22" s="446"/>
      <c r="J22" s="446"/>
      <c r="K22" s="446"/>
      <c r="L22" s="446"/>
    </row>
    <row r="24" spans="3:12" x14ac:dyDescent="0.3">
      <c r="C24" s="51" t="s">
        <v>769</v>
      </c>
    </row>
    <row r="26" spans="3:12" x14ac:dyDescent="0.3">
      <c r="C26" s="51" t="s">
        <v>770</v>
      </c>
    </row>
    <row r="28" spans="3:12" s="225" customFormat="1" ht="31.95" customHeight="1" x14ac:dyDescent="0.3">
      <c r="C28" s="459" t="s">
        <v>771</v>
      </c>
      <c r="D28" s="459"/>
      <c r="E28" s="459"/>
      <c r="F28" s="459"/>
      <c r="G28" s="459"/>
      <c r="H28" s="459"/>
      <c r="I28" s="459"/>
      <c r="J28" s="459"/>
      <c r="K28" s="459"/>
      <c r="L28" s="459"/>
    </row>
    <row r="29" spans="3:12" s="225" customFormat="1" ht="35.25" customHeight="1" x14ac:dyDescent="0.3">
      <c r="C29" s="447" t="s">
        <v>772</v>
      </c>
      <c r="D29" s="447"/>
      <c r="E29" s="447"/>
      <c r="F29" s="447"/>
      <c r="G29" s="447"/>
      <c r="H29" s="447"/>
      <c r="I29" s="447"/>
      <c r="J29" s="447"/>
      <c r="K29" s="447"/>
      <c r="L29" s="447"/>
    </row>
    <row r="30" spans="3:12" s="225" customFormat="1" ht="50.25" customHeight="1" x14ac:dyDescent="0.3">
      <c r="C30" s="447" t="s">
        <v>773</v>
      </c>
      <c r="D30" s="447"/>
      <c r="E30" s="447"/>
      <c r="F30" s="447"/>
      <c r="G30" s="447"/>
      <c r="H30" s="447"/>
      <c r="I30" s="447"/>
      <c r="J30" s="447"/>
      <c r="K30" s="447"/>
      <c r="L30" s="447"/>
    </row>
    <row r="31" spans="3:12" s="225" customFormat="1" ht="18.75" customHeight="1" x14ac:dyDescent="0.3">
      <c r="C31" s="459" t="s">
        <v>774</v>
      </c>
      <c r="D31" s="459"/>
      <c r="E31" s="459"/>
      <c r="F31" s="459"/>
      <c r="G31" s="459"/>
      <c r="H31" s="459"/>
      <c r="I31" s="459"/>
      <c r="J31" s="459"/>
      <c r="K31" s="459"/>
      <c r="L31" s="459"/>
    </row>
    <row r="32" spans="3:12" s="225" customFormat="1" ht="46.5" customHeight="1" x14ac:dyDescent="0.3">
      <c r="C32" s="447" t="s">
        <v>775</v>
      </c>
      <c r="D32" s="447"/>
      <c r="E32" s="447"/>
      <c r="F32" s="447"/>
      <c r="G32" s="447"/>
      <c r="H32" s="447"/>
      <c r="I32" s="447"/>
      <c r="J32" s="447"/>
      <c r="K32" s="447"/>
      <c r="L32" s="447"/>
    </row>
    <row r="33" spans="3:12" s="225" customFormat="1" ht="65.400000000000006" customHeight="1" x14ac:dyDescent="0.3">
      <c r="C33" s="447" t="s">
        <v>776</v>
      </c>
      <c r="D33" s="447"/>
      <c r="E33" s="447"/>
      <c r="F33" s="447"/>
      <c r="G33" s="447"/>
      <c r="H33" s="447"/>
      <c r="I33" s="447"/>
      <c r="J33" s="447"/>
      <c r="K33" s="447"/>
      <c r="L33" s="447"/>
    </row>
    <row r="35" spans="3:12" x14ac:dyDescent="0.3">
      <c r="C35" s="51" t="s">
        <v>777</v>
      </c>
    </row>
    <row r="36" spans="3:12" x14ac:dyDescent="0.3">
      <c r="C36" s="51"/>
    </row>
    <row r="37" spans="3:12" x14ac:dyDescent="0.3">
      <c r="C37" s="48" t="s">
        <v>778</v>
      </c>
    </row>
    <row r="39" spans="3:12" ht="28.5" customHeight="1" x14ac:dyDescent="0.3">
      <c r="C39" s="455" t="s">
        <v>779</v>
      </c>
      <c r="D39" s="455"/>
      <c r="E39" s="455"/>
      <c r="F39" s="455"/>
      <c r="G39" s="455"/>
      <c r="H39" s="455"/>
      <c r="I39" s="456" t="s">
        <v>780</v>
      </c>
      <c r="J39" s="456"/>
      <c r="K39" s="456" t="s">
        <v>781</v>
      </c>
      <c r="L39" s="456"/>
    </row>
    <row r="40" spans="3:12" ht="31.5" customHeight="1" x14ac:dyDescent="0.3">
      <c r="C40" s="448" t="s">
        <v>782</v>
      </c>
      <c r="D40" s="448"/>
      <c r="E40" s="448"/>
      <c r="F40" s="448"/>
      <c r="G40" s="448"/>
      <c r="H40" s="448"/>
      <c r="I40" s="449">
        <v>0</v>
      </c>
      <c r="J40" s="450"/>
      <c r="K40" s="450" t="s">
        <v>783</v>
      </c>
      <c r="L40" s="450"/>
    </row>
    <row r="41" spans="3:12" s="139" customFormat="1" ht="24" customHeight="1" x14ac:dyDescent="0.3">
      <c r="C41" s="448" t="s">
        <v>784</v>
      </c>
      <c r="D41" s="448"/>
      <c r="E41" s="448"/>
      <c r="F41" s="448"/>
      <c r="G41" s="448"/>
      <c r="H41" s="448"/>
      <c r="I41" s="449">
        <v>0</v>
      </c>
      <c r="J41" s="450"/>
      <c r="K41" s="450" t="s">
        <v>783</v>
      </c>
      <c r="L41" s="450"/>
    </row>
    <row r="42" spans="3:12" ht="27.75" customHeight="1" x14ac:dyDescent="0.3">
      <c r="C42" s="448" t="s">
        <v>785</v>
      </c>
      <c r="D42" s="448"/>
      <c r="E42" s="448"/>
      <c r="F42" s="448"/>
      <c r="G42" s="448"/>
      <c r="H42" s="448"/>
      <c r="I42" s="449">
        <v>0</v>
      </c>
      <c r="J42" s="450"/>
      <c r="K42" s="450" t="s">
        <v>783</v>
      </c>
      <c r="L42" s="450"/>
    </row>
    <row r="43" spans="3:12" s="139" customFormat="1" ht="35.25" customHeight="1" x14ac:dyDescent="0.3">
      <c r="C43" s="448" t="s">
        <v>786</v>
      </c>
      <c r="D43" s="448"/>
      <c r="E43" s="448"/>
      <c r="F43" s="448"/>
      <c r="G43" s="448"/>
      <c r="H43" s="448"/>
      <c r="I43" s="449">
        <v>0</v>
      </c>
      <c r="J43" s="450"/>
      <c r="K43" s="450" t="s">
        <v>787</v>
      </c>
      <c r="L43" s="450"/>
    </row>
    <row r="44" spans="3:12" s="139" customFormat="1" ht="45.75" customHeight="1" x14ac:dyDescent="0.3">
      <c r="C44" s="448" t="s">
        <v>788</v>
      </c>
      <c r="D44" s="448"/>
      <c r="E44" s="448"/>
      <c r="F44" s="448"/>
      <c r="G44" s="448"/>
      <c r="H44" s="448"/>
      <c r="I44" s="449">
        <v>0</v>
      </c>
      <c r="J44" s="450"/>
      <c r="K44" s="450" t="s">
        <v>787</v>
      </c>
      <c r="L44" s="450"/>
    </row>
    <row r="45" spans="3:12" s="139" customFormat="1" ht="48" customHeight="1" x14ac:dyDescent="0.3">
      <c r="C45" s="448" t="s">
        <v>789</v>
      </c>
      <c r="D45" s="448"/>
      <c r="E45" s="448"/>
      <c r="F45" s="448"/>
      <c r="G45" s="448"/>
      <c r="H45" s="448"/>
      <c r="I45" s="449">
        <v>0</v>
      </c>
      <c r="J45" s="450"/>
      <c r="K45" s="450" t="s">
        <v>790</v>
      </c>
      <c r="L45" s="450"/>
    </row>
    <row r="46" spans="3:12" ht="69" customHeight="1" x14ac:dyDescent="0.3">
      <c r="C46" s="448" t="s">
        <v>791</v>
      </c>
      <c r="D46" s="448"/>
      <c r="E46" s="448"/>
      <c r="F46" s="448"/>
      <c r="G46" s="448"/>
      <c r="H46" s="448"/>
      <c r="I46" s="449">
        <v>0</v>
      </c>
      <c r="J46" s="450"/>
      <c r="K46" s="450" t="s">
        <v>783</v>
      </c>
      <c r="L46" s="450"/>
    </row>
    <row r="47" spans="3:12" s="139" customFormat="1" ht="24" customHeight="1" x14ac:dyDescent="0.3">
      <c r="C47" s="451" t="s">
        <v>792</v>
      </c>
      <c r="D47" s="451"/>
      <c r="E47" s="451"/>
      <c r="F47" s="451"/>
      <c r="G47" s="451"/>
      <c r="H47" s="451"/>
      <c r="I47" s="452">
        <v>0</v>
      </c>
      <c r="J47" s="453"/>
      <c r="K47" s="453" t="s">
        <v>793</v>
      </c>
      <c r="L47" s="453"/>
    </row>
    <row r="48" spans="3:12" s="139" customFormat="1" x14ac:dyDescent="0.3">
      <c r="C48" s="224"/>
      <c r="D48" s="224"/>
      <c r="E48" s="224"/>
      <c r="F48" s="224"/>
      <c r="G48" s="224"/>
      <c r="H48" s="224"/>
      <c r="I48" s="227"/>
      <c r="J48" s="228"/>
      <c r="K48" s="228"/>
      <c r="L48" s="228"/>
    </row>
    <row r="49" spans="3:12" s="225" customFormat="1" ht="66" customHeight="1" x14ac:dyDescent="0.3">
      <c r="C49" s="454" t="s">
        <v>794</v>
      </c>
      <c r="D49" s="454"/>
      <c r="E49" s="454"/>
      <c r="F49" s="454"/>
      <c r="G49" s="454"/>
      <c r="H49" s="454"/>
      <c r="I49" s="454"/>
      <c r="J49" s="454"/>
      <c r="K49" s="454"/>
      <c r="L49" s="454"/>
    </row>
    <row r="50" spans="3:12" s="225" customFormat="1" x14ac:dyDescent="0.3">
      <c r="C50" s="454" t="s">
        <v>795</v>
      </c>
      <c r="D50" s="454"/>
      <c r="E50" s="454"/>
      <c r="F50" s="454"/>
      <c r="G50" s="454"/>
      <c r="H50" s="454"/>
      <c r="I50" s="454"/>
      <c r="J50" s="454"/>
      <c r="K50" s="454"/>
      <c r="L50" s="454"/>
    </row>
    <row r="51" spans="3:12" s="225" customFormat="1" x14ac:dyDescent="0.3">
      <c r="C51" s="226"/>
      <c r="D51" s="226"/>
      <c r="E51" s="226"/>
      <c r="F51" s="226"/>
      <c r="G51" s="226"/>
      <c r="H51" s="226"/>
      <c r="I51" s="226"/>
      <c r="J51" s="226"/>
      <c r="K51" s="226"/>
      <c r="L51" s="226"/>
    </row>
    <row r="52" spans="3:12" s="225" customFormat="1" x14ac:dyDescent="0.3">
      <c r="C52" s="51" t="s">
        <v>796</v>
      </c>
      <c r="D52" s="226"/>
      <c r="E52" s="226"/>
      <c r="F52" s="226"/>
      <c r="G52" s="226"/>
      <c r="H52" s="226"/>
      <c r="I52" s="226"/>
      <c r="J52" s="226"/>
      <c r="K52" s="226"/>
      <c r="L52" s="226"/>
    </row>
    <row r="53" spans="3:12" s="225" customFormat="1" x14ac:dyDescent="0.3">
      <c r="C53" s="226"/>
      <c r="D53" s="226"/>
      <c r="E53" s="226"/>
      <c r="F53" s="226"/>
      <c r="G53" s="226"/>
      <c r="H53" s="226"/>
      <c r="I53" s="226"/>
      <c r="J53" s="226"/>
      <c r="K53" s="226"/>
      <c r="L53" s="226"/>
    </row>
    <row r="54" spans="3:12" s="225" customFormat="1" ht="33.6" customHeight="1" x14ac:dyDescent="0.3">
      <c r="C54" s="447" t="s">
        <v>797</v>
      </c>
      <c r="D54" s="447"/>
      <c r="E54" s="447"/>
      <c r="F54" s="447"/>
      <c r="G54" s="447"/>
      <c r="H54" s="447"/>
      <c r="I54" s="447"/>
      <c r="J54" s="447"/>
      <c r="K54" s="447"/>
      <c r="L54" s="447"/>
    </row>
    <row r="55" spans="3:12" s="225" customFormat="1" x14ac:dyDescent="0.3">
      <c r="C55" s="226"/>
      <c r="D55" s="226"/>
      <c r="E55" s="226"/>
      <c r="F55" s="226"/>
      <c r="G55" s="226"/>
      <c r="H55" s="226"/>
      <c r="I55" s="226"/>
      <c r="J55" s="226"/>
      <c r="K55" s="226"/>
      <c r="L55" s="226"/>
    </row>
    <row r="56" spans="3:12" s="225" customFormat="1" x14ac:dyDescent="0.3">
      <c r="C56" s="51" t="s">
        <v>798</v>
      </c>
      <c r="D56" s="226"/>
      <c r="E56" s="226"/>
      <c r="F56" s="226"/>
      <c r="G56" s="226"/>
      <c r="H56" s="226"/>
      <c r="I56" s="226"/>
      <c r="J56" s="226"/>
      <c r="K56" s="226"/>
      <c r="L56" s="226"/>
    </row>
    <row r="57" spans="3:12" s="225" customFormat="1" x14ac:dyDescent="0.3">
      <c r="C57" s="226"/>
      <c r="D57" s="226"/>
      <c r="E57" s="226"/>
      <c r="F57" s="226"/>
      <c r="G57" s="226"/>
      <c r="H57" s="226"/>
      <c r="I57" s="226"/>
      <c r="J57" s="226"/>
      <c r="K57" s="226"/>
      <c r="L57" s="226"/>
    </row>
    <row r="58" spans="3:12" s="225" customFormat="1" ht="45.75" customHeight="1" x14ac:dyDescent="0.3">
      <c r="C58" s="447" t="s">
        <v>799</v>
      </c>
      <c r="D58" s="447"/>
      <c r="E58" s="447"/>
      <c r="F58" s="447"/>
      <c r="G58" s="447"/>
      <c r="H58" s="447"/>
      <c r="I58" s="447"/>
      <c r="J58" s="447"/>
      <c r="K58" s="447"/>
      <c r="L58" s="447"/>
    </row>
    <row r="59" spans="3:12" s="225" customFormat="1" x14ac:dyDescent="0.3">
      <c r="C59" s="226"/>
      <c r="D59" s="226"/>
      <c r="E59" s="226"/>
      <c r="F59" s="226"/>
      <c r="G59" s="226"/>
      <c r="H59" s="226"/>
      <c r="I59" s="226"/>
      <c r="J59" s="226"/>
      <c r="K59" s="226"/>
      <c r="L59" s="226"/>
    </row>
    <row r="60" spans="3:12" s="225" customFormat="1" x14ac:dyDescent="0.3">
      <c r="C60" s="226"/>
      <c r="D60" s="226"/>
      <c r="E60" s="226"/>
      <c r="F60" s="226"/>
      <c r="G60" s="226"/>
      <c r="H60" s="226"/>
      <c r="I60" s="226"/>
      <c r="J60" s="226"/>
      <c r="K60" s="226"/>
      <c r="L60" s="226"/>
    </row>
    <row r="61" spans="3:12" x14ac:dyDescent="0.3">
      <c r="C61" s="51" t="s">
        <v>986</v>
      </c>
    </row>
    <row r="62" spans="3:12" x14ac:dyDescent="0.3">
      <c r="C62" s="51"/>
    </row>
    <row r="63" spans="3:12" x14ac:dyDescent="0.3">
      <c r="C63" s="51" t="s">
        <v>800</v>
      </c>
    </row>
    <row r="64" spans="3:12" s="225" customFormat="1" ht="96.6" customHeight="1" x14ac:dyDescent="0.3">
      <c r="C64" s="447" t="s">
        <v>801</v>
      </c>
      <c r="D64" s="447"/>
      <c r="E64" s="447"/>
      <c r="F64" s="447"/>
      <c r="G64" s="447"/>
      <c r="H64" s="447"/>
      <c r="I64" s="447"/>
      <c r="J64" s="447"/>
      <c r="K64" s="447"/>
      <c r="L64" s="447"/>
    </row>
    <row r="66" spans="3:12" x14ac:dyDescent="0.3">
      <c r="C66" s="51" t="s">
        <v>802</v>
      </c>
    </row>
    <row r="67" spans="3:12" s="139" customFormat="1" ht="34.200000000000003" customHeight="1" x14ac:dyDescent="0.3">
      <c r="C67" s="445" t="s">
        <v>803</v>
      </c>
      <c r="D67" s="445"/>
      <c r="E67" s="445"/>
      <c r="F67" s="445"/>
      <c r="G67" s="445"/>
      <c r="H67" s="445"/>
      <c r="I67" s="445"/>
      <c r="J67" s="445"/>
      <c r="K67" s="445"/>
      <c r="L67" s="445"/>
    </row>
    <row r="68" spans="3:12" ht="49.2" customHeight="1" x14ac:dyDescent="0.3">
      <c r="C68" s="445" t="s">
        <v>804</v>
      </c>
      <c r="D68" s="445"/>
      <c r="E68" s="445"/>
      <c r="F68" s="445"/>
      <c r="G68" s="445"/>
      <c r="H68" s="445"/>
      <c r="I68" s="445"/>
      <c r="J68" s="445"/>
      <c r="K68" s="445"/>
      <c r="L68" s="445"/>
    </row>
    <row r="69" spans="3:12" ht="35.25" customHeight="1" x14ac:dyDescent="0.3">
      <c r="C69" s="445" t="s">
        <v>805</v>
      </c>
      <c r="D69" s="445"/>
      <c r="E69" s="445"/>
      <c r="F69" s="445"/>
      <c r="G69" s="445"/>
      <c r="H69" s="445"/>
      <c r="I69" s="445"/>
      <c r="J69" s="445"/>
      <c r="K69" s="445"/>
      <c r="L69" s="445"/>
    </row>
    <row r="70" spans="3:12" s="139" customFormat="1" ht="34.5" customHeight="1" x14ac:dyDescent="0.3">
      <c r="C70" s="445" t="s">
        <v>806</v>
      </c>
      <c r="D70" s="445"/>
      <c r="E70" s="445"/>
      <c r="F70" s="445"/>
      <c r="G70" s="445"/>
      <c r="H70" s="445"/>
      <c r="I70" s="445"/>
      <c r="J70" s="445"/>
      <c r="K70" s="445"/>
      <c r="L70" s="445"/>
    </row>
    <row r="71" spans="3:12" s="139" customFormat="1" ht="45" customHeight="1" x14ac:dyDescent="0.3">
      <c r="C71" s="445" t="s">
        <v>987</v>
      </c>
      <c r="D71" s="445"/>
      <c r="E71" s="445"/>
      <c r="F71" s="445"/>
      <c r="G71" s="445"/>
      <c r="H71" s="445"/>
      <c r="I71" s="445"/>
      <c r="J71" s="445"/>
      <c r="K71" s="445"/>
      <c r="L71" s="445"/>
    </row>
    <row r="73" spans="3:12" x14ac:dyDescent="0.3">
      <c r="C73" s="51" t="s">
        <v>807</v>
      </c>
    </row>
    <row r="74" spans="3:12" x14ac:dyDescent="0.3">
      <c r="C74" s="51"/>
    </row>
    <row r="75" spans="3:12" ht="15.6" customHeight="1" x14ac:dyDescent="0.3">
      <c r="C75" s="55" t="s">
        <v>988</v>
      </c>
    </row>
    <row r="76" spans="3:12" ht="63.6" customHeight="1" x14ac:dyDescent="0.3">
      <c r="C76" s="445" t="s">
        <v>989</v>
      </c>
      <c r="D76" s="445"/>
      <c r="E76" s="445"/>
      <c r="F76" s="445"/>
      <c r="G76" s="445"/>
      <c r="H76" s="445"/>
      <c r="I76" s="445"/>
      <c r="J76" s="445"/>
      <c r="K76" s="445"/>
      <c r="L76" s="445"/>
    </row>
    <row r="77" spans="3:12" x14ac:dyDescent="0.3">
      <c r="C77" s="224"/>
      <c r="D77" s="224"/>
      <c r="E77" s="224"/>
      <c r="F77" s="224"/>
      <c r="G77" s="224"/>
      <c r="H77" s="224"/>
      <c r="I77" s="224"/>
      <c r="J77" s="224"/>
      <c r="K77" s="224"/>
      <c r="L77" s="224"/>
    </row>
    <row r="78" spans="3:12" x14ac:dyDescent="0.3">
      <c r="C78" s="51" t="s">
        <v>808</v>
      </c>
    </row>
    <row r="79" spans="3:12" s="139" customFormat="1" x14ac:dyDescent="0.3">
      <c r="C79" s="440" t="s">
        <v>990</v>
      </c>
      <c r="D79" s="440"/>
      <c r="E79" s="440"/>
      <c r="F79" s="440"/>
      <c r="G79" s="440"/>
      <c r="H79" s="440"/>
      <c r="I79" s="440"/>
      <c r="J79" s="440"/>
      <c r="K79" s="440"/>
      <c r="L79" s="440"/>
    </row>
    <row r="80" spans="3:12" x14ac:dyDescent="0.3">
      <c r="C80" s="224"/>
      <c r="D80" s="224"/>
      <c r="E80" s="224"/>
      <c r="F80" s="224"/>
      <c r="G80" s="224"/>
      <c r="H80" s="224"/>
      <c r="I80" s="224"/>
      <c r="J80" s="224"/>
      <c r="K80" s="224"/>
      <c r="L80" s="224"/>
    </row>
    <row r="81" spans="3:12" x14ac:dyDescent="0.3">
      <c r="C81" s="55" t="s">
        <v>809</v>
      </c>
      <c r="D81" s="224"/>
      <c r="E81" s="224"/>
      <c r="F81" s="224"/>
      <c r="G81" s="224"/>
      <c r="H81" s="224"/>
      <c r="I81" s="224"/>
      <c r="J81" s="224"/>
      <c r="K81" s="224"/>
      <c r="L81" s="224"/>
    </row>
    <row r="82" spans="3:12" s="89" customFormat="1" ht="63" customHeight="1" x14ac:dyDescent="0.3">
      <c r="C82" s="443" t="s">
        <v>810</v>
      </c>
      <c r="D82" s="443"/>
      <c r="E82" s="443"/>
      <c r="F82" s="443"/>
      <c r="G82" s="443"/>
      <c r="H82" s="443"/>
      <c r="I82" s="443"/>
      <c r="J82" s="443"/>
      <c r="K82" s="443"/>
      <c r="L82" s="443"/>
    </row>
    <row r="83" spans="3:12" s="89" customFormat="1" ht="33.75" customHeight="1" x14ac:dyDescent="0.3">
      <c r="C83" s="443" t="s">
        <v>811</v>
      </c>
      <c r="D83" s="443"/>
      <c r="E83" s="443"/>
      <c r="F83" s="443"/>
      <c r="G83" s="443"/>
      <c r="H83" s="443"/>
      <c r="I83" s="443"/>
      <c r="J83" s="443"/>
      <c r="K83" s="443"/>
      <c r="L83" s="443"/>
    </row>
    <row r="84" spans="3:12" x14ac:dyDescent="0.3">
      <c r="C84" s="224"/>
      <c r="D84" s="224"/>
      <c r="E84" s="224"/>
      <c r="F84" s="224"/>
      <c r="G84" s="224"/>
      <c r="H84" s="224"/>
      <c r="I84" s="224"/>
      <c r="J84" s="224"/>
      <c r="K84" s="224"/>
      <c r="L84" s="224"/>
    </row>
    <row r="85" spans="3:12" x14ac:dyDescent="0.3">
      <c r="C85" s="55" t="s">
        <v>812</v>
      </c>
      <c r="D85" s="224"/>
      <c r="E85" s="224"/>
      <c r="F85" s="224"/>
      <c r="G85" s="224"/>
      <c r="H85" s="224"/>
      <c r="I85" s="224"/>
      <c r="J85" s="224"/>
      <c r="K85" s="224"/>
      <c r="L85" s="224"/>
    </row>
    <row r="86" spans="3:12" ht="32.4" customHeight="1" x14ac:dyDescent="0.3">
      <c r="C86" s="440" t="s">
        <v>991</v>
      </c>
      <c r="D86" s="440"/>
      <c r="E86" s="440"/>
      <c r="F86" s="440"/>
      <c r="G86" s="440"/>
      <c r="H86" s="440"/>
      <c r="I86" s="440"/>
      <c r="J86" s="440"/>
      <c r="K86" s="440"/>
      <c r="L86" s="440"/>
    </row>
    <row r="87" spans="3:12" ht="33.6" customHeight="1" x14ac:dyDescent="0.3">
      <c r="C87" s="444" t="s">
        <v>994</v>
      </c>
      <c r="D87" s="445"/>
      <c r="E87" s="445"/>
      <c r="F87" s="445"/>
      <c r="G87" s="445"/>
      <c r="H87" s="445"/>
      <c r="I87" s="445"/>
      <c r="J87" s="445"/>
      <c r="K87" s="445"/>
      <c r="L87" s="445"/>
    </row>
    <row r="88" spans="3:12" x14ac:dyDescent="0.3">
      <c r="C88" s="224"/>
      <c r="D88" s="224"/>
      <c r="E88" s="224"/>
      <c r="F88" s="224"/>
      <c r="G88" s="224"/>
      <c r="H88" s="224"/>
      <c r="I88" s="224"/>
      <c r="J88" s="224"/>
      <c r="K88" s="224"/>
      <c r="L88" s="224"/>
    </row>
    <row r="89" spans="3:12" x14ac:dyDescent="0.3">
      <c r="C89" s="51" t="s">
        <v>813</v>
      </c>
    </row>
    <row r="90" spans="3:12" s="140" customFormat="1" ht="30" customHeight="1" x14ac:dyDescent="0.3">
      <c r="C90" s="446" t="s">
        <v>814</v>
      </c>
      <c r="D90" s="446"/>
      <c r="E90" s="446"/>
      <c r="F90" s="446"/>
      <c r="G90" s="446"/>
      <c r="H90" s="446"/>
      <c r="I90" s="446"/>
      <c r="J90" s="446"/>
      <c r="K90" s="446"/>
      <c r="L90" s="446"/>
    </row>
    <row r="91" spans="3:12" s="140" customFormat="1" x14ac:dyDescent="0.3">
      <c r="C91" s="229"/>
      <c r="D91" s="229"/>
      <c r="E91" s="229"/>
      <c r="F91" s="229"/>
      <c r="G91" s="229"/>
      <c r="H91" s="229"/>
      <c r="I91" s="229"/>
      <c r="J91" s="229"/>
      <c r="K91" s="229"/>
      <c r="L91" s="229"/>
    </row>
    <row r="92" spans="3:12" s="140" customFormat="1" x14ac:dyDescent="0.3">
      <c r="C92" s="230" t="s">
        <v>815</v>
      </c>
      <c r="D92" s="229"/>
      <c r="E92" s="229"/>
      <c r="F92" s="229"/>
      <c r="G92" s="229"/>
      <c r="H92" s="229"/>
      <c r="I92" s="229"/>
      <c r="J92" s="229"/>
      <c r="K92" s="229"/>
      <c r="L92" s="229"/>
    </row>
    <row r="93" spans="3:12" s="140" customFormat="1" ht="35.25" customHeight="1" x14ac:dyDescent="0.3">
      <c r="C93" s="446" t="s">
        <v>816</v>
      </c>
      <c r="D93" s="446"/>
      <c r="E93" s="446"/>
      <c r="F93" s="446"/>
      <c r="G93" s="446"/>
      <c r="H93" s="446"/>
      <c r="I93" s="446"/>
      <c r="J93" s="446"/>
      <c r="K93" s="446"/>
      <c r="L93" s="446"/>
    </row>
    <row r="94" spans="3:12" s="140" customFormat="1" x14ac:dyDescent="0.3">
      <c r="C94" s="229"/>
      <c r="D94" s="229"/>
      <c r="E94" s="229"/>
      <c r="F94" s="229"/>
      <c r="G94" s="229"/>
      <c r="H94" s="229"/>
      <c r="I94" s="229"/>
      <c r="J94" s="229"/>
      <c r="K94" s="229"/>
      <c r="L94" s="229"/>
    </row>
    <row r="95" spans="3:12" s="140" customFormat="1" x14ac:dyDescent="0.3">
      <c r="C95" s="230" t="s">
        <v>817</v>
      </c>
      <c r="D95" s="229"/>
      <c r="E95" s="229"/>
      <c r="F95" s="229"/>
      <c r="G95" s="229"/>
      <c r="H95" s="229"/>
      <c r="I95" s="229"/>
      <c r="J95" s="229"/>
      <c r="K95" s="229"/>
      <c r="L95" s="229"/>
    </row>
    <row r="96" spans="3:12" s="140" customFormat="1" ht="49.5" customHeight="1" x14ac:dyDescent="0.3">
      <c r="C96" s="446" t="s">
        <v>992</v>
      </c>
      <c r="D96" s="446"/>
      <c r="E96" s="446"/>
      <c r="F96" s="446"/>
      <c r="G96" s="446"/>
      <c r="H96" s="446"/>
      <c r="I96" s="446"/>
      <c r="J96" s="446"/>
      <c r="K96" s="446"/>
      <c r="L96" s="446"/>
    </row>
    <row r="97" spans="3:12" x14ac:dyDescent="0.3">
      <c r="L97" s="406"/>
    </row>
    <row r="104" spans="3:12" x14ac:dyDescent="0.3">
      <c r="C104" s="93"/>
      <c r="F104" s="92"/>
      <c r="G104" s="441"/>
      <c r="H104" s="441"/>
      <c r="I104" s="441"/>
      <c r="J104" s="51"/>
      <c r="L104" s="94"/>
    </row>
    <row r="105" spans="3:12" x14ac:dyDescent="0.3">
      <c r="C105" s="95"/>
      <c r="F105" s="96"/>
      <c r="G105" s="442"/>
      <c r="H105" s="442"/>
      <c r="I105" s="442"/>
      <c r="J105" s="96"/>
      <c r="L105" s="95"/>
    </row>
    <row r="321" spans="4:4" x14ac:dyDescent="0.3">
      <c r="D321" s="48">
        <v>0</v>
      </c>
    </row>
  </sheetData>
  <mergeCells count="61">
    <mergeCell ref="C32:L32"/>
    <mergeCell ref="C9:L9"/>
    <mergeCell ref="C10:L10"/>
    <mergeCell ref="C15:L15"/>
    <mergeCell ref="C16:L16"/>
    <mergeCell ref="C17:L17"/>
    <mergeCell ref="C18:L18"/>
    <mergeCell ref="C22:L22"/>
    <mergeCell ref="C28:L28"/>
    <mergeCell ref="C29:L29"/>
    <mergeCell ref="C30:L30"/>
    <mergeCell ref="C31:L31"/>
    <mergeCell ref="C33:L33"/>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7:H47"/>
    <mergeCell ref="I47:J47"/>
    <mergeCell ref="K47:L47"/>
    <mergeCell ref="C49:L49"/>
    <mergeCell ref="C50:L50"/>
    <mergeCell ref="C45:H45"/>
    <mergeCell ref="I45:J45"/>
    <mergeCell ref="K45:L45"/>
    <mergeCell ref="C46:H46"/>
    <mergeCell ref="I46:J46"/>
    <mergeCell ref="K46:L46"/>
    <mergeCell ref="C70:L70"/>
    <mergeCell ref="C71:L71"/>
    <mergeCell ref="C76:L76"/>
    <mergeCell ref="C54:L54"/>
    <mergeCell ref="C58:L58"/>
    <mergeCell ref="C64:L64"/>
    <mergeCell ref="C67:L67"/>
    <mergeCell ref="C68:L68"/>
    <mergeCell ref="C69:L69"/>
    <mergeCell ref="C79:L79"/>
    <mergeCell ref="G104:I104"/>
    <mergeCell ref="G105:I105"/>
    <mergeCell ref="C83:L83"/>
    <mergeCell ref="C86:L86"/>
    <mergeCell ref="C87:L87"/>
    <mergeCell ref="C90:L90"/>
    <mergeCell ref="C93:L93"/>
    <mergeCell ref="C96:L96"/>
    <mergeCell ref="C82:L82"/>
  </mergeCells>
  <hyperlinks>
    <hyperlink ref="L8" location="Índice!A1" display="Índice" xr:uid="{B864247A-6716-4381-A285-DBDE199429AA}"/>
  </hyperlinks>
  <pageMargins left="0.7" right="0.7" top="0.75" bottom="0.75" header="0.3" footer="0.3"/>
  <pageSetup scale="64" orientation="portrait" r:id="rId1"/>
  <rowBreaks count="1" manualBreakCount="1">
    <brk id="60" min="1" max="1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0070C0"/>
    <pageSetUpPr fitToPage="1"/>
  </sheetPr>
  <dimension ref="A1:S465"/>
  <sheetViews>
    <sheetView showGridLines="0" zoomScale="80" zoomScaleNormal="80" zoomScaleSheetLayoutView="100" workbookViewId="0"/>
  </sheetViews>
  <sheetFormatPr baseColWidth="10" defaultColWidth="9.33203125" defaultRowHeight="15.6" x14ac:dyDescent="0.3"/>
  <cols>
    <col min="1" max="1" width="4.33203125" style="232" customWidth="1"/>
    <col min="2" max="2" width="42.6640625" style="232" customWidth="1"/>
    <col min="3" max="3" width="17.88671875" style="232" customWidth="1"/>
    <col min="4" max="4" width="23.6640625" style="232" customWidth="1"/>
    <col min="5" max="5" width="29" style="232" bestFit="1" customWidth="1"/>
    <col min="6" max="6" width="20" style="234" hidden="1" customWidth="1"/>
    <col min="7" max="7" width="20.33203125" style="232" bestFit="1" customWidth="1"/>
    <col min="8" max="8" width="12.44140625" style="232" hidden="1" customWidth="1"/>
    <col min="9" max="9" width="20" style="232" bestFit="1" customWidth="1"/>
    <col min="10" max="10" width="16.33203125" style="235" bestFit="1" customWidth="1"/>
    <col min="11" max="11" width="17.33203125" style="232" bestFit="1" customWidth="1"/>
    <col min="12" max="12" width="17.44140625" style="232" customWidth="1"/>
    <col min="13" max="13" width="17.6640625" style="232" customWidth="1"/>
    <col min="14" max="14" width="8.44140625" style="232" customWidth="1"/>
    <col min="15" max="15" width="18.6640625" style="232" customWidth="1"/>
    <col min="16" max="16" width="16.88671875" style="232" customWidth="1"/>
    <col min="17" max="17" width="16.5546875" style="232" customWidth="1"/>
    <col min="18" max="18" width="14.6640625" style="232" bestFit="1" customWidth="1"/>
    <col min="19" max="16384" width="9.33203125" style="232"/>
  </cols>
  <sheetData>
    <row r="1" spans="1:15" s="48" customFormat="1" x14ac:dyDescent="0.3">
      <c r="E1" s="52"/>
    </row>
    <row r="2" spans="1:15" s="48" customFormat="1" x14ac:dyDescent="0.3">
      <c r="B2" s="46"/>
      <c r="C2" s="46"/>
      <c r="D2" s="46"/>
      <c r="E2" s="47"/>
      <c r="F2" s="46"/>
      <c r="G2" s="46"/>
      <c r="H2" s="46"/>
      <c r="I2" s="46"/>
      <c r="J2" s="46"/>
      <c r="K2" s="46"/>
      <c r="L2" s="46"/>
      <c r="M2" s="46"/>
      <c r="N2" s="46"/>
      <c r="O2" s="46"/>
    </row>
    <row r="3" spans="1:15" s="48" customFormat="1" x14ac:dyDescent="0.3">
      <c r="E3" s="52"/>
    </row>
    <row r="4" spans="1:15" s="48" customFormat="1" x14ac:dyDescent="0.3">
      <c r="E4" s="52"/>
    </row>
    <row r="5" spans="1:15" s="48" customFormat="1" x14ac:dyDescent="0.3">
      <c r="E5" s="52"/>
    </row>
    <row r="6" spans="1:15" s="48" customFormat="1" x14ac:dyDescent="0.3">
      <c r="E6" s="52"/>
    </row>
    <row r="7" spans="1:15" s="48" customFormat="1" x14ac:dyDescent="0.3">
      <c r="B7" s="49"/>
      <c r="C7" s="49"/>
      <c r="D7" s="49"/>
      <c r="E7" s="50"/>
      <c r="F7" s="49"/>
      <c r="G7" s="49"/>
      <c r="H7" s="49"/>
      <c r="I7" s="49"/>
      <c r="J7" s="49"/>
      <c r="K7" s="49"/>
      <c r="L7" s="49"/>
      <c r="M7" s="49"/>
      <c r="N7" s="49"/>
      <c r="O7" s="49"/>
    </row>
    <row r="8" spans="1:15" x14ac:dyDescent="0.3">
      <c r="A8" s="231"/>
      <c r="E8" s="233"/>
      <c r="G8" s="53" t="s">
        <v>706</v>
      </c>
    </row>
    <row r="9" spans="1:15" x14ac:dyDescent="0.3">
      <c r="A9" s="231"/>
      <c r="B9" s="236" t="s">
        <v>807</v>
      </c>
      <c r="C9" s="236"/>
      <c r="E9" s="233"/>
    </row>
    <row r="10" spans="1:15" x14ac:dyDescent="0.3">
      <c r="A10" s="231"/>
      <c r="B10" s="237" t="s">
        <v>818</v>
      </c>
      <c r="C10" s="237"/>
      <c r="E10" s="233"/>
    </row>
    <row r="11" spans="1:15" x14ac:dyDescent="0.3">
      <c r="A11" s="231"/>
      <c r="B11" s="237"/>
      <c r="C11" s="237"/>
      <c r="E11" s="233"/>
    </row>
    <row r="12" spans="1:15" x14ac:dyDescent="0.3">
      <c r="A12" s="231"/>
      <c r="B12" s="236" t="s">
        <v>819</v>
      </c>
      <c r="C12" s="236"/>
    </row>
    <row r="13" spans="1:15" x14ac:dyDescent="0.3">
      <c r="A13" s="231"/>
      <c r="E13" s="233"/>
    </row>
    <row r="14" spans="1:15" ht="43.5" customHeight="1" x14ac:dyDescent="0.3">
      <c r="A14" s="231"/>
      <c r="B14" s="469" t="s">
        <v>820</v>
      </c>
      <c r="C14" s="470"/>
      <c r="D14" s="238">
        <v>44926</v>
      </c>
      <c r="E14" s="238">
        <v>44561</v>
      </c>
      <c r="F14" s="232"/>
      <c r="I14" s="235"/>
      <c r="J14" s="232"/>
    </row>
    <row r="15" spans="1:15" x14ac:dyDescent="0.3">
      <c r="A15" s="231"/>
      <c r="B15" s="239" t="s">
        <v>821</v>
      </c>
      <c r="C15" s="240"/>
      <c r="D15" s="241">
        <f>+CLASIFICACION!G343+CLASIFICACION!G345</f>
        <v>2131878215.3399999</v>
      </c>
      <c r="E15" s="241">
        <v>2318880244.6700001</v>
      </c>
      <c r="F15" s="232"/>
      <c r="I15" s="235"/>
      <c r="J15" s="232"/>
    </row>
    <row r="16" spans="1:15" x14ac:dyDescent="0.3">
      <c r="A16" s="231"/>
      <c r="B16" s="239" t="s">
        <v>822</v>
      </c>
      <c r="C16" s="240"/>
      <c r="D16" s="241">
        <f>+CLASIFICACION!G339</f>
        <v>23296030</v>
      </c>
      <c r="E16" s="241">
        <v>9267384.1799999997</v>
      </c>
      <c r="F16" s="232"/>
      <c r="I16" s="235"/>
      <c r="J16" s="232"/>
    </row>
    <row r="17" spans="1:10" x14ac:dyDescent="0.3">
      <c r="A17" s="231"/>
      <c r="B17" s="242" t="s">
        <v>823</v>
      </c>
      <c r="C17" s="243"/>
      <c r="D17" s="244">
        <f>+SUM(D15:D16)</f>
        <v>2155174245.3400002</v>
      </c>
      <c r="E17" s="244">
        <f>+SUM(E15:E16)</f>
        <v>2328147628.8499999</v>
      </c>
      <c r="F17" s="245">
        <f>+D17+'Estado de Ingresos y Egresos'!F25+'Estado de Ingresos y Egresos'!F26</f>
        <v>2.384185791015625E-7</v>
      </c>
      <c r="I17" s="235"/>
      <c r="J17" s="232"/>
    </row>
    <row r="18" spans="1:10" x14ac:dyDescent="0.3">
      <c r="A18" s="231"/>
      <c r="E18" s="233"/>
    </row>
    <row r="19" spans="1:10" ht="53.4" customHeight="1" x14ac:dyDescent="0.3">
      <c r="A19" s="231"/>
      <c r="B19" s="471" t="s">
        <v>824</v>
      </c>
      <c r="C19" s="471"/>
      <c r="D19" s="471"/>
      <c r="E19" s="471"/>
      <c r="F19" s="471"/>
      <c r="G19" s="471"/>
      <c r="H19" s="471"/>
      <c r="I19" s="471"/>
    </row>
    <row r="20" spans="1:10" x14ac:dyDescent="0.3">
      <c r="A20" s="231"/>
      <c r="E20" s="233"/>
    </row>
    <row r="21" spans="1:10" x14ac:dyDescent="0.3">
      <c r="A21" s="231"/>
      <c r="B21" s="236" t="s">
        <v>825</v>
      </c>
      <c r="C21" s="236"/>
    </row>
    <row r="22" spans="1:10" x14ac:dyDescent="0.3">
      <c r="A22" s="231"/>
      <c r="B22" s="232" t="s">
        <v>826</v>
      </c>
    </row>
    <row r="23" spans="1:10" x14ac:dyDescent="0.3">
      <c r="A23" s="231"/>
      <c r="E23" s="233"/>
    </row>
    <row r="24" spans="1:10" ht="46.95" customHeight="1" x14ac:dyDescent="0.3">
      <c r="A24" s="231"/>
      <c r="B24" s="469" t="s">
        <v>827</v>
      </c>
      <c r="C24" s="470"/>
      <c r="D24" s="238" t="s">
        <v>828</v>
      </c>
      <c r="E24" s="238" t="s">
        <v>829</v>
      </c>
      <c r="F24" s="238" t="s">
        <v>830</v>
      </c>
    </row>
    <row r="25" spans="1:10" s="236" customFormat="1" x14ac:dyDescent="0.3">
      <c r="A25" s="246"/>
      <c r="B25" s="247" t="s">
        <v>831</v>
      </c>
      <c r="C25" s="248"/>
      <c r="D25" s="249"/>
      <c r="E25" s="249"/>
      <c r="F25" s="250"/>
      <c r="J25" s="251"/>
    </row>
    <row r="26" spans="1:10" x14ac:dyDescent="0.3">
      <c r="A26" s="231"/>
      <c r="B26" s="239" t="s">
        <v>832</v>
      </c>
      <c r="C26" s="240"/>
      <c r="D26" s="252">
        <v>1058231.0254230001</v>
      </c>
      <c r="E26" s="253">
        <v>127982691766.49001</v>
      </c>
      <c r="F26" s="254">
        <v>203</v>
      </c>
    </row>
    <row r="27" spans="1:10" x14ac:dyDescent="0.3">
      <c r="A27" s="231"/>
      <c r="B27" s="239" t="s">
        <v>833</v>
      </c>
      <c r="C27" s="240"/>
      <c r="D27" s="252">
        <v>1061820.5710209999</v>
      </c>
      <c r="E27" s="253">
        <v>120757515990.21001</v>
      </c>
      <c r="F27" s="254">
        <v>212</v>
      </c>
    </row>
    <row r="28" spans="1:10" x14ac:dyDescent="0.3">
      <c r="A28" s="231"/>
      <c r="B28" s="239" t="s">
        <v>834</v>
      </c>
      <c r="C28" s="240"/>
      <c r="D28" s="252">
        <v>1065814.6039410001</v>
      </c>
      <c r="E28" s="253">
        <v>109757695807.91</v>
      </c>
      <c r="F28" s="254">
        <v>227</v>
      </c>
    </row>
    <row r="29" spans="1:10" s="236" customFormat="1" x14ac:dyDescent="0.3">
      <c r="A29" s="246"/>
      <c r="B29" s="247" t="s">
        <v>835</v>
      </c>
      <c r="C29" s="248"/>
      <c r="D29" s="255"/>
      <c r="E29" s="256"/>
      <c r="F29" s="257"/>
      <c r="J29" s="251"/>
    </row>
    <row r="30" spans="1:10" x14ac:dyDescent="0.3">
      <c r="A30" s="231"/>
      <c r="B30" s="239" t="s">
        <v>836</v>
      </c>
      <c r="C30" s="240"/>
      <c r="D30" s="258">
        <v>1069576.6554640001</v>
      </c>
      <c r="E30" s="253">
        <v>114981511932.23</v>
      </c>
      <c r="F30" s="254">
        <v>234</v>
      </c>
    </row>
    <row r="31" spans="1:10" x14ac:dyDescent="0.3">
      <c r="A31" s="231"/>
      <c r="B31" s="239" t="s">
        <v>837</v>
      </c>
      <c r="C31" s="240"/>
      <c r="D31" s="258">
        <v>1074258.3899139999</v>
      </c>
      <c r="E31" s="253">
        <v>105493862451.19</v>
      </c>
      <c r="F31" s="254">
        <v>248</v>
      </c>
    </row>
    <row r="32" spans="1:10" x14ac:dyDescent="0.3">
      <c r="A32" s="231"/>
      <c r="B32" s="239" t="s">
        <v>838</v>
      </c>
      <c r="C32" s="240"/>
      <c r="D32" s="258">
        <v>1078753.2935530001</v>
      </c>
      <c r="E32" s="253">
        <v>93724896329.229996</v>
      </c>
      <c r="F32" s="254">
        <v>266</v>
      </c>
    </row>
    <row r="33" spans="1:10" s="236" customFormat="1" x14ac:dyDescent="0.3">
      <c r="A33" s="246"/>
      <c r="B33" s="247" t="s">
        <v>839</v>
      </c>
      <c r="C33" s="248"/>
      <c r="D33" s="255"/>
      <c r="E33" s="249"/>
      <c r="F33" s="250"/>
      <c r="J33" s="251"/>
    </row>
    <row r="34" spans="1:10" x14ac:dyDescent="0.3">
      <c r="A34" s="231"/>
      <c r="B34" s="239" t="s">
        <v>840</v>
      </c>
      <c r="C34" s="240"/>
      <c r="D34" s="258">
        <v>1082999.441538</v>
      </c>
      <c r="E34" s="253">
        <v>101153379345.34</v>
      </c>
      <c r="F34" s="346">
        <v>278</v>
      </c>
    </row>
    <row r="35" spans="1:10" x14ac:dyDescent="0.3">
      <c r="A35" s="231"/>
      <c r="B35" s="239" t="s">
        <v>841</v>
      </c>
      <c r="C35" s="240"/>
      <c r="D35" s="258">
        <v>1087923.5273770001</v>
      </c>
      <c r="E35" s="253">
        <v>110953005814.89</v>
      </c>
      <c r="F35" s="346">
        <v>312</v>
      </c>
    </row>
    <row r="36" spans="1:10" x14ac:dyDescent="0.3">
      <c r="A36" s="231"/>
      <c r="B36" s="239" t="s">
        <v>842</v>
      </c>
      <c r="C36" s="240"/>
      <c r="D36" s="258">
        <v>1092471.922431</v>
      </c>
      <c r="E36" s="253">
        <v>107568376441.21001</v>
      </c>
      <c r="F36" s="346">
        <v>332</v>
      </c>
      <c r="G36" s="259"/>
    </row>
    <row r="37" spans="1:10" s="236" customFormat="1" x14ac:dyDescent="0.3">
      <c r="A37" s="246"/>
      <c r="B37" s="247" t="s">
        <v>843</v>
      </c>
      <c r="C37" s="248"/>
      <c r="D37" s="249"/>
      <c r="E37" s="249"/>
      <c r="F37" s="250"/>
      <c r="J37" s="251"/>
    </row>
    <row r="38" spans="1:10" x14ac:dyDescent="0.3">
      <c r="A38" s="231"/>
      <c r="B38" s="239" t="s">
        <v>844</v>
      </c>
      <c r="C38" s="240"/>
      <c r="D38" s="258">
        <v>99205.377693839997</v>
      </c>
      <c r="E38" s="253">
        <v>108869411052</v>
      </c>
      <c r="F38" s="254">
        <v>349</v>
      </c>
      <c r="G38" s="259"/>
    </row>
    <row r="39" spans="1:10" x14ac:dyDescent="0.3">
      <c r="A39" s="231"/>
      <c r="B39" s="239" t="s">
        <v>845</v>
      </c>
      <c r="C39" s="240"/>
      <c r="D39" s="258">
        <v>88542.792946629997</v>
      </c>
      <c r="E39" s="253">
        <v>97612363369.660004</v>
      </c>
      <c r="F39" s="254">
        <v>357</v>
      </c>
    </row>
    <row r="40" spans="1:10" x14ac:dyDescent="0.3">
      <c r="A40" s="231"/>
      <c r="B40" s="239" t="s">
        <v>846</v>
      </c>
      <c r="C40" s="240"/>
      <c r="D40" s="258">
        <v>102965.91513471999</v>
      </c>
      <c r="E40" s="253">
        <v>114027182966.69</v>
      </c>
      <c r="F40" s="254">
        <v>376</v>
      </c>
      <c r="H40" s="259"/>
      <c r="I40" s="259"/>
    </row>
    <row r="41" spans="1:10" x14ac:dyDescent="0.3">
      <c r="A41" s="231"/>
      <c r="E41" s="233"/>
    </row>
    <row r="42" spans="1:10" x14ac:dyDescent="0.3">
      <c r="A42" s="231"/>
      <c r="E42" s="233"/>
    </row>
    <row r="43" spans="1:10" x14ac:dyDescent="0.3">
      <c r="A43" s="231"/>
      <c r="B43" s="236" t="s">
        <v>847</v>
      </c>
      <c r="C43" s="236"/>
      <c r="E43" s="233"/>
    </row>
    <row r="44" spans="1:10" ht="68.400000000000006" customHeight="1" x14ac:dyDescent="0.3">
      <c r="A44" s="231"/>
      <c r="B44" s="472" t="s">
        <v>848</v>
      </c>
      <c r="C44" s="472"/>
      <c r="D44" s="472"/>
      <c r="E44" s="472"/>
      <c r="F44" s="472"/>
      <c r="G44" s="472"/>
      <c r="H44" s="472"/>
      <c r="I44" s="472"/>
      <c r="J44" s="472"/>
    </row>
    <row r="45" spans="1:10" x14ac:dyDescent="0.3">
      <c r="A45" s="231"/>
      <c r="E45" s="233"/>
    </row>
    <row r="46" spans="1:10" x14ac:dyDescent="0.3">
      <c r="A46" s="231"/>
      <c r="E46" s="233"/>
    </row>
    <row r="47" spans="1:10" x14ac:dyDescent="0.3">
      <c r="A47" s="231"/>
      <c r="B47" s="236" t="s">
        <v>849</v>
      </c>
      <c r="C47" s="236"/>
      <c r="E47" s="233"/>
    </row>
    <row r="48" spans="1:10" x14ac:dyDescent="0.3">
      <c r="A48" s="231"/>
      <c r="B48" s="236"/>
      <c r="C48" s="236"/>
      <c r="E48" s="233"/>
    </row>
    <row r="49" spans="1:19" x14ac:dyDescent="0.3">
      <c r="A49" s="231"/>
      <c r="B49" s="236" t="s">
        <v>850</v>
      </c>
      <c r="C49" s="236"/>
    </row>
    <row r="50" spans="1:19" x14ac:dyDescent="0.3">
      <c r="A50" s="231"/>
      <c r="B50" s="232" t="s">
        <v>851</v>
      </c>
    </row>
    <row r="51" spans="1:19" x14ac:dyDescent="0.3">
      <c r="A51" s="231"/>
      <c r="B51" s="236"/>
      <c r="C51" s="236"/>
      <c r="G51" s="397"/>
      <c r="H51" s="397"/>
      <c r="I51" s="397"/>
    </row>
    <row r="52" spans="1:19" x14ac:dyDescent="0.3">
      <c r="A52" s="231"/>
      <c r="B52" s="469" t="s">
        <v>346</v>
      </c>
      <c r="C52" s="470"/>
      <c r="D52" s="238">
        <v>44926</v>
      </c>
      <c r="E52" s="238">
        <v>44561</v>
      </c>
      <c r="F52" s="232"/>
      <c r="G52" s="397"/>
      <c r="H52" s="397"/>
      <c r="I52" s="398"/>
      <c r="J52" s="232"/>
    </row>
    <row r="53" spans="1:19" x14ac:dyDescent="0.3">
      <c r="A53" s="260"/>
      <c r="B53" s="239" t="s">
        <v>852</v>
      </c>
      <c r="C53" s="261"/>
      <c r="D53" s="253">
        <f>+'Activo Neto'!E17</f>
        <v>1967820770.76</v>
      </c>
      <c r="E53" s="253">
        <f>+'Activo Neto'!F17</f>
        <v>7274639933.4099998</v>
      </c>
      <c r="F53" s="262"/>
      <c r="G53" s="397"/>
      <c r="H53" s="397"/>
      <c r="I53" s="398"/>
      <c r="J53" s="232"/>
    </row>
    <row r="54" spans="1:19" x14ac:dyDescent="0.3">
      <c r="A54" s="231"/>
      <c r="B54" s="242" t="s">
        <v>823</v>
      </c>
      <c r="C54" s="243"/>
      <c r="D54" s="263">
        <f>+SUM(D53)</f>
        <v>1967820770.76</v>
      </c>
      <c r="E54" s="263">
        <f>+SUM(E53)</f>
        <v>7274639933.4099998</v>
      </c>
      <c r="F54" s="264">
        <f>D54-'Activo Neto'!E17</f>
        <v>0</v>
      </c>
      <c r="G54" s="399">
        <f>E54-'Activo Neto'!F17</f>
        <v>0</v>
      </c>
      <c r="H54" s="397"/>
      <c r="I54" s="398"/>
      <c r="J54" s="232"/>
    </row>
    <row r="55" spans="1:19" x14ac:dyDescent="0.3">
      <c r="A55" s="231"/>
      <c r="E55" s="265"/>
      <c r="G55" s="397"/>
      <c r="H55" s="397"/>
      <c r="I55" s="397"/>
    </row>
    <row r="56" spans="1:19" x14ac:dyDescent="0.3">
      <c r="A56" s="231"/>
      <c r="E56" s="265"/>
      <c r="G56" s="397"/>
      <c r="H56" s="397"/>
      <c r="I56" s="397"/>
    </row>
    <row r="57" spans="1:19" s="268" customFormat="1" x14ac:dyDescent="0.3">
      <c r="A57" s="266"/>
      <c r="B57" s="236" t="s">
        <v>853</v>
      </c>
      <c r="C57" s="236"/>
      <c r="D57" s="267"/>
      <c r="F57" s="269"/>
      <c r="G57" s="400"/>
      <c r="H57" s="400"/>
      <c r="I57" s="400"/>
      <c r="J57" s="270"/>
    </row>
    <row r="58" spans="1:19" s="268" customFormat="1" ht="14.25" customHeight="1" x14ac:dyDescent="0.3">
      <c r="A58" s="266"/>
      <c r="B58" s="271" t="s">
        <v>854</v>
      </c>
      <c r="C58" s="271"/>
      <c r="F58" s="269"/>
      <c r="J58" s="270"/>
    </row>
    <row r="59" spans="1:19" s="268" customFormat="1" ht="14.25" customHeight="1" x14ac:dyDescent="0.3">
      <c r="A59" s="266"/>
      <c r="B59" s="271"/>
      <c r="C59" s="271"/>
      <c r="F59" s="269"/>
      <c r="J59" s="270"/>
    </row>
    <row r="60" spans="1:19" s="268" customFormat="1" x14ac:dyDescent="0.3">
      <c r="A60" s="266"/>
      <c r="B60" s="236" t="s">
        <v>855</v>
      </c>
      <c r="C60" s="236"/>
      <c r="F60" s="269"/>
      <c r="J60" s="270"/>
    </row>
    <row r="61" spans="1:19" s="268" customFormat="1" ht="4.2" customHeight="1" x14ac:dyDescent="0.3">
      <c r="A61" s="266"/>
      <c r="B61" s="236"/>
      <c r="C61" s="236"/>
      <c r="F61" s="269"/>
      <c r="J61" s="270"/>
    </row>
    <row r="62" spans="1:19" s="273" customFormat="1" ht="15.75" customHeight="1" x14ac:dyDescent="0.3">
      <c r="A62" s="272"/>
      <c r="B62" s="463" t="s">
        <v>856</v>
      </c>
      <c r="C62" s="465" t="s">
        <v>857</v>
      </c>
      <c r="D62" s="466"/>
      <c r="E62" s="463" t="s">
        <v>858</v>
      </c>
      <c r="F62" s="463" t="s">
        <v>859</v>
      </c>
      <c r="G62" s="463" t="s">
        <v>860</v>
      </c>
      <c r="H62" s="463" t="s">
        <v>861</v>
      </c>
      <c r="I62" s="463" t="s">
        <v>347</v>
      </c>
      <c r="J62" s="463" t="s">
        <v>862</v>
      </c>
      <c r="K62" s="463" t="s">
        <v>863</v>
      </c>
      <c r="L62" s="463" t="s">
        <v>864</v>
      </c>
      <c r="M62" s="463" t="s">
        <v>865</v>
      </c>
      <c r="N62" s="463" t="s">
        <v>866</v>
      </c>
      <c r="O62" s="463" t="s">
        <v>867</v>
      </c>
      <c r="P62" s="463" t="s">
        <v>868</v>
      </c>
      <c r="Q62" s="463" t="s">
        <v>869</v>
      </c>
    </row>
    <row r="63" spans="1:19" s="273" customFormat="1" x14ac:dyDescent="0.3">
      <c r="A63" s="272"/>
      <c r="B63" s="464"/>
      <c r="C63" s="473"/>
      <c r="D63" s="474"/>
      <c r="E63" s="464"/>
      <c r="F63" s="464"/>
      <c r="G63" s="464"/>
      <c r="H63" s="464"/>
      <c r="I63" s="464"/>
      <c r="J63" s="464"/>
      <c r="K63" s="464"/>
      <c r="L63" s="464"/>
      <c r="M63" s="464"/>
      <c r="N63" s="464"/>
      <c r="O63" s="464"/>
      <c r="P63" s="464"/>
      <c r="Q63" s="464"/>
    </row>
    <row r="64" spans="1:19" s="268" customFormat="1" ht="15" customHeight="1" x14ac:dyDescent="0.3">
      <c r="A64" s="266"/>
      <c r="B64" s="275" t="s">
        <v>870</v>
      </c>
      <c r="C64" s="370" t="s">
        <v>871</v>
      </c>
      <c r="D64" s="276"/>
      <c r="E64" s="369" t="s">
        <v>872</v>
      </c>
      <c r="F64" s="277" t="s">
        <v>873</v>
      </c>
      <c r="G64" s="278">
        <v>44378</v>
      </c>
      <c r="H64" s="278">
        <v>46007</v>
      </c>
      <c r="I64" s="277" t="s">
        <v>874</v>
      </c>
      <c r="J64" s="279">
        <v>5000000000</v>
      </c>
      <c r="K64" s="279">
        <v>5018700000</v>
      </c>
      <c r="L64" s="279">
        <v>5017308194.5</v>
      </c>
      <c r="M64" s="279">
        <v>5000000000</v>
      </c>
      <c r="N64" s="280">
        <v>6.0999999999999999E-2</v>
      </c>
      <c r="O64" s="281">
        <f>+L64/'Activo Neto'!$E$32</f>
        <v>4.4003106578190038E-2</v>
      </c>
      <c r="P64" s="281">
        <v>0.1</v>
      </c>
      <c r="Q64" s="281">
        <f>+O64</f>
        <v>4.4003106578190038E-2</v>
      </c>
      <c r="R64" s="354"/>
      <c r="S64" s="282"/>
    </row>
    <row r="65" spans="1:19" s="268" customFormat="1" ht="15" customHeight="1" x14ac:dyDescent="0.3">
      <c r="A65" s="266"/>
      <c r="B65" s="275" t="s">
        <v>870</v>
      </c>
      <c r="C65" s="370" t="s">
        <v>871</v>
      </c>
      <c r="D65" s="276"/>
      <c r="E65" s="369" t="s">
        <v>872</v>
      </c>
      <c r="F65" s="277" t="s">
        <v>873</v>
      </c>
      <c r="G65" s="278">
        <v>44222</v>
      </c>
      <c r="H65" s="278">
        <v>46007</v>
      </c>
      <c r="I65" s="277" t="s">
        <v>874</v>
      </c>
      <c r="J65" s="279">
        <v>1000000000</v>
      </c>
      <c r="K65" s="279">
        <v>1010457681.4</v>
      </c>
      <c r="L65" s="279">
        <v>1004932853.8</v>
      </c>
      <c r="M65" s="279">
        <v>1000000000</v>
      </c>
      <c r="N65" s="280">
        <v>6.0999999999999999E-2</v>
      </c>
      <c r="O65" s="281">
        <f>+L65/'Activo Neto'!$E$32</f>
        <v>8.8135242555281833E-3</v>
      </c>
      <c r="P65" s="281">
        <v>0.1</v>
      </c>
      <c r="Q65" s="281">
        <f>+Q64+O65</f>
        <v>5.2816630833718223E-2</v>
      </c>
      <c r="R65" s="354"/>
      <c r="S65" s="282"/>
    </row>
    <row r="66" spans="1:19" s="268" customFormat="1" ht="15" customHeight="1" x14ac:dyDescent="0.3">
      <c r="A66" s="266"/>
      <c r="B66" s="275" t="s">
        <v>870</v>
      </c>
      <c r="C66" s="370" t="s">
        <v>871</v>
      </c>
      <c r="D66" s="276"/>
      <c r="E66" s="369" t="s">
        <v>872</v>
      </c>
      <c r="F66" s="277" t="s">
        <v>873</v>
      </c>
      <c r="G66" s="278">
        <v>44918</v>
      </c>
      <c r="H66" s="278">
        <v>46007</v>
      </c>
      <c r="I66" s="277" t="s">
        <v>874</v>
      </c>
      <c r="J66" s="279">
        <v>3775000000</v>
      </c>
      <c r="K66" s="279">
        <v>3789341016.2399998</v>
      </c>
      <c r="L66" s="279">
        <v>3793645139.5</v>
      </c>
      <c r="M66" s="279">
        <v>3775000000</v>
      </c>
      <c r="N66" s="280">
        <v>6.0999999999999999E-2</v>
      </c>
      <c r="O66" s="281">
        <f>+L66/'Activo Neto'!$E$32</f>
        <v>3.3271261186674374E-2</v>
      </c>
      <c r="P66" s="281">
        <v>0.1</v>
      </c>
      <c r="Q66" s="281">
        <f>+Q65+O66</f>
        <v>8.6087892020392603E-2</v>
      </c>
      <c r="R66" s="354"/>
      <c r="S66" s="282"/>
    </row>
    <row r="67" spans="1:19" s="268" customFormat="1" ht="15" customHeight="1" x14ac:dyDescent="0.3">
      <c r="A67" s="266"/>
      <c r="B67" s="275" t="s">
        <v>870</v>
      </c>
      <c r="C67" s="370" t="s">
        <v>875</v>
      </c>
      <c r="D67" s="276"/>
      <c r="E67" s="369" t="s">
        <v>876</v>
      </c>
      <c r="F67" s="277" t="s">
        <v>873</v>
      </c>
      <c r="G67" s="278">
        <v>44803</v>
      </c>
      <c r="H67" s="278">
        <v>47050</v>
      </c>
      <c r="I67" s="277" t="s">
        <v>874</v>
      </c>
      <c r="J67" s="279">
        <v>2500000000</v>
      </c>
      <c r="K67" s="279">
        <v>2790456390.5</v>
      </c>
      <c r="L67" s="279">
        <v>2747394673.5</v>
      </c>
      <c r="M67" s="279">
        <v>2500000000</v>
      </c>
      <c r="N67" s="280">
        <v>7.9000000000000001E-2</v>
      </c>
      <c r="O67" s="281">
        <f>+L67/'Activo Neto'!$E$32</f>
        <v>2.4095370653709626E-2</v>
      </c>
      <c r="P67" s="281">
        <v>0.1</v>
      </c>
      <c r="Q67" s="281">
        <f t="shared" ref="Q67:Q89" si="0">+Q66+O67</f>
        <v>0.11018326267410222</v>
      </c>
      <c r="R67" s="354"/>
      <c r="S67" s="282"/>
    </row>
    <row r="68" spans="1:19" s="268" customFormat="1" ht="15" customHeight="1" x14ac:dyDescent="0.3">
      <c r="A68" s="266"/>
      <c r="B68" s="275" t="s">
        <v>870</v>
      </c>
      <c r="C68" s="370" t="s">
        <v>875</v>
      </c>
      <c r="D68" s="276"/>
      <c r="E68" s="369" t="s">
        <v>876</v>
      </c>
      <c r="F68" s="277" t="s">
        <v>873</v>
      </c>
      <c r="G68" s="278">
        <v>44774</v>
      </c>
      <c r="H68" s="278">
        <v>47050</v>
      </c>
      <c r="I68" s="277" t="s">
        <v>874</v>
      </c>
      <c r="J68" s="279">
        <v>2500000000</v>
      </c>
      <c r="K68" s="279">
        <v>2599985655.8995728</v>
      </c>
      <c r="L68" s="279">
        <v>2580808627.5</v>
      </c>
      <c r="M68" s="279">
        <v>2500000000</v>
      </c>
      <c r="N68" s="280">
        <v>7.9000000000000001E-2</v>
      </c>
      <c r="O68" s="281">
        <f>+L68/'Activo Neto'!$E$32</f>
        <v>2.2634367412048533E-2</v>
      </c>
      <c r="P68" s="281">
        <v>0.1</v>
      </c>
      <c r="Q68" s="281">
        <f t="shared" ref="Q68:Q75" si="1">+Q67+O68</f>
        <v>0.13281763008615075</v>
      </c>
      <c r="R68" s="354"/>
      <c r="S68" s="282"/>
    </row>
    <row r="69" spans="1:19" s="268" customFormat="1" ht="15" customHeight="1" x14ac:dyDescent="0.3">
      <c r="A69" s="266"/>
      <c r="B69" s="275" t="s">
        <v>870</v>
      </c>
      <c r="C69" s="370" t="s">
        <v>875</v>
      </c>
      <c r="D69" s="276"/>
      <c r="E69" s="369" t="s">
        <v>876</v>
      </c>
      <c r="F69" s="277" t="s">
        <v>873</v>
      </c>
      <c r="G69" s="278">
        <v>44774</v>
      </c>
      <c r="H69" s="278">
        <v>47050</v>
      </c>
      <c r="I69" s="277" t="s">
        <v>874</v>
      </c>
      <c r="J69" s="279">
        <v>3425000000</v>
      </c>
      <c r="K69" s="279">
        <v>3530866871.971292</v>
      </c>
      <c r="L69" s="279">
        <v>3506285953.1300001</v>
      </c>
      <c r="M69" s="279">
        <v>3425000000</v>
      </c>
      <c r="N69" s="280">
        <v>7.9000000000000001E-2</v>
      </c>
      <c r="O69" s="281">
        <f>+L69/'Activo Neto'!$E$32</f>
        <v>3.0751045881199961E-2</v>
      </c>
      <c r="P69" s="281">
        <v>0.1</v>
      </c>
      <c r="Q69" s="281">
        <f t="shared" si="1"/>
        <v>0.1635686759673507</v>
      </c>
      <c r="R69" s="354"/>
      <c r="S69" s="282"/>
    </row>
    <row r="70" spans="1:19" s="268" customFormat="1" ht="15" customHeight="1" x14ac:dyDescent="0.3">
      <c r="A70" s="266"/>
      <c r="B70" s="275" t="s">
        <v>870</v>
      </c>
      <c r="C70" s="370" t="s">
        <v>875</v>
      </c>
      <c r="D70" s="369"/>
      <c r="E70" s="369" t="s">
        <v>876</v>
      </c>
      <c r="F70" s="277" t="s">
        <v>873</v>
      </c>
      <c r="G70" s="278">
        <v>44803</v>
      </c>
      <c r="H70" s="278">
        <v>47050</v>
      </c>
      <c r="I70" s="277" t="s">
        <v>874</v>
      </c>
      <c r="J70" s="279">
        <v>4000000000</v>
      </c>
      <c r="K70" s="279">
        <v>4167535206.8000002</v>
      </c>
      <c r="L70" s="279">
        <v>4113903567.5999999</v>
      </c>
      <c r="M70" s="279">
        <v>4000000000</v>
      </c>
      <c r="N70" s="280">
        <v>7.9000000000000001E-2</v>
      </c>
      <c r="O70" s="281">
        <f>+L70/'Activo Neto'!$E$32</f>
        <v>3.6080011456330129E-2</v>
      </c>
      <c r="P70" s="281">
        <v>0.1</v>
      </c>
      <c r="Q70" s="281">
        <f t="shared" si="1"/>
        <v>0.19964868742368083</v>
      </c>
      <c r="R70" s="354"/>
      <c r="S70" s="282"/>
    </row>
    <row r="71" spans="1:19" s="268" customFormat="1" ht="15" customHeight="1" x14ac:dyDescent="0.3">
      <c r="A71" s="266"/>
      <c r="B71" s="275" t="s">
        <v>870</v>
      </c>
      <c r="C71" s="370" t="s">
        <v>875</v>
      </c>
      <c r="D71" s="369"/>
      <c r="E71" s="369" t="s">
        <v>876</v>
      </c>
      <c r="F71" s="277" t="s">
        <v>873</v>
      </c>
      <c r="G71" s="278">
        <v>44803</v>
      </c>
      <c r="H71" s="278">
        <v>47050</v>
      </c>
      <c r="I71" s="277" t="s">
        <v>874</v>
      </c>
      <c r="J71" s="279">
        <v>1500000000</v>
      </c>
      <c r="K71" s="279">
        <v>1566882148.3499999</v>
      </c>
      <c r="L71" s="279">
        <v>1546590443.55</v>
      </c>
      <c r="M71" s="279">
        <v>1500000000</v>
      </c>
      <c r="N71" s="280">
        <v>7.9000000000000001E-2</v>
      </c>
      <c r="O71" s="281">
        <f>+L71/'Activo Neto'!$E$32</f>
        <v>1.3564003143148127E-2</v>
      </c>
      <c r="P71" s="281">
        <v>0.1</v>
      </c>
      <c r="Q71" s="281">
        <f t="shared" si="1"/>
        <v>0.21321269056682896</v>
      </c>
      <c r="R71" s="354"/>
      <c r="S71" s="282"/>
    </row>
    <row r="72" spans="1:19" s="268" customFormat="1" ht="15" customHeight="1" x14ac:dyDescent="0.3">
      <c r="A72" s="266"/>
      <c r="B72" s="275" t="s">
        <v>870</v>
      </c>
      <c r="C72" s="370" t="s">
        <v>875</v>
      </c>
      <c r="D72" s="369"/>
      <c r="E72" s="369" t="s">
        <v>876</v>
      </c>
      <c r="F72" s="277" t="s">
        <v>873</v>
      </c>
      <c r="G72" s="278">
        <v>44210</v>
      </c>
      <c r="H72" s="278">
        <v>45828</v>
      </c>
      <c r="I72" s="277" t="s">
        <v>874</v>
      </c>
      <c r="J72" s="279">
        <v>450000000</v>
      </c>
      <c r="K72" s="279">
        <v>2694410914.1999998</v>
      </c>
      <c r="L72" s="279">
        <v>466070263.38</v>
      </c>
      <c r="M72" s="279">
        <v>450000000</v>
      </c>
      <c r="N72" s="280">
        <v>7.7499999999999999E-2</v>
      </c>
      <c r="O72" s="281">
        <f>+L72/'Activo Neto'!$E$32</f>
        <v>4.0875582438640728E-3</v>
      </c>
      <c r="P72" s="281">
        <v>0.1</v>
      </c>
      <c r="Q72" s="281">
        <f t="shared" si="1"/>
        <v>0.21730024881069304</v>
      </c>
      <c r="R72" s="354"/>
      <c r="S72" s="282"/>
    </row>
    <row r="73" spans="1:19" s="268" customFormat="1" ht="15" customHeight="1" x14ac:dyDescent="0.3">
      <c r="A73" s="266"/>
      <c r="B73" s="275" t="s">
        <v>870</v>
      </c>
      <c r="C73" s="370" t="s">
        <v>875</v>
      </c>
      <c r="D73" s="369"/>
      <c r="E73" s="369" t="s">
        <v>876</v>
      </c>
      <c r="F73" s="277" t="s">
        <v>873</v>
      </c>
      <c r="G73" s="278">
        <v>44210</v>
      </c>
      <c r="H73" s="278">
        <v>45828</v>
      </c>
      <c r="I73" s="277" t="s">
        <v>874</v>
      </c>
      <c r="J73" s="279">
        <v>2505000000</v>
      </c>
      <c r="K73" s="279">
        <v>2694410914.1999998</v>
      </c>
      <c r="L73" s="279">
        <v>2617290697.8800001</v>
      </c>
      <c r="M73" s="279">
        <v>2505000000</v>
      </c>
      <c r="N73" s="280">
        <v>7.7499999999999999E-2</v>
      </c>
      <c r="O73" s="281">
        <f>+L73/'Activo Neto'!$E$32</f>
        <v>2.2954324721604271E-2</v>
      </c>
      <c r="P73" s="281">
        <v>0.1</v>
      </c>
      <c r="Q73" s="281">
        <f t="shared" si="1"/>
        <v>0.24025457353229732</v>
      </c>
      <c r="R73" s="354"/>
      <c r="S73" s="282"/>
    </row>
    <row r="74" spans="1:19" s="268" customFormat="1" ht="15" customHeight="1" x14ac:dyDescent="0.3">
      <c r="A74" s="266"/>
      <c r="B74" s="275" t="s">
        <v>870</v>
      </c>
      <c r="C74" s="370" t="s">
        <v>877</v>
      </c>
      <c r="D74" s="369"/>
      <c r="E74" s="369" t="s">
        <v>878</v>
      </c>
      <c r="F74" s="277" t="s">
        <v>873</v>
      </c>
      <c r="G74" s="278">
        <v>44281</v>
      </c>
      <c r="H74" s="278">
        <v>46106</v>
      </c>
      <c r="I74" s="277" t="s">
        <v>874</v>
      </c>
      <c r="J74" s="279">
        <v>2000000000</v>
      </c>
      <c r="K74" s="279">
        <v>2000540000</v>
      </c>
      <c r="L74" s="279">
        <v>2003784219</v>
      </c>
      <c r="M74" s="279">
        <v>2000000000</v>
      </c>
      <c r="N74" s="280">
        <v>0.09</v>
      </c>
      <c r="O74" s="281">
        <f>+L74/'Activo Neto'!$E$32</f>
        <v>1.7573712263681093E-2</v>
      </c>
      <c r="P74" s="281">
        <v>0.1</v>
      </c>
      <c r="Q74" s="281">
        <f t="shared" si="1"/>
        <v>0.25782828579597838</v>
      </c>
      <c r="R74" s="354"/>
      <c r="S74" s="282"/>
    </row>
    <row r="75" spans="1:19" s="268" customFormat="1" ht="15" customHeight="1" x14ac:dyDescent="0.3">
      <c r="A75" s="266"/>
      <c r="B75" s="275" t="s">
        <v>870</v>
      </c>
      <c r="C75" s="370" t="s">
        <v>877</v>
      </c>
      <c r="D75" s="369"/>
      <c r="E75" s="369" t="s">
        <v>878</v>
      </c>
      <c r="F75" s="277" t="s">
        <v>873</v>
      </c>
      <c r="G75" s="278">
        <v>44305</v>
      </c>
      <c r="H75" s="278">
        <v>46106</v>
      </c>
      <c r="I75" s="277" t="s">
        <v>874</v>
      </c>
      <c r="J75" s="279">
        <v>1500000000</v>
      </c>
      <c r="K75" s="279">
        <v>1523876712.3</v>
      </c>
      <c r="L75" s="279">
        <v>1513147170.9000001</v>
      </c>
      <c r="M75" s="279">
        <v>1500000000</v>
      </c>
      <c r="N75" s="280">
        <v>0.09</v>
      </c>
      <c r="O75" s="281">
        <f>+L75/'Activo Neto'!$E$32</f>
        <v>1.3270696885351447E-2</v>
      </c>
      <c r="P75" s="281">
        <v>0.1</v>
      </c>
      <c r="Q75" s="281">
        <f t="shared" si="1"/>
        <v>0.27109898268132981</v>
      </c>
      <c r="R75" s="354"/>
      <c r="S75" s="282"/>
    </row>
    <row r="76" spans="1:19" s="268" customFormat="1" ht="15" customHeight="1" x14ac:dyDescent="0.3">
      <c r="A76" s="266"/>
      <c r="B76" s="275" t="s">
        <v>870</v>
      </c>
      <c r="C76" s="370" t="s">
        <v>877</v>
      </c>
      <c r="D76" s="369"/>
      <c r="E76" s="369" t="s">
        <v>878</v>
      </c>
      <c r="F76" s="277" t="s">
        <v>873</v>
      </c>
      <c r="G76" s="278">
        <v>44306</v>
      </c>
      <c r="H76" s="278">
        <v>46106</v>
      </c>
      <c r="I76" s="277" t="s">
        <v>874</v>
      </c>
      <c r="J76" s="279">
        <v>2500000000</v>
      </c>
      <c r="K76" s="279">
        <v>2540410959</v>
      </c>
      <c r="L76" s="279">
        <v>2521921964.5</v>
      </c>
      <c r="M76" s="279">
        <v>2500000000</v>
      </c>
      <c r="N76" s="280">
        <v>0.09</v>
      </c>
      <c r="O76" s="281">
        <f>+L76/'Activo Neto'!$E$32</f>
        <v>2.2117915958884175E-2</v>
      </c>
      <c r="P76" s="281">
        <v>0.1</v>
      </c>
      <c r="Q76" s="281">
        <f t="shared" si="0"/>
        <v>0.293216898640214</v>
      </c>
      <c r="R76" s="354"/>
      <c r="S76" s="282"/>
    </row>
    <row r="77" spans="1:19" s="268" customFormat="1" ht="15" customHeight="1" x14ac:dyDescent="0.3">
      <c r="A77" s="266"/>
      <c r="B77" s="275" t="s">
        <v>870</v>
      </c>
      <c r="C77" s="370" t="s">
        <v>879</v>
      </c>
      <c r="D77" s="369"/>
      <c r="E77" s="369" t="s">
        <v>878</v>
      </c>
      <c r="F77" s="277" t="s">
        <v>873</v>
      </c>
      <c r="G77" s="278">
        <v>44306</v>
      </c>
      <c r="H77" s="278">
        <v>45727</v>
      </c>
      <c r="I77" s="277" t="s">
        <v>874</v>
      </c>
      <c r="J77" s="279">
        <v>2000000000</v>
      </c>
      <c r="K77" s="279">
        <v>2212816000</v>
      </c>
      <c r="L77" s="279">
        <v>2125845660.9999998</v>
      </c>
      <c r="M77" s="279">
        <v>2000000000</v>
      </c>
      <c r="N77" s="280">
        <v>8.7499999999999994E-2</v>
      </c>
      <c r="O77" s="281">
        <f>+L77/'Activo Neto'!$E$32</f>
        <v>1.8644223070113389E-2</v>
      </c>
      <c r="P77" s="281">
        <v>0.1</v>
      </c>
      <c r="Q77" s="281">
        <f t="shared" si="0"/>
        <v>0.31186112171032737</v>
      </c>
      <c r="R77" s="354"/>
      <c r="S77" s="282"/>
    </row>
    <row r="78" spans="1:19" s="268" customFormat="1" ht="15" customHeight="1" x14ac:dyDescent="0.3">
      <c r="A78" s="266"/>
      <c r="B78" s="275" t="s">
        <v>870</v>
      </c>
      <c r="C78" s="370" t="s">
        <v>879</v>
      </c>
      <c r="D78" s="369"/>
      <c r="E78" s="369" t="s">
        <v>878</v>
      </c>
      <c r="F78" s="277" t="s">
        <v>873</v>
      </c>
      <c r="G78" s="278">
        <v>44294</v>
      </c>
      <c r="H78" s="278">
        <v>46785</v>
      </c>
      <c r="I78" s="277" t="s">
        <v>874</v>
      </c>
      <c r="J78" s="279">
        <v>5000000000</v>
      </c>
      <c r="K78" s="279">
        <v>5059178082</v>
      </c>
      <c r="L78" s="279">
        <v>5139847595</v>
      </c>
      <c r="M78" s="279">
        <v>5000000000</v>
      </c>
      <c r="N78" s="280">
        <v>7.0999999999999994E-2</v>
      </c>
      <c r="O78" s="281">
        <f>+L78/'Activo Neto'!$E$32</f>
        <v>4.5077809205814126E-2</v>
      </c>
      <c r="P78" s="281">
        <v>0.1</v>
      </c>
      <c r="Q78" s="281">
        <f t="shared" si="0"/>
        <v>0.35693893091614148</v>
      </c>
      <c r="R78" s="354"/>
      <c r="S78" s="282"/>
    </row>
    <row r="79" spans="1:19" s="268" customFormat="1" ht="15" customHeight="1" x14ac:dyDescent="0.3">
      <c r="A79" s="266"/>
      <c r="B79" s="275" t="s">
        <v>870</v>
      </c>
      <c r="C79" s="370" t="s">
        <v>879</v>
      </c>
      <c r="D79" s="369"/>
      <c r="E79" s="369" t="s">
        <v>878</v>
      </c>
      <c r="F79" s="277" t="s">
        <v>873</v>
      </c>
      <c r="G79" s="278">
        <v>44582</v>
      </c>
      <c r="H79" s="278">
        <v>45362</v>
      </c>
      <c r="I79" s="277" t="s">
        <v>874</v>
      </c>
      <c r="J79" s="279">
        <v>268000000</v>
      </c>
      <c r="K79" s="279">
        <v>281941023.31999999</v>
      </c>
      <c r="L79" s="279">
        <v>275493550.06</v>
      </c>
      <c r="M79" s="279">
        <v>268000000</v>
      </c>
      <c r="N79" s="280">
        <v>0.09</v>
      </c>
      <c r="O79" s="281">
        <f>+L79/'Activo Neto'!$E$32</f>
        <v>2.4161505681837407E-3</v>
      </c>
      <c r="P79" s="281">
        <v>0.1</v>
      </c>
      <c r="Q79" s="281">
        <f t="shared" si="0"/>
        <v>0.35935508148432521</v>
      </c>
      <c r="R79" s="354"/>
      <c r="S79" s="282"/>
    </row>
    <row r="80" spans="1:19" s="268" customFormat="1" ht="15" customHeight="1" x14ac:dyDescent="0.3">
      <c r="A80" s="266"/>
      <c r="B80" s="275" t="s">
        <v>870</v>
      </c>
      <c r="C80" s="370" t="s">
        <v>879</v>
      </c>
      <c r="D80" s="369"/>
      <c r="E80" s="369" t="s">
        <v>878</v>
      </c>
      <c r="F80" s="277" t="s">
        <v>873</v>
      </c>
      <c r="G80" s="278">
        <v>44918</v>
      </c>
      <c r="H80" s="278">
        <v>46785</v>
      </c>
      <c r="I80" s="277" t="s">
        <v>874</v>
      </c>
      <c r="J80" s="279">
        <v>2000000000</v>
      </c>
      <c r="K80" s="279">
        <v>2053156501.4000001</v>
      </c>
      <c r="L80" s="279">
        <v>2055861886.6000001</v>
      </c>
      <c r="M80" s="279">
        <v>2000000000</v>
      </c>
      <c r="N80" s="280">
        <v>7.0999999999999994E-2</v>
      </c>
      <c r="O80" s="281">
        <f>+L80/'Activo Neto'!$E$32</f>
        <v>1.8030447044346632E-2</v>
      </c>
      <c r="P80" s="281">
        <v>0.1</v>
      </c>
      <c r="Q80" s="281">
        <f t="shared" si="0"/>
        <v>0.37738552852867185</v>
      </c>
      <c r="R80" s="354"/>
      <c r="S80" s="282"/>
    </row>
    <row r="81" spans="1:19" s="268" customFormat="1" ht="15" customHeight="1" x14ac:dyDescent="0.3">
      <c r="A81" s="266"/>
      <c r="B81" s="275" t="s">
        <v>870</v>
      </c>
      <c r="C81" s="370" t="s">
        <v>879</v>
      </c>
      <c r="D81" s="369"/>
      <c r="E81" s="369" t="s">
        <v>878</v>
      </c>
      <c r="F81" s="277" t="s">
        <v>873</v>
      </c>
      <c r="G81" s="278">
        <v>44092</v>
      </c>
      <c r="H81" s="278">
        <v>45362</v>
      </c>
      <c r="I81" s="277" t="s">
        <v>874</v>
      </c>
      <c r="J81" s="279">
        <v>250000000</v>
      </c>
      <c r="K81" s="279">
        <v>258186130</v>
      </c>
      <c r="L81" s="279">
        <v>254129127.44999999</v>
      </c>
      <c r="M81" s="279">
        <v>250000000</v>
      </c>
      <c r="N81" s="280">
        <v>0.09</v>
      </c>
      <c r="O81" s="281">
        <f>+L81/'Activo Neto'!$E$32</f>
        <v>2.2287789879168823E-3</v>
      </c>
      <c r="P81" s="281">
        <v>0.1</v>
      </c>
      <c r="Q81" s="281">
        <f t="shared" si="0"/>
        <v>0.37961430751658876</v>
      </c>
      <c r="R81" s="354"/>
      <c r="S81" s="282"/>
    </row>
    <row r="82" spans="1:19" s="268" customFormat="1" ht="15" customHeight="1" x14ac:dyDescent="0.3">
      <c r="A82" s="266"/>
      <c r="B82" s="275" t="s">
        <v>870</v>
      </c>
      <c r="C82" s="370" t="s">
        <v>880</v>
      </c>
      <c r="D82" s="369"/>
      <c r="E82" s="369" t="s">
        <v>878</v>
      </c>
      <c r="F82" s="277" t="s">
        <v>873</v>
      </c>
      <c r="G82" s="278">
        <v>44271</v>
      </c>
      <c r="H82" s="278">
        <v>45446</v>
      </c>
      <c r="I82" s="277" t="s">
        <v>874</v>
      </c>
      <c r="J82" s="279">
        <v>1750000000</v>
      </c>
      <c r="K82" s="279">
        <v>1891241997.75</v>
      </c>
      <c r="L82" s="279">
        <v>1824873151.8499999</v>
      </c>
      <c r="M82" s="279">
        <v>1750000000</v>
      </c>
      <c r="N82" s="280">
        <v>8.7499999999999994E-2</v>
      </c>
      <c r="O82" s="281">
        <f>+L82/'Activo Neto'!$E$32</f>
        <v>1.6004615359398993E-2</v>
      </c>
      <c r="P82" s="281">
        <v>0.1</v>
      </c>
      <c r="Q82" s="281">
        <f t="shared" si="0"/>
        <v>0.39561892287598777</v>
      </c>
      <c r="R82" s="354"/>
      <c r="S82" s="282"/>
    </row>
    <row r="83" spans="1:19" s="268" customFormat="1" ht="15" customHeight="1" x14ac:dyDescent="0.3">
      <c r="A83" s="266"/>
      <c r="B83" s="275" t="s">
        <v>870</v>
      </c>
      <c r="C83" s="370" t="s">
        <v>880</v>
      </c>
      <c r="D83" s="369"/>
      <c r="E83" s="369" t="s">
        <v>878</v>
      </c>
      <c r="F83" s="277" t="s">
        <v>873</v>
      </c>
      <c r="G83" s="278">
        <v>44272</v>
      </c>
      <c r="H83" s="278">
        <v>45446</v>
      </c>
      <c r="I83" s="277" t="s">
        <v>874</v>
      </c>
      <c r="J83" s="279">
        <v>2000000000</v>
      </c>
      <c r="K83" s="279">
        <v>2162288592</v>
      </c>
      <c r="L83" s="279">
        <v>2085804608.2</v>
      </c>
      <c r="M83" s="279">
        <v>2000000000</v>
      </c>
      <c r="N83" s="280">
        <v>8.7499999999999994E-2</v>
      </c>
      <c r="O83" s="281">
        <f>+L83/'Activo Neto'!$E$32</f>
        <v>1.8293052552864165E-2</v>
      </c>
      <c r="P83" s="281">
        <v>0.1</v>
      </c>
      <c r="Q83" s="281">
        <f t="shared" si="0"/>
        <v>0.41391197542885194</v>
      </c>
      <c r="R83" s="354"/>
      <c r="S83" s="282"/>
    </row>
    <row r="84" spans="1:19" s="268" customFormat="1" ht="15" customHeight="1" x14ac:dyDescent="0.3">
      <c r="A84" s="266"/>
      <c r="B84" s="275" t="s">
        <v>870</v>
      </c>
      <c r="C84" s="370" t="s">
        <v>880</v>
      </c>
      <c r="D84" s="369"/>
      <c r="E84" s="369" t="s">
        <v>878</v>
      </c>
      <c r="F84" s="277" t="s">
        <v>873</v>
      </c>
      <c r="G84" s="278">
        <v>44582</v>
      </c>
      <c r="H84" s="278">
        <v>45446</v>
      </c>
      <c r="I84" s="277" t="s">
        <v>874</v>
      </c>
      <c r="J84" s="279">
        <v>450000000</v>
      </c>
      <c r="K84" s="279">
        <v>472117588</v>
      </c>
      <c r="L84" s="279">
        <v>463293873.26999998</v>
      </c>
      <c r="M84" s="279">
        <v>450000000</v>
      </c>
      <c r="N84" s="280">
        <v>8.7499999999999994E-2</v>
      </c>
      <c r="O84" s="281">
        <f>+L84/'Activo Neto'!$E$32</f>
        <v>4.0632085756402061E-3</v>
      </c>
      <c r="P84" s="281">
        <v>0.1</v>
      </c>
      <c r="Q84" s="281">
        <f t="shared" si="0"/>
        <v>0.41797518400449213</v>
      </c>
      <c r="R84" s="354"/>
      <c r="S84" s="282"/>
    </row>
    <row r="85" spans="1:19" s="268" customFormat="1" ht="15" customHeight="1" x14ac:dyDescent="0.3">
      <c r="A85" s="266"/>
      <c r="B85" s="275" t="s">
        <v>870</v>
      </c>
      <c r="C85" s="370" t="s">
        <v>880</v>
      </c>
      <c r="D85" s="369"/>
      <c r="E85" s="369" t="s">
        <v>878</v>
      </c>
      <c r="F85" s="277" t="s">
        <v>873</v>
      </c>
      <c r="G85" s="278">
        <v>44571</v>
      </c>
      <c r="H85" s="278">
        <v>45446</v>
      </c>
      <c r="I85" s="277" t="s">
        <v>874</v>
      </c>
      <c r="J85" s="279">
        <v>97000000</v>
      </c>
      <c r="K85" s="279">
        <v>102652779</v>
      </c>
      <c r="L85" s="279">
        <v>100534198.67</v>
      </c>
      <c r="M85" s="279">
        <v>97000000</v>
      </c>
      <c r="N85" s="280">
        <v>8.7499999999999994E-2</v>
      </c>
      <c r="O85" s="281">
        <f>+L85/'Activo Neto'!$E$32</f>
        <v>8.817112458186948E-4</v>
      </c>
      <c r="P85" s="281">
        <v>0.1</v>
      </c>
      <c r="Q85" s="281">
        <f t="shared" si="0"/>
        <v>0.41885689525031083</v>
      </c>
      <c r="R85" s="354"/>
      <c r="S85" s="282"/>
    </row>
    <row r="86" spans="1:19" s="268" customFormat="1" ht="15" customHeight="1" x14ac:dyDescent="0.3">
      <c r="A86" s="266"/>
      <c r="B86" s="275" t="s">
        <v>870</v>
      </c>
      <c r="C86" s="370" t="s">
        <v>880</v>
      </c>
      <c r="D86" s="369"/>
      <c r="E86" s="369" t="s">
        <v>878</v>
      </c>
      <c r="F86" s="277" t="s">
        <v>873</v>
      </c>
      <c r="G86" s="278">
        <v>44412</v>
      </c>
      <c r="H86" s="278">
        <v>46171</v>
      </c>
      <c r="I86" s="277" t="s">
        <v>874</v>
      </c>
      <c r="J86" s="279">
        <v>1244000000</v>
      </c>
      <c r="K86" s="279">
        <v>1409037901.3900001</v>
      </c>
      <c r="L86" s="279">
        <v>1364632373.8299999</v>
      </c>
      <c r="M86" s="279">
        <v>1244000000</v>
      </c>
      <c r="N86" s="280">
        <v>9.2499999999999999E-2</v>
      </c>
      <c r="O86" s="281">
        <f>+L86/'Activo Neto'!$E$32</f>
        <v>1.1968183228511849E-2</v>
      </c>
      <c r="P86" s="281">
        <v>0.1</v>
      </c>
      <c r="Q86" s="281">
        <f t="shared" si="0"/>
        <v>0.43082507847882268</v>
      </c>
      <c r="R86" s="354"/>
      <c r="S86" s="282"/>
    </row>
    <row r="87" spans="1:19" s="268" customFormat="1" ht="15" customHeight="1" x14ac:dyDescent="0.3">
      <c r="A87" s="266"/>
      <c r="B87" s="275" t="s">
        <v>870</v>
      </c>
      <c r="C87" s="370" t="s">
        <v>880</v>
      </c>
      <c r="D87" s="369"/>
      <c r="E87" s="369" t="s">
        <v>878</v>
      </c>
      <c r="F87" s="277" t="s">
        <v>873</v>
      </c>
      <c r="G87" s="278">
        <v>44099</v>
      </c>
      <c r="H87" s="278">
        <v>46386</v>
      </c>
      <c r="I87" s="277" t="s">
        <v>874</v>
      </c>
      <c r="J87" s="279">
        <v>500000000</v>
      </c>
      <c r="K87" s="279">
        <v>528310605</v>
      </c>
      <c r="L87" s="279">
        <v>517509078.65000004</v>
      </c>
      <c r="M87" s="279">
        <v>500000000</v>
      </c>
      <c r="N87" s="280">
        <v>9.2499999999999999E-2</v>
      </c>
      <c r="O87" s="281">
        <f>+L87/'Activo Neto'!$E$32</f>
        <v>4.5386901223209049E-3</v>
      </c>
      <c r="P87" s="281">
        <v>0.1</v>
      </c>
      <c r="Q87" s="281">
        <f t="shared" si="0"/>
        <v>0.43536376860114356</v>
      </c>
      <c r="R87" s="354"/>
      <c r="S87" s="282"/>
    </row>
    <row r="88" spans="1:19" s="268" customFormat="1" ht="15" customHeight="1" x14ac:dyDescent="0.3">
      <c r="A88" s="266"/>
      <c r="B88" s="275" t="s">
        <v>881</v>
      </c>
      <c r="C88" s="370" t="s">
        <v>882</v>
      </c>
      <c r="D88" s="369"/>
      <c r="E88" s="369" t="s">
        <v>883</v>
      </c>
      <c r="F88" s="277" t="s">
        <v>873</v>
      </c>
      <c r="G88" s="278">
        <v>44918</v>
      </c>
      <c r="H88" s="278">
        <v>45163</v>
      </c>
      <c r="I88" s="277" t="s">
        <v>874</v>
      </c>
      <c r="J88" s="279">
        <v>5000000000</v>
      </c>
      <c r="K88" s="279">
        <v>4733129311.5</v>
      </c>
      <c r="L88" s="279">
        <v>4740552798</v>
      </c>
      <c r="M88" s="279">
        <v>5000000000</v>
      </c>
      <c r="N88" s="280">
        <v>8.4000000000000005E-2</v>
      </c>
      <c r="O88" s="281">
        <f>+L88/'Activo Neto'!$E$32</f>
        <v>4.1575889286330547E-2</v>
      </c>
      <c r="P88" s="281">
        <v>0.1</v>
      </c>
      <c r="Q88" s="281">
        <f>+O88</f>
        <v>4.1575889286330547E-2</v>
      </c>
      <c r="R88" s="354"/>
      <c r="S88" s="282"/>
    </row>
    <row r="89" spans="1:19" s="268" customFormat="1" ht="15" customHeight="1" x14ac:dyDescent="0.3">
      <c r="A89" s="266"/>
      <c r="B89" s="275" t="s">
        <v>881</v>
      </c>
      <c r="C89" s="370" t="s">
        <v>882</v>
      </c>
      <c r="D89" s="369"/>
      <c r="E89" s="369" t="s">
        <v>883</v>
      </c>
      <c r="F89" s="277" t="s">
        <v>873</v>
      </c>
      <c r="G89" s="278">
        <v>44918</v>
      </c>
      <c r="H89" s="278">
        <v>45408</v>
      </c>
      <c r="I89" s="277" t="s">
        <v>874</v>
      </c>
      <c r="J89" s="279">
        <v>15000000000</v>
      </c>
      <c r="K89" s="279">
        <v>13232468490</v>
      </c>
      <c r="L89" s="279">
        <v>13254781102.5</v>
      </c>
      <c r="M89" s="279">
        <v>15000000000</v>
      </c>
      <c r="N89" s="280">
        <v>9.9500000000000005E-2</v>
      </c>
      <c r="O89" s="281">
        <f>+L89/'Activo Neto'!$E$32</f>
        <v>0.11624790084915458</v>
      </c>
      <c r="P89" s="281">
        <v>0.1</v>
      </c>
      <c r="Q89" s="281">
        <f t="shared" si="0"/>
        <v>0.15782379013548514</v>
      </c>
      <c r="R89" s="354"/>
      <c r="S89" s="282"/>
    </row>
    <row r="90" spans="1:19" s="268" customFormat="1" ht="15" customHeight="1" x14ac:dyDescent="0.3">
      <c r="A90" s="266"/>
      <c r="B90" s="275" t="s">
        <v>884</v>
      </c>
      <c r="C90" s="370" t="s">
        <v>885</v>
      </c>
      <c r="D90" s="369"/>
      <c r="E90" s="369" t="s">
        <v>883</v>
      </c>
      <c r="F90" s="277" t="s">
        <v>873</v>
      </c>
      <c r="G90" s="278">
        <v>44918</v>
      </c>
      <c r="H90" s="278">
        <v>44931</v>
      </c>
      <c r="I90" s="277" t="s">
        <v>874</v>
      </c>
      <c r="J90" s="279">
        <v>2000000000</v>
      </c>
      <c r="K90" s="279">
        <v>2008059066</v>
      </c>
      <c r="L90" s="279">
        <v>2011453253.8</v>
      </c>
      <c r="M90" s="279">
        <v>2000000000</v>
      </c>
      <c r="N90" s="280">
        <v>6.9000000000000006E-2</v>
      </c>
      <c r="O90" s="281">
        <f>+L90/'Activo Neto'!$E$32</f>
        <v>1.7640971706907278E-2</v>
      </c>
      <c r="P90" s="281">
        <v>0.1</v>
      </c>
      <c r="Q90" s="281">
        <f>+O90</f>
        <v>1.7640971706907278E-2</v>
      </c>
      <c r="R90" s="354"/>
      <c r="S90" s="282"/>
    </row>
    <row r="91" spans="1:19" s="268" customFormat="1" ht="15" customHeight="1" x14ac:dyDescent="0.3">
      <c r="A91" s="266"/>
      <c r="B91" s="275" t="s">
        <v>884</v>
      </c>
      <c r="C91" s="370" t="s">
        <v>886</v>
      </c>
      <c r="D91" s="369"/>
      <c r="E91" s="369" t="s">
        <v>883</v>
      </c>
      <c r="F91" s="277" t="s">
        <v>873</v>
      </c>
      <c r="G91" s="278">
        <v>44816</v>
      </c>
      <c r="H91" s="278">
        <v>45364</v>
      </c>
      <c r="I91" s="277" t="s">
        <v>874</v>
      </c>
      <c r="J91" s="279">
        <v>500000000</v>
      </c>
      <c r="K91" s="279">
        <v>500000000</v>
      </c>
      <c r="L91" s="279">
        <v>502081392.5</v>
      </c>
      <c r="M91" s="279">
        <v>500000000</v>
      </c>
      <c r="N91" s="280">
        <v>8.5000000000000006E-2</v>
      </c>
      <c r="O91" s="281">
        <f>+L91/'Activo Neto'!$E$32</f>
        <v>4.4033852752601854E-3</v>
      </c>
      <c r="P91" s="281">
        <v>0.1</v>
      </c>
      <c r="Q91" s="281">
        <f t="shared" ref="Q91:Q97" si="2">+Q90+O91</f>
        <v>2.2044356982167463E-2</v>
      </c>
      <c r="R91" s="354"/>
      <c r="S91" s="282"/>
    </row>
    <row r="92" spans="1:19" s="268" customFormat="1" ht="15" customHeight="1" x14ac:dyDescent="0.3">
      <c r="A92" s="266"/>
      <c r="B92" s="275" t="s">
        <v>884</v>
      </c>
      <c r="C92" s="370" t="s">
        <v>886</v>
      </c>
      <c r="D92" s="369"/>
      <c r="E92" s="369" t="s">
        <v>883</v>
      </c>
      <c r="F92" s="277" t="s">
        <v>873</v>
      </c>
      <c r="G92" s="278">
        <v>44816</v>
      </c>
      <c r="H92" s="278">
        <v>45364</v>
      </c>
      <c r="I92" s="277" t="s">
        <v>874</v>
      </c>
      <c r="J92" s="279">
        <v>500000000</v>
      </c>
      <c r="K92" s="279">
        <v>500000000</v>
      </c>
      <c r="L92" s="279">
        <v>502081392.5</v>
      </c>
      <c r="M92" s="279">
        <v>500000000</v>
      </c>
      <c r="N92" s="280">
        <v>8.5000000000000006E-2</v>
      </c>
      <c r="O92" s="281">
        <f>+L92/'Activo Neto'!$E$32</f>
        <v>4.4033852752601854E-3</v>
      </c>
      <c r="P92" s="281">
        <v>0.1</v>
      </c>
      <c r="Q92" s="281">
        <f t="shared" si="2"/>
        <v>2.6447742257427648E-2</v>
      </c>
      <c r="R92" s="354"/>
      <c r="S92" s="282"/>
    </row>
    <row r="93" spans="1:19" s="268" customFormat="1" ht="15" customHeight="1" x14ac:dyDescent="0.3">
      <c r="A93" s="266"/>
      <c r="B93" s="275" t="s">
        <v>884</v>
      </c>
      <c r="C93" s="370" t="s">
        <v>886</v>
      </c>
      <c r="D93" s="369"/>
      <c r="E93" s="369" t="s">
        <v>883</v>
      </c>
      <c r="F93" s="277" t="s">
        <v>873</v>
      </c>
      <c r="G93" s="278">
        <v>44816</v>
      </c>
      <c r="H93" s="278">
        <v>45364</v>
      </c>
      <c r="I93" s="277" t="s">
        <v>874</v>
      </c>
      <c r="J93" s="279">
        <v>500000000</v>
      </c>
      <c r="K93" s="279">
        <v>500000000</v>
      </c>
      <c r="L93" s="279">
        <v>502081392.5</v>
      </c>
      <c r="M93" s="279">
        <v>500000000</v>
      </c>
      <c r="N93" s="280">
        <v>8.5000000000000006E-2</v>
      </c>
      <c r="O93" s="281">
        <f>+L93/'Activo Neto'!$E$32</f>
        <v>4.4033852752601854E-3</v>
      </c>
      <c r="P93" s="281">
        <v>0.1</v>
      </c>
      <c r="Q93" s="281">
        <f t="shared" si="2"/>
        <v>3.0851127532687834E-2</v>
      </c>
      <c r="R93" s="354"/>
      <c r="S93" s="282"/>
    </row>
    <row r="94" spans="1:19" s="268" customFormat="1" ht="15" customHeight="1" x14ac:dyDescent="0.3">
      <c r="A94" s="266"/>
      <c r="B94" s="275" t="s">
        <v>884</v>
      </c>
      <c r="C94" s="370" t="s">
        <v>886</v>
      </c>
      <c r="D94" s="369"/>
      <c r="E94" s="369" t="s">
        <v>883</v>
      </c>
      <c r="F94" s="277" t="s">
        <v>873</v>
      </c>
      <c r="G94" s="278">
        <v>44816</v>
      </c>
      <c r="H94" s="278">
        <v>45364</v>
      </c>
      <c r="I94" s="277" t="s">
        <v>874</v>
      </c>
      <c r="J94" s="279">
        <v>500000000</v>
      </c>
      <c r="K94" s="279">
        <v>500000000</v>
      </c>
      <c r="L94" s="279">
        <v>502081392.5</v>
      </c>
      <c r="M94" s="279">
        <v>500000000</v>
      </c>
      <c r="N94" s="280">
        <v>8.5000000000000006E-2</v>
      </c>
      <c r="O94" s="281">
        <f>+L94/'Activo Neto'!$E$32</f>
        <v>4.4033852752601854E-3</v>
      </c>
      <c r="P94" s="281">
        <v>0.1</v>
      </c>
      <c r="Q94" s="281">
        <f t="shared" si="2"/>
        <v>3.5254512807948016E-2</v>
      </c>
      <c r="R94" s="354"/>
      <c r="S94" s="282"/>
    </row>
    <row r="95" spans="1:19" s="268" customFormat="1" ht="15" customHeight="1" x14ac:dyDescent="0.3">
      <c r="A95" s="266"/>
      <c r="B95" s="275" t="s">
        <v>884</v>
      </c>
      <c r="C95" s="370" t="s">
        <v>886</v>
      </c>
      <c r="D95" s="369"/>
      <c r="E95" s="369" t="s">
        <v>883</v>
      </c>
      <c r="F95" s="277" t="s">
        <v>873</v>
      </c>
      <c r="G95" s="278">
        <v>44818</v>
      </c>
      <c r="H95" s="278">
        <v>45366</v>
      </c>
      <c r="I95" s="277" t="s">
        <v>874</v>
      </c>
      <c r="J95" s="279">
        <v>250000000</v>
      </c>
      <c r="K95" s="279">
        <v>250000000</v>
      </c>
      <c r="L95" s="279">
        <v>251040696.25</v>
      </c>
      <c r="M95" s="279">
        <v>250000000</v>
      </c>
      <c r="N95" s="280">
        <v>8.5000000000000006E-2</v>
      </c>
      <c r="O95" s="281">
        <f>+L95/'Activo Neto'!$E$32</f>
        <v>2.2016926376300927E-3</v>
      </c>
      <c r="P95" s="281">
        <v>0.1</v>
      </c>
      <c r="Q95" s="281">
        <f t="shared" si="2"/>
        <v>3.7456205445578108E-2</v>
      </c>
      <c r="R95" s="354"/>
      <c r="S95" s="282"/>
    </row>
    <row r="96" spans="1:19" s="268" customFormat="1" ht="15" customHeight="1" x14ac:dyDescent="0.3">
      <c r="A96" s="266"/>
      <c r="B96" s="275" t="s">
        <v>884</v>
      </c>
      <c r="C96" s="370" t="s">
        <v>886</v>
      </c>
      <c r="D96" s="369"/>
      <c r="E96" s="369" t="s">
        <v>883</v>
      </c>
      <c r="F96" s="277" t="s">
        <v>873</v>
      </c>
      <c r="G96" s="278">
        <v>44818</v>
      </c>
      <c r="H96" s="278">
        <v>45366</v>
      </c>
      <c r="I96" s="277" t="s">
        <v>874</v>
      </c>
      <c r="J96" s="279">
        <v>250000000</v>
      </c>
      <c r="K96" s="279">
        <v>250000000</v>
      </c>
      <c r="L96" s="279">
        <v>251040696.25</v>
      </c>
      <c r="M96" s="279">
        <v>250000000</v>
      </c>
      <c r="N96" s="280">
        <v>8.5000000000000006E-2</v>
      </c>
      <c r="O96" s="281">
        <f>+L96/'Activo Neto'!$E$32</f>
        <v>2.2016926376300927E-3</v>
      </c>
      <c r="P96" s="281">
        <v>0.1</v>
      </c>
      <c r="Q96" s="281">
        <f t="shared" si="2"/>
        <v>3.9657898083208201E-2</v>
      </c>
      <c r="R96" s="354"/>
      <c r="S96" s="282"/>
    </row>
    <row r="97" spans="1:19" s="268" customFormat="1" ht="15" customHeight="1" x14ac:dyDescent="0.3">
      <c r="A97" s="266"/>
      <c r="B97" s="275" t="s">
        <v>884</v>
      </c>
      <c r="C97" s="370" t="s">
        <v>886</v>
      </c>
      <c r="D97" s="369"/>
      <c r="E97" s="369" t="s">
        <v>883</v>
      </c>
      <c r="F97" s="277" t="s">
        <v>873</v>
      </c>
      <c r="G97" s="278">
        <v>44818</v>
      </c>
      <c r="H97" s="278">
        <v>45366</v>
      </c>
      <c r="I97" s="277" t="s">
        <v>874</v>
      </c>
      <c r="J97" s="279">
        <v>250000000</v>
      </c>
      <c r="K97" s="279">
        <v>250000000</v>
      </c>
      <c r="L97" s="279">
        <v>251040696.25</v>
      </c>
      <c r="M97" s="279">
        <v>250000000</v>
      </c>
      <c r="N97" s="280">
        <v>8.5000000000000006E-2</v>
      </c>
      <c r="O97" s="281">
        <f>+L97/'Activo Neto'!$E$32</f>
        <v>2.2016926376300927E-3</v>
      </c>
      <c r="P97" s="281">
        <v>0.1</v>
      </c>
      <c r="Q97" s="281">
        <f t="shared" si="2"/>
        <v>4.1859590720838294E-2</v>
      </c>
      <c r="R97" s="354"/>
      <c r="S97" s="282"/>
    </row>
    <row r="98" spans="1:19" s="268" customFormat="1" ht="15" customHeight="1" x14ac:dyDescent="0.3">
      <c r="A98" s="266"/>
      <c r="B98" s="275" t="s">
        <v>884</v>
      </c>
      <c r="C98" s="370" t="s">
        <v>886</v>
      </c>
      <c r="D98" s="369"/>
      <c r="E98" s="369" t="s">
        <v>883</v>
      </c>
      <c r="F98" s="277" t="s">
        <v>873</v>
      </c>
      <c r="G98" s="278">
        <v>44818</v>
      </c>
      <c r="H98" s="278">
        <v>45366</v>
      </c>
      <c r="I98" s="277" t="s">
        <v>874</v>
      </c>
      <c r="J98" s="279">
        <v>250000000</v>
      </c>
      <c r="K98" s="279">
        <v>250000000</v>
      </c>
      <c r="L98" s="279">
        <v>251040696.25</v>
      </c>
      <c r="M98" s="279">
        <v>250000000</v>
      </c>
      <c r="N98" s="280">
        <v>8.5000000000000006E-2</v>
      </c>
      <c r="O98" s="281">
        <f>+L98/'Activo Neto'!$E$32</f>
        <v>2.2016926376300927E-3</v>
      </c>
      <c r="P98" s="281">
        <v>0.1</v>
      </c>
      <c r="Q98" s="281">
        <f t="shared" ref="Q98:Q156" si="3">+Q97+O98</f>
        <v>4.4061283358468387E-2</v>
      </c>
      <c r="R98" s="354"/>
      <c r="S98" s="282"/>
    </row>
    <row r="99" spans="1:19" s="268" customFormat="1" ht="15" customHeight="1" x14ac:dyDescent="0.3">
      <c r="A99" s="266"/>
      <c r="B99" s="275" t="s">
        <v>884</v>
      </c>
      <c r="C99" s="370" t="s">
        <v>886</v>
      </c>
      <c r="D99" s="369"/>
      <c r="E99" s="369" t="s">
        <v>883</v>
      </c>
      <c r="F99" s="277" t="s">
        <v>873</v>
      </c>
      <c r="G99" s="278">
        <v>44816</v>
      </c>
      <c r="H99" s="278">
        <v>45364</v>
      </c>
      <c r="I99" s="277" t="s">
        <v>874</v>
      </c>
      <c r="J99" s="279">
        <v>500000000</v>
      </c>
      <c r="K99" s="279">
        <v>500000000</v>
      </c>
      <c r="L99" s="279">
        <v>501964393.44999999</v>
      </c>
      <c r="M99" s="279">
        <v>500000000</v>
      </c>
      <c r="N99" s="280">
        <v>8.5000000000000006E-2</v>
      </c>
      <c r="O99" s="281">
        <f>+L99/'Activo Neto'!$E$32</f>
        <v>4.4023591629571103E-3</v>
      </c>
      <c r="P99" s="281">
        <v>0.1</v>
      </c>
      <c r="Q99" s="281">
        <f t="shared" si="3"/>
        <v>4.8463642521425494E-2</v>
      </c>
      <c r="R99" s="354"/>
      <c r="S99" s="282"/>
    </row>
    <row r="100" spans="1:19" s="268" customFormat="1" ht="15" customHeight="1" x14ac:dyDescent="0.3">
      <c r="A100" s="266"/>
      <c r="B100" s="275" t="s">
        <v>884</v>
      </c>
      <c r="C100" s="370" t="s">
        <v>886</v>
      </c>
      <c r="D100" s="369"/>
      <c r="E100" s="369" t="s">
        <v>883</v>
      </c>
      <c r="F100" s="277" t="s">
        <v>873</v>
      </c>
      <c r="G100" s="278">
        <v>44816</v>
      </c>
      <c r="H100" s="278">
        <v>45364</v>
      </c>
      <c r="I100" s="277" t="s">
        <v>874</v>
      </c>
      <c r="J100" s="279">
        <v>250000000</v>
      </c>
      <c r="K100" s="279">
        <v>250000000</v>
      </c>
      <c r="L100" s="279">
        <v>250982196.72999999</v>
      </c>
      <c r="M100" s="279">
        <v>250000000</v>
      </c>
      <c r="N100" s="280">
        <v>8.5000000000000006E-2</v>
      </c>
      <c r="O100" s="281">
        <f>+L100/'Activo Neto'!$E$32</f>
        <v>2.2011795815224063E-3</v>
      </c>
      <c r="P100" s="281">
        <v>0.1</v>
      </c>
      <c r="Q100" s="281">
        <f t="shared" si="3"/>
        <v>5.0664822102947898E-2</v>
      </c>
      <c r="R100" s="354"/>
      <c r="S100" s="282"/>
    </row>
    <row r="101" spans="1:19" s="268" customFormat="1" ht="15" customHeight="1" x14ac:dyDescent="0.3">
      <c r="A101" s="266"/>
      <c r="B101" s="275" t="s">
        <v>884</v>
      </c>
      <c r="C101" s="370" t="s">
        <v>886</v>
      </c>
      <c r="D101" s="369"/>
      <c r="E101" s="369" t="s">
        <v>883</v>
      </c>
      <c r="F101" s="277" t="s">
        <v>873</v>
      </c>
      <c r="G101" s="278">
        <v>44816</v>
      </c>
      <c r="H101" s="278">
        <v>45364</v>
      </c>
      <c r="I101" s="277" t="s">
        <v>874</v>
      </c>
      <c r="J101" s="279">
        <v>250000000</v>
      </c>
      <c r="K101" s="279">
        <v>250000000</v>
      </c>
      <c r="L101" s="279">
        <v>250982196.72999999</v>
      </c>
      <c r="M101" s="279">
        <v>250000000</v>
      </c>
      <c r="N101" s="280">
        <v>8.5000000000000006E-2</v>
      </c>
      <c r="O101" s="281">
        <f>+L101/'Activo Neto'!$E$32</f>
        <v>2.2011795815224063E-3</v>
      </c>
      <c r="P101" s="281">
        <v>0.1</v>
      </c>
      <c r="Q101" s="281">
        <f t="shared" si="3"/>
        <v>5.2866001684470303E-2</v>
      </c>
      <c r="R101" s="354"/>
      <c r="S101" s="282"/>
    </row>
    <row r="102" spans="1:19" s="268" customFormat="1" ht="15" customHeight="1" x14ac:dyDescent="0.3">
      <c r="A102" s="266"/>
      <c r="B102" s="275" t="s">
        <v>884</v>
      </c>
      <c r="C102" s="370" t="s">
        <v>886</v>
      </c>
      <c r="D102" s="369"/>
      <c r="E102" s="369" t="s">
        <v>883</v>
      </c>
      <c r="F102" s="277" t="s">
        <v>873</v>
      </c>
      <c r="G102" s="278">
        <v>44816</v>
      </c>
      <c r="H102" s="278">
        <v>45364</v>
      </c>
      <c r="I102" s="277" t="s">
        <v>874</v>
      </c>
      <c r="J102" s="279">
        <v>250000000</v>
      </c>
      <c r="K102" s="279">
        <v>250000000</v>
      </c>
      <c r="L102" s="279">
        <v>250982196.72999999</v>
      </c>
      <c r="M102" s="279">
        <v>250000000</v>
      </c>
      <c r="N102" s="280">
        <v>8.5000000000000006E-2</v>
      </c>
      <c r="O102" s="281">
        <f>+L102/'Activo Neto'!$E$32</f>
        <v>2.2011795815224063E-3</v>
      </c>
      <c r="P102" s="281">
        <v>0.1</v>
      </c>
      <c r="Q102" s="281">
        <f t="shared" si="3"/>
        <v>5.5067181265992707E-2</v>
      </c>
      <c r="R102" s="354"/>
      <c r="S102" s="282"/>
    </row>
    <row r="103" spans="1:19" s="268" customFormat="1" ht="15" customHeight="1" x14ac:dyDescent="0.3">
      <c r="A103" s="266"/>
      <c r="B103" s="275" t="s">
        <v>884</v>
      </c>
      <c r="C103" s="370" t="s">
        <v>886</v>
      </c>
      <c r="D103" s="369"/>
      <c r="E103" s="369" t="s">
        <v>883</v>
      </c>
      <c r="F103" s="277" t="s">
        <v>873</v>
      </c>
      <c r="G103" s="278">
        <v>44818</v>
      </c>
      <c r="H103" s="278">
        <v>45366</v>
      </c>
      <c r="I103" s="277" t="s">
        <v>874</v>
      </c>
      <c r="J103" s="279">
        <v>250000000</v>
      </c>
      <c r="K103" s="279">
        <v>250000000</v>
      </c>
      <c r="L103" s="279">
        <v>250982196.72999999</v>
      </c>
      <c r="M103" s="279">
        <v>250000000</v>
      </c>
      <c r="N103" s="280">
        <v>8.5000000000000006E-2</v>
      </c>
      <c r="O103" s="281">
        <f>+L103/'Activo Neto'!$E$32</f>
        <v>2.2011795815224063E-3</v>
      </c>
      <c r="P103" s="281">
        <v>0.1</v>
      </c>
      <c r="Q103" s="281">
        <f t="shared" si="3"/>
        <v>5.7268360847515111E-2</v>
      </c>
      <c r="R103" s="354"/>
      <c r="S103" s="282"/>
    </row>
    <row r="104" spans="1:19" s="268" customFormat="1" ht="15" customHeight="1" x14ac:dyDescent="0.3">
      <c r="A104" s="266"/>
      <c r="B104" s="275" t="s">
        <v>884</v>
      </c>
      <c r="C104" s="370" t="s">
        <v>886</v>
      </c>
      <c r="D104" s="369"/>
      <c r="E104" s="369" t="s">
        <v>883</v>
      </c>
      <c r="F104" s="277" t="s">
        <v>873</v>
      </c>
      <c r="G104" s="278">
        <v>44818</v>
      </c>
      <c r="H104" s="278">
        <v>45366</v>
      </c>
      <c r="I104" s="277" t="s">
        <v>874</v>
      </c>
      <c r="J104" s="279">
        <v>500000000</v>
      </c>
      <c r="K104" s="279">
        <v>500000000</v>
      </c>
      <c r="L104" s="279">
        <v>501964393.44999999</v>
      </c>
      <c r="M104" s="279">
        <v>500000000</v>
      </c>
      <c r="N104" s="280">
        <v>8.5000000000000006E-2</v>
      </c>
      <c r="O104" s="281">
        <f>+L104/'Activo Neto'!$E$32</f>
        <v>4.4023591629571103E-3</v>
      </c>
      <c r="P104" s="281">
        <v>0.1</v>
      </c>
      <c r="Q104" s="281">
        <f t="shared" si="3"/>
        <v>6.1670720010472219E-2</v>
      </c>
      <c r="R104" s="354"/>
      <c r="S104" s="282"/>
    </row>
    <row r="105" spans="1:19" s="268" customFormat="1" ht="15" customHeight="1" x14ac:dyDescent="0.3">
      <c r="A105" s="266"/>
      <c r="B105" s="275" t="s">
        <v>884</v>
      </c>
      <c r="C105" s="370" t="s">
        <v>887</v>
      </c>
      <c r="D105" s="369"/>
      <c r="E105" s="369" t="s">
        <v>883</v>
      </c>
      <c r="F105" s="277" t="s">
        <v>873</v>
      </c>
      <c r="G105" s="278">
        <v>44531</v>
      </c>
      <c r="H105" s="278">
        <v>45348</v>
      </c>
      <c r="I105" s="277" t="s">
        <v>874</v>
      </c>
      <c r="J105" s="279">
        <v>560000000</v>
      </c>
      <c r="K105" s="279">
        <v>571695007.29999995</v>
      </c>
      <c r="L105" s="279">
        <v>574068350.40999997</v>
      </c>
      <c r="M105" s="279">
        <v>560000000</v>
      </c>
      <c r="N105" s="280">
        <v>6.8500000000000005E-2</v>
      </c>
      <c r="O105" s="281">
        <f>+L105/'Activo Neto'!$E$32</f>
        <v>5.0347297449154088E-3</v>
      </c>
      <c r="P105" s="281">
        <v>0.1</v>
      </c>
      <c r="Q105" s="281">
        <f t="shared" si="3"/>
        <v>6.6705449755387627E-2</v>
      </c>
      <c r="R105" s="354"/>
      <c r="S105" s="282"/>
    </row>
    <row r="106" spans="1:19" s="268" customFormat="1" ht="15" customHeight="1" x14ac:dyDescent="0.3">
      <c r="A106" s="266"/>
      <c r="B106" s="275" t="s">
        <v>884</v>
      </c>
      <c r="C106" s="370" t="s">
        <v>887</v>
      </c>
      <c r="D106" s="369"/>
      <c r="E106" s="369" t="s">
        <v>883</v>
      </c>
      <c r="F106" s="277" t="s">
        <v>873</v>
      </c>
      <c r="G106" s="278">
        <v>44531</v>
      </c>
      <c r="H106" s="278">
        <v>45348</v>
      </c>
      <c r="I106" s="277" t="s">
        <v>874</v>
      </c>
      <c r="J106" s="279">
        <v>560000000</v>
      </c>
      <c r="K106" s="279">
        <v>571695007.29999995</v>
      </c>
      <c r="L106" s="279">
        <v>574068350.40999997</v>
      </c>
      <c r="M106" s="279">
        <v>560000000</v>
      </c>
      <c r="N106" s="280">
        <v>6.8500000000000005E-2</v>
      </c>
      <c r="O106" s="281">
        <f>+L106/'Activo Neto'!$E$32</f>
        <v>5.0347297449154088E-3</v>
      </c>
      <c r="P106" s="281">
        <v>0.1</v>
      </c>
      <c r="Q106" s="281">
        <f t="shared" si="3"/>
        <v>7.1740179500303036E-2</v>
      </c>
      <c r="R106" s="354"/>
      <c r="S106" s="282"/>
    </row>
    <row r="107" spans="1:19" s="268" customFormat="1" ht="15" customHeight="1" x14ac:dyDescent="0.3">
      <c r="A107" s="266"/>
      <c r="B107" s="275" t="s">
        <v>884</v>
      </c>
      <c r="C107" s="370" t="s">
        <v>887</v>
      </c>
      <c r="D107" s="369"/>
      <c r="E107" s="369" t="s">
        <v>883</v>
      </c>
      <c r="F107" s="277" t="s">
        <v>873</v>
      </c>
      <c r="G107" s="278">
        <v>44531</v>
      </c>
      <c r="H107" s="278">
        <v>45348</v>
      </c>
      <c r="I107" s="277" t="s">
        <v>874</v>
      </c>
      <c r="J107" s="279">
        <v>560000000</v>
      </c>
      <c r="K107" s="279">
        <v>571695007.29999995</v>
      </c>
      <c r="L107" s="279">
        <v>574068350.40999997</v>
      </c>
      <c r="M107" s="279">
        <v>560000000</v>
      </c>
      <c r="N107" s="280">
        <v>6.8500000000000005E-2</v>
      </c>
      <c r="O107" s="281">
        <f>+L107/'Activo Neto'!$E$32</f>
        <v>5.0347297449154088E-3</v>
      </c>
      <c r="P107" s="281">
        <v>0.1</v>
      </c>
      <c r="Q107" s="281">
        <f t="shared" si="3"/>
        <v>7.6774909245218445E-2</v>
      </c>
      <c r="R107" s="354"/>
      <c r="S107" s="282"/>
    </row>
    <row r="108" spans="1:19" s="268" customFormat="1" ht="15" customHeight="1" x14ac:dyDescent="0.3">
      <c r="A108" s="266"/>
      <c r="B108" s="275" t="s">
        <v>884</v>
      </c>
      <c r="C108" s="370" t="s">
        <v>887</v>
      </c>
      <c r="D108" s="369"/>
      <c r="E108" s="369" t="s">
        <v>883</v>
      </c>
      <c r="F108" s="277" t="s">
        <v>873</v>
      </c>
      <c r="G108" s="278">
        <v>44405</v>
      </c>
      <c r="H108" s="278">
        <v>45348</v>
      </c>
      <c r="I108" s="277" t="s">
        <v>874</v>
      </c>
      <c r="J108" s="279">
        <v>560000000</v>
      </c>
      <c r="K108" s="279">
        <v>577719312.86000001</v>
      </c>
      <c r="L108" s="279">
        <v>574066665.25999999</v>
      </c>
      <c r="M108" s="279">
        <v>560000000</v>
      </c>
      <c r="N108" s="280">
        <v>6.8500000000000005E-2</v>
      </c>
      <c r="O108" s="281">
        <f>+L108/'Activo Neto'!$E$32</f>
        <v>5.0347149657086763E-3</v>
      </c>
      <c r="P108" s="281">
        <v>0.1</v>
      </c>
      <c r="Q108" s="281">
        <f t="shared" si="3"/>
        <v>8.180962421092712E-2</v>
      </c>
      <c r="R108" s="354"/>
      <c r="S108" s="282"/>
    </row>
    <row r="109" spans="1:19" s="268" customFormat="1" ht="15" customHeight="1" x14ac:dyDescent="0.3">
      <c r="A109" s="266"/>
      <c r="B109" s="275" t="s">
        <v>884</v>
      </c>
      <c r="C109" s="370" t="s">
        <v>887</v>
      </c>
      <c r="D109" s="369"/>
      <c r="E109" s="369" t="s">
        <v>883</v>
      </c>
      <c r="F109" s="277" t="s">
        <v>873</v>
      </c>
      <c r="G109" s="278">
        <v>44405</v>
      </c>
      <c r="H109" s="278">
        <v>45348</v>
      </c>
      <c r="I109" s="277" t="s">
        <v>874</v>
      </c>
      <c r="J109" s="279">
        <v>535000000</v>
      </c>
      <c r="K109" s="279">
        <v>551928271.94000006</v>
      </c>
      <c r="L109" s="279">
        <v>548438689.01999998</v>
      </c>
      <c r="M109" s="279">
        <v>535000000</v>
      </c>
      <c r="N109" s="280">
        <v>6.8500000000000005E-2</v>
      </c>
      <c r="O109" s="281">
        <f>+L109/'Activo Neto'!$E$32</f>
        <v>4.8099509037544501E-3</v>
      </c>
      <c r="P109" s="281">
        <v>0.1</v>
      </c>
      <c r="Q109" s="281">
        <f t="shared" si="3"/>
        <v>8.6619575114681574E-2</v>
      </c>
      <c r="R109" s="354"/>
      <c r="S109" s="282"/>
    </row>
    <row r="110" spans="1:19" s="268" customFormat="1" ht="15" customHeight="1" x14ac:dyDescent="0.3">
      <c r="A110" s="266"/>
      <c r="B110" s="275" t="s">
        <v>884</v>
      </c>
      <c r="C110" s="370" t="s">
        <v>887</v>
      </c>
      <c r="D110" s="369"/>
      <c r="E110" s="369" t="s">
        <v>883</v>
      </c>
      <c r="F110" s="277" t="s">
        <v>873</v>
      </c>
      <c r="G110" s="278">
        <v>44531</v>
      </c>
      <c r="H110" s="278">
        <v>45369</v>
      </c>
      <c r="I110" s="277" t="s">
        <v>874</v>
      </c>
      <c r="J110" s="279">
        <v>501000000</v>
      </c>
      <c r="K110" s="279">
        <v>509437159.58999997</v>
      </c>
      <c r="L110" s="279">
        <v>511548319.22999996</v>
      </c>
      <c r="M110" s="279">
        <v>501000000</v>
      </c>
      <c r="N110" s="280">
        <v>6.8500000000000005E-2</v>
      </c>
      <c r="O110" s="281">
        <f>+L110/'Activo Neto'!$E$32</f>
        <v>4.4864127014654868E-3</v>
      </c>
      <c r="P110" s="281">
        <v>0.1</v>
      </c>
      <c r="Q110" s="281">
        <f t="shared" si="3"/>
        <v>9.1105987816147066E-2</v>
      </c>
      <c r="R110" s="354"/>
      <c r="S110" s="282"/>
    </row>
    <row r="111" spans="1:19" s="268" customFormat="1" ht="15" customHeight="1" x14ac:dyDescent="0.3">
      <c r="A111" s="266"/>
      <c r="B111" s="275" t="s">
        <v>884</v>
      </c>
      <c r="C111" s="370" t="s">
        <v>887</v>
      </c>
      <c r="D111" s="369"/>
      <c r="E111" s="369" t="s">
        <v>883</v>
      </c>
      <c r="F111" s="277" t="s">
        <v>873</v>
      </c>
      <c r="G111" s="278">
        <v>44463</v>
      </c>
      <c r="H111" s="278">
        <v>45369</v>
      </c>
      <c r="I111" s="277" t="s">
        <v>874</v>
      </c>
      <c r="J111" s="279">
        <v>501000000</v>
      </c>
      <c r="K111" s="279">
        <v>503139910.23000002</v>
      </c>
      <c r="L111" s="279">
        <v>511526412.25</v>
      </c>
      <c r="M111" s="279">
        <v>501000000</v>
      </c>
      <c r="N111" s="280">
        <v>6.8500000000000005E-2</v>
      </c>
      <c r="O111" s="281">
        <f>+L111/'Activo Neto'!$E$32</f>
        <v>4.4862205715148493E-3</v>
      </c>
      <c r="P111" s="281">
        <v>0.1</v>
      </c>
      <c r="Q111" s="281">
        <f t="shared" si="3"/>
        <v>9.5592208387661914E-2</v>
      </c>
      <c r="R111" s="354"/>
      <c r="S111" s="282"/>
    </row>
    <row r="112" spans="1:19" s="268" customFormat="1" ht="15" customHeight="1" x14ac:dyDescent="0.3">
      <c r="A112" s="266"/>
      <c r="B112" s="275" t="s">
        <v>884</v>
      </c>
      <c r="C112" s="370" t="s">
        <v>887</v>
      </c>
      <c r="D112" s="369"/>
      <c r="E112" s="369" t="s">
        <v>883</v>
      </c>
      <c r="F112" s="277" t="s">
        <v>873</v>
      </c>
      <c r="G112" s="278">
        <v>44463</v>
      </c>
      <c r="H112" s="278">
        <v>45369</v>
      </c>
      <c r="I112" s="277" t="s">
        <v>874</v>
      </c>
      <c r="J112" s="279">
        <v>501000000</v>
      </c>
      <c r="K112" s="279">
        <v>503139910.23000002</v>
      </c>
      <c r="L112" s="279">
        <v>511526412.25</v>
      </c>
      <c r="M112" s="279">
        <v>501000000</v>
      </c>
      <c r="N112" s="280">
        <v>6.8500000000000005E-2</v>
      </c>
      <c r="O112" s="281">
        <f>+L112/'Activo Neto'!$E$32</f>
        <v>4.4862205715148493E-3</v>
      </c>
      <c r="P112" s="281">
        <v>0.1</v>
      </c>
      <c r="Q112" s="281">
        <f t="shared" si="3"/>
        <v>0.10007842895917676</v>
      </c>
      <c r="R112" s="354"/>
      <c r="S112" s="282"/>
    </row>
    <row r="113" spans="1:19" s="268" customFormat="1" ht="15" customHeight="1" x14ac:dyDescent="0.3">
      <c r="A113" s="266"/>
      <c r="B113" s="275" t="s">
        <v>884</v>
      </c>
      <c r="C113" s="370" t="s">
        <v>887</v>
      </c>
      <c r="D113" s="369"/>
      <c r="E113" s="369" t="s">
        <v>883</v>
      </c>
      <c r="F113" s="277" t="s">
        <v>873</v>
      </c>
      <c r="G113" s="278">
        <v>44463</v>
      </c>
      <c r="H113" s="278">
        <v>45369</v>
      </c>
      <c r="I113" s="277" t="s">
        <v>874</v>
      </c>
      <c r="J113" s="279">
        <v>501000000</v>
      </c>
      <c r="K113" s="279">
        <v>503139910.23000002</v>
      </c>
      <c r="L113" s="279">
        <v>511526412.25</v>
      </c>
      <c r="M113" s="279">
        <v>501000000</v>
      </c>
      <c r="N113" s="280">
        <v>6.8500000000000005E-2</v>
      </c>
      <c r="O113" s="281">
        <f>+L113/'Activo Neto'!$E$32</f>
        <v>4.4862205715148493E-3</v>
      </c>
      <c r="P113" s="281">
        <v>0.1</v>
      </c>
      <c r="Q113" s="281">
        <f t="shared" si="3"/>
        <v>0.10456464953069161</v>
      </c>
      <c r="R113" s="354"/>
      <c r="S113" s="282"/>
    </row>
    <row r="114" spans="1:19" s="268" customFormat="1" ht="15" customHeight="1" x14ac:dyDescent="0.3">
      <c r="A114" s="266"/>
      <c r="B114" s="275" t="s">
        <v>884</v>
      </c>
      <c r="C114" s="370" t="s">
        <v>887</v>
      </c>
      <c r="D114" s="369"/>
      <c r="E114" s="369" t="s">
        <v>883</v>
      </c>
      <c r="F114" s="277" t="s">
        <v>873</v>
      </c>
      <c r="G114" s="278">
        <v>44862</v>
      </c>
      <c r="H114" s="278">
        <v>45369</v>
      </c>
      <c r="I114" s="277" t="s">
        <v>874</v>
      </c>
      <c r="J114" s="279">
        <v>501000000</v>
      </c>
      <c r="K114" s="279">
        <v>505431729.97000003</v>
      </c>
      <c r="L114" s="279">
        <v>511236084.11000001</v>
      </c>
      <c r="M114" s="279">
        <v>501000000</v>
      </c>
      <c r="N114" s="280">
        <v>6.8500000000000005E-2</v>
      </c>
      <c r="O114" s="281">
        <f>+L114/'Activo Neto'!$E$32</f>
        <v>4.4836743177086606E-3</v>
      </c>
      <c r="P114" s="281">
        <v>0.1</v>
      </c>
      <c r="Q114" s="281">
        <f t="shared" si="3"/>
        <v>0.10904832384840027</v>
      </c>
      <c r="R114" s="354"/>
      <c r="S114" s="282"/>
    </row>
    <row r="115" spans="1:19" s="268" customFormat="1" ht="15" customHeight="1" x14ac:dyDescent="0.3">
      <c r="A115" s="266"/>
      <c r="B115" s="275" t="s">
        <v>884</v>
      </c>
      <c r="C115" s="370" t="s">
        <v>887</v>
      </c>
      <c r="D115" s="369"/>
      <c r="E115" s="369" t="s">
        <v>883</v>
      </c>
      <c r="F115" s="277" t="s">
        <v>873</v>
      </c>
      <c r="G115" s="278">
        <v>44862</v>
      </c>
      <c r="H115" s="278">
        <v>45369</v>
      </c>
      <c r="I115" s="277" t="s">
        <v>874</v>
      </c>
      <c r="J115" s="279">
        <v>501000000</v>
      </c>
      <c r="K115" s="279">
        <v>505431729.97000003</v>
      </c>
      <c r="L115" s="279">
        <v>511236084.11000001</v>
      </c>
      <c r="M115" s="279">
        <v>501000000</v>
      </c>
      <c r="N115" s="280">
        <v>6.8500000000000005E-2</v>
      </c>
      <c r="O115" s="281">
        <f>+L115/'Activo Neto'!$E$32</f>
        <v>4.4836743177086606E-3</v>
      </c>
      <c r="P115" s="281">
        <v>0.1</v>
      </c>
      <c r="Q115" s="281">
        <f t="shared" si="3"/>
        <v>0.11353199816610893</v>
      </c>
      <c r="R115" s="354"/>
      <c r="S115" s="282"/>
    </row>
    <row r="116" spans="1:19" s="268" customFormat="1" ht="15" customHeight="1" x14ac:dyDescent="0.3">
      <c r="A116" s="266"/>
      <c r="B116" s="275" t="s">
        <v>884</v>
      </c>
      <c r="C116" s="370" t="s">
        <v>887</v>
      </c>
      <c r="D116" s="369"/>
      <c r="E116" s="369" t="s">
        <v>883</v>
      </c>
      <c r="F116" s="277" t="s">
        <v>873</v>
      </c>
      <c r="G116" s="278">
        <v>44456</v>
      </c>
      <c r="H116" s="278">
        <v>45369</v>
      </c>
      <c r="I116" s="277" t="s">
        <v>874</v>
      </c>
      <c r="J116" s="279">
        <v>501000000</v>
      </c>
      <c r="K116" s="279">
        <v>502372423.37</v>
      </c>
      <c r="L116" s="279">
        <v>511218842.88999999</v>
      </c>
      <c r="M116" s="279">
        <v>501000000</v>
      </c>
      <c r="N116" s="280">
        <v>6.8500000000000005E-2</v>
      </c>
      <c r="O116" s="281">
        <f>+L116/'Activo Neto'!$E$32</f>
        <v>4.4835231076948865E-3</v>
      </c>
      <c r="P116" s="281">
        <v>0.1</v>
      </c>
      <c r="Q116" s="281">
        <f t="shared" si="3"/>
        <v>0.11801552127380381</v>
      </c>
      <c r="R116" s="354"/>
      <c r="S116" s="282"/>
    </row>
    <row r="117" spans="1:19" s="268" customFormat="1" ht="15" customHeight="1" x14ac:dyDescent="0.3">
      <c r="A117" s="266"/>
      <c r="B117" s="275" t="s">
        <v>884</v>
      </c>
      <c r="C117" s="370" t="s">
        <v>887</v>
      </c>
      <c r="D117" s="369"/>
      <c r="E117" s="369" t="s">
        <v>883</v>
      </c>
      <c r="F117" s="277" t="s">
        <v>873</v>
      </c>
      <c r="G117" s="278">
        <v>44456</v>
      </c>
      <c r="H117" s="278">
        <v>45369</v>
      </c>
      <c r="I117" s="277" t="s">
        <v>874</v>
      </c>
      <c r="J117" s="279">
        <v>501000000</v>
      </c>
      <c r="K117" s="279">
        <v>502372423.37</v>
      </c>
      <c r="L117" s="279">
        <v>511218842.88999999</v>
      </c>
      <c r="M117" s="279">
        <v>501000000</v>
      </c>
      <c r="N117" s="280">
        <v>6.8500000000000005E-2</v>
      </c>
      <c r="O117" s="281">
        <f>+L117/'Activo Neto'!$E$32</f>
        <v>4.4835231076948865E-3</v>
      </c>
      <c r="P117" s="281">
        <v>0.1</v>
      </c>
      <c r="Q117" s="281">
        <f t="shared" si="3"/>
        <v>0.1224990443814987</v>
      </c>
      <c r="R117" s="354"/>
      <c r="S117" s="282"/>
    </row>
    <row r="118" spans="1:19" s="268" customFormat="1" ht="15" customHeight="1" x14ac:dyDescent="0.3">
      <c r="A118" s="266"/>
      <c r="B118" s="275" t="s">
        <v>884</v>
      </c>
      <c r="C118" s="370" t="s">
        <v>887</v>
      </c>
      <c r="D118" s="369"/>
      <c r="E118" s="369" t="s">
        <v>883</v>
      </c>
      <c r="F118" s="277" t="s">
        <v>873</v>
      </c>
      <c r="G118" s="278">
        <v>44456</v>
      </c>
      <c r="H118" s="278">
        <v>45369</v>
      </c>
      <c r="I118" s="277" t="s">
        <v>874</v>
      </c>
      <c r="J118" s="279">
        <v>501000000</v>
      </c>
      <c r="K118" s="279">
        <v>502372423.37</v>
      </c>
      <c r="L118" s="279">
        <v>511218842.88999999</v>
      </c>
      <c r="M118" s="279">
        <v>501000000</v>
      </c>
      <c r="N118" s="280">
        <v>6.8500000000000005E-2</v>
      </c>
      <c r="O118" s="281">
        <f>+L118/'Activo Neto'!$E$32</f>
        <v>4.4835231076948865E-3</v>
      </c>
      <c r="P118" s="281">
        <v>0.1</v>
      </c>
      <c r="Q118" s="281">
        <f t="shared" si="3"/>
        <v>0.12698256748919359</v>
      </c>
      <c r="R118" s="354"/>
      <c r="S118" s="282"/>
    </row>
    <row r="119" spans="1:19" s="268" customFormat="1" ht="15" customHeight="1" x14ac:dyDescent="0.3">
      <c r="A119" s="266"/>
      <c r="B119" s="275" t="s">
        <v>884</v>
      </c>
      <c r="C119" s="370" t="s">
        <v>887</v>
      </c>
      <c r="D119" s="369"/>
      <c r="E119" s="369" t="s">
        <v>883</v>
      </c>
      <c r="F119" s="277" t="s">
        <v>873</v>
      </c>
      <c r="G119" s="278">
        <v>44461</v>
      </c>
      <c r="H119" s="278">
        <v>45369</v>
      </c>
      <c r="I119" s="277" t="s">
        <v>874</v>
      </c>
      <c r="J119" s="279">
        <v>501000000</v>
      </c>
      <c r="K119" s="279">
        <v>502842539.81999999</v>
      </c>
      <c r="L119" s="279">
        <v>511239122.02000004</v>
      </c>
      <c r="M119" s="279">
        <v>501000000</v>
      </c>
      <c r="N119" s="280">
        <v>6.8500000000000005E-2</v>
      </c>
      <c r="O119" s="281">
        <f>+L119/'Activo Neto'!$E$32</f>
        <v>4.4837009609747956E-3</v>
      </c>
      <c r="P119" s="281">
        <v>0.1</v>
      </c>
      <c r="Q119" s="281">
        <f t="shared" si="3"/>
        <v>0.1314662684501684</v>
      </c>
      <c r="R119" s="354"/>
      <c r="S119" s="282"/>
    </row>
    <row r="120" spans="1:19" s="268" customFormat="1" ht="15" customHeight="1" x14ac:dyDescent="0.3">
      <c r="A120" s="266"/>
      <c r="B120" s="275" t="s">
        <v>884</v>
      </c>
      <c r="C120" s="370" t="s">
        <v>887</v>
      </c>
      <c r="D120" s="369"/>
      <c r="E120" s="369" t="s">
        <v>883</v>
      </c>
      <c r="F120" s="277" t="s">
        <v>873</v>
      </c>
      <c r="G120" s="278">
        <v>44461</v>
      </c>
      <c r="H120" s="278">
        <v>45369</v>
      </c>
      <c r="I120" s="277" t="s">
        <v>874</v>
      </c>
      <c r="J120" s="279">
        <v>501000000</v>
      </c>
      <c r="K120" s="279">
        <v>502842539.81999999</v>
      </c>
      <c r="L120" s="279">
        <v>511239122.02000004</v>
      </c>
      <c r="M120" s="279">
        <v>501000000</v>
      </c>
      <c r="N120" s="280">
        <v>6.8500000000000005E-2</v>
      </c>
      <c r="O120" s="281">
        <f>+L120/'Activo Neto'!$E$32</f>
        <v>4.4837009609747956E-3</v>
      </c>
      <c r="P120" s="281">
        <v>0.1</v>
      </c>
      <c r="Q120" s="281">
        <f t="shared" si="3"/>
        <v>0.13594996941114321</v>
      </c>
      <c r="R120" s="354"/>
      <c r="S120" s="282"/>
    </row>
    <row r="121" spans="1:19" s="268" customFormat="1" ht="15" customHeight="1" x14ac:dyDescent="0.3">
      <c r="A121" s="266"/>
      <c r="B121" s="275" t="s">
        <v>884</v>
      </c>
      <c r="C121" s="370" t="s">
        <v>887</v>
      </c>
      <c r="D121" s="369"/>
      <c r="E121" s="369" t="s">
        <v>883</v>
      </c>
      <c r="F121" s="277" t="s">
        <v>873</v>
      </c>
      <c r="G121" s="278">
        <v>44461</v>
      </c>
      <c r="H121" s="278">
        <v>45369</v>
      </c>
      <c r="I121" s="277" t="s">
        <v>874</v>
      </c>
      <c r="J121" s="279">
        <v>501000000</v>
      </c>
      <c r="K121" s="279">
        <v>502842539.81999999</v>
      </c>
      <c r="L121" s="279">
        <v>511239122.02000004</v>
      </c>
      <c r="M121" s="279">
        <v>501000000</v>
      </c>
      <c r="N121" s="280">
        <v>6.8500000000000005E-2</v>
      </c>
      <c r="O121" s="281">
        <f>+L121/'Activo Neto'!$E$32</f>
        <v>4.4837009609747956E-3</v>
      </c>
      <c r="P121" s="281">
        <v>0.1</v>
      </c>
      <c r="Q121" s="281">
        <f t="shared" si="3"/>
        <v>0.14043367037211801</v>
      </c>
      <c r="R121" s="354"/>
      <c r="S121" s="282"/>
    </row>
    <row r="122" spans="1:19" s="268" customFormat="1" ht="15" customHeight="1" x14ac:dyDescent="0.3">
      <c r="A122" s="266"/>
      <c r="B122" s="275" t="s">
        <v>884</v>
      </c>
      <c r="C122" s="370" t="s">
        <v>887</v>
      </c>
      <c r="D122" s="369"/>
      <c r="E122" s="369" t="s">
        <v>883</v>
      </c>
      <c r="F122" s="277" t="s">
        <v>873</v>
      </c>
      <c r="G122" s="278">
        <v>44461</v>
      </c>
      <c r="H122" s="278">
        <v>45369</v>
      </c>
      <c r="I122" s="277" t="s">
        <v>874</v>
      </c>
      <c r="J122" s="279">
        <v>501000000</v>
      </c>
      <c r="K122" s="279">
        <v>502842539.81999999</v>
      </c>
      <c r="L122" s="279">
        <v>511239122.02000004</v>
      </c>
      <c r="M122" s="279">
        <v>501000000</v>
      </c>
      <c r="N122" s="280">
        <v>6.8500000000000005E-2</v>
      </c>
      <c r="O122" s="281">
        <f>+L122/'Activo Neto'!$E$32</f>
        <v>4.4837009609747956E-3</v>
      </c>
      <c r="P122" s="281">
        <v>0.1</v>
      </c>
      <c r="Q122" s="281">
        <f t="shared" si="3"/>
        <v>0.14491737133309282</v>
      </c>
      <c r="R122" s="354"/>
      <c r="S122" s="282"/>
    </row>
    <row r="123" spans="1:19" s="268" customFormat="1" ht="15" customHeight="1" x14ac:dyDescent="0.3">
      <c r="A123" s="266"/>
      <c r="B123" s="275" t="s">
        <v>884</v>
      </c>
      <c r="C123" s="370" t="s">
        <v>887</v>
      </c>
      <c r="D123" s="369"/>
      <c r="E123" s="369" t="s">
        <v>883</v>
      </c>
      <c r="F123" s="277" t="s">
        <v>873</v>
      </c>
      <c r="G123" s="278">
        <v>44470</v>
      </c>
      <c r="H123" s="278">
        <v>45369</v>
      </c>
      <c r="I123" s="277" t="s">
        <v>874</v>
      </c>
      <c r="J123" s="279">
        <v>501000000</v>
      </c>
      <c r="K123" s="279">
        <v>503688749.42000002</v>
      </c>
      <c r="L123" s="279">
        <v>511239122.02000004</v>
      </c>
      <c r="M123" s="279">
        <v>501000000</v>
      </c>
      <c r="N123" s="280">
        <v>6.8500000000000005E-2</v>
      </c>
      <c r="O123" s="281">
        <f>+L123/'Activo Neto'!$E$32</f>
        <v>4.4837009609747956E-3</v>
      </c>
      <c r="P123" s="281">
        <v>0.1</v>
      </c>
      <c r="Q123" s="281">
        <f t="shared" si="3"/>
        <v>0.14940107229406763</v>
      </c>
      <c r="R123" s="354"/>
      <c r="S123" s="282"/>
    </row>
    <row r="124" spans="1:19" s="268" customFormat="1" ht="15" customHeight="1" x14ac:dyDescent="0.3">
      <c r="A124" s="266"/>
      <c r="B124" s="275" t="s">
        <v>884</v>
      </c>
      <c r="C124" s="370" t="s">
        <v>887</v>
      </c>
      <c r="D124" s="369"/>
      <c r="E124" s="369" t="s">
        <v>883</v>
      </c>
      <c r="F124" s="277" t="s">
        <v>873</v>
      </c>
      <c r="G124" s="278">
        <v>44397</v>
      </c>
      <c r="H124" s="278">
        <v>45369</v>
      </c>
      <c r="I124" s="277" t="s">
        <v>874</v>
      </c>
      <c r="J124" s="279">
        <v>501000000</v>
      </c>
      <c r="K124" s="279">
        <v>514255910.94999999</v>
      </c>
      <c r="L124" s="279">
        <v>511273001.88999999</v>
      </c>
      <c r="M124" s="279">
        <v>501000000</v>
      </c>
      <c r="N124" s="280">
        <v>6.8500000000000005E-2</v>
      </c>
      <c r="O124" s="281">
        <f>+L124/'Activo Neto'!$E$32</f>
        <v>4.4839980963056678E-3</v>
      </c>
      <c r="P124" s="281">
        <v>0.1</v>
      </c>
      <c r="Q124" s="281">
        <f t="shared" si="3"/>
        <v>0.1538850703903733</v>
      </c>
      <c r="R124" s="354"/>
      <c r="S124" s="282"/>
    </row>
    <row r="125" spans="1:19" s="268" customFormat="1" ht="15" customHeight="1" x14ac:dyDescent="0.3">
      <c r="A125" s="266"/>
      <c r="B125" s="275" t="s">
        <v>884</v>
      </c>
      <c r="C125" s="370" t="s">
        <v>887</v>
      </c>
      <c r="D125" s="369"/>
      <c r="E125" s="369" t="s">
        <v>883</v>
      </c>
      <c r="F125" s="277" t="s">
        <v>873</v>
      </c>
      <c r="G125" s="278">
        <v>44397</v>
      </c>
      <c r="H125" s="278">
        <v>45369</v>
      </c>
      <c r="I125" s="277" t="s">
        <v>874</v>
      </c>
      <c r="J125" s="279">
        <v>501000000</v>
      </c>
      <c r="K125" s="279">
        <v>514255910.94999999</v>
      </c>
      <c r="L125" s="279">
        <v>511273001.88999999</v>
      </c>
      <c r="M125" s="279">
        <v>501000000</v>
      </c>
      <c r="N125" s="280">
        <v>6.8500000000000005E-2</v>
      </c>
      <c r="O125" s="281">
        <f>+L125/'Activo Neto'!$E$32</f>
        <v>4.4839980963056678E-3</v>
      </c>
      <c r="P125" s="281">
        <v>0.1</v>
      </c>
      <c r="Q125" s="281">
        <f t="shared" si="3"/>
        <v>0.15836906848667898</v>
      </c>
      <c r="R125" s="354"/>
      <c r="S125" s="282"/>
    </row>
    <row r="126" spans="1:19" s="268" customFormat="1" ht="15" customHeight="1" x14ac:dyDescent="0.3">
      <c r="A126" s="266"/>
      <c r="B126" s="275" t="s">
        <v>884</v>
      </c>
      <c r="C126" s="370" t="s">
        <v>887</v>
      </c>
      <c r="D126" s="369"/>
      <c r="E126" s="369" t="s">
        <v>883</v>
      </c>
      <c r="F126" s="277" t="s">
        <v>873</v>
      </c>
      <c r="G126" s="278">
        <v>44397</v>
      </c>
      <c r="H126" s="278">
        <v>45369</v>
      </c>
      <c r="I126" s="277" t="s">
        <v>874</v>
      </c>
      <c r="J126" s="279">
        <v>501000000</v>
      </c>
      <c r="K126" s="279">
        <v>514255910.94999999</v>
      </c>
      <c r="L126" s="279">
        <v>511273001.88999999</v>
      </c>
      <c r="M126" s="279">
        <v>501000000</v>
      </c>
      <c r="N126" s="280">
        <v>6.8500000000000005E-2</v>
      </c>
      <c r="O126" s="281">
        <f>+L126/'Activo Neto'!$E$32</f>
        <v>4.4839980963056678E-3</v>
      </c>
      <c r="P126" s="281">
        <v>0.1</v>
      </c>
      <c r="Q126" s="281">
        <f t="shared" si="3"/>
        <v>0.16285306658298465</v>
      </c>
      <c r="R126" s="354"/>
      <c r="S126" s="282"/>
    </row>
    <row r="127" spans="1:19" s="268" customFormat="1" ht="15" customHeight="1" x14ac:dyDescent="0.3">
      <c r="A127" s="266"/>
      <c r="B127" s="275" t="s">
        <v>884</v>
      </c>
      <c r="C127" s="370" t="s">
        <v>887</v>
      </c>
      <c r="D127" s="369"/>
      <c r="E127" s="369" t="s">
        <v>883</v>
      </c>
      <c r="F127" s="277" t="s">
        <v>873</v>
      </c>
      <c r="G127" s="278">
        <v>44397</v>
      </c>
      <c r="H127" s="278">
        <v>45369</v>
      </c>
      <c r="I127" s="277" t="s">
        <v>874</v>
      </c>
      <c r="J127" s="279">
        <v>501000000</v>
      </c>
      <c r="K127" s="279">
        <v>514255910.94999999</v>
      </c>
      <c r="L127" s="279">
        <v>511273001.88999999</v>
      </c>
      <c r="M127" s="279">
        <v>501000000</v>
      </c>
      <c r="N127" s="280">
        <v>6.8500000000000005E-2</v>
      </c>
      <c r="O127" s="281">
        <f>+L127/'Activo Neto'!$E$32</f>
        <v>4.4839980963056678E-3</v>
      </c>
      <c r="P127" s="281">
        <v>0.1</v>
      </c>
      <c r="Q127" s="281">
        <f t="shared" si="3"/>
        <v>0.16733706467929033</v>
      </c>
      <c r="R127" s="354"/>
      <c r="S127" s="282"/>
    </row>
    <row r="128" spans="1:19" s="268" customFormat="1" ht="15" customHeight="1" x14ac:dyDescent="0.3">
      <c r="A128" s="266"/>
      <c r="B128" s="275" t="s">
        <v>884</v>
      </c>
      <c r="C128" s="370" t="s">
        <v>887</v>
      </c>
      <c r="D128" s="369"/>
      <c r="E128" s="369" t="s">
        <v>883</v>
      </c>
      <c r="F128" s="277" t="s">
        <v>873</v>
      </c>
      <c r="G128" s="278">
        <v>44322</v>
      </c>
      <c r="H128" s="278">
        <v>45418</v>
      </c>
      <c r="I128" s="277" t="s">
        <v>874</v>
      </c>
      <c r="J128" s="279">
        <v>501000000</v>
      </c>
      <c r="K128" s="279">
        <v>501000000</v>
      </c>
      <c r="L128" s="279">
        <v>505927041.75999999</v>
      </c>
      <c r="M128" s="279">
        <v>501000000</v>
      </c>
      <c r="N128" s="280">
        <v>6.8500000000000005E-2</v>
      </c>
      <c r="O128" s="281">
        <f>+L128/'Activo Neto'!$E$32</f>
        <v>4.4371126262002011E-3</v>
      </c>
      <c r="P128" s="281">
        <v>0.1</v>
      </c>
      <c r="Q128" s="281">
        <f t="shared" si="3"/>
        <v>0.17177417730549052</v>
      </c>
      <c r="R128" s="354"/>
      <c r="S128" s="282"/>
    </row>
    <row r="129" spans="1:19" s="268" customFormat="1" ht="15" customHeight="1" x14ac:dyDescent="0.3">
      <c r="A129" s="266"/>
      <c r="B129" s="275" t="s">
        <v>884</v>
      </c>
      <c r="C129" s="370" t="s">
        <v>887</v>
      </c>
      <c r="D129" s="369"/>
      <c r="E129" s="369" t="s">
        <v>883</v>
      </c>
      <c r="F129" s="277" t="s">
        <v>873</v>
      </c>
      <c r="G129" s="278">
        <v>44322</v>
      </c>
      <c r="H129" s="278">
        <v>45418</v>
      </c>
      <c r="I129" s="277" t="s">
        <v>874</v>
      </c>
      <c r="J129" s="279">
        <v>501000000</v>
      </c>
      <c r="K129" s="279">
        <v>501000000</v>
      </c>
      <c r="L129" s="279">
        <v>505927041.75999999</v>
      </c>
      <c r="M129" s="279">
        <v>501000000</v>
      </c>
      <c r="N129" s="280">
        <v>6.8500000000000005E-2</v>
      </c>
      <c r="O129" s="281">
        <f>+L129/'Activo Neto'!$E$32</f>
        <v>4.4371126262002011E-3</v>
      </c>
      <c r="P129" s="281">
        <v>0.1</v>
      </c>
      <c r="Q129" s="281">
        <f t="shared" si="3"/>
        <v>0.17621128993169072</v>
      </c>
      <c r="R129" s="354"/>
      <c r="S129" s="282"/>
    </row>
    <row r="130" spans="1:19" s="268" customFormat="1" ht="15" customHeight="1" x14ac:dyDescent="0.3">
      <c r="A130" s="266"/>
      <c r="B130" s="275" t="s">
        <v>884</v>
      </c>
      <c r="C130" s="370" t="s">
        <v>887</v>
      </c>
      <c r="D130" s="369"/>
      <c r="E130" s="369" t="s">
        <v>883</v>
      </c>
      <c r="F130" s="277" t="s">
        <v>873</v>
      </c>
      <c r="G130" s="278">
        <v>44322</v>
      </c>
      <c r="H130" s="278">
        <v>45418</v>
      </c>
      <c r="I130" s="277" t="s">
        <v>874</v>
      </c>
      <c r="J130" s="279">
        <v>501000000</v>
      </c>
      <c r="K130" s="279">
        <v>501000000</v>
      </c>
      <c r="L130" s="279">
        <v>505927041.75999999</v>
      </c>
      <c r="M130" s="279">
        <v>501000000</v>
      </c>
      <c r="N130" s="280">
        <v>6.8500000000000005E-2</v>
      </c>
      <c r="O130" s="281">
        <f>+L130/'Activo Neto'!$E$32</f>
        <v>4.4371126262002011E-3</v>
      </c>
      <c r="P130" s="281">
        <v>0.1</v>
      </c>
      <c r="Q130" s="281">
        <f t="shared" si="3"/>
        <v>0.18064840255789091</v>
      </c>
      <c r="R130" s="354"/>
      <c r="S130" s="282"/>
    </row>
    <row r="131" spans="1:19" s="268" customFormat="1" ht="15" customHeight="1" x14ac:dyDescent="0.3">
      <c r="A131" s="266"/>
      <c r="B131" s="275" t="s">
        <v>884</v>
      </c>
      <c r="C131" s="370" t="s">
        <v>887</v>
      </c>
      <c r="D131" s="369"/>
      <c r="E131" s="369" t="s">
        <v>883</v>
      </c>
      <c r="F131" s="277" t="s">
        <v>873</v>
      </c>
      <c r="G131" s="278">
        <v>44322</v>
      </c>
      <c r="H131" s="278">
        <v>45418</v>
      </c>
      <c r="I131" s="277" t="s">
        <v>874</v>
      </c>
      <c r="J131" s="279">
        <v>501000000</v>
      </c>
      <c r="K131" s="279">
        <v>501000000</v>
      </c>
      <c r="L131" s="279">
        <v>505927041.75999999</v>
      </c>
      <c r="M131" s="279">
        <v>501000000</v>
      </c>
      <c r="N131" s="280">
        <v>6.8500000000000005E-2</v>
      </c>
      <c r="O131" s="281">
        <f>+L131/'Activo Neto'!$E$32</f>
        <v>4.4371126262002011E-3</v>
      </c>
      <c r="P131" s="281">
        <v>0.1</v>
      </c>
      <c r="Q131" s="281">
        <f t="shared" si="3"/>
        <v>0.18508551518409111</v>
      </c>
      <c r="R131" s="354"/>
      <c r="S131" s="282"/>
    </row>
    <row r="132" spans="1:19" s="268" customFormat="1" ht="15" customHeight="1" x14ac:dyDescent="0.3">
      <c r="A132" s="266"/>
      <c r="B132" s="275" t="s">
        <v>884</v>
      </c>
      <c r="C132" s="370" t="s">
        <v>887</v>
      </c>
      <c r="D132" s="369"/>
      <c r="E132" s="369" t="s">
        <v>883</v>
      </c>
      <c r="F132" s="277" t="s">
        <v>873</v>
      </c>
      <c r="G132" s="278">
        <v>44322</v>
      </c>
      <c r="H132" s="278">
        <v>45418</v>
      </c>
      <c r="I132" s="277" t="s">
        <v>874</v>
      </c>
      <c r="J132" s="279">
        <v>501000000</v>
      </c>
      <c r="K132" s="279">
        <v>501000000</v>
      </c>
      <c r="L132" s="279">
        <v>505927041.75999999</v>
      </c>
      <c r="M132" s="279">
        <v>501000000</v>
      </c>
      <c r="N132" s="280">
        <v>6.8500000000000005E-2</v>
      </c>
      <c r="O132" s="281">
        <f>+L132/'Activo Neto'!$E$32</f>
        <v>4.4371126262002011E-3</v>
      </c>
      <c r="P132" s="281">
        <v>0.1</v>
      </c>
      <c r="Q132" s="281">
        <f t="shared" si="3"/>
        <v>0.18952262781029131</v>
      </c>
      <c r="R132" s="354"/>
      <c r="S132" s="282"/>
    </row>
    <row r="133" spans="1:19" s="268" customFormat="1" ht="15" customHeight="1" x14ac:dyDescent="0.3">
      <c r="A133" s="266"/>
      <c r="B133" s="275" t="s">
        <v>884</v>
      </c>
      <c r="C133" s="370" t="s">
        <v>887</v>
      </c>
      <c r="D133" s="369"/>
      <c r="E133" s="369" t="s">
        <v>883</v>
      </c>
      <c r="F133" s="277" t="s">
        <v>873</v>
      </c>
      <c r="G133" s="278">
        <v>44322</v>
      </c>
      <c r="H133" s="278">
        <v>45418</v>
      </c>
      <c r="I133" s="277" t="s">
        <v>874</v>
      </c>
      <c r="J133" s="279">
        <v>501000000</v>
      </c>
      <c r="K133" s="279">
        <v>501000000</v>
      </c>
      <c r="L133" s="279">
        <v>505927041.75999999</v>
      </c>
      <c r="M133" s="279">
        <v>501000000</v>
      </c>
      <c r="N133" s="280">
        <v>6.8500000000000005E-2</v>
      </c>
      <c r="O133" s="281">
        <f>+L133/'Activo Neto'!$E$32</f>
        <v>4.4371126262002011E-3</v>
      </c>
      <c r="P133" s="281">
        <v>0.1</v>
      </c>
      <c r="Q133" s="281">
        <f t="shared" si="3"/>
        <v>0.1939597404364915</v>
      </c>
      <c r="R133" s="354"/>
      <c r="S133" s="282"/>
    </row>
    <row r="134" spans="1:19" s="268" customFormat="1" ht="15" customHeight="1" x14ac:dyDescent="0.3">
      <c r="A134" s="266"/>
      <c r="B134" s="275" t="s">
        <v>884</v>
      </c>
      <c r="C134" s="370" t="s">
        <v>887</v>
      </c>
      <c r="D134" s="369"/>
      <c r="E134" s="369" t="s">
        <v>883</v>
      </c>
      <c r="F134" s="277" t="s">
        <v>873</v>
      </c>
      <c r="G134" s="278">
        <v>44260</v>
      </c>
      <c r="H134" s="278">
        <v>45348</v>
      </c>
      <c r="I134" s="277" t="s">
        <v>874</v>
      </c>
      <c r="J134" s="279">
        <v>545000000</v>
      </c>
      <c r="K134" s="279">
        <v>545818247.20000005</v>
      </c>
      <c r="L134" s="279">
        <v>557924596.47000003</v>
      </c>
      <c r="M134" s="279">
        <v>545000000</v>
      </c>
      <c r="N134" s="280">
        <v>6.8500000000000005E-2</v>
      </c>
      <c r="O134" s="281">
        <f>+L134/'Activo Neto'!$E$32</f>
        <v>4.89314479584399E-3</v>
      </c>
      <c r="P134" s="281">
        <v>0.1</v>
      </c>
      <c r="Q134" s="281">
        <f t="shared" si="3"/>
        <v>0.19885288523233549</v>
      </c>
      <c r="R134" s="354"/>
      <c r="S134" s="282"/>
    </row>
    <row r="135" spans="1:19" s="268" customFormat="1" ht="15" customHeight="1" x14ac:dyDescent="0.3">
      <c r="A135" s="266"/>
      <c r="B135" s="275" t="s">
        <v>884</v>
      </c>
      <c r="C135" s="370" t="s">
        <v>888</v>
      </c>
      <c r="D135" s="369"/>
      <c r="E135" s="369" t="s">
        <v>883</v>
      </c>
      <c r="F135" s="277" t="s">
        <v>873</v>
      </c>
      <c r="G135" s="278">
        <v>44873</v>
      </c>
      <c r="H135" s="278">
        <v>45425</v>
      </c>
      <c r="I135" s="277" t="s">
        <v>874</v>
      </c>
      <c r="J135" s="279">
        <v>500000000</v>
      </c>
      <c r="K135" s="279">
        <v>500000000</v>
      </c>
      <c r="L135" s="279">
        <v>507084617.39999998</v>
      </c>
      <c r="M135" s="279">
        <v>500000000</v>
      </c>
      <c r="N135" s="280">
        <v>0.1</v>
      </c>
      <c r="O135" s="281">
        <f>+L135/'Activo Neto'!$E$32</f>
        <v>4.4472648676580949E-3</v>
      </c>
      <c r="P135" s="281">
        <v>0.1</v>
      </c>
      <c r="Q135" s="281">
        <f t="shared" si="3"/>
        <v>0.20330015009999358</v>
      </c>
      <c r="R135" s="354"/>
      <c r="S135" s="282"/>
    </row>
    <row r="136" spans="1:19" s="268" customFormat="1" ht="15" customHeight="1" x14ac:dyDescent="0.3">
      <c r="A136" s="266"/>
      <c r="B136" s="275" t="s">
        <v>884</v>
      </c>
      <c r="C136" s="370" t="s">
        <v>888</v>
      </c>
      <c r="D136" s="369"/>
      <c r="E136" s="369" t="s">
        <v>883</v>
      </c>
      <c r="F136" s="277" t="s">
        <v>873</v>
      </c>
      <c r="G136" s="278">
        <v>44873</v>
      </c>
      <c r="H136" s="278">
        <v>45425</v>
      </c>
      <c r="I136" s="277" t="s">
        <v>874</v>
      </c>
      <c r="J136" s="279">
        <v>500000000</v>
      </c>
      <c r="K136" s="279">
        <v>500000000</v>
      </c>
      <c r="L136" s="279">
        <v>507084617.39999998</v>
      </c>
      <c r="M136" s="279">
        <v>500000000</v>
      </c>
      <c r="N136" s="280">
        <v>0.1</v>
      </c>
      <c r="O136" s="281">
        <f>+L136/'Activo Neto'!$E$32</f>
        <v>4.4472648676580949E-3</v>
      </c>
      <c r="P136" s="281">
        <v>0.1</v>
      </c>
      <c r="Q136" s="281">
        <f t="shared" si="3"/>
        <v>0.20774741496765167</v>
      </c>
      <c r="R136" s="354"/>
      <c r="S136" s="282"/>
    </row>
    <row r="137" spans="1:19" s="268" customFormat="1" ht="15" customHeight="1" x14ac:dyDescent="0.3">
      <c r="A137" s="266"/>
      <c r="B137" s="275" t="s">
        <v>884</v>
      </c>
      <c r="C137" s="370" t="s">
        <v>888</v>
      </c>
      <c r="D137" s="369"/>
      <c r="E137" s="369" t="s">
        <v>883</v>
      </c>
      <c r="F137" s="277" t="s">
        <v>873</v>
      </c>
      <c r="G137" s="278">
        <v>44873</v>
      </c>
      <c r="H137" s="278">
        <v>45425</v>
      </c>
      <c r="I137" s="277" t="s">
        <v>874</v>
      </c>
      <c r="J137" s="279">
        <v>500000000</v>
      </c>
      <c r="K137" s="279">
        <v>500000000</v>
      </c>
      <c r="L137" s="279">
        <v>507084617.39999998</v>
      </c>
      <c r="M137" s="279">
        <v>500000000</v>
      </c>
      <c r="N137" s="280">
        <v>0.1</v>
      </c>
      <c r="O137" s="281">
        <f>+L137/'Activo Neto'!$E$32</f>
        <v>4.4472648676580949E-3</v>
      </c>
      <c r="P137" s="281">
        <v>0.1</v>
      </c>
      <c r="Q137" s="281">
        <f t="shared" si="3"/>
        <v>0.21219467983530976</v>
      </c>
      <c r="R137" s="354"/>
      <c r="S137" s="282"/>
    </row>
    <row r="138" spans="1:19" s="268" customFormat="1" ht="15" customHeight="1" x14ac:dyDescent="0.3">
      <c r="A138" s="266"/>
      <c r="B138" s="275" t="s">
        <v>884</v>
      </c>
      <c r="C138" s="370" t="s">
        <v>888</v>
      </c>
      <c r="D138" s="369"/>
      <c r="E138" s="369" t="s">
        <v>883</v>
      </c>
      <c r="F138" s="277" t="s">
        <v>873</v>
      </c>
      <c r="G138" s="278">
        <v>44873</v>
      </c>
      <c r="H138" s="278">
        <v>45425</v>
      </c>
      <c r="I138" s="277" t="s">
        <v>874</v>
      </c>
      <c r="J138" s="279">
        <v>500000000</v>
      </c>
      <c r="K138" s="279">
        <v>500000000</v>
      </c>
      <c r="L138" s="279">
        <v>507084617.39999998</v>
      </c>
      <c r="M138" s="279">
        <v>500000000</v>
      </c>
      <c r="N138" s="280">
        <v>0.1</v>
      </c>
      <c r="O138" s="281">
        <f>+L138/'Activo Neto'!$E$32</f>
        <v>4.4472648676580949E-3</v>
      </c>
      <c r="P138" s="281">
        <v>0.1</v>
      </c>
      <c r="Q138" s="281">
        <f t="shared" si="3"/>
        <v>0.21664194470296785</v>
      </c>
      <c r="R138" s="354"/>
      <c r="S138" s="282"/>
    </row>
    <row r="139" spans="1:19" s="268" customFormat="1" ht="15" customHeight="1" x14ac:dyDescent="0.3">
      <c r="A139" s="266"/>
      <c r="B139" s="275" t="s">
        <v>884</v>
      </c>
      <c r="C139" s="370" t="s">
        <v>888</v>
      </c>
      <c r="D139" s="369"/>
      <c r="E139" s="369" t="s">
        <v>883</v>
      </c>
      <c r="F139" s="277" t="s">
        <v>873</v>
      </c>
      <c r="G139" s="278">
        <v>44873</v>
      </c>
      <c r="H139" s="278">
        <v>45425</v>
      </c>
      <c r="I139" s="277" t="s">
        <v>874</v>
      </c>
      <c r="J139" s="279">
        <v>500000000</v>
      </c>
      <c r="K139" s="279">
        <v>500000000</v>
      </c>
      <c r="L139" s="279">
        <v>507084617.39999998</v>
      </c>
      <c r="M139" s="279">
        <v>500000000</v>
      </c>
      <c r="N139" s="280">
        <v>0.1</v>
      </c>
      <c r="O139" s="281">
        <f>+L139/'Activo Neto'!$E$32</f>
        <v>4.4472648676580949E-3</v>
      </c>
      <c r="P139" s="281">
        <v>0.1</v>
      </c>
      <c r="Q139" s="281">
        <f t="shared" si="3"/>
        <v>0.22108920957062594</v>
      </c>
      <c r="R139" s="354"/>
      <c r="S139" s="282"/>
    </row>
    <row r="140" spans="1:19" s="268" customFormat="1" ht="15" customHeight="1" x14ac:dyDescent="0.3">
      <c r="A140" s="266"/>
      <c r="B140" s="275" t="s">
        <v>884</v>
      </c>
      <c r="C140" s="370" t="s">
        <v>888</v>
      </c>
      <c r="D140" s="369"/>
      <c r="E140" s="369" t="s">
        <v>883</v>
      </c>
      <c r="F140" s="277" t="s">
        <v>873</v>
      </c>
      <c r="G140" s="278">
        <v>44873</v>
      </c>
      <c r="H140" s="278">
        <v>45425</v>
      </c>
      <c r="I140" s="277" t="s">
        <v>874</v>
      </c>
      <c r="J140" s="279">
        <v>500000000</v>
      </c>
      <c r="K140" s="279">
        <v>500000000</v>
      </c>
      <c r="L140" s="279">
        <v>507084617.39999998</v>
      </c>
      <c r="M140" s="279">
        <v>500000000</v>
      </c>
      <c r="N140" s="280">
        <v>0.1</v>
      </c>
      <c r="O140" s="281">
        <f>+L140/'Activo Neto'!$E$32</f>
        <v>4.4472648676580949E-3</v>
      </c>
      <c r="P140" s="281">
        <v>0.1</v>
      </c>
      <c r="Q140" s="281">
        <f t="shared" si="3"/>
        <v>0.22553647443828403</v>
      </c>
      <c r="R140" s="354"/>
      <c r="S140" s="282"/>
    </row>
    <row r="141" spans="1:19" s="268" customFormat="1" ht="15" customHeight="1" x14ac:dyDescent="0.3">
      <c r="A141" s="266"/>
      <c r="B141" s="275" t="s">
        <v>884</v>
      </c>
      <c r="C141" s="370" t="s">
        <v>888</v>
      </c>
      <c r="D141" s="369"/>
      <c r="E141" s="369" t="s">
        <v>883</v>
      </c>
      <c r="F141" s="277" t="s">
        <v>873</v>
      </c>
      <c r="G141" s="278">
        <v>44873</v>
      </c>
      <c r="H141" s="278">
        <v>45425</v>
      </c>
      <c r="I141" s="277" t="s">
        <v>874</v>
      </c>
      <c r="J141" s="279">
        <v>500000000</v>
      </c>
      <c r="K141" s="279">
        <v>500000000</v>
      </c>
      <c r="L141" s="279">
        <v>507084617.39999998</v>
      </c>
      <c r="M141" s="279">
        <v>500000000</v>
      </c>
      <c r="N141" s="280">
        <v>0.1</v>
      </c>
      <c r="O141" s="281">
        <f>+L141/'Activo Neto'!$E$32</f>
        <v>4.4472648676580949E-3</v>
      </c>
      <c r="P141" s="281">
        <v>0.1</v>
      </c>
      <c r="Q141" s="281">
        <f t="shared" si="3"/>
        <v>0.22998373930594213</v>
      </c>
      <c r="R141" s="354"/>
      <c r="S141" s="282"/>
    </row>
    <row r="142" spans="1:19" s="268" customFormat="1" ht="15" customHeight="1" x14ac:dyDescent="0.3">
      <c r="A142" s="266"/>
      <c r="B142" s="275" t="s">
        <v>884</v>
      </c>
      <c r="C142" s="370" t="s">
        <v>888</v>
      </c>
      <c r="D142" s="369"/>
      <c r="E142" s="369" t="s">
        <v>883</v>
      </c>
      <c r="F142" s="277" t="s">
        <v>873</v>
      </c>
      <c r="G142" s="278">
        <v>44873</v>
      </c>
      <c r="H142" s="278">
        <v>45425</v>
      </c>
      <c r="I142" s="277" t="s">
        <v>874</v>
      </c>
      <c r="J142" s="279">
        <v>500000000</v>
      </c>
      <c r="K142" s="279">
        <v>500000000</v>
      </c>
      <c r="L142" s="279">
        <v>507084617.39999998</v>
      </c>
      <c r="M142" s="279">
        <v>500000000</v>
      </c>
      <c r="N142" s="280">
        <v>0.1</v>
      </c>
      <c r="O142" s="281">
        <f>+L142/'Activo Neto'!$E$32</f>
        <v>4.4472648676580949E-3</v>
      </c>
      <c r="P142" s="281">
        <v>0.1</v>
      </c>
      <c r="Q142" s="281">
        <f t="shared" si="3"/>
        <v>0.23443100417360022</v>
      </c>
      <c r="R142" s="354"/>
      <c r="S142" s="282"/>
    </row>
    <row r="143" spans="1:19" s="268" customFormat="1" ht="15" customHeight="1" x14ac:dyDescent="0.3">
      <c r="A143" s="266"/>
      <c r="B143" s="275" t="s">
        <v>884</v>
      </c>
      <c r="C143" s="370" t="s">
        <v>888</v>
      </c>
      <c r="D143" s="369"/>
      <c r="E143" s="369" t="s">
        <v>883</v>
      </c>
      <c r="F143" s="277" t="s">
        <v>873</v>
      </c>
      <c r="G143" s="278">
        <v>44873</v>
      </c>
      <c r="H143" s="278">
        <v>45425</v>
      </c>
      <c r="I143" s="277" t="s">
        <v>874</v>
      </c>
      <c r="J143" s="279">
        <v>500000000</v>
      </c>
      <c r="K143" s="279">
        <v>500000000</v>
      </c>
      <c r="L143" s="279">
        <v>507084617.39999998</v>
      </c>
      <c r="M143" s="279">
        <v>500000000</v>
      </c>
      <c r="N143" s="280">
        <v>0.1</v>
      </c>
      <c r="O143" s="281">
        <f>+L143/'Activo Neto'!$E$32</f>
        <v>4.4472648676580949E-3</v>
      </c>
      <c r="P143" s="281">
        <v>0.1</v>
      </c>
      <c r="Q143" s="281">
        <f t="shared" si="3"/>
        <v>0.23887826904125831</v>
      </c>
      <c r="R143" s="354"/>
      <c r="S143" s="282"/>
    </row>
    <row r="144" spans="1:19" s="268" customFormat="1" ht="15" customHeight="1" x14ac:dyDescent="0.3">
      <c r="A144" s="266"/>
      <c r="B144" s="275" t="s">
        <v>884</v>
      </c>
      <c r="C144" s="370" t="s">
        <v>888</v>
      </c>
      <c r="D144" s="369"/>
      <c r="E144" s="369" t="s">
        <v>883</v>
      </c>
      <c r="F144" s="277" t="s">
        <v>873</v>
      </c>
      <c r="G144" s="278">
        <v>44873</v>
      </c>
      <c r="H144" s="278">
        <v>45425</v>
      </c>
      <c r="I144" s="277" t="s">
        <v>874</v>
      </c>
      <c r="J144" s="279">
        <v>500000000</v>
      </c>
      <c r="K144" s="279">
        <v>500000000</v>
      </c>
      <c r="L144" s="279">
        <v>507084617.39999998</v>
      </c>
      <c r="M144" s="279">
        <v>500000000</v>
      </c>
      <c r="N144" s="280">
        <v>0.1</v>
      </c>
      <c r="O144" s="281">
        <f>+L144/'Activo Neto'!$E$32</f>
        <v>4.4472648676580949E-3</v>
      </c>
      <c r="P144" s="281">
        <v>0.1</v>
      </c>
      <c r="Q144" s="281">
        <f t="shared" si="3"/>
        <v>0.2433255339089164</v>
      </c>
      <c r="R144" s="354"/>
      <c r="S144" s="282"/>
    </row>
    <row r="145" spans="1:19" s="268" customFormat="1" ht="15" customHeight="1" x14ac:dyDescent="0.3">
      <c r="A145" s="266"/>
      <c r="B145" s="275" t="s">
        <v>884</v>
      </c>
      <c r="C145" s="370" t="s">
        <v>889</v>
      </c>
      <c r="D145" s="369"/>
      <c r="E145" s="369" t="s">
        <v>883</v>
      </c>
      <c r="F145" s="277" t="s">
        <v>873</v>
      </c>
      <c r="G145" s="278">
        <v>44803</v>
      </c>
      <c r="H145" s="278">
        <v>44977</v>
      </c>
      <c r="I145" s="277" t="s">
        <v>874</v>
      </c>
      <c r="J145" s="279">
        <v>150000000</v>
      </c>
      <c r="K145" s="279">
        <v>151107509.69999999</v>
      </c>
      <c r="L145" s="279">
        <v>151584277.34999999</v>
      </c>
      <c r="M145" s="279">
        <v>150000000</v>
      </c>
      <c r="N145" s="280">
        <v>6.7500000000000004E-2</v>
      </c>
      <c r="O145" s="281">
        <f>+L145/'Activo Neto'!$E$32</f>
        <v>1.3294338025959527E-3</v>
      </c>
      <c r="P145" s="281">
        <v>0.1</v>
      </c>
      <c r="Q145" s="281">
        <f t="shared" si="3"/>
        <v>0.24465496771151235</v>
      </c>
      <c r="R145" s="354"/>
      <c r="S145" s="282"/>
    </row>
    <row r="146" spans="1:19" s="268" customFormat="1" ht="15" customHeight="1" x14ac:dyDescent="0.3">
      <c r="A146" s="266"/>
      <c r="B146" s="275" t="s">
        <v>884</v>
      </c>
      <c r="C146" s="370" t="s">
        <v>889</v>
      </c>
      <c r="D146" s="369"/>
      <c r="E146" s="369" t="s">
        <v>883</v>
      </c>
      <c r="F146" s="277" t="s">
        <v>873</v>
      </c>
      <c r="G146" s="278">
        <v>44803</v>
      </c>
      <c r="H146" s="278">
        <v>44977</v>
      </c>
      <c r="I146" s="277" t="s">
        <v>874</v>
      </c>
      <c r="J146" s="279">
        <v>150000000</v>
      </c>
      <c r="K146" s="279">
        <v>151107509.69999999</v>
      </c>
      <c r="L146" s="279">
        <v>151584277.34999999</v>
      </c>
      <c r="M146" s="279">
        <v>150000000</v>
      </c>
      <c r="N146" s="280">
        <v>6.7500000000000004E-2</v>
      </c>
      <c r="O146" s="281">
        <f>+L146/'Activo Neto'!$E$32</f>
        <v>1.3294338025959527E-3</v>
      </c>
      <c r="P146" s="281">
        <v>0.1</v>
      </c>
      <c r="Q146" s="281">
        <f t="shared" si="3"/>
        <v>0.2459844015141083</v>
      </c>
      <c r="R146" s="354"/>
      <c r="S146" s="282"/>
    </row>
    <row r="147" spans="1:19" s="268" customFormat="1" ht="15" customHeight="1" x14ac:dyDescent="0.3">
      <c r="A147" s="266"/>
      <c r="B147" s="275" t="s">
        <v>884</v>
      </c>
      <c r="C147" s="370" t="s">
        <v>889</v>
      </c>
      <c r="D147" s="369"/>
      <c r="E147" s="369" t="s">
        <v>883</v>
      </c>
      <c r="F147" s="277" t="s">
        <v>873</v>
      </c>
      <c r="G147" s="278">
        <v>44803</v>
      </c>
      <c r="H147" s="278">
        <v>44977</v>
      </c>
      <c r="I147" s="277" t="s">
        <v>874</v>
      </c>
      <c r="J147" s="279">
        <v>150000000</v>
      </c>
      <c r="K147" s="279">
        <v>151107509.69999999</v>
      </c>
      <c r="L147" s="279">
        <v>151584277.34999999</v>
      </c>
      <c r="M147" s="279">
        <v>150000000</v>
      </c>
      <c r="N147" s="280">
        <v>6.7500000000000004E-2</v>
      </c>
      <c r="O147" s="281">
        <f>+L147/'Activo Neto'!$E$32</f>
        <v>1.3294338025959527E-3</v>
      </c>
      <c r="P147" s="281">
        <v>0.1</v>
      </c>
      <c r="Q147" s="281">
        <f t="shared" si="3"/>
        <v>0.24731383531670426</v>
      </c>
      <c r="R147" s="354"/>
      <c r="S147" s="282"/>
    </row>
    <row r="148" spans="1:19" s="268" customFormat="1" ht="15" customHeight="1" x14ac:dyDescent="0.3">
      <c r="A148" s="266"/>
      <c r="B148" s="275" t="s">
        <v>884</v>
      </c>
      <c r="C148" s="370" t="s">
        <v>889</v>
      </c>
      <c r="D148" s="369"/>
      <c r="E148" s="369" t="s">
        <v>883</v>
      </c>
      <c r="F148" s="277" t="s">
        <v>873</v>
      </c>
      <c r="G148" s="278">
        <v>44803</v>
      </c>
      <c r="H148" s="278">
        <v>44977</v>
      </c>
      <c r="I148" s="277" t="s">
        <v>874</v>
      </c>
      <c r="J148" s="279">
        <v>150000000</v>
      </c>
      <c r="K148" s="279">
        <v>151107509.69999999</v>
      </c>
      <c r="L148" s="279">
        <v>151584277.34999999</v>
      </c>
      <c r="M148" s="279">
        <v>150000000</v>
      </c>
      <c r="N148" s="280">
        <v>6.7500000000000004E-2</v>
      </c>
      <c r="O148" s="281">
        <f>+L148/'Activo Neto'!$E$32</f>
        <v>1.3294338025959527E-3</v>
      </c>
      <c r="P148" s="281">
        <v>0.1</v>
      </c>
      <c r="Q148" s="281">
        <f t="shared" si="3"/>
        <v>0.24864326911930021</v>
      </c>
      <c r="R148" s="354"/>
      <c r="S148" s="282"/>
    </row>
    <row r="149" spans="1:19" s="268" customFormat="1" ht="15" customHeight="1" x14ac:dyDescent="0.3">
      <c r="A149" s="266"/>
      <c r="B149" s="275" t="s">
        <v>884</v>
      </c>
      <c r="C149" s="370" t="s">
        <v>889</v>
      </c>
      <c r="D149" s="369"/>
      <c r="E149" s="369" t="s">
        <v>883</v>
      </c>
      <c r="F149" s="277" t="s">
        <v>873</v>
      </c>
      <c r="G149" s="278">
        <v>44803</v>
      </c>
      <c r="H149" s="278">
        <v>44977</v>
      </c>
      <c r="I149" s="277" t="s">
        <v>874</v>
      </c>
      <c r="J149" s="279">
        <v>250000000</v>
      </c>
      <c r="K149" s="279">
        <v>251151374.75</v>
      </c>
      <c r="L149" s="279">
        <v>252430026.13</v>
      </c>
      <c r="M149" s="279">
        <v>250000000</v>
      </c>
      <c r="N149" s="280">
        <v>6.7500000000000004E-2</v>
      </c>
      <c r="O149" s="281">
        <f>+L149/'Activo Neto'!$E$32</f>
        <v>2.2138774244544143E-3</v>
      </c>
      <c r="P149" s="281">
        <v>0.1</v>
      </c>
      <c r="Q149" s="281">
        <f t="shared" si="3"/>
        <v>0.25085714654375463</v>
      </c>
      <c r="R149" s="354"/>
      <c r="S149" s="282"/>
    </row>
    <row r="150" spans="1:19" s="268" customFormat="1" ht="15" customHeight="1" x14ac:dyDescent="0.3">
      <c r="A150" s="266"/>
      <c r="B150" s="275" t="s">
        <v>884</v>
      </c>
      <c r="C150" s="370" t="s">
        <v>889</v>
      </c>
      <c r="D150" s="369"/>
      <c r="E150" s="369" t="s">
        <v>883</v>
      </c>
      <c r="F150" s="277" t="s">
        <v>873</v>
      </c>
      <c r="G150" s="278">
        <v>44803</v>
      </c>
      <c r="H150" s="278">
        <v>44977</v>
      </c>
      <c r="I150" s="277" t="s">
        <v>874</v>
      </c>
      <c r="J150" s="279">
        <v>250000000</v>
      </c>
      <c r="K150" s="279">
        <v>251151374.75</v>
      </c>
      <c r="L150" s="279">
        <v>252430026.13</v>
      </c>
      <c r="M150" s="279">
        <v>250000000</v>
      </c>
      <c r="N150" s="280">
        <v>6.7500000000000004E-2</v>
      </c>
      <c r="O150" s="281">
        <f>+L150/'Activo Neto'!$E$32</f>
        <v>2.2138774244544143E-3</v>
      </c>
      <c r="P150" s="281">
        <v>0.1</v>
      </c>
      <c r="Q150" s="281">
        <f t="shared" si="3"/>
        <v>0.25307102396820902</v>
      </c>
      <c r="R150" s="354"/>
      <c r="S150" s="282"/>
    </row>
    <row r="151" spans="1:19" s="268" customFormat="1" ht="15" customHeight="1" x14ac:dyDescent="0.3">
      <c r="A151" s="266"/>
      <c r="B151" s="275" t="s">
        <v>884</v>
      </c>
      <c r="C151" s="370" t="s">
        <v>889</v>
      </c>
      <c r="D151" s="369"/>
      <c r="E151" s="369" t="s">
        <v>883</v>
      </c>
      <c r="F151" s="277" t="s">
        <v>873</v>
      </c>
      <c r="G151" s="278">
        <v>44803</v>
      </c>
      <c r="H151" s="278">
        <v>44977</v>
      </c>
      <c r="I151" s="277" t="s">
        <v>874</v>
      </c>
      <c r="J151" s="279">
        <v>250000000</v>
      </c>
      <c r="K151" s="279">
        <v>251151374.75</v>
      </c>
      <c r="L151" s="279">
        <v>252430026.13</v>
      </c>
      <c r="M151" s="279">
        <v>250000000</v>
      </c>
      <c r="N151" s="280">
        <v>6.7500000000000004E-2</v>
      </c>
      <c r="O151" s="281">
        <f>+L151/'Activo Neto'!$E$32</f>
        <v>2.2138774244544143E-3</v>
      </c>
      <c r="P151" s="281">
        <v>0.1</v>
      </c>
      <c r="Q151" s="281">
        <f t="shared" si="3"/>
        <v>0.25528490139266341</v>
      </c>
      <c r="R151" s="354"/>
      <c r="S151" s="282"/>
    </row>
    <row r="152" spans="1:19" s="268" customFormat="1" ht="15" customHeight="1" x14ac:dyDescent="0.3">
      <c r="A152" s="266"/>
      <c r="B152" s="275" t="s">
        <v>884</v>
      </c>
      <c r="C152" s="370" t="s">
        <v>889</v>
      </c>
      <c r="D152" s="369"/>
      <c r="E152" s="369" t="s">
        <v>883</v>
      </c>
      <c r="F152" s="277" t="s">
        <v>873</v>
      </c>
      <c r="G152" s="278">
        <v>44803</v>
      </c>
      <c r="H152" s="278">
        <v>44977</v>
      </c>
      <c r="I152" s="277" t="s">
        <v>874</v>
      </c>
      <c r="J152" s="279">
        <v>250000000</v>
      </c>
      <c r="K152" s="279">
        <v>251151374.75</v>
      </c>
      <c r="L152" s="279">
        <v>252430026.13</v>
      </c>
      <c r="M152" s="279">
        <v>250000000</v>
      </c>
      <c r="N152" s="280">
        <v>6.7500000000000004E-2</v>
      </c>
      <c r="O152" s="281">
        <f>+L152/'Activo Neto'!$E$32</f>
        <v>2.2138774244544143E-3</v>
      </c>
      <c r="P152" s="281">
        <v>0.1</v>
      </c>
      <c r="Q152" s="281">
        <f t="shared" si="3"/>
        <v>0.2574987788171178</v>
      </c>
      <c r="R152" s="354"/>
      <c r="S152" s="282"/>
    </row>
    <row r="153" spans="1:19" s="268" customFormat="1" ht="15" customHeight="1" x14ac:dyDescent="0.3">
      <c r="A153" s="266"/>
      <c r="B153" s="275" t="s">
        <v>884</v>
      </c>
      <c r="C153" s="370" t="s">
        <v>889</v>
      </c>
      <c r="D153" s="369"/>
      <c r="E153" s="369" t="s">
        <v>883</v>
      </c>
      <c r="F153" s="277" t="s">
        <v>873</v>
      </c>
      <c r="G153" s="278">
        <v>44803</v>
      </c>
      <c r="H153" s="278">
        <v>44977</v>
      </c>
      <c r="I153" s="277" t="s">
        <v>874</v>
      </c>
      <c r="J153" s="279">
        <v>250000000</v>
      </c>
      <c r="K153" s="279">
        <v>251151374.75</v>
      </c>
      <c r="L153" s="279">
        <v>252430026.13</v>
      </c>
      <c r="M153" s="279">
        <v>250000000</v>
      </c>
      <c r="N153" s="280">
        <v>6.7500000000000004E-2</v>
      </c>
      <c r="O153" s="281">
        <f>+L153/'Activo Neto'!$E$32</f>
        <v>2.2138774244544143E-3</v>
      </c>
      <c r="P153" s="281">
        <v>0.1</v>
      </c>
      <c r="Q153" s="281">
        <f t="shared" si="3"/>
        <v>0.25971265624157219</v>
      </c>
      <c r="R153" s="354"/>
      <c r="S153" s="282"/>
    </row>
    <row r="154" spans="1:19" s="268" customFormat="1" ht="15" customHeight="1" x14ac:dyDescent="0.3">
      <c r="A154" s="266"/>
      <c r="B154" s="275" t="s">
        <v>884</v>
      </c>
      <c r="C154" s="370" t="s">
        <v>890</v>
      </c>
      <c r="D154" s="369"/>
      <c r="E154" s="369" t="s">
        <v>883</v>
      </c>
      <c r="F154" s="277" t="s">
        <v>873</v>
      </c>
      <c r="G154" s="278">
        <v>44643</v>
      </c>
      <c r="H154" s="278">
        <v>45197</v>
      </c>
      <c r="I154" s="277" t="s">
        <v>874</v>
      </c>
      <c r="J154" s="279">
        <v>1000000000</v>
      </c>
      <c r="K154" s="279">
        <v>1026259504</v>
      </c>
      <c r="L154" s="279">
        <v>1077817587</v>
      </c>
      <c r="M154" s="279">
        <v>1000000000</v>
      </c>
      <c r="N154" s="280">
        <v>6.5000000000000002E-2</v>
      </c>
      <c r="O154" s="281">
        <f>+L154/'Activo Neto'!$E$32</f>
        <v>9.4527424495466916E-3</v>
      </c>
      <c r="P154" s="281">
        <v>0.1</v>
      </c>
      <c r="Q154" s="281">
        <f t="shared" si="3"/>
        <v>0.26916539869111888</v>
      </c>
      <c r="R154" s="354"/>
      <c r="S154" s="282"/>
    </row>
    <row r="155" spans="1:19" s="268" customFormat="1" ht="15" customHeight="1" x14ac:dyDescent="0.3">
      <c r="A155" s="266"/>
      <c r="B155" s="275" t="s">
        <v>884</v>
      </c>
      <c r="C155" s="370" t="s">
        <v>891</v>
      </c>
      <c r="D155" s="369"/>
      <c r="E155" s="369" t="s">
        <v>883</v>
      </c>
      <c r="F155" s="277" t="s">
        <v>873</v>
      </c>
      <c r="G155" s="278">
        <v>44894</v>
      </c>
      <c r="H155" s="278">
        <v>44956</v>
      </c>
      <c r="I155" s="277" t="s">
        <v>874</v>
      </c>
      <c r="J155" s="279">
        <v>500000000</v>
      </c>
      <c r="K155" s="279">
        <v>503764760.55000001</v>
      </c>
      <c r="L155" s="279">
        <v>506372207.69999999</v>
      </c>
      <c r="M155" s="279">
        <v>500000000</v>
      </c>
      <c r="N155" s="280">
        <v>6.5000000000000002E-2</v>
      </c>
      <c r="O155" s="281">
        <f>+L155/'Activo Neto'!$E$32</f>
        <v>4.4410168480545154E-3</v>
      </c>
      <c r="P155" s="281">
        <v>0.1</v>
      </c>
      <c r="Q155" s="281">
        <f t="shared" si="3"/>
        <v>0.27360641553917342</v>
      </c>
      <c r="R155" s="354"/>
      <c r="S155" s="282"/>
    </row>
    <row r="156" spans="1:19" s="268" customFormat="1" ht="15" customHeight="1" x14ac:dyDescent="0.3">
      <c r="A156" s="266"/>
      <c r="B156" s="275" t="s">
        <v>884</v>
      </c>
      <c r="C156" s="370" t="s">
        <v>891</v>
      </c>
      <c r="D156" s="369"/>
      <c r="E156" s="369" t="s">
        <v>883</v>
      </c>
      <c r="F156" s="277" t="s">
        <v>873</v>
      </c>
      <c r="G156" s="278">
        <v>44894</v>
      </c>
      <c r="H156" s="278">
        <v>44956</v>
      </c>
      <c r="I156" s="277" t="s">
        <v>874</v>
      </c>
      <c r="J156" s="279">
        <v>500000000</v>
      </c>
      <c r="K156" s="279">
        <v>503764760.55000001</v>
      </c>
      <c r="L156" s="279">
        <v>506372207.69999999</v>
      </c>
      <c r="M156" s="279">
        <v>500000000</v>
      </c>
      <c r="N156" s="280">
        <v>6.5000000000000002E-2</v>
      </c>
      <c r="O156" s="281">
        <f>+L156/'Activo Neto'!$E$32</f>
        <v>4.4410168480545154E-3</v>
      </c>
      <c r="P156" s="281">
        <v>0.1</v>
      </c>
      <c r="Q156" s="281">
        <f t="shared" si="3"/>
        <v>0.27804743238722796</v>
      </c>
      <c r="R156" s="354"/>
      <c r="S156" s="282"/>
    </row>
    <row r="157" spans="1:19" s="268" customFormat="1" ht="15" customHeight="1" x14ac:dyDescent="0.3">
      <c r="A157" s="266"/>
      <c r="B157" s="275" t="s">
        <v>884</v>
      </c>
      <c r="C157" s="370" t="s">
        <v>891</v>
      </c>
      <c r="D157" s="369"/>
      <c r="E157" s="369" t="s">
        <v>883</v>
      </c>
      <c r="F157" s="277" t="s">
        <v>873</v>
      </c>
      <c r="G157" s="278">
        <v>44894</v>
      </c>
      <c r="H157" s="278">
        <v>44956</v>
      </c>
      <c r="I157" s="277" t="s">
        <v>874</v>
      </c>
      <c r="J157" s="279">
        <v>250000000</v>
      </c>
      <c r="K157" s="279">
        <v>251882380.28</v>
      </c>
      <c r="L157" s="279">
        <v>253186103.84999999</v>
      </c>
      <c r="M157" s="279">
        <v>250000000</v>
      </c>
      <c r="N157" s="280">
        <v>6.5000000000000002E-2</v>
      </c>
      <c r="O157" s="281">
        <f>+L157/'Activo Neto'!$E$32</f>
        <v>2.2205084240272577E-3</v>
      </c>
      <c r="P157" s="281">
        <v>0.1</v>
      </c>
      <c r="Q157" s="281">
        <f t="shared" ref="Q157:Q166" si="4">+Q156+O157</f>
        <v>0.28026794081125522</v>
      </c>
      <c r="R157" s="354"/>
      <c r="S157" s="282"/>
    </row>
    <row r="158" spans="1:19" s="268" customFormat="1" ht="15" customHeight="1" x14ac:dyDescent="0.3">
      <c r="A158" s="266"/>
      <c r="B158" s="275" t="s">
        <v>884</v>
      </c>
      <c r="C158" s="370" t="s">
        <v>891</v>
      </c>
      <c r="D158" s="369"/>
      <c r="E158" s="369" t="s">
        <v>883</v>
      </c>
      <c r="F158" s="277" t="s">
        <v>873</v>
      </c>
      <c r="G158" s="278">
        <v>44894</v>
      </c>
      <c r="H158" s="278">
        <v>44956</v>
      </c>
      <c r="I158" s="277" t="s">
        <v>874</v>
      </c>
      <c r="J158" s="279">
        <v>250000000</v>
      </c>
      <c r="K158" s="279">
        <v>251882380.28</v>
      </c>
      <c r="L158" s="279">
        <v>253186103.84999999</v>
      </c>
      <c r="M158" s="279">
        <v>250000000</v>
      </c>
      <c r="N158" s="280">
        <v>6.5000000000000002E-2</v>
      </c>
      <c r="O158" s="281">
        <f>+L158/'Activo Neto'!$E$32</f>
        <v>2.2205084240272577E-3</v>
      </c>
      <c r="P158" s="281">
        <v>0.1</v>
      </c>
      <c r="Q158" s="281">
        <f t="shared" si="4"/>
        <v>0.28248844923528249</v>
      </c>
      <c r="R158" s="354"/>
      <c r="S158" s="282"/>
    </row>
    <row r="159" spans="1:19" s="268" customFormat="1" ht="15" customHeight="1" x14ac:dyDescent="0.3">
      <c r="A159" s="266"/>
      <c r="B159" s="275" t="s">
        <v>884</v>
      </c>
      <c r="C159" s="370" t="s">
        <v>891</v>
      </c>
      <c r="D159" s="369"/>
      <c r="E159" s="369" t="s">
        <v>883</v>
      </c>
      <c r="F159" s="277" t="s">
        <v>873</v>
      </c>
      <c r="G159" s="278">
        <v>44894</v>
      </c>
      <c r="H159" s="278">
        <v>44956</v>
      </c>
      <c r="I159" s="277" t="s">
        <v>874</v>
      </c>
      <c r="J159" s="279">
        <v>250000000</v>
      </c>
      <c r="K159" s="279">
        <v>251882380.28</v>
      </c>
      <c r="L159" s="279">
        <v>253186103.84999999</v>
      </c>
      <c r="M159" s="279">
        <v>250000000</v>
      </c>
      <c r="N159" s="280">
        <v>6.5000000000000002E-2</v>
      </c>
      <c r="O159" s="281">
        <f>+L159/'Activo Neto'!$E$32</f>
        <v>2.2205084240272577E-3</v>
      </c>
      <c r="P159" s="281">
        <v>0.1</v>
      </c>
      <c r="Q159" s="281">
        <f t="shared" si="4"/>
        <v>0.28470895765930976</v>
      </c>
      <c r="R159" s="354"/>
      <c r="S159" s="282"/>
    </row>
    <row r="160" spans="1:19" s="268" customFormat="1" ht="15" customHeight="1" x14ac:dyDescent="0.3">
      <c r="A160" s="266"/>
      <c r="B160" s="275" t="s">
        <v>884</v>
      </c>
      <c r="C160" s="370" t="s">
        <v>891</v>
      </c>
      <c r="D160" s="369"/>
      <c r="E160" s="369" t="s">
        <v>883</v>
      </c>
      <c r="F160" s="277" t="s">
        <v>873</v>
      </c>
      <c r="G160" s="278">
        <v>44896</v>
      </c>
      <c r="H160" s="278">
        <v>44956</v>
      </c>
      <c r="I160" s="277" t="s">
        <v>874</v>
      </c>
      <c r="J160" s="279">
        <v>250000000</v>
      </c>
      <c r="K160" s="279">
        <v>251971421.38</v>
      </c>
      <c r="L160" s="279">
        <v>253188768.63</v>
      </c>
      <c r="M160" s="279">
        <v>250000000</v>
      </c>
      <c r="N160" s="280">
        <v>6.5000000000000002E-2</v>
      </c>
      <c r="O160" s="281">
        <f>+L160/'Activo Neto'!$E$32</f>
        <v>2.2205317948455934E-3</v>
      </c>
      <c r="P160" s="281">
        <v>0.1</v>
      </c>
      <c r="Q160" s="281">
        <f t="shared" si="4"/>
        <v>0.28692948945415536</v>
      </c>
      <c r="R160" s="354"/>
      <c r="S160" s="282"/>
    </row>
    <row r="161" spans="1:19" s="268" customFormat="1" ht="15" customHeight="1" x14ac:dyDescent="0.3">
      <c r="A161" s="266"/>
      <c r="B161" s="275" t="s">
        <v>884</v>
      </c>
      <c r="C161" s="370" t="s">
        <v>891</v>
      </c>
      <c r="D161" s="369"/>
      <c r="E161" s="369" t="s">
        <v>883</v>
      </c>
      <c r="F161" s="277" t="s">
        <v>873</v>
      </c>
      <c r="G161" s="278">
        <v>44896</v>
      </c>
      <c r="H161" s="278">
        <v>44956</v>
      </c>
      <c r="I161" s="277" t="s">
        <v>874</v>
      </c>
      <c r="J161" s="279">
        <v>250000000</v>
      </c>
      <c r="K161" s="279">
        <v>251971421.38</v>
      </c>
      <c r="L161" s="279">
        <v>253188768.63</v>
      </c>
      <c r="M161" s="279">
        <v>250000000</v>
      </c>
      <c r="N161" s="280">
        <v>6.5000000000000002E-2</v>
      </c>
      <c r="O161" s="281">
        <f>+L161/'Activo Neto'!$E$32</f>
        <v>2.2205317948455934E-3</v>
      </c>
      <c r="P161" s="281">
        <v>0.1</v>
      </c>
      <c r="Q161" s="281">
        <f t="shared" si="4"/>
        <v>0.28915002124900097</v>
      </c>
      <c r="R161" s="354"/>
      <c r="S161" s="282"/>
    </row>
    <row r="162" spans="1:19" s="268" customFormat="1" ht="15" customHeight="1" x14ac:dyDescent="0.3">
      <c r="A162" s="266"/>
      <c r="B162" s="275" t="s">
        <v>884</v>
      </c>
      <c r="C162" s="370" t="s">
        <v>891</v>
      </c>
      <c r="D162" s="369"/>
      <c r="E162" s="369" t="s">
        <v>883</v>
      </c>
      <c r="F162" s="277" t="s">
        <v>873</v>
      </c>
      <c r="G162" s="278">
        <v>44896</v>
      </c>
      <c r="H162" s="278">
        <v>44956</v>
      </c>
      <c r="I162" s="277" t="s">
        <v>874</v>
      </c>
      <c r="J162" s="279">
        <v>250000000</v>
      </c>
      <c r="K162" s="279">
        <v>251971421.38</v>
      </c>
      <c r="L162" s="279">
        <v>253188768.63</v>
      </c>
      <c r="M162" s="279">
        <v>250000000</v>
      </c>
      <c r="N162" s="280">
        <v>6.5000000000000002E-2</v>
      </c>
      <c r="O162" s="281">
        <f>+L162/'Activo Neto'!$E$32</f>
        <v>2.2205317948455934E-3</v>
      </c>
      <c r="P162" s="281">
        <v>0.1</v>
      </c>
      <c r="Q162" s="281">
        <f t="shared" si="4"/>
        <v>0.29137055304384657</v>
      </c>
      <c r="R162" s="354"/>
      <c r="S162" s="282"/>
    </row>
    <row r="163" spans="1:19" s="268" customFormat="1" ht="15" customHeight="1" x14ac:dyDescent="0.3">
      <c r="A163" s="266"/>
      <c r="B163" s="275" t="s">
        <v>884</v>
      </c>
      <c r="C163" s="370" t="s">
        <v>892</v>
      </c>
      <c r="D163" s="369"/>
      <c r="E163" s="369" t="s">
        <v>883</v>
      </c>
      <c r="F163" s="277" t="s">
        <v>873</v>
      </c>
      <c r="G163" s="278">
        <v>44847</v>
      </c>
      <c r="H163" s="278">
        <v>45313</v>
      </c>
      <c r="I163" s="277" t="s">
        <v>874</v>
      </c>
      <c r="J163" s="279">
        <v>100000000</v>
      </c>
      <c r="K163" s="279">
        <v>102468872.48</v>
      </c>
      <c r="L163" s="279">
        <v>102062601.52999999</v>
      </c>
      <c r="M163" s="279">
        <v>100000000</v>
      </c>
      <c r="N163" s="280">
        <v>7.7499999999999999E-2</v>
      </c>
      <c r="O163" s="281">
        <f>+L163/'Activo Neto'!$E$32</f>
        <v>8.9511573909194339E-4</v>
      </c>
      <c r="P163" s="281">
        <v>0.1</v>
      </c>
      <c r="Q163" s="281">
        <f t="shared" si="4"/>
        <v>0.29226566878293853</v>
      </c>
      <c r="R163" s="354"/>
      <c r="S163" s="282"/>
    </row>
    <row r="164" spans="1:19" s="268" customFormat="1" ht="15" customHeight="1" x14ac:dyDescent="0.3">
      <c r="A164" s="266"/>
      <c r="B164" s="275" t="s">
        <v>884</v>
      </c>
      <c r="C164" s="370" t="s">
        <v>892</v>
      </c>
      <c r="D164" s="369"/>
      <c r="E164" s="369" t="s">
        <v>883</v>
      </c>
      <c r="F164" s="277" t="s">
        <v>873</v>
      </c>
      <c r="G164" s="278">
        <v>44643</v>
      </c>
      <c r="H164" s="278">
        <v>44949</v>
      </c>
      <c r="I164" s="277" t="s">
        <v>874</v>
      </c>
      <c r="J164" s="279">
        <v>150000000</v>
      </c>
      <c r="K164" s="279">
        <v>152131940</v>
      </c>
      <c r="L164" s="279">
        <v>152133725.84999999</v>
      </c>
      <c r="M164" s="279">
        <v>150000000</v>
      </c>
      <c r="N164" s="280">
        <v>7.2499999999999995E-2</v>
      </c>
      <c r="O164" s="281">
        <f>+L164/'Activo Neto'!$E$32</f>
        <v>1.3342526098064067E-3</v>
      </c>
      <c r="P164" s="281">
        <v>0.1</v>
      </c>
      <c r="Q164" s="281">
        <f t="shared" si="4"/>
        <v>0.29359992139274493</v>
      </c>
      <c r="R164" s="354"/>
      <c r="S164" s="282"/>
    </row>
    <row r="165" spans="1:19" s="268" customFormat="1" ht="15" customHeight="1" x14ac:dyDescent="0.3">
      <c r="A165" s="266"/>
      <c r="B165" s="275" t="s">
        <v>884</v>
      </c>
      <c r="C165" s="370" t="s">
        <v>892</v>
      </c>
      <c r="D165" s="369"/>
      <c r="E165" s="369" t="s">
        <v>883</v>
      </c>
      <c r="F165" s="277" t="s">
        <v>873</v>
      </c>
      <c r="G165" s="278">
        <v>44643</v>
      </c>
      <c r="H165" s="278">
        <v>44949</v>
      </c>
      <c r="I165" s="277" t="s">
        <v>874</v>
      </c>
      <c r="J165" s="279">
        <v>150000000</v>
      </c>
      <c r="K165" s="279">
        <v>152131940</v>
      </c>
      <c r="L165" s="279">
        <v>152133725.84999999</v>
      </c>
      <c r="M165" s="279">
        <v>150000000</v>
      </c>
      <c r="N165" s="280">
        <v>7.2499999999999995E-2</v>
      </c>
      <c r="O165" s="281">
        <f>+L165/'Activo Neto'!$E$32</f>
        <v>1.3342526098064067E-3</v>
      </c>
      <c r="P165" s="281">
        <v>0.1</v>
      </c>
      <c r="Q165" s="281">
        <f t="shared" si="4"/>
        <v>0.29493417400255134</v>
      </c>
      <c r="R165" s="354"/>
      <c r="S165" s="282"/>
    </row>
    <row r="166" spans="1:19" s="268" customFormat="1" ht="15" customHeight="1" x14ac:dyDescent="0.3">
      <c r="A166" s="266"/>
      <c r="B166" s="275" t="s">
        <v>884</v>
      </c>
      <c r="C166" s="370" t="s">
        <v>892</v>
      </c>
      <c r="D166" s="369"/>
      <c r="E166" s="369" t="s">
        <v>883</v>
      </c>
      <c r="F166" s="277" t="s">
        <v>873</v>
      </c>
      <c r="G166" s="278">
        <v>44643</v>
      </c>
      <c r="H166" s="278">
        <v>44949</v>
      </c>
      <c r="I166" s="277" t="s">
        <v>874</v>
      </c>
      <c r="J166" s="279">
        <v>150000000</v>
      </c>
      <c r="K166" s="279">
        <v>152131940</v>
      </c>
      <c r="L166" s="279">
        <v>152133725.84999999</v>
      </c>
      <c r="M166" s="279">
        <v>150000000</v>
      </c>
      <c r="N166" s="280">
        <v>7.2499999999999995E-2</v>
      </c>
      <c r="O166" s="281">
        <f>+L166/'Activo Neto'!$E$32</f>
        <v>1.3342526098064067E-3</v>
      </c>
      <c r="P166" s="281">
        <v>0.1</v>
      </c>
      <c r="Q166" s="281">
        <f t="shared" si="4"/>
        <v>0.29626842661235775</v>
      </c>
      <c r="R166" s="354"/>
      <c r="S166" s="282"/>
    </row>
    <row r="167" spans="1:19" s="268" customFormat="1" ht="15" customHeight="1" x14ac:dyDescent="0.3">
      <c r="A167" s="266"/>
      <c r="B167" s="274"/>
      <c r="C167" s="275"/>
      <c r="D167" s="276"/>
      <c r="E167" s="277"/>
      <c r="F167" s="277"/>
      <c r="G167" s="278"/>
      <c r="H167" s="278"/>
      <c r="I167" s="277"/>
      <c r="J167" s="279"/>
      <c r="K167" s="279"/>
      <c r="L167" s="279"/>
      <c r="M167" s="279"/>
      <c r="N167" s="280"/>
      <c r="O167" s="281"/>
      <c r="P167" s="281"/>
      <c r="Q167" s="281"/>
      <c r="R167" s="354"/>
      <c r="S167" s="282"/>
    </row>
    <row r="168" spans="1:19" s="268" customFormat="1" ht="15" customHeight="1" x14ac:dyDescent="0.3">
      <c r="A168" s="266"/>
      <c r="B168" s="274" t="s">
        <v>893</v>
      </c>
      <c r="C168" s="275"/>
      <c r="D168" s="276"/>
      <c r="E168" s="277"/>
      <c r="F168" s="277"/>
      <c r="G168" s="278"/>
      <c r="H168" s="278"/>
      <c r="I168" s="277"/>
      <c r="J168" s="279"/>
      <c r="K168" s="279">
        <v>10792227123</v>
      </c>
      <c r="L168" s="279">
        <v>10792227123</v>
      </c>
      <c r="M168" s="279"/>
      <c r="N168" s="280"/>
      <c r="O168" s="280" t="s">
        <v>894</v>
      </c>
      <c r="P168" s="280"/>
      <c r="Q168" s="280"/>
      <c r="R168" s="291"/>
    </row>
    <row r="169" spans="1:19" s="268" customFormat="1" ht="15" customHeight="1" x14ac:dyDescent="0.3">
      <c r="A169" s="266"/>
      <c r="B169" s="274"/>
      <c r="C169" s="275"/>
      <c r="D169" s="276"/>
      <c r="E169" s="277"/>
      <c r="F169" s="277"/>
      <c r="G169" s="278"/>
      <c r="H169" s="278"/>
      <c r="I169" s="277"/>
      <c r="J169" s="279"/>
      <c r="K169" s="279"/>
      <c r="L169" s="279"/>
      <c r="M169" s="279"/>
      <c r="N169" s="280"/>
      <c r="O169" s="280"/>
      <c r="P169" s="280"/>
      <c r="Q169" s="280"/>
      <c r="R169" s="291"/>
    </row>
    <row r="170" spans="1:19" s="268" customFormat="1" x14ac:dyDescent="0.3">
      <c r="A170" s="266"/>
      <c r="B170" s="283" t="s">
        <v>823</v>
      </c>
      <c r="C170" s="284"/>
      <c r="D170" s="285"/>
      <c r="E170" s="286"/>
      <c r="F170" s="286"/>
      <c r="G170" s="287"/>
      <c r="H170" s="287"/>
      <c r="I170" s="288"/>
      <c r="J170" s="289"/>
      <c r="K170" s="289">
        <f>+SUM(K64:K168)</f>
        <v>114594558723.06085</v>
      </c>
      <c r="L170" s="289">
        <f>+SUM(L64:L168)</f>
        <v>112209494015.47998</v>
      </c>
      <c r="M170" s="289"/>
      <c r="N170" s="290"/>
      <c r="O170" s="290"/>
      <c r="P170" s="290"/>
      <c r="Q170" s="290"/>
    </row>
    <row r="171" spans="1:19" s="268" customFormat="1" x14ac:dyDescent="0.3">
      <c r="A171" s="266"/>
      <c r="B171" s="55"/>
      <c r="C171" s="55"/>
      <c r="D171" s="55"/>
      <c r="E171" s="56"/>
      <c r="F171" s="56"/>
      <c r="G171" s="292"/>
      <c r="H171" s="292"/>
      <c r="I171" s="293"/>
      <c r="J171" s="294"/>
      <c r="K171" s="294"/>
      <c r="L171" s="401">
        <f>+L170-'Activo Neto'!E19</f>
        <v>0</v>
      </c>
      <c r="M171" s="294"/>
      <c r="N171" s="295"/>
      <c r="O171" s="295"/>
      <c r="P171" s="295"/>
      <c r="Q171" s="295"/>
      <c r="R171" s="291"/>
    </row>
    <row r="172" spans="1:19" s="268" customFormat="1" x14ac:dyDescent="0.3">
      <c r="A172" s="266"/>
      <c r="B172" s="236" t="s">
        <v>895</v>
      </c>
      <c r="C172" s="236"/>
      <c r="F172" s="269"/>
      <c r="J172" s="270"/>
    </row>
    <row r="173" spans="1:19" s="268" customFormat="1" x14ac:dyDescent="0.3">
      <c r="A173" s="266"/>
      <c r="B173" s="236"/>
      <c r="C173" s="236"/>
      <c r="F173" s="269"/>
      <c r="J173" s="270"/>
    </row>
    <row r="174" spans="1:19" s="273" customFormat="1" ht="30" customHeight="1" x14ac:dyDescent="0.3">
      <c r="A174" s="272"/>
      <c r="B174" s="433" t="s">
        <v>856</v>
      </c>
      <c r="C174" s="465" t="s">
        <v>857</v>
      </c>
      <c r="D174" s="466"/>
      <c r="E174" s="433" t="s">
        <v>858</v>
      </c>
      <c r="F174" s="433" t="s">
        <v>859</v>
      </c>
      <c r="G174" s="433" t="s">
        <v>860</v>
      </c>
      <c r="H174" s="433" t="s">
        <v>861</v>
      </c>
      <c r="I174" s="433" t="s">
        <v>347</v>
      </c>
      <c r="J174" s="433" t="s">
        <v>862</v>
      </c>
      <c r="K174" s="433" t="s">
        <v>863</v>
      </c>
      <c r="L174" s="433" t="s">
        <v>864</v>
      </c>
      <c r="M174" s="433" t="s">
        <v>865</v>
      </c>
      <c r="N174" s="433" t="s">
        <v>866</v>
      </c>
      <c r="O174" s="433" t="s">
        <v>867</v>
      </c>
      <c r="P174" s="433" t="s">
        <v>868</v>
      </c>
      <c r="Q174" s="433" t="s">
        <v>869</v>
      </c>
    </row>
    <row r="175" spans="1:19" s="273" customFormat="1" ht="33.6" customHeight="1" x14ac:dyDescent="0.3">
      <c r="A175" s="272"/>
      <c r="B175" s="433"/>
      <c r="C175" s="467"/>
      <c r="D175" s="468"/>
      <c r="E175" s="433"/>
      <c r="F175" s="433"/>
      <c r="G175" s="433"/>
      <c r="H175" s="433"/>
      <c r="I175" s="433"/>
      <c r="J175" s="433"/>
      <c r="K175" s="433"/>
      <c r="L175" s="433"/>
      <c r="M175" s="433"/>
      <c r="N175" s="433"/>
      <c r="O175" s="433"/>
      <c r="P175" s="433"/>
      <c r="Q175" s="433"/>
    </row>
    <row r="176" spans="1:19" s="268" customFormat="1" ht="15" customHeight="1" x14ac:dyDescent="0.3">
      <c r="A176" s="266"/>
      <c r="B176" s="274" t="s">
        <v>884</v>
      </c>
      <c r="C176" s="275" t="s">
        <v>896</v>
      </c>
      <c r="D176" s="276"/>
      <c r="E176" s="277" t="s">
        <v>883</v>
      </c>
      <c r="F176" s="277" t="s">
        <v>873</v>
      </c>
      <c r="G176" s="278" t="s">
        <v>897</v>
      </c>
      <c r="H176" s="278">
        <v>44620</v>
      </c>
      <c r="I176" s="277" t="s">
        <v>874</v>
      </c>
      <c r="J176" s="279">
        <v>700000000</v>
      </c>
      <c r="K176" s="279">
        <v>731837935.99000001</v>
      </c>
      <c r="L176" s="279">
        <v>705079565.88999999</v>
      </c>
      <c r="M176" s="279">
        <v>700000000</v>
      </c>
      <c r="N176" s="280">
        <v>8.5000000000000006E-2</v>
      </c>
      <c r="O176" s="281">
        <v>5.3532359028839061E-3</v>
      </c>
      <c r="P176" s="281">
        <v>0.1</v>
      </c>
      <c r="Q176" s="281">
        <v>5.5251647043114182E-3</v>
      </c>
      <c r="S176" s="282"/>
    </row>
    <row r="177" spans="1:19" s="268" customFormat="1" ht="15" customHeight="1" x14ac:dyDescent="0.3">
      <c r="A177" s="266"/>
      <c r="B177" s="274" t="s">
        <v>884</v>
      </c>
      <c r="C177" s="275" t="s">
        <v>896</v>
      </c>
      <c r="D177" s="276"/>
      <c r="E177" s="277" t="s">
        <v>883</v>
      </c>
      <c r="F177" s="277" t="s">
        <v>873</v>
      </c>
      <c r="G177" s="278" t="s">
        <v>898</v>
      </c>
      <c r="H177" s="278">
        <v>44638</v>
      </c>
      <c r="I177" s="277" t="s">
        <v>874</v>
      </c>
      <c r="J177" s="279">
        <v>1115000000</v>
      </c>
      <c r="K177" s="279">
        <v>1176178245.04</v>
      </c>
      <c r="L177" s="279">
        <v>1129317443.3900001</v>
      </c>
      <c r="M177" s="279">
        <v>1115000000</v>
      </c>
      <c r="N177" s="280">
        <v>0.09</v>
      </c>
      <c r="O177" s="281">
        <v>8.5742134309017472E-3</v>
      </c>
      <c r="P177" s="281">
        <v>0.1</v>
      </c>
      <c r="Q177" s="281">
        <v>1.4374754424452438E-2</v>
      </c>
      <c r="S177" s="282"/>
    </row>
    <row r="178" spans="1:19" s="268" customFormat="1" ht="15" customHeight="1" x14ac:dyDescent="0.3">
      <c r="A178" s="266"/>
      <c r="B178" s="274" t="s">
        <v>884</v>
      </c>
      <c r="C178" s="275" t="s">
        <v>896</v>
      </c>
      <c r="D178" s="276"/>
      <c r="E178" s="277" t="s">
        <v>883</v>
      </c>
      <c r="F178" s="277" t="s">
        <v>873</v>
      </c>
      <c r="G178" s="278" t="s">
        <v>899</v>
      </c>
      <c r="H178" s="278">
        <v>44816</v>
      </c>
      <c r="I178" s="277" t="s">
        <v>874</v>
      </c>
      <c r="J178" s="279">
        <v>250000000</v>
      </c>
      <c r="K178" s="279">
        <v>270913567</v>
      </c>
      <c r="L178" s="279">
        <v>262560022.44999999</v>
      </c>
      <c r="M178" s="279">
        <v>250000000</v>
      </c>
      <c r="N178" s="280">
        <v>8.5000000000000006E-2</v>
      </c>
      <c r="O178" s="281">
        <v>1.99345691867721E-3</v>
      </c>
      <c r="P178" s="281">
        <v>0.1</v>
      </c>
      <c r="Q178" s="281">
        <v>1.643223479827776E-2</v>
      </c>
      <c r="S178" s="282"/>
    </row>
    <row r="179" spans="1:19" s="268" customFormat="1" ht="15" customHeight="1" x14ac:dyDescent="0.3">
      <c r="A179" s="266"/>
      <c r="B179" s="274" t="s">
        <v>884</v>
      </c>
      <c r="C179" s="275" t="s">
        <v>896</v>
      </c>
      <c r="D179" s="276"/>
      <c r="E179" s="277" t="s">
        <v>883</v>
      </c>
      <c r="F179" s="277" t="s">
        <v>873</v>
      </c>
      <c r="G179" s="278">
        <v>44551</v>
      </c>
      <c r="H179" s="278">
        <v>44809</v>
      </c>
      <c r="I179" s="277" t="s">
        <v>874</v>
      </c>
      <c r="J179" s="279">
        <v>140000000</v>
      </c>
      <c r="K179" s="279">
        <v>140330745.88</v>
      </c>
      <c r="L179" s="279">
        <v>140574593.81</v>
      </c>
      <c r="M179" s="279">
        <v>140000000</v>
      </c>
      <c r="N179" s="280">
        <v>6.25E-2</v>
      </c>
      <c r="O179" s="281">
        <v>1.0672965137872345E-3</v>
      </c>
      <c r="P179" s="281">
        <v>0.1</v>
      </c>
      <c r="Q179" s="281">
        <v>1.7533809459658743E-2</v>
      </c>
      <c r="S179" s="282"/>
    </row>
    <row r="180" spans="1:19" s="268" customFormat="1" ht="15" customHeight="1" x14ac:dyDescent="0.3">
      <c r="A180" s="266"/>
      <c r="B180" s="274" t="s">
        <v>884</v>
      </c>
      <c r="C180" s="275" t="s">
        <v>896</v>
      </c>
      <c r="D180" s="276"/>
      <c r="E180" s="277" t="s">
        <v>883</v>
      </c>
      <c r="F180" s="277" t="s">
        <v>873</v>
      </c>
      <c r="G180" s="278">
        <v>44551</v>
      </c>
      <c r="H180" s="278">
        <v>44797</v>
      </c>
      <c r="I180" s="277" t="s">
        <v>874</v>
      </c>
      <c r="J180" s="279">
        <v>100000000</v>
      </c>
      <c r="K180" s="279">
        <v>100816458.98</v>
      </c>
      <c r="L180" s="279">
        <v>100989738.64</v>
      </c>
      <c r="M180" s="279">
        <v>100000000</v>
      </c>
      <c r="N180" s="280">
        <v>6.7500000000000004E-2</v>
      </c>
      <c r="O180" s="281">
        <v>7.6675303166402211E-4</v>
      </c>
      <c r="P180" s="281">
        <v>0.1</v>
      </c>
      <c r="Q180" s="281">
        <v>1.8325188144314049E-2</v>
      </c>
      <c r="S180" s="282"/>
    </row>
    <row r="181" spans="1:19" s="268" customFormat="1" ht="15" customHeight="1" x14ac:dyDescent="0.3">
      <c r="A181" s="266"/>
      <c r="B181" s="274" t="s">
        <v>884</v>
      </c>
      <c r="C181" s="275" t="s">
        <v>896</v>
      </c>
      <c r="D181" s="276"/>
      <c r="E181" s="277" t="s">
        <v>883</v>
      </c>
      <c r="F181" s="277" t="s">
        <v>873</v>
      </c>
      <c r="G181" s="278">
        <v>44551</v>
      </c>
      <c r="H181" s="278">
        <v>44693</v>
      </c>
      <c r="I181" s="277" t="s">
        <v>874</v>
      </c>
      <c r="J181" s="279">
        <v>60000000</v>
      </c>
      <c r="K181" s="279">
        <v>60610079.539999999</v>
      </c>
      <c r="L181" s="279">
        <v>60332656.909999996</v>
      </c>
      <c r="M181" s="279">
        <v>60000000</v>
      </c>
      <c r="N181" s="280">
        <v>7.4999999999999997E-2</v>
      </c>
      <c r="O181" s="281">
        <v>4.5806879210760781E-4</v>
      </c>
      <c r="P181" s="281">
        <v>0.1</v>
      </c>
      <c r="Q181" s="281">
        <v>1.8797968639740387E-2</v>
      </c>
      <c r="S181" s="282"/>
    </row>
    <row r="182" spans="1:19" s="268" customFormat="1" ht="15" customHeight="1" x14ac:dyDescent="0.3">
      <c r="A182" s="266"/>
      <c r="B182" s="274" t="s">
        <v>884</v>
      </c>
      <c r="C182" s="275" t="s">
        <v>896</v>
      </c>
      <c r="D182" s="276"/>
      <c r="E182" s="277" t="s">
        <v>883</v>
      </c>
      <c r="F182" s="277" t="s">
        <v>873</v>
      </c>
      <c r="G182" s="278">
        <v>44551</v>
      </c>
      <c r="H182" s="278">
        <v>44778</v>
      </c>
      <c r="I182" s="277" t="s">
        <v>874</v>
      </c>
      <c r="J182" s="279">
        <v>40000000</v>
      </c>
      <c r="K182" s="279">
        <v>40258361.100000001</v>
      </c>
      <c r="L182" s="279">
        <v>40328289.200000003</v>
      </c>
      <c r="M182" s="279">
        <v>40000000</v>
      </c>
      <c r="N182" s="280">
        <v>7.2499999999999995E-2</v>
      </c>
      <c r="O182" s="281">
        <v>3.0618791990492315E-4</v>
      </c>
      <c r="P182" s="281">
        <v>0.1</v>
      </c>
      <c r="Q182" s="281">
        <v>1.9113990335521407E-2</v>
      </c>
      <c r="S182" s="282"/>
    </row>
    <row r="183" spans="1:19" s="268" customFormat="1" ht="15" customHeight="1" x14ac:dyDescent="0.3">
      <c r="A183" s="266"/>
      <c r="B183" s="274" t="s">
        <v>884</v>
      </c>
      <c r="C183" s="275" t="s">
        <v>900</v>
      </c>
      <c r="D183" s="276"/>
      <c r="E183" s="277" t="s">
        <v>883</v>
      </c>
      <c r="F183" s="277" t="s">
        <v>873</v>
      </c>
      <c r="G183" s="278" t="s">
        <v>901</v>
      </c>
      <c r="H183" s="278">
        <v>44774</v>
      </c>
      <c r="I183" s="277" t="s">
        <v>874</v>
      </c>
      <c r="J183" s="279">
        <v>450000000</v>
      </c>
      <c r="K183" s="279">
        <v>496451239.61000001</v>
      </c>
      <c r="L183" s="279">
        <v>500060434.58999997</v>
      </c>
      <c r="M183" s="279">
        <v>450000000</v>
      </c>
      <c r="N183" s="280">
        <v>7.0000000000000007E-2</v>
      </c>
      <c r="O183" s="281">
        <v>3.7966516143180195E-3</v>
      </c>
      <c r="P183" s="281">
        <v>0.1</v>
      </c>
      <c r="Q183" s="281">
        <v>3.9185879110420017E-3</v>
      </c>
      <c r="S183" s="282"/>
    </row>
    <row r="184" spans="1:19" s="268" customFormat="1" ht="15" customHeight="1" x14ac:dyDescent="0.3">
      <c r="A184" s="266"/>
      <c r="B184" s="274" t="s">
        <v>872</v>
      </c>
      <c r="C184" s="275" t="s">
        <v>871</v>
      </c>
      <c r="D184" s="276"/>
      <c r="E184" s="277" t="s">
        <v>883</v>
      </c>
      <c r="F184" s="277" t="s">
        <v>873</v>
      </c>
      <c r="G184" s="278">
        <v>44378</v>
      </c>
      <c r="H184" s="278">
        <v>46007</v>
      </c>
      <c r="I184" s="277" t="s">
        <v>874</v>
      </c>
      <c r="J184" s="279">
        <v>5000000000</v>
      </c>
      <c r="K184" s="279">
        <v>5018700000</v>
      </c>
      <c r="L184" s="279">
        <v>5018805467</v>
      </c>
      <c r="M184" s="279">
        <v>5000000000</v>
      </c>
      <c r="N184" s="280">
        <v>6.0999999999999999E-2</v>
      </c>
      <c r="O184" s="281">
        <v>3.8104706071890253E-2</v>
      </c>
      <c r="P184" s="281">
        <v>0.1</v>
      </c>
      <c r="Q184" s="281">
        <v>3.9328507257292609E-2</v>
      </c>
      <c r="S184" s="282"/>
    </row>
    <row r="185" spans="1:19" s="268" customFormat="1" ht="15" customHeight="1" x14ac:dyDescent="0.3">
      <c r="A185" s="266"/>
      <c r="B185" s="274" t="s">
        <v>872</v>
      </c>
      <c r="C185" s="275" t="s">
        <v>871</v>
      </c>
      <c r="D185" s="276"/>
      <c r="E185" s="277" t="s">
        <v>883</v>
      </c>
      <c r="F185" s="277" t="s">
        <v>873</v>
      </c>
      <c r="G185" s="278" t="s">
        <v>902</v>
      </c>
      <c r="H185" s="278">
        <v>46007</v>
      </c>
      <c r="I185" s="277" t="s">
        <v>874</v>
      </c>
      <c r="J185" s="279">
        <v>1000000000</v>
      </c>
      <c r="K185" s="279">
        <v>1010457681.4</v>
      </c>
      <c r="L185" s="279">
        <v>1005672175.3</v>
      </c>
      <c r="M185" s="279">
        <v>1000000000</v>
      </c>
      <c r="N185" s="280">
        <v>6.0999999999999999E-2</v>
      </c>
      <c r="O185" s="281">
        <v>7.6354508849675222E-3</v>
      </c>
      <c r="P185" s="281">
        <v>0.1</v>
      </c>
      <c r="Q185" s="281">
        <v>4.7209184383514305E-2</v>
      </c>
      <c r="S185" s="282"/>
    </row>
    <row r="186" spans="1:19" s="268" customFormat="1" ht="15" customHeight="1" x14ac:dyDescent="0.3">
      <c r="A186" s="266"/>
      <c r="B186" s="274" t="s">
        <v>872</v>
      </c>
      <c r="C186" s="275" t="s">
        <v>871</v>
      </c>
      <c r="D186" s="276"/>
      <c r="E186" s="277" t="s">
        <v>883</v>
      </c>
      <c r="F186" s="277" t="s">
        <v>873</v>
      </c>
      <c r="G186" s="278" t="s">
        <v>903</v>
      </c>
      <c r="H186" s="278">
        <v>46007</v>
      </c>
      <c r="I186" s="277" t="s">
        <v>874</v>
      </c>
      <c r="J186" s="279">
        <v>3775000000</v>
      </c>
      <c r="K186" s="279">
        <v>3816370929.79</v>
      </c>
      <c r="L186" s="279">
        <v>3796443141.5599999</v>
      </c>
      <c r="M186" s="279">
        <v>3775000000</v>
      </c>
      <c r="N186" s="280">
        <v>6.0999999999999999E-2</v>
      </c>
      <c r="O186" s="281">
        <v>2.8824060023641369E-2</v>
      </c>
      <c r="P186" s="281">
        <v>0.1</v>
      </c>
      <c r="Q186" s="281">
        <v>7.6958980948948943E-2</v>
      </c>
      <c r="S186" s="282"/>
    </row>
    <row r="187" spans="1:19" s="268" customFormat="1" ht="15" customHeight="1" x14ac:dyDescent="0.3">
      <c r="A187" s="266"/>
      <c r="B187" s="274" t="s">
        <v>884</v>
      </c>
      <c r="C187" s="275" t="s">
        <v>887</v>
      </c>
      <c r="D187" s="276"/>
      <c r="E187" s="277" t="s">
        <v>883</v>
      </c>
      <c r="F187" s="277" t="s">
        <v>873</v>
      </c>
      <c r="G187" s="278" t="s">
        <v>904</v>
      </c>
      <c r="H187" s="278">
        <v>45153</v>
      </c>
      <c r="I187" s="277" t="s">
        <v>874</v>
      </c>
      <c r="J187" s="279">
        <v>500000000</v>
      </c>
      <c r="K187" s="279">
        <v>524947951.55000001</v>
      </c>
      <c r="L187" s="279">
        <v>522420302.10000002</v>
      </c>
      <c r="M187" s="279">
        <v>500000000</v>
      </c>
      <c r="N187" s="280">
        <v>7.2999999999999995E-2</v>
      </c>
      <c r="O187" s="281">
        <v>3.9664163491492854E-3</v>
      </c>
      <c r="P187" s="281">
        <v>1</v>
      </c>
      <c r="Q187" s="281">
        <v>4.0938049457370706E-3</v>
      </c>
      <c r="S187" s="282"/>
    </row>
    <row r="188" spans="1:19" s="268" customFormat="1" ht="15" customHeight="1" x14ac:dyDescent="0.3">
      <c r="A188" s="266"/>
      <c r="B188" s="274" t="s">
        <v>884</v>
      </c>
      <c r="C188" s="275" t="s">
        <v>887</v>
      </c>
      <c r="D188" s="276"/>
      <c r="E188" s="277" t="s">
        <v>883</v>
      </c>
      <c r="F188" s="277" t="s">
        <v>873</v>
      </c>
      <c r="G188" s="278">
        <v>44533</v>
      </c>
      <c r="H188" s="278">
        <v>44802</v>
      </c>
      <c r="I188" s="277" t="s">
        <v>874</v>
      </c>
      <c r="J188" s="279">
        <v>5000000000</v>
      </c>
      <c r="K188" s="279">
        <v>5025503424.5</v>
      </c>
      <c r="L188" s="279">
        <v>5049434107</v>
      </c>
      <c r="M188" s="279">
        <v>5000000000</v>
      </c>
      <c r="N188" s="280">
        <v>6.8500000000000005E-2</v>
      </c>
      <c r="O188" s="281">
        <v>3.8337250515434781E-2</v>
      </c>
      <c r="P188" s="281">
        <v>1</v>
      </c>
      <c r="Q188" s="281">
        <v>4.366232522972327E-2</v>
      </c>
      <c r="S188" s="282"/>
    </row>
    <row r="189" spans="1:19" s="268" customFormat="1" ht="15" customHeight="1" x14ac:dyDescent="0.3">
      <c r="A189" s="266"/>
      <c r="B189" s="274" t="s">
        <v>884</v>
      </c>
      <c r="C189" s="275" t="s">
        <v>887</v>
      </c>
      <c r="D189" s="276"/>
      <c r="E189" s="277" t="s">
        <v>883</v>
      </c>
      <c r="F189" s="277" t="s">
        <v>873</v>
      </c>
      <c r="G189" s="278" t="s">
        <v>905</v>
      </c>
      <c r="H189" s="278">
        <v>44802</v>
      </c>
      <c r="I189" s="277" t="s">
        <v>874</v>
      </c>
      <c r="J189" s="279">
        <v>5000000000</v>
      </c>
      <c r="K189" s="279">
        <v>5030697145</v>
      </c>
      <c r="L189" s="279">
        <v>5049270123.5</v>
      </c>
      <c r="M189" s="279">
        <v>5000000000</v>
      </c>
      <c r="N189" s="280">
        <v>6.8500000000000005E-2</v>
      </c>
      <c r="O189" s="281">
        <v>3.8336005489480053E-2</v>
      </c>
      <c r="P189" s="281">
        <v>1</v>
      </c>
      <c r="Q189" s="281">
        <v>8.3229560501506414E-2</v>
      </c>
      <c r="S189" s="282"/>
    </row>
    <row r="190" spans="1:19" s="268" customFormat="1" ht="15" customHeight="1" x14ac:dyDescent="0.3">
      <c r="A190" s="266"/>
      <c r="B190" s="274" t="s">
        <v>884</v>
      </c>
      <c r="C190" s="275" t="s">
        <v>887</v>
      </c>
      <c r="D190" s="276"/>
      <c r="E190" s="277" t="s">
        <v>883</v>
      </c>
      <c r="F190" s="277" t="s">
        <v>873</v>
      </c>
      <c r="G190" s="278">
        <v>44531</v>
      </c>
      <c r="H190" s="278">
        <v>45348</v>
      </c>
      <c r="I190" s="277" t="s">
        <v>874</v>
      </c>
      <c r="J190" s="279">
        <v>560000000</v>
      </c>
      <c r="K190" s="279">
        <v>571695007.29999995</v>
      </c>
      <c r="L190" s="279">
        <v>574809644.80999994</v>
      </c>
      <c r="M190" s="279">
        <v>560000000</v>
      </c>
      <c r="N190" s="280">
        <v>6.8500000000000005E-2</v>
      </c>
      <c r="O190" s="281">
        <v>4.3641764373595487E-3</v>
      </c>
      <c r="P190" s="281">
        <v>1</v>
      </c>
      <c r="Q190" s="281">
        <v>8.7733900316252195E-2</v>
      </c>
      <c r="S190" s="282"/>
    </row>
    <row r="191" spans="1:19" s="268" customFormat="1" ht="15" customHeight="1" x14ac:dyDescent="0.3">
      <c r="A191" s="266"/>
      <c r="B191" s="274" t="s">
        <v>884</v>
      </c>
      <c r="C191" s="275" t="s">
        <v>887</v>
      </c>
      <c r="D191" s="276"/>
      <c r="E191" s="277" t="s">
        <v>883</v>
      </c>
      <c r="F191" s="277" t="s">
        <v>873</v>
      </c>
      <c r="G191" s="278">
        <v>44531</v>
      </c>
      <c r="H191" s="278">
        <v>45348</v>
      </c>
      <c r="I191" s="277" t="s">
        <v>874</v>
      </c>
      <c r="J191" s="279">
        <v>560000000</v>
      </c>
      <c r="K191" s="279">
        <v>571695007.29999995</v>
      </c>
      <c r="L191" s="279">
        <v>574809644.80999994</v>
      </c>
      <c r="M191" s="279">
        <v>560000000</v>
      </c>
      <c r="N191" s="280">
        <v>6.8500000000000005E-2</v>
      </c>
      <c r="O191" s="281">
        <v>4.3641764373595487E-3</v>
      </c>
      <c r="P191" s="281">
        <v>1</v>
      </c>
      <c r="Q191" s="281">
        <v>9.2238240130997975E-2</v>
      </c>
      <c r="S191" s="282"/>
    </row>
    <row r="192" spans="1:19" s="268" customFormat="1" ht="15" customHeight="1" x14ac:dyDescent="0.3">
      <c r="A192" s="266"/>
      <c r="B192" s="274" t="s">
        <v>884</v>
      </c>
      <c r="C192" s="275" t="s">
        <v>887</v>
      </c>
      <c r="D192" s="276"/>
      <c r="E192" s="277" t="s">
        <v>883</v>
      </c>
      <c r="F192" s="277" t="s">
        <v>873</v>
      </c>
      <c r="G192" s="278">
        <v>44531</v>
      </c>
      <c r="H192" s="278">
        <v>45348</v>
      </c>
      <c r="I192" s="277" t="s">
        <v>874</v>
      </c>
      <c r="J192" s="279">
        <v>560000000</v>
      </c>
      <c r="K192" s="279">
        <v>571695007.29999995</v>
      </c>
      <c r="L192" s="279">
        <v>574809644.80999994</v>
      </c>
      <c r="M192" s="279">
        <v>560000000</v>
      </c>
      <c r="N192" s="280">
        <v>6.8500000000000005E-2</v>
      </c>
      <c r="O192" s="281">
        <v>4.3641764373595487E-3</v>
      </c>
      <c r="P192" s="281">
        <v>1</v>
      </c>
      <c r="Q192" s="281">
        <v>9.6742579945743756E-2</v>
      </c>
      <c r="S192" s="282"/>
    </row>
    <row r="193" spans="1:19" s="268" customFormat="1" ht="15" customHeight="1" x14ac:dyDescent="0.3">
      <c r="A193" s="266"/>
      <c r="B193" s="274" t="s">
        <v>884</v>
      </c>
      <c r="C193" s="275" t="s">
        <v>887</v>
      </c>
      <c r="D193" s="276"/>
      <c r="E193" s="277" t="s">
        <v>883</v>
      </c>
      <c r="F193" s="277" t="s">
        <v>873</v>
      </c>
      <c r="G193" s="278" t="s">
        <v>906</v>
      </c>
      <c r="H193" s="278">
        <v>45348</v>
      </c>
      <c r="I193" s="277" t="s">
        <v>874</v>
      </c>
      <c r="J193" s="279">
        <v>560000000</v>
      </c>
      <c r="K193" s="279">
        <v>577719312.86000001</v>
      </c>
      <c r="L193" s="279">
        <v>574806609.61000001</v>
      </c>
      <c r="M193" s="279">
        <v>560000000</v>
      </c>
      <c r="N193" s="280">
        <v>6.8500000000000005E-2</v>
      </c>
      <c r="O193" s="281">
        <v>4.3641533929509486E-3</v>
      </c>
      <c r="P193" s="281">
        <v>1</v>
      </c>
      <c r="Q193" s="281">
        <v>0.1012468959759683</v>
      </c>
      <c r="S193" s="282"/>
    </row>
    <row r="194" spans="1:19" s="268" customFormat="1" ht="15" customHeight="1" x14ac:dyDescent="0.3">
      <c r="A194" s="266"/>
      <c r="B194" s="274" t="s">
        <v>884</v>
      </c>
      <c r="C194" s="275" t="s">
        <v>887</v>
      </c>
      <c r="D194" s="276"/>
      <c r="E194" s="277" t="s">
        <v>883</v>
      </c>
      <c r="F194" s="277" t="s">
        <v>873</v>
      </c>
      <c r="G194" s="278" t="s">
        <v>906</v>
      </c>
      <c r="H194" s="278">
        <v>45348</v>
      </c>
      <c r="I194" s="277" t="s">
        <v>874</v>
      </c>
      <c r="J194" s="279">
        <v>535000000</v>
      </c>
      <c r="K194" s="279">
        <v>551928271.94000006</v>
      </c>
      <c r="L194" s="279">
        <v>549145600.09000003</v>
      </c>
      <c r="M194" s="279">
        <v>535000000</v>
      </c>
      <c r="N194" s="280">
        <v>6.8500000000000005E-2</v>
      </c>
      <c r="O194" s="281">
        <v>4.1693251152468396E-3</v>
      </c>
      <c r="P194" s="281">
        <v>1</v>
      </c>
      <c r="Q194" s="281">
        <v>0.10555012646785655</v>
      </c>
      <c r="S194" s="282"/>
    </row>
    <row r="195" spans="1:19" s="268" customFormat="1" ht="15" customHeight="1" x14ac:dyDescent="0.3">
      <c r="A195" s="266"/>
      <c r="B195" s="274" t="s">
        <v>884</v>
      </c>
      <c r="C195" s="275" t="s">
        <v>887</v>
      </c>
      <c r="D195" s="276"/>
      <c r="E195" s="277" t="s">
        <v>883</v>
      </c>
      <c r="F195" s="277" t="s">
        <v>873</v>
      </c>
      <c r="G195" s="278">
        <v>44531</v>
      </c>
      <c r="H195" s="278">
        <v>45369</v>
      </c>
      <c r="I195" s="277" t="s">
        <v>874</v>
      </c>
      <c r="J195" s="279">
        <v>501000000</v>
      </c>
      <c r="K195" s="279">
        <v>509437159.58999997</v>
      </c>
      <c r="L195" s="279">
        <v>512212307.14999998</v>
      </c>
      <c r="M195" s="279">
        <v>501000000</v>
      </c>
      <c r="N195" s="280">
        <v>6.8500000000000005E-2</v>
      </c>
      <c r="O195" s="281">
        <v>3.88891331586563E-3</v>
      </c>
      <c r="P195" s="281">
        <v>1</v>
      </c>
      <c r="Q195" s="281">
        <v>0.10956393923096905</v>
      </c>
      <c r="S195" s="282"/>
    </row>
    <row r="196" spans="1:19" s="268" customFormat="1" ht="15" customHeight="1" x14ac:dyDescent="0.3">
      <c r="A196" s="266"/>
      <c r="B196" s="274" t="s">
        <v>884</v>
      </c>
      <c r="C196" s="275" t="s">
        <v>887</v>
      </c>
      <c r="D196" s="276"/>
      <c r="E196" s="277" t="s">
        <v>883</v>
      </c>
      <c r="F196" s="277" t="s">
        <v>873</v>
      </c>
      <c r="G196" s="278" t="s">
        <v>907</v>
      </c>
      <c r="H196" s="278">
        <v>45369</v>
      </c>
      <c r="I196" s="277" t="s">
        <v>874</v>
      </c>
      <c r="J196" s="279">
        <v>501000000</v>
      </c>
      <c r="K196" s="279">
        <v>503139910.23000002</v>
      </c>
      <c r="L196" s="279">
        <v>512173717.43000001</v>
      </c>
      <c r="M196" s="279">
        <v>501000000</v>
      </c>
      <c r="N196" s="280">
        <v>6.8500000000000005E-2</v>
      </c>
      <c r="O196" s="281">
        <v>3.8886203278333852E-3</v>
      </c>
      <c r="P196" s="281">
        <v>1</v>
      </c>
      <c r="Q196" s="281">
        <v>0.11357744959621156</v>
      </c>
      <c r="S196" s="282"/>
    </row>
    <row r="197" spans="1:19" s="268" customFormat="1" ht="15" customHeight="1" x14ac:dyDescent="0.3">
      <c r="A197" s="266"/>
      <c r="B197" s="274" t="s">
        <v>884</v>
      </c>
      <c r="C197" s="275" t="s">
        <v>887</v>
      </c>
      <c r="D197" s="276"/>
      <c r="E197" s="277" t="s">
        <v>883</v>
      </c>
      <c r="F197" s="277" t="s">
        <v>873</v>
      </c>
      <c r="G197" s="278" t="s">
        <v>907</v>
      </c>
      <c r="H197" s="278">
        <v>45369</v>
      </c>
      <c r="I197" s="277" t="s">
        <v>874</v>
      </c>
      <c r="J197" s="279">
        <v>501000000</v>
      </c>
      <c r="K197" s="279">
        <v>503139910.23000002</v>
      </c>
      <c r="L197" s="279">
        <v>512173717.43000001</v>
      </c>
      <c r="M197" s="279">
        <v>501000000</v>
      </c>
      <c r="N197" s="280">
        <v>6.8500000000000005E-2</v>
      </c>
      <c r="O197" s="281">
        <v>3.8886203278333852E-3</v>
      </c>
      <c r="P197" s="281">
        <v>1</v>
      </c>
      <c r="Q197" s="281">
        <v>0.11759095996145408</v>
      </c>
      <c r="S197" s="282"/>
    </row>
    <row r="198" spans="1:19" s="268" customFormat="1" ht="15" customHeight="1" x14ac:dyDescent="0.3">
      <c r="A198" s="266"/>
      <c r="B198" s="274" t="s">
        <v>884</v>
      </c>
      <c r="C198" s="275" t="s">
        <v>887</v>
      </c>
      <c r="D198" s="276"/>
      <c r="E198" s="277" t="s">
        <v>883</v>
      </c>
      <c r="F198" s="277" t="s">
        <v>873</v>
      </c>
      <c r="G198" s="278" t="s">
        <v>907</v>
      </c>
      <c r="H198" s="278">
        <v>45369</v>
      </c>
      <c r="I198" s="277" t="s">
        <v>874</v>
      </c>
      <c r="J198" s="279">
        <v>501000000</v>
      </c>
      <c r="K198" s="279">
        <v>503139910.23000002</v>
      </c>
      <c r="L198" s="279">
        <v>512173717.43000001</v>
      </c>
      <c r="M198" s="279">
        <v>501000000</v>
      </c>
      <c r="N198" s="280">
        <v>6.8500000000000005E-2</v>
      </c>
      <c r="O198" s="281">
        <v>3.8886203278333852E-3</v>
      </c>
      <c r="P198" s="281">
        <v>1</v>
      </c>
      <c r="Q198" s="281">
        <v>0.12160447032669659</v>
      </c>
      <c r="S198" s="282"/>
    </row>
    <row r="199" spans="1:19" s="268" customFormat="1" ht="15" customHeight="1" x14ac:dyDescent="0.3">
      <c r="A199" s="266"/>
      <c r="B199" s="274" t="s">
        <v>884</v>
      </c>
      <c r="C199" s="275" t="s">
        <v>887</v>
      </c>
      <c r="D199" s="276"/>
      <c r="E199" s="277" t="s">
        <v>883</v>
      </c>
      <c r="F199" s="277" t="s">
        <v>873</v>
      </c>
      <c r="G199" s="278" t="s">
        <v>908</v>
      </c>
      <c r="H199" s="278">
        <v>45369</v>
      </c>
      <c r="I199" s="277" t="s">
        <v>874</v>
      </c>
      <c r="J199" s="279">
        <v>501000000</v>
      </c>
      <c r="K199" s="279">
        <v>502372423.37</v>
      </c>
      <c r="L199" s="279">
        <v>512028807.19</v>
      </c>
      <c r="M199" s="279">
        <v>501000000</v>
      </c>
      <c r="N199" s="280">
        <v>6.8500000000000005E-2</v>
      </c>
      <c r="O199" s="281">
        <v>3.8875201134221443E-3</v>
      </c>
      <c r="P199" s="281">
        <v>1</v>
      </c>
      <c r="Q199" s="281">
        <v>0.12561684514216279</v>
      </c>
      <c r="S199" s="282"/>
    </row>
    <row r="200" spans="1:19" s="268" customFormat="1" ht="15" customHeight="1" x14ac:dyDescent="0.3">
      <c r="A200" s="266"/>
      <c r="B200" s="274" t="s">
        <v>884</v>
      </c>
      <c r="C200" s="275" t="s">
        <v>887</v>
      </c>
      <c r="D200" s="276"/>
      <c r="E200" s="277" t="s">
        <v>883</v>
      </c>
      <c r="F200" s="277" t="s">
        <v>873</v>
      </c>
      <c r="G200" s="278" t="s">
        <v>908</v>
      </c>
      <c r="H200" s="278">
        <v>45369</v>
      </c>
      <c r="I200" s="277" t="s">
        <v>874</v>
      </c>
      <c r="J200" s="279">
        <v>501000000</v>
      </c>
      <c r="K200" s="279">
        <v>502372423.37</v>
      </c>
      <c r="L200" s="279">
        <v>512028807.19</v>
      </c>
      <c r="M200" s="279">
        <v>501000000</v>
      </c>
      <c r="N200" s="280">
        <v>6.8500000000000005E-2</v>
      </c>
      <c r="O200" s="281">
        <v>3.8875201134221443E-3</v>
      </c>
      <c r="P200" s="281">
        <v>1</v>
      </c>
      <c r="Q200" s="281">
        <v>0.12962921995762897</v>
      </c>
      <c r="S200" s="282"/>
    </row>
    <row r="201" spans="1:19" s="268" customFormat="1" ht="15" customHeight="1" x14ac:dyDescent="0.3">
      <c r="A201" s="266"/>
      <c r="B201" s="274" t="s">
        <v>884</v>
      </c>
      <c r="C201" s="275" t="s">
        <v>887</v>
      </c>
      <c r="D201" s="276"/>
      <c r="E201" s="277" t="s">
        <v>883</v>
      </c>
      <c r="F201" s="277" t="s">
        <v>873</v>
      </c>
      <c r="G201" s="278" t="s">
        <v>908</v>
      </c>
      <c r="H201" s="278">
        <v>45369</v>
      </c>
      <c r="I201" s="277" t="s">
        <v>874</v>
      </c>
      <c r="J201" s="279">
        <v>501000000</v>
      </c>
      <c r="K201" s="279">
        <v>502372423.37</v>
      </c>
      <c r="L201" s="279">
        <v>512028807.19</v>
      </c>
      <c r="M201" s="279">
        <v>501000000</v>
      </c>
      <c r="N201" s="280">
        <v>6.8500000000000005E-2</v>
      </c>
      <c r="O201" s="281">
        <v>3.8875201134221443E-3</v>
      </c>
      <c r="P201" s="281">
        <v>1</v>
      </c>
      <c r="Q201" s="281">
        <v>0.13364159477309515</v>
      </c>
      <c r="S201" s="282"/>
    </row>
    <row r="202" spans="1:19" s="268" customFormat="1" ht="15" customHeight="1" x14ac:dyDescent="0.3">
      <c r="A202" s="266"/>
      <c r="B202" s="274" t="s">
        <v>884</v>
      </c>
      <c r="C202" s="275" t="s">
        <v>887</v>
      </c>
      <c r="D202" s="276"/>
      <c r="E202" s="277" t="s">
        <v>883</v>
      </c>
      <c r="F202" s="277" t="s">
        <v>873</v>
      </c>
      <c r="G202" s="278" t="s">
        <v>908</v>
      </c>
      <c r="H202" s="278">
        <v>45369</v>
      </c>
      <c r="I202" s="277" t="s">
        <v>874</v>
      </c>
      <c r="J202" s="279">
        <v>501000000</v>
      </c>
      <c r="K202" s="279">
        <v>502372423.37</v>
      </c>
      <c r="L202" s="279">
        <v>512028807.19</v>
      </c>
      <c r="M202" s="279">
        <v>501000000</v>
      </c>
      <c r="N202" s="280">
        <v>6.8500000000000005E-2</v>
      </c>
      <c r="O202" s="281">
        <v>3.8875201134221443E-3</v>
      </c>
      <c r="P202" s="281">
        <v>1</v>
      </c>
      <c r="Q202" s="281">
        <v>0.13765396958856133</v>
      </c>
      <c r="S202" s="282"/>
    </row>
    <row r="203" spans="1:19" s="268" customFormat="1" ht="15" customHeight="1" x14ac:dyDescent="0.3">
      <c r="A203" s="266"/>
      <c r="B203" s="274" t="s">
        <v>884</v>
      </c>
      <c r="C203" s="275" t="s">
        <v>887</v>
      </c>
      <c r="D203" s="276"/>
      <c r="E203" s="277" t="s">
        <v>883</v>
      </c>
      <c r="F203" s="277" t="s">
        <v>873</v>
      </c>
      <c r="G203" s="278" t="s">
        <v>908</v>
      </c>
      <c r="H203" s="278">
        <v>45369</v>
      </c>
      <c r="I203" s="277" t="s">
        <v>874</v>
      </c>
      <c r="J203" s="279">
        <v>501000000</v>
      </c>
      <c r="K203" s="279">
        <v>502372423.37</v>
      </c>
      <c r="L203" s="279">
        <v>512028807.19</v>
      </c>
      <c r="M203" s="279">
        <v>501000000</v>
      </c>
      <c r="N203" s="280">
        <v>6.8500000000000005E-2</v>
      </c>
      <c r="O203" s="281">
        <v>3.8875201134221443E-3</v>
      </c>
      <c r="P203" s="281">
        <v>1</v>
      </c>
      <c r="Q203" s="281">
        <v>0.14166634440402751</v>
      </c>
      <c r="S203" s="282"/>
    </row>
    <row r="204" spans="1:19" s="268" customFormat="1" ht="15" customHeight="1" x14ac:dyDescent="0.3">
      <c r="A204" s="266"/>
      <c r="B204" s="274" t="s">
        <v>884</v>
      </c>
      <c r="C204" s="275" t="s">
        <v>887</v>
      </c>
      <c r="D204" s="276"/>
      <c r="E204" s="277" t="s">
        <v>883</v>
      </c>
      <c r="F204" s="277" t="s">
        <v>873</v>
      </c>
      <c r="G204" s="278" t="s">
        <v>909</v>
      </c>
      <c r="H204" s="278">
        <v>45369</v>
      </c>
      <c r="I204" s="277" t="s">
        <v>874</v>
      </c>
      <c r="J204" s="279">
        <v>501000000</v>
      </c>
      <c r="K204" s="279">
        <v>502842539.81999999</v>
      </c>
      <c r="L204" s="279">
        <v>512064531.54000002</v>
      </c>
      <c r="M204" s="279">
        <v>501000000</v>
      </c>
      <c r="N204" s="280">
        <v>6.8500000000000005E-2</v>
      </c>
      <c r="O204" s="281">
        <v>3.8877913464606256E-3</v>
      </c>
      <c r="P204" s="281">
        <v>1</v>
      </c>
      <c r="Q204" s="281">
        <v>0.14567899916366914</v>
      </c>
      <c r="S204" s="282"/>
    </row>
    <row r="205" spans="1:19" s="268" customFormat="1" ht="15" customHeight="1" x14ac:dyDescent="0.3">
      <c r="A205" s="266"/>
      <c r="B205" s="274" t="s">
        <v>884</v>
      </c>
      <c r="C205" s="275" t="s">
        <v>887</v>
      </c>
      <c r="D205" s="276"/>
      <c r="E205" s="277" t="s">
        <v>883</v>
      </c>
      <c r="F205" s="277" t="s">
        <v>873</v>
      </c>
      <c r="G205" s="278" t="s">
        <v>909</v>
      </c>
      <c r="H205" s="278">
        <v>45369</v>
      </c>
      <c r="I205" s="277" t="s">
        <v>874</v>
      </c>
      <c r="J205" s="279">
        <v>501000000</v>
      </c>
      <c r="K205" s="279">
        <v>502842539.81999999</v>
      </c>
      <c r="L205" s="279">
        <v>512064531.54000002</v>
      </c>
      <c r="M205" s="279">
        <v>501000000</v>
      </c>
      <c r="N205" s="280">
        <v>6.8500000000000005E-2</v>
      </c>
      <c r="O205" s="281">
        <v>3.8877913464606256E-3</v>
      </c>
      <c r="P205" s="281">
        <v>1</v>
      </c>
      <c r="Q205" s="281">
        <v>0.14969165392331077</v>
      </c>
      <c r="S205" s="282"/>
    </row>
    <row r="206" spans="1:19" s="268" customFormat="1" ht="15" customHeight="1" x14ac:dyDescent="0.3">
      <c r="A206" s="266"/>
      <c r="B206" s="274" t="s">
        <v>884</v>
      </c>
      <c r="C206" s="275" t="s">
        <v>887</v>
      </c>
      <c r="D206" s="276"/>
      <c r="E206" s="277" t="s">
        <v>883</v>
      </c>
      <c r="F206" s="277" t="s">
        <v>873</v>
      </c>
      <c r="G206" s="278" t="s">
        <v>909</v>
      </c>
      <c r="H206" s="278">
        <v>45369</v>
      </c>
      <c r="I206" s="277" t="s">
        <v>874</v>
      </c>
      <c r="J206" s="279">
        <v>501000000</v>
      </c>
      <c r="K206" s="279">
        <v>502842539.81999999</v>
      </c>
      <c r="L206" s="279">
        <v>512064531.54000002</v>
      </c>
      <c r="M206" s="279">
        <v>501000000</v>
      </c>
      <c r="N206" s="280">
        <v>6.8500000000000005E-2</v>
      </c>
      <c r="O206" s="281">
        <v>3.8877913464606256E-3</v>
      </c>
      <c r="P206" s="281">
        <v>1</v>
      </c>
      <c r="Q206" s="281">
        <v>0.1537043086829524</v>
      </c>
      <c r="S206" s="282"/>
    </row>
    <row r="207" spans="1:19" s="268" customFormat="1" ht="15" customHeight="1" x14ac:dyDescent="0.3">
      <c r="A207" s="266"/>
      <c r="B207" s="274" t="s">
        <v>884</v>
      </c>
      <c r="C207" s="275" t="s">
        <v>887</v>
      </c>
      <c r="D207" s="276"/>
      <c r="E207" s="277" t="s">
        <v>883</v>
      </c>
      <c r="F207" s="277" t="s">
        <v>873</v>
      </c>
      <c r="G207" s="278" t="s">
        <v>909</v>
      </c>
      <c r="H207" s="278">
        <v>45369</v>
      </c>
      <c r="I207" s="277" t="s">
        <v>874</v>
      </c>
      <c r="J207" s="279">
        <v>501000000</v>
      </c>
      <c r="K207" s="279">
        <v>502842539.81999999</v>
      </c>
      <c r="L207" s="279">
        <v>512064531.54000002</v>
      </c>
      <c r="M207" s="279">
        <v>501000000</v>
      </c>
      <c r="N207" s="280">
        <v>6.8500000000000005E-2</v>
      </c>
      <c r="O207" s="281">
        <v>3.8877913464606256E-3</v>
      </c>
      <c r="P207" s="281">
        <v>1</v>
      </c>
      <c r="Q207" s="281">
        <v>0.15771696344259403</v>
      </c>
      <c r="S207" s="282"/>
    </row>
    <row r="208" spans="1:19" s="268" customFormat="1" ht="15" customHeight="1" x14ac:dyDescent="0.3">
      <c r="A208" s="266"/>
      <c r="B208" s="274" t="s">
        <v>884</v>
      </c>
      <c r="C208" s="275" t="s">
        <v>887</v>
      </c>
      <c r="D208" s="276"/>
      <c r="E208" s="277" t="s">
        <v>883</v>
      </c>
      <c r="F208" s="277" t="s">
        <v>873</v>
      </c>
      <c r="G208" s="278" t="s">
        <v>910</v>
      </c>
      <c r="H208" s="278">
        <v>45369</v>
      </c>
      <c r="I208" s="277" t="s">
        <v>874</v>
      </c>
      <c r="J208" s="279">
        <v>501000000</v>
      </c>
      <c r="K208" s="279">
        <v>503688749.42000002</v>
      </c>
      <c r="L208" s="279">
        <v>512064531.54000002</v>
      </c>
      <c r="M208" s="279">
        <v>501000000</v>
      </c>
      <c r="N208" s="280">
        <v>6.8500000000000005E-2</v>
      </c>
      <c r="O208" s="281">
        <v>3.8877913464606256E-3</v>
      </c>
      <c r="P208" s="281">
        <v>1</v>
      </c>
      <c r="Q208" s="281">
        <v>0.16172961820223566</v>
      </c>
      <c r="S208" s="282"/>
    </row>
    <row r="209" spans="1:19" s="268" customFormat="1" ht="15" customHeight="1" x14ac:dyDescent="0.3">
      <c r="A209" s="266"/>
      <c r="B209" s="274" t="s">
        <v>884</v>
      </c>
      <c r="C209" s="275" t="s">
        <v>887</v>
      </c>
      <c r="D209" s="276"/>
      <c r="E209" s="277" t="s">
        <v>883</v>
      </c>
      <c r="F209" s="277" t="s">
        <v>873</v>
      </c>
      <c r="G209" s="278" t="s">
        <v>911</v>
      </c>
      <c r="H209" s="278">
        <v>45369</v>
      </c>
      <c r="I209" s="277" t="s">
        <v>874</v>
      </c>
      <c r="J209" s="279">
        <v>501000000</v>
      </c>
      <c r="K209" s="279">
        <v>514255910.94999999</v>
      </c>
      <c r="L209" s="279">
        <v>512124216.88</v>
      </c>
      <c r="M209" s="279">
        <v>501000000</v>
      </c>
      <c r="N209" s="280">
        <v>6.8500000000000005E-2</v>
      </c>
      <c r="O209" s="281">
        <v>3.8882445005731835E-3</v>
      </c>
      <c r="P209" s="281">
        <v>1</v>
      </c>
      <c r="Q209" s="281">
        <v>0.1657427406698494</v>
      </c>
      <c r="S209" s="282"/>
    </row>
    <row r="210" spans="1:19" s="268" customFormat="1" ht="15" customHeight="1" x14ac:dyDescent="0.3">
      <c r="A210" s="266"/>
      <c r="B210" s="274" t="s">
        <v>884</v>
      </c>
      <c r="C210" s="275" t="s">
        <v>887</v>
      </c>
      <c r="D210" s="276"/>
      <c r="E210" s="277" t="s">
        <v>883</v>
      </c>
      <c r="F210" s="277" t="s">
        <v>873</v>
      </c>
      <c r="G210" s="278" t="s">
        <v>911</v>
      </c>
      <c r="H210" s="278">
        <v>45369</v>
      </c>
      <c r="I210" s="277" t="s">
        <v>874</v>
      </c>
      <c r="J210" s="279">
        <v>501000000</v>
      </c>
      <c r="K210" s="279">
        <v>514255910.94999999</v>
      </c>
      <c r="L210" s="279">
        <v>512124216.88</v>
      </c>
      <c r="M210" s="279">
        <v>501000000</v>
      </c>
      <c r="N210" s="280">
        <v>6.8500000000000005E-2</v>
      </c>
      <c r="O210" s="281">
        <v>3.8882445005731835E-3</v>
      </c>
      <c r="P210" s="281">
        <v>1</v>
      </c>
      <c r="Q210" s="281">
        <v>0.16975586313746313</v>
      </c>
      <c r="S210" s="282"/>
    </row>
    <row r="211" spans="1:19" s="268" customFormat="1" ht="15" customHeight="1" x14ac:dyDescent="0.3">
      <c r="A211" s="266"/>
      <c r="B211" s="274" t="s">
        <v>884</v>
      </c>
      <c r="C211" s="275" t="s">
        <v>887</v>
      </c>
      <c r="D211" s="276"/>
      <c r="E211" s="277" t="s">
        <v>883</v>
      </c>
      <c r="F211" s="277" t="s">
        <v>873</v>
      </c>
      <c r="G211" s="278" t="s">
        <v>911</v>
      </c>
      <c r="H211" s="278">
        <v>45369</v>
      </c>
      <c r="I211" s="277" t="s">
        <v>874</v>
      </c>
      <c r="J211" s="279">
        <v>501000000</v>
      </c>
      <c r="K211" s="279">
        <v>514255910.94999999</v>
      </c>
      <c r="L211" s="279">
        <v>512124216.88</v>
      </c>
      <c r="M211" s="279">
        <v>501000000</v>
      </c>
      <c r="N211" s="280">
        <v>6.8500000000000005E-2</v>
      </c>
      <c r="O211" s="281">
        <v>3.8882445005731835E-3</v>
      </c>
      <c r="P211" s="281">
        <v>1</v>
      </c>
      <c r="Q211" s="281">
        <v>0.17376898560507686</v>
      </c>
      <c r="S211" s="282"/>
    </row>
    <row r="212" spans="1:19" s="268" customFormat="1" ht="15" customHeight="1" x14ac:dyDescent="0.3">
      <c r="A212" s="266"/>
      <c r="B212" s="274" t="s">
        <v>884</v>
      </c>
      <c r="C212" s="275" t="s">
        <v>887</v>
      </c>
      <c r="D212" s="276"/>
      <c r="E212" s="277" t="s">
        <v>883</v>
      </c>
      <c r="F212" s="277" t="s">
        <v>873</v>
      </c>
      <c r="G212" s="278" t="s">
        <v>911</v>
      </c>
      <c r="H212" s="278">
        <v>45369</v>
      </c>
      <c r="I212" s="277" t="s">
        <v>874</v>
      </c>
      <c r="J212" s="279">
        <v>501000000</v>
      </c>
      <c r="K212" s="279">
        <v>514255910.94999999</v>
      </c>
      <c r="L212" s="279">
        <v>512124216.88</v>
      </c>
      <c r="M212" s="279">
        <v>501000000</v>
      </c>
      <c r="N212" s="280">
        <v>6.8500000000000005E-2</v>
      </c>
      <c r="O212" s="281">
        <v>3.8882445005731835E-3</v>
      </c>
      <c r="P212" s="281">
        <v>1</v>
      </c>
      <c r="Q212" s="281">
        <v>0.1777821080726906</v>
      </c>
      <c r="S212" s="282"/>
    </row>
    <row r="213" spans="1:19" s="268" customFormat="1" ht="15" customHeight="1" x14ac:dyDescent="0.3">
      <c r="A213" s="266"/>
      <c r="B213" s="274" t="s">
        <v>884</v>
      </c>
      <c r="C213" s="275" t="s">
        <v>887</v>
      </c>
      <c r="D213" s="276"/>
      <c r="E213" s="277" t="s">
        <v>883</v>
      </c>
      <c r="F213" s="277" t="s">
        <v>873</v>
      </c>
      <c r="G213" s="278" t="s">
        <v>912</v>
      </c>
      <c r="H213" s="278">
        <v>45012</v>
      </c>
      <c r="I213" s="277" t="s">
        <v>874</v>
      </c>
      <c r="J213" s="279">
        <v>501000000</v>
      </c>
      <c r="K213" s="279">
        <v>512950757.91000003</v>
      </c>
      <c r="L213" s="279">
        <v>509658830.49000001</v>
      </c>
      <c r="M213" s="279">
        <v>501000000</v>
      </c>
      <c r="N213" s="280">
        <v>6.1499999999999999E-2</v>
      </c>
      <c r="O213" s="281">
        <v>3.8695263365872935E-3</v>
      </c>
      <c r="P213" s="281">
        <v>1</v>
      </c>
      <c r="Q213" s="281">
        <v>0.18177591120880829</v>
      </c>
      <c r="S213" s="282"/>
    </row>
    <row r="214" spans="1:19" s="268" customFormat="1" ht="15" customHeight="1" x14ac:dyDescent="0.3">
      <c r="A214" s="266"/>
      <c r="B214" s="274" t="s">
        <v>884</v>
      </c>
      <c r="C214" s="275" t="s">
        <v>887</v>
      </c>
      <c r="D214" s="276"/>
      <c r="E214" s="277" t="s">
        <v>883</v>
      </c>
      <c r="F214" s="277" t="s">
        <v>873</v>
      </c>
      <c r="G214" s="278" t="s">
        <v>912</v>
      </c>
      <c r="H214" s="278">
        <v>45012</v>
      </c>
      <c r="I214" s="277" t="s">
        <v>874</v>
      </c>
      <c r="J214" s="279">
        <v>501000000</v>
      </c>
      <c r="K214" s="279">
        <v>512950757.91000003</v>
      </c>
      <c r="L214" s="279">
        <v>509658830.49000001</v>
      </c>
      <c r="M214" s="279">
        <v>501000000</v>
      </c>
      <c r="N214" s="280">
        <v>6.1499999999999999E-2</v>
      </c>
      <c r="O214" s="281">
        <v>3.8695263365872935E-3</v>
      </c>
      <c r="P214" s="281">
        <v>1</v>
      </c>
      <c r="Q214" s="281">
        <v>0.18576971434492598</v>
      </c>
      <c r="S214" s="282"/>
    </row>
    <row r="215" spans="1:19" s="268" customFormat="1" ht="15" customHeight="1" x14ac:dyDescent="0.3">
      <c r="A215" s="266"/>
      <c r="B215" s="274" t="s">
        <v>884</v>
      </c>
      <c r="C215" s="275" t="s">
        <v>887</v>
      </c>
      <c r="D215" s="276"/>
      <c r="E215" s="277" t="s">
        <v>883</v>
      </c>
      <c r="F215" s="277" t="s">
        <v>873</v>
      </c>
      <c r="G215" s="278" t="s">
        <v>913</v>
      </c>
      <c r="H215" s="278">
        <v>45418</v>
      </c>
      <c r="I215" s="277" t="s">
        <v>874</v>
      </c>
      <c r="J215" s="279">
        <v>501000000</v>
      </c>
      <c r="K215" s="279">
        <v>501000000</v>
      </c>
      <c r="L215" s="279">
        <v>505929076.13</v>
      </c>
      <c r="M215" s="279">
        <v>501000000</v>
      </c>
      <c r="N215" s="280">
        <v>6.8500000000000005E-2</v>
      </c>
      <c r="O215" s="281">
        <v>3.8412086035046629E-3</v>
      </c>
      <c r="P215" s="281">
        <v>1</v>
      </c>
      <c r="Q215" s="281">
        <v>0.18973429027301983</v>
      </c>
      <c r="S215" s="282"/>
    </row>
    <row r="216" spans="1:19" s="268" customFormat="1" ht="15" customHeight="1" x14ac:dyDescent="0.3">
      <c r="A216" s="266"/>
      <c r="B216" s="274" t="s">
        <v>884</v>
      </c>
      <c r="C216" s="275" t="s">
        <v>887</v>
      </c>
      <c r="D216" s="276"/>
      <c r="E216" s="277" t="s">
        <v>883</v>
      </c>
      <c r="F216" s="277" t="s">
        <v>873</v>
      </c>
      <c r="G216" s="278" t="s">
        <v>913</v>
      </c>
      <c r="H216" s="278">
        <v>45418</v>
      </c>
      <c r="I216" s="277" t="s">
        <v>874</v>
      </c>
      <c r="J216" s="279">
        <v>501000000</v>
      </c>
      <c r="K216" s="279">
        <v>501000000</v>
      </c>
      <c r="L216" s="279">
        <v>505929076.13</v>
      </c>
      <c r="M216" s="279">
        <v>501000000</v>
      </c>
      <c r="N216" s="280">
        <v>6.8500000000000005E-2</v>
      </c>
      <c r="O216" s="281">
        <v>3.8412086035046629E-3</v>
      </c>
      <c r="P216" s="281">
        <v>1</v>
      </c>
      <c r="Q216" s="281">
        <v>0.19369886620111368</v>
      </c>
      <c r="S216" s="282"/>
    </row>
    <row r="217" spans="1:19" s="268" customFormat="1" ht="15" customHeight="1" x14ac:dyDescent="0.3">
      <c r="A217" s="266"/>
      <c r="B217" s="274" t="s">
        <v>884</v>
      </c>
      <c r="C217" s="275" t="s">
        <v>887</v>
      </c>
      <c r="D217" s="276"/>
      <c r="E217" s="277" t="s">
        <v>883</v>
      </c>
      <c r="F217" s="277" t="s">
        <v>873</v>
      </c>
      <c r="G217" s="278" t="s">
        <v>913</v>
      </c>
      <c r="H217" s="278">
        <v>45418</v>
      </c>
      <c r="I217" s="277" t="s">
        <v>874</v>
      </c>
      <c r="J217" s="279">
        <v>501000000</v>
      </c>
      <c r="K217" s="279">
        <v>501000000</v>
      </c>
      <c r="L217" s="279">
        <v>505929076.13</v>
      </c>
      <c r="M217" s="279">
        <v>501000000</v>
      </c>
      <c r="N217" s="280">
        <v>6.8500000000000005E-2</v>
      </c>
      <c r="O217" s="281">
        <v>3.8412086035046629E-3</v>
      </c>
      <c r="P217" s="281">
        <v>1</v>
      </c>
      <c r="Q217" s="281">
        <v>0.19766344212920753</v>
      </c>
      <c r="S217" s="282"/>
    </row>
    <row r="218" spans="1:19" s="268" customFormat="1" ht="15" customHeight="1" x14ac:dyDescent="0.3">
      <c r="A218" s="266"/>
      <c r="B218" s="274" t="s">
        <v>884</v>
      </c>
      <c r="C218" s="275" t="s">
        <v>887</v>
      </c>
      <c r="D218" s="276"/>
      <c r="E218" s="277" t="s">
        <v>883</v>
      </c>
      <c r="F218" s="277" t="s">
        <v>873</v>
      </c>
      <c r="G218" s="278" t="s">
        <v>913</v>
      </c>
      <c r="H218" s="278">
        <v>45418</v>
      </c>
      <c r="I218" s="277" t="s">
        <v>874</v>
      </c>
      <c r="J218" s="279">
        <v>501000000</v>
      </c>
      <c r="K218" s="279">
        <v>501000000</v>
      </c>
      <c r="L218" s="279">
        <v>505929076.13</v>
      </c>
      <c r="M218" s="279">
        <v>501000000</v>
      </c>
      <c r="N218" s="280">
        <v>6.8500000000000005E-2</v>
      </c>
      <c r="O218" s="281">
        <v>3.8412086035046629E-3</v>
      </c>
      <c r="P218" s="281">
        <v>1</v>
      </c>
      <c r="Q218" s="281">
        <v>0.20162801805730138</v>
      </c>
      <c r="S218" s="282"/>
    </row>
    <row r="219" spans="1:19" s="268" customFormat="1" ht="15" customHeight="1" x14ac:dyDescent="0.3">
      <c r="A219" s="266"/>
      <c r="B219" s="274" t="s">
        <v>884</v>
      </c>
      <c r="C219" s="275" t="s">
        <v>887</v>
      </c>
      <c r="D219" s="276"/>
      <c r="E219" s="277" t="s">
        <v>883</v>
      </c>
      <c r="F219" s="277" t="s">
        <v>873</v>
      </c>
      <c r="G219" s="278" t="s">
        <v>913</v>
      </c>
      <c r="H219" s="278">
        <v>45418</v>
      </c>
      <c r="I219" s="277" t="s">
        <v>874</v>
      </c>
      <c r="J219" s="279">
        <v>501000000</v>
      </c>
      <c r="K219" s="279">
        <v>501000000</v>
      </c>
      <c r="L219" s="279">
        <v>505929076.13</v>
      </c>
      <c r="M219" s="279">
        <v>501000000</v>
      </c>
      <c r="N219" s="280">
        <v>6.8500000000000005E-2</v>
      </c>
      <c r="O219" s="281">
        <v>3.8412086035046629E-3</v>
      </c>
      <c r="P219" s="281">
        <v>1</v>
      </c>
      <c r="Q219" s="281">
        <v>0.20559259398539523</v>
      </c>
      <c r="S219" s="282"/>
    </row>
    <row r="220" spans="1:19" s="268" customFormat="1" ht="15" customHeight="1" x14ac:dyDescent="0.3">
      <c r="A220" s="266"/>
      <c r="B220" s="274" t="s">
        <v>884</v>
      </c>
      <c r="C220" s="275" t="s">
        <v>887</v>
      </c>
      <c r="D220" s="276"/>
      <c r="E220" s="277" t="s">
        <v>883</v>
      </c>
      <c r="F220" s="277" t="s">
        <v>873</v>
      </c>
      <c r="G220" s="278" t="s">
        <v>913</v>
      </c>
      <c r="H220" s="278">
        <v>45418</v>
      </c>
      <c r="I220" s="277" t="s">
        <v>874</v>
      </c>
      <c r="J220" s="279">
        <v>501000000</v>
      </c>
      <c r="K220" s="279">
        <v>501000000</v>
      </c>
      <c r="L220" s="279">
        <v>505929076.13</v>
      </c>
      <c r="M220" s="279">
        <v>501000000</v>
      </c>
      <c r="N220" s="280">
        <v>6.8500000000000005E-2</v>
      </c>
      <c r="O220" s="281">
        <v>3.8412086035046629E-3</v>
      </c>
      <c r="P220" s="281">
        <v>1</v>
      </c>
      <c r="Q220" s="281">
        <v>0.20955716991348908</v>
      </c>
      <c r="S220" s="282"/>
    </row>
    <row r="221" spans="1:19" s="268" customFormat="1" ht="15" customHeight="1" x14ac:dyDescent="0.3">
      <c r="A221" s="266"/>
      <c r="B221" s="274" t="s">
        <v>884</v>
      </c>
      <c r="C221" s="275" t="s">
        <v>887</v>
      </c>
      <c r="D221" s="276"/>
      <c r="E221" s="277" t="s">
        <v>883</v>
      </c>
      <c r="F221" s="277" t="s">
        <v>873</v>
      </c>
      <c r="G221" s="278">
        <v>44294</v>
      </c>
      <c r="H221" s="278">
        <v>44802</v>
      </c>
      <c r="I221" s="277" t="s">
        <v>874</v>
      </c>
      <c r="J221" s="279">
        <v>500000000</v>
      </c>
      <c r="K221" s="279">
        <v>506884253.39999998</v>
      </c>
      <c r="L221" s="279">
        <v>504606033.94999999</v>
      </c>
      <c r="M221" s="279">
        <v>500000000</v>
      </c>
      <c r="N221" s="280">
        <v>6.8500000000000005E-2</v>
      </c>
      <c r="O221" s="281">
        <v>3.8311635571841593E-3</v>
      </c>
      <c r="P221" s="281">
        <v>1</v>
      </c>
      <c r="Q221" s="281">
        <v>0.21351137818052893</v>
      </c>
      <c r="S221" s="282"/>
    </row>
    <row r="222" spans="1:19" s="268" customFormat="1" ht="15" customHeight="1" x14ac:dyDescent="0.3">
      <c r="A222" s="266"/>
      <c r="B222" s="274" t="s">
        <v>884</v>
      </c>
      <c r="C222" s="275" t="s">
        <v>887</v>
      </c>
      <c r="D222" s="276"/>
      <c r="E222" s="277" t="s">
        <v>883</v>
      </c>
      <c r="F222" s="277" t="s">
        <v>873</v>
      </c>
      <c r="G222" s="278" t="s">
        <v>914</v>
      </c>
      <c r="H222" s="278">
        <v>44802</v>
      </c>
      <c r="I222" s="277" t="s">
        <v>874</v>
      </c>
      <c r="J222" s="279">
        <v>500000000</v>
      </c>
      <c r="K222" s="279">
        <v>512027995</v>
      </c>
      <c r="L222" s="279">
        <v>505377204.80000001</v>
      </c>
      <c r="M222" s="279">
        <v>500000000</v>
      </c>
      <c r="N222" s="280">
        <v>6.8500000000000005E-2</v>
      </c>
      <c r="O222" s="281">
        <v>3.8370185835970528E-3</v>
      </c>
      <c r="P222" s="281">
        <v>1</v>
      </c>
      <c r="Q222" s="281">
        <v>0.21747162951868804</v>
      </c>
      <c r="S222" s="282"/>
    </row>
    <row r="223" spans="1:19" s="268" customFormat="1" ht="15" customHeight="1" x14ac:dyDescent="0.3">
      <c r="A223" s="266"/>
      <c r="B223" s="274" t="s">
        <v>884</v>
      </c>
      <c r="C223" s="275" t="s">
        <v>887</v>
      </c>
      <c r="D223" s="276"/>
      <c r="E223" s="277" t="s">
        <v>883</v>
      </c>
      <c r="F223" s="277" t="s">
        <v>873</v>
      </c>
      <c r="G223" s="278" t="s">
        <v>914</v>
      </c>
      <c r="H223" s="278">
        <v>44802</v>
      </c>
      <c r="I223" s="277" t="s">
        <v>874</v>
      </c>
      <c r="J223" s="279">
        <v>500000000</v>
      </c>
      <c r="K223" s="279">
        <v>512027995</v>
      </c>
      <c r="L223" s="279">
        <v>505377204.80000001</v>
      </c>
      <c r="M223" s="279">
        <v>500000000</v>
      </c>
      <c r="N223" s="280">
        <v>6.8500000000000005E-2</v>
      </c>
      <c r="O223" s="281">
        <v>3.8370185835970528E-3</v>
      </c>
      <c r="P223" s="281">
        <v>1</v>
      </c>
      <c r="Q223" s="281">
        <v>0.22143188085684715</v>
      </c>
      <c r="S223" s="282"/>
    </row>
    <row r="224" spans="1:19" s="268" customFormat="1" ht="15" customHeight="1" x14ac:dyDescent="0.3">
      <c r="A224" s="266"/>
      <c r="B224" s="274" t="s">
        <v>884</v>
      </c>
      <c r="C224" s="275" t="s">
        <v>887</v>
      </c>
      <c r="D224" s="276"/>
      <c r="E224" s="277" t="s">
        <v>883</v>
      </c>
      <c r="F224" s="277" t="s">
        <v>873</v>
      </c>
      <c r="G224" s="278" t="s">
        <v>914</v>
      </c>
      <c r="H224" s="278">
        <v>44802</v>
      </c>
      <c r="I224" s="277" t="s">
        <v>874</v>
      </c>
      <c r="J224" s="279">
        <v>500000000</v>
      </c>
      <c r="K224" s="279">
        <v>512027995</v>
      </c>
      <c r="L224" s="279">
        <v>505377204.80000001</v>
      </c>
      <c r="M224" s="279">
        <v>500000000</v>
      </c>
      <c r="N224" s="280">
        <v>6.8500000000000005E-2</v>
      </c>
      <c r="O224" s="281">
        <v>3.8370185835970528E-3</v>
      </c>
      <c r="P224" s="281">
        <v>1</v>
      </c>
      <c r="Q224" s="281">
        <v>0.22539213219500626</v>
      </c>
      <c r="S224" s="282"/>
    </row>
    <row r="225" spans="1:19" s="268" customFormat="1" ht="15" customHeight="1" x14ac:dyDescent="0.3">
      <c r="A225" s="266"/>
      <c r="B225" s="274" t="s">
        <v>884</v>
      </c>
      <c r="C225" s="275" t="s">
        <v>887</v>
      </c>
      <c r="D225" s="276"/>
      <c r="E225" s="277" t="s">
        <v>883</v>
      </c>
      <c r="F225" s="277" t="s">
        <v>873</v>
      </c>
      <c r="G225" s="278" t="s">
        <v>914</v>
      </c>
      <c r="H225" s="278">
        <v>44802</v>
      </c>
      <c r="I225" s="277" t="s">
        <v>874</v>
      </c>
      <c r="J225" s="279">
        <v>500000000</v>
      </c>
      <c r="K225" s="279">
        <v>512027995</v>
      </c>
      <c r="L225" s="279">
        <v>505377204.80000001</v>
      </c>
      <c r="M225" s="279">
        <v>500000000</v>
      </c>
      <c r="N225" s="280">
        <v>6.8500000000000005E-2</v>
      </c>
      <c r="O225" s="281">
        <v>3.8370185835970528E-3</v>
      </c>
      <c r="P225" s="281">
        <v>1</v>
      </c>
      <c r="Q225" s="281">
        <v>0.22935238353316537</v>
      </c>
      <c r="S225" s="282"/>
    </row>
    <row r="226" spans="1:19" s="268" customFormat="1" ht="15" customHeight="1" x14ac:dyDescent="0.3">
      <c r="A226" s="266"/>
      <c r="B226" s="274" t="s">
        <v>884</v>
      </c>
      <c r="C226" s="275" t="s">
        <v>887</v>
      </c>
      <c r="D226" s="276"/>
      <c r="E226" s="277" t="s">
        <v>883</v>
      </c>
      <c r="F226" s="277" t="s">
        <v>873</v>
      </c>
      <c r="G226" s="278" t="s">
        <v>914</v>
      </c>
      <c r="H226" s="278">
        <v>44802</v>
      </c>
      <c r="I226" s="277" t="s">
        <v>874</v>
      </c>
      <c r="J226" s="279">
        <v>500000000</v>
      </c>
      <c r="K226" s="279">
        <v>512027995</v>
      </c>
      <c r="L226" s="279">
        <v>505377204.80000001</v>
      </c>
      <c r="M226" s="279">
        <v>500000000</v>
      </c>
      <c r="N226" s="280">
        <v>6.8500000000000005E-2</v>
      </c>
      <c r="O226" s="281">
        <v>3.8370185835970528E-3</v>
      </c>
      <c r="P226" s="281">
        <v>1</v>
      </c>
      <c r="Q226" s="281">
        <v>0.23331263487132448</v>
      </c>
      <c r="S226" s="282"/>
    </row>
    <row r="227" spans="1:19" s="268" customFormat="1" ht="15" customHeight="1" x14ac:dyDescent="0.3">
      <c r="A227" s="266"/>
      <c r="B227" s="274" t="s">
        <v>884</v>
      </c>
      <c r="C227" s="275" t="s">
        <v>887</v>
      </c>
      <c r="D227" s="276"/>
      <c r="E227" s="277" t="s">
        <v>883</v>
      </c>
      <c r="F227" s="277" t="s">
        <v>873</v>
      </c>
      <c r="G227" s="278" t="s">
        <v>914</v>
      </c>
      <c r="H227" s="278">
        <v>44802</v>
      </c>
      <c r="I227" s="277" t="s">
        <v>874</v>
      </c>
      <c r="J227" s="279">
        <v>500000000</v>
      </c>
      <c r="K227" s="279">
        <v>512027995</v>
      </c>
      <c r="L227" s="279">
        <v>505377204.80000001</v>
      </c>
      <c r="M227" s="279">
        <v>500000000</v>
      </c>
      <c r="N227" s="280">
        <v>6.8500000000000005E-2</v>
      </c>
      <c r="O227" s="281">
        <v>3.8370185835970528E-3</v>
      </c>
      <c r="P227" s="281">
        <v>1</v>
      </c>
      <c r="Q227" s="281">
        <v>0.23727288620948359</v>
      </c>
      <c r="S227" s="282"/>
    </row>
    <row r="228" spans="1:19" s="268" customFormat="1" ht="15" customHeight="1" x14ac:dyDescent="0.3">
      <c r="A228" s="266"/>
      <c r="B228" s="274" t="s">
        <v>884</v>
      </c>
      <c r="C228" s="275" t="s">
        <v>887</v>
      </c>
      <c r="D228" s="276"/>
      <c r="E228" s="277" t="s">
        <v>883</v>
      </c>
      <c r="F228" s="277" t="s">
        <v>873</v>
      </c>
      <c r="G228" s="278" t="s">
        <v>914</v>
      </c>
      <c r="H228" s="278">
        <v>44802</v>
      </c>
      <c r="I228" s="277" t="s">
        <v>874</v>
      </c>
      <c r="J228" s="279">
        <v>500000000</v>
      </c>
      <c r="K228" s="279">
        <v>512027995</v>
      </c>
      <c r="L228" s="279">
        <v>505377204.80000001</v>
      </c>
      <c r="M228" s="279">
        <v>500000000</v>
      </c>
      <c r="N228" s="280">
        <v>6.8500000000000005E-2</v>
      </c>
      <c r="O228" s="281">
        <v>3.8370185835970528E-3</v>
      </c>
      <c r="P228" s="281">
        <v>1</v>
      </c>
      <c r="Q228" s="281">
        <v>0.2412331375476427</v>
      </c>
      <c r="S228" s="282"/>
    </row>
    <row r="229" spans="1:19" s="268" customFormat="1" ht="15" customHeight="1" x14ac:dyDescent="0.3">
      <c r="A229" s="266"/>
      <c r="B229" s="274" t="s">
        <v>884</v>
      </c>
      <c r="C229" s="275" t="s">
        <v>887</v>
      </c>
      <c r="D229" s="276"/>
      <c r="E229" s="277" t="s">
        <v>883</v>
      </c>
      <c r="F229" s="277" t="s">
        <v>873</v>
      </c>
      <c r="G229" s="278" t="s">
        <v>915</v>
      </c>
      <c r="H229" s="278">
        <v>44802</v>
      </c>
      <c r="I229" s="277" t="s">
        <v>874</v>
      </c>
      <c r="J229" s="279">
        <v>500000000</v>
      </c>
      <c r="K229" s="279">
        <v>506491692</v>
      </c>
      <c r="L229" s="279">
        <v>505161311.14999998</v>
      </c>
      <c r="M229" s="279">
        <v>500000000</v>
      </c>
      <c r="N229" s="280">
        <v>6.8500000000000005E-2</v>
      </c>
      <c r="O229" s="281">
        <v>3.8353794357699196E-3</v>
      </c>
      <c r="P229" s="281">
        <v>1</v>
      </c>
      <c r="Q229" s="281">
        <v>0.2451916970937934</v>
      </c>
      <c r="S229" s="282"/>
    </row>
    <row r="230" spans="1:19" s="268" customFormat="1" ht="15" customHeight="1" x14ac:dyDescent="0.3">
      <c r="A230" s="266"/>
      <c r="B230" s="274" t="s">
        <v>884</v>
      </c>
      <c r="C230" s="275" t="s">
        <v>887</v>
      </c>
      <c r="D230" s="276"/>
      <c r="E230" s="277" t="s">
        <v>883</v>
      </c>
      <c r="F230" s="277" t="s">
        <v>873</v>
      </c>
      <c r="G230" s="278" t="s">
        <v>915</v>
      </c>
      <c r="H230" s="278">
        <v>44802</v>
      </c>
      <c r="I230" s="277" t="s">
        <v>874</v>
      </c>
      <c r="J230" s="279">
        <v>500000000</v>
      </c>
      <c r="K230" s="279">
        <v>506491692</v>
      </c>
      <c r="L230" s="279">
        <v>505161311.14999998</v>
      </c>
      <c r="M230" s="279">
        <v>500000000</v>
      </c>
      <c r="N230" s="280">
        <v>6.8500000000000005E-2</v>
      </c>
      <c r="O230" s="281">
        <v>3.8353794357699196E-3</v>
      </c>
      <c r="P230" s="281">
        <v>1</v>
      </c>
      <c r="Q230" s="281">
        <v>0.24915025663994411</v>
      </c>
      <c r="S230" s="282"/>
    </row>
    <row r="231" spans="1:19" s="268" customFormat="1" ht="15" customHeight="1" x14ac:dyDescent="0.3">
      <c r="A231" s="266"/>
      <c r="B231" s="274" t="s">
        <v>884</v>
      </c>
      <c r="C231" s="275" t="s">
        <v>887</v>
      </c>
      <c r="D231" s="276"/>
      <c r="E231" s="277" t="s">
        <v>883</v>
      </c>
      <c r="F231" s="277" t="s">
        <v>873</v>
      </c>
      <c r="G231" s="278">
        <v>44533</v>
      </c>
      <c r="H231" s="278">
        <v>44802</v>
      </c>
      <c r="I231" s="277" t="s">
        <v>874</v>
      </c>
      <c r="J231" s="279">
        <v>500000000</v>
      </c>
      <c r="K231" s="279">
        <v>502800342.44999999</v>
      </c>
      <c r="L231" s="279">
        <v>505167999.39999998</v>
      </c>
      <c r="M231" s="279">
        <v>500000000</v>
      </c>
      <c r="N231" s="280">
        <v>6.8500000000000005E-2</v>
      </c>
      <c r="O231" s="281">
        <v>3.8354302155425291E-3</v>
      </c>
      <c r="P231" s="281">
        <v>1</v>
      </c>
      <c r="Q231" s="281">
        <v>0.25310886859675119</v>
      </c>
      <c r="S231" s="282"/>
    </row>
    <row r="232" spans="1:19" s="268" customFormat="1" ht="15" customHeight="1" x14ac:dyDescent="0.3">
      <c r="A232" s="266"/>
      <c r="B232" s="274" t="s">
        <v>884</v>
      </c>
      <c r="C232" s="275" t="s">
        <v>887</v>
      </c>
      <c r="D232" s="276"/>
      <c r="E232" s="277" t="s">
        <v>883</v>
      </c>
      <c r="F232" s="277" t="s">
        <v>873</v>
      </c>
      <c r="G232" s="278">
        <v>44533</v>
      </c>
      <c r="H232" s="278">
        <v>44802</v>
      </c>
      <c r="I232" s="277" t="s">
        <v>874</v>
      </c>
      <c r="J232" s="279">
        <v>500000000</v>
      </c>
      <c r="K232" s="279">
        <v>502800342.44999999</v>
      </c>
      <c r="L232" s="279">
        <v>505167999.39999998</v>
      </c>
      <c r="M232" s="279">
        <v>500000000</v>
      </c>
      <c r="N232" s="280">
        <v>6.8500000000000005E-2</v>
      </c>
      <c r="O232" s="281">
        <v>3.8354302155425291E-3</v>
      </c>
      <c r="P232" s="281">
        <v>1</v>
      </c>
      <c r="Q232" s="281">
        <v>0.25706748055355827</v>
      </c>
      <c r="S232" s="282"/>
    </row>
    <row r="233" spans="1:19" s="268" customFormat="1" ht="15" customHeight="1" x14ac:dyDescent="0.3">
      <c r="A233" s="266"/>
      <c r="B233" s="274" t="s">
        <v>884</v>
      </c>
      <c r="C233" s="275" t="s">
        <v>887</v>
      </c>
      <c r="D233" s="276"/>
      <c r="E233" s="277" t="s">
        <v>883</v>
      </c>
      <c r="F233" s="277" t="s">
        <v>873</v>
      </c>
      <c r="G233" s="278">
        <v>44533</v>
      </c>
      <c r="H233" s="278">
        <v>44802</v>
      </c>
      <c r="I233" s="277" t="s">
        <v>874</v>
      </c>
      <c r="J233" s="279">
        <v>500000000</v>
      </c>
      <c r="K233" s="279">
        <v>502800342.44999999</v>
      </c>
      <c r="L233" s="279">
        <v>505167999.39999998</v>
      </c>
      <c r="M233" s="279">
        <v>500000000</v>
      </c>
      <c r="N233" s="280">
        <v>6.8500000000000005E-2</v>
      </c>
      <c r="O233" s="281">
        <v>3.8354302155425291E-3</v>
      </c>
      <c r="P233" s="281">
        <v>1</v>
      </c>
      <c r="Q233" s="281">
        <v>0.26102609251036535</v>
      </c>
      <c r="S233" s="282"/>
    </row>
    <row r="234" spans="1:19" s="268" customFormat="1" ht="15" customHeight="1" x14ac:dyDescent="0.3">
      <c r="A234" s="266"/>
      <c r="B234" s="274" t="s">
        <v>884</v>
      </c>
      <c r="C234" s="275" t="s">
        <v>887</v>
      </c>
      <c r="D234" s="276"/>
      <c r="E234" s="277" t="s">
        <v>883</v>
      </c>
      <c r="F234" s="277" t="s">
        <v>873</v>
      </c>
      <c r="G234" s="278" t="s">
        <v>901</v>
      </c>
      <c r="H234" s="278">
        <v>44802</v>
      </c>
      <c r="I234" s="277" t="s">
        <v>874</v>
      </c>
      <c r="J234" s="279">
        <v>500000000</v>
      </c>
      <c r="K234" s="279">
        <v>508794305.19999999</v>
      </c>
      <c r="L234" s="279">
        <v>505318616.75</v>
      </c>
      <c r="M234" s="279">
        <v>500000000</v>
      </c>
      <c r="N234" s="280">
        <v>6.8500000000000005E-2</v>
      </c>
      <c r="O234" s="281">
        <v>3.8365737605332273E-3</v>
      </c>
      <c r="P234" s="281">
        <v>1</v>
      </c>
      <c r="Q234" s="281">
        <v>0.26498588473916773</v>
      </c>
      <c r="S234" s="282"/>
    </row>
    <row r="235" spans="1:19" s="268" customFormat="1" ht="15" customHeight="1" x14ac:dyDescent="0.3">
      <c r="A235" s="266"/>
      <c r="B235" s="274" t="s">
        <v>884</v>
      </c>
      <c r="C235" s="275" t="s">
        <v>887</v>
      </c>
      <c r="D235" s="276"/>
      <c r="E235" s="277" t="s">
        <v>883</v>
      </c>
      <c r="F235" s="277" t="s">
        <v>873</v>
      </c>
      <c r="G235" s="278" t="s">
        <v>901</v>
      </c>
      <c r="H235" s="278">
        <v>44802</v>
      </c>
      <c r="I235" s="277" t="s">
        <v>874</v>
      </c>
      <c r="J235" s="279">
        <v>500000000</v>
      </c>
      <c r="K235" s="279">
        <v>508794305.19999999</v>
      </c>
      <c r="L235" s="279">
        <v>505318616.75</v>
      </c>
      <c r="M235" s="279">
        <v>500000000</v>
      </c>
      <c r="N235" s="280">
        <v>6.8500000000000005E-2</v>
      </c>
      <c r="O235" s="281">
        <v>3.8365737605332273E-3</v>
      </c>
      <c r="P235" s="281">
        <v>1</v>
      </c>
      <c r="Q235" s="281">
        <v>0.26894567696797012</v>
      </c>
      <c r="S235" s="282"/>
    </row>
    <row r="236" spans="1:19" s="268" customFormat="1" ht="15" customHeight="1" x14ac:dyDescent="0.3">
      <c r="A236" s="266"/>
      <c r="B236" s="274" t="s">
        <v>884</v>
      </c>
      <c r="C236" s="275" t="s">
        <v>887</v>
      </c>
      <c r="D236" s="276"/>
      <c r="E236" s="277" t="s">
        <v>883</v>
      </c>
      <c r="F236" s="277" t="s">
        <v>873</v>
      </c>
      <c r="G236" s="278" t="s">
        <v>901</v>
      </c>
      <c r="H236" s="278">
        <v>44802</v>
      </c>
      <c r="I236" s="277" t="s">
        <v>874</v>
      </c>
      <c r="J236" s="279">
        <v>500000000</v>
      </c>
      <c r="K236" s="279">
        <v>508794305.19999999</v>
      </c>
      <c r="L236" s="279">
        <v>505318616.75</v>
      </c>
      <c r="M236" s="279">
        <v>500000000</v>
      </c>
      <c r="N236" s="280">
        <v>6.8500000000000005E-2</v>
      </c>
      <c r="O236" s="281">
        <v>3.8365737605332273E-3</v>
      </c>
      <c r="P236" s="281">
        <v>1</v>
      </c>
      <c r="Q236" s="281">
        <v>0.2729054691967725</v>
      </c>
      <c r="S236" s="282"/>
    </row>
    <row r="237" spans="1:19" s="268" customFormat="1" ht="15" customHeight="1" x14ac:dyDescent="0.3">
      <c r="A237" s="266"/>
      <c r="B237" s="274" t="s">
        <v>884</v>
      </c>
      <c r="C237" s="275" t="s">
        <v>887</v>
      </c>
      <c r="D237" s="276"/>
      <c r="E237" s="277" t="s">
        <v>883</v>
      </c>
      <c r="F237" s="277" t="s">
        <v>873</v>
      </c>
      <c r="G237" s="278" t="s">
        <v>916</v>
      </c>
      <c r="H237" s="278">
        <v>45348</v>
      </c>
      <c r="I237" s="277" t="s">
        <v>874</v>
      </c>
      <c r="J237" s="279">
        <v>545000000</v>
      </c>
      <c r="K237" s="279">
        <v>545818247.20000005</v>
      </c>
      <c r="L237" s="279">
        <v>558032577.59000003</v>
      </c>
      <c r="M237" s="279">
        <v>545000000</v>
      </c>
      <c r="N237" s="280">
        <v>6.8500000000000005E-2</v>
      </c>
      <c r="O237" s="281">
        <v>4.236798474740771E-3</v>
      </c>
      <c r="P237" s="281">
        <v>1</v>
      </c>
      <c r="Q237" s="281">
        <v>0.27727834007647861</v>
      </c>
      <c r="S237" s="282"/>
    </row>
    <row r="238" spans="1:19" s="268" customFormat="1" ht="15" customHeight="1" x14ac:dyDescent="0.3">
      <c r="A238" s="266"/>
      <c r="B238" s="274" t="s">
        <v>884</v>
      </c>
      <c r="C238" s="275" t="s">
        <v>888</v>
      </c>
      <c r="D238" s="276"/>
      <c r="E238" s="277" t="s">
        <v>883</v>
      </c>
      <c r="F238" s="277" t="s">
        <v>873</v>
      </c>
      <c r="G238" s="278">
        <v>44545</v>
      </c>
      <c r="H238" s="278">
        <v>44915</v>
      </c>
      <c r="I238" s="277" t="s">
        <v>874</v>
      </c>
      <c r="J238" s="279">
        <v>250000000</v>
      </c>
      <c r="K238" s="279">
        <v>250000000</v>
      </c>
      <c r="L238" s="279">
        <v>250761549.47999999</v>
      </c>
      <c r="M238" s="279">
        <v>250000000</v>
      </c>
      <c r="N238" s="280">
        <v>7.0000000000000007E-2</v>
      </c>
      <c r="O238" s="281">
        <v>1.9038783630676963E-3</v>
      </c>
      <c r="P238" s="281">
        <v>1</v>
      </c>
      <c r="Q238" s="281">
        <v>0.27924336491823026</v>
      </c>
      <c r="S238" s="282"/>
    </row>
    <row r="239" spans="1:19" s="268" customFormat="1" ht="15" customHeight="1" x14ac:dyDescent="0.3">
      <c r="A239" s="266"/>
      <c r="B239" s="274" t="s">
        <v>884</v>
      </c>
      <c r="C239" s="275" t="s">
        <v>888</v>
      </c>
      <c r="D239" s="276"/>
      <c r="E239" s="277" t="s">
        <v>883</v>
      </c>
      <c r="F239" s="277" t="s">
        <v>873</v>
      </c>
      <c r="G239" s="278">
        <v>44545</v>
      </c>
      <c r="H239" s="278">
        <v>44915</v>
      </c>
      <c r="I239" s="277" t="s">
        <v>874</v>
      </c>
      <c r="J239" s="279">
        <v>250000000</v>
      </c>
      <c r="K239" s="279">
        <v>250000000</v>
      </c>
      <c r="L239" s="279">
        <v>250761549.47999999</v>
      </c>
      <c r="M239" s="279">
        <v>250000000</v>
      </c>
      <c r="N239" s="280">
        <v>7.0000000000000007E-2</v>
      </c>
      <c r="O239" s="281">
        <v>1.9038783630676963E-3</v>
      </c>
      <c r="P239" s="281">
        <v>1</v>
      </c>
      <c r="Q239" s="281">
        <v>0.28120838975998191</v>
      </c>
      <c r="S239" s="282"/>
    </row>
    <row r="240" spans="1:19" s="268" customFormat="1" ht="15" customHeight="1" x14ac:dyDescent="0.3">
      <c r="A240" s="266"/>
      <c r="B240" s="274" t="s">
        <v>884</v>
      </c>
      <c r="C240" s="275" t="s">
        <v>888</v>
      </c>
      <c r="D240" s="276"/>
      <c r="E240" s="277" t="s">
        <v>883</v>
      </c>
      <c r="F240" s="277" t="s">
        <v>873</v>
      </c>
      <c r="G240" s="278">
        <v>44545</v>
      </c>
      <c r="H240" s="278">
        <v>44915</v>
      </c>
      <c r="I240" s="277" t="s">
        <v>874</v>
      </c>
      <c r="J240" s="279">
        <v>250000000</v>
      </c>
      <c r="K240" s="279">
        <v>250000000</v>
      </c>
      <c r="L240" s="279">
        <v>250761549.47999999</v>
      </c>
      <c r="M240" s="279">
        <v>250000000</v>
      </c>
      <c r="N240" s="280">
        <v>7.0000000000000007E-2</v>
      </c>
      <c r="O240" s="281">
        <v>1.9038783630676963E-3</v>
      </c>
      <c r="P240" s="281">
        <v>1</v>
      </c>
      <c r="Q240" s="281">
        <v>0.28317341460173356</v>
      </c>
      <c r="S240" s="282"/>
    </row>
    <row r="241" spans="1:19" s="268" customFormat="1" ht="15" customHeight="1" x14ac:dyDescent="0.3">
      <c r="A241" s="266"/>
      <c r="B241" s="274" t="s">
        <v>884</v>
      </c>
      <c r="C241" s="275" t="s">
        <v>888</v>
      </c>
      <c r="D241" s="276"/>
      <c r="E241" s="277" t="s">
        <v>883</v>
      </c>
      <c r="F241" s="277" t="s">
        <v>873</v>
      </c>
      <c r="G241" s="278">
        <v>44545</v>
      </c>
      <c r="H241" s="278">
        <v>44915</v>
      </c>
      <c r="I241" s="277" t="s">
        <v>874</v>
      </c>
      <c r="J241" s="279">
        <v>250000000</v>
      </c>
      <c r="K241" s="279">
        <v>250000000</v>
      </c>
      <c r="L241" s="279">
        <v>250761549.47999999</v>
      </c>
      <c r="M241" s="279">
        <v>250000000</v>
      </c>
      <c r="N241" s="280">
        <v>7.0000000000000007E-2</v>
      </c>
      <c r="O241" s="281">
        <v>1.9038783630676963E-3</v>
      </c>
      <c r="P241" s="281">
        <v>1</v>
      </c>
      <c r="Q241" s="281">
        <v>0.28513843944348521</v>
      </c>
      <c r="S241" s="282"/>
    </row>
    <row r="242" spans="1:19" s="268" customFormat="1" ht="15" customHeight="1" x14ac:dyDescent="0.3">
      <c r="A242" s="266"/>
      <c r="B242" s="274" t="s">
        <v>884</v>
      </c>
      <c r="C242" s="275" t="s">
        <v>888</v>
      </c>
      <c r="D242" s="276"/>
      <c r="E242" s="277" t="s">
        <v>883</v>
      </c>
      <c r="F242" s="277" t="s">
        <v>873</v>
      </c>
      <c r="G242" s="278">
        <v>44545</v>
      </c>
      <c r="H242" s="278">
        <v>44915</v>
      </c>
      <c r="I242" s="277" t="s">
        <v>874</v>
      </c>
      <c r="J242" s="279">
        <v>250000000</v>
      </c>
      <c r="K242" s="279">
        <v>250000000</v>
      </c>
      <c r="L242" s="279">
        <v>250761549.47999999</v>
      </c>
      <c r="M242" s="279">
        <v>250000000</v>
      </c>
      <c r="N242" s="280">
        <v>7.0000000000000007E-2</v>
      </c>
      <c r="O242" s="281">
        <v>1.9038783630676963E-3</v>
      </c>
      <c r="P242" s="281">
        <v>1</v>
      </c>
      <c r="Q242" s="281">
        <v>0.28710346428523686</v>
      </c>
      <c r="S242" s="282"/>
    </row>
    <row r="243" spans="1:19" s="268" customFormat="1" ht="15" customHeight="1" x14ac:dyDescent="0.3">
      <c r="A243" s="266"/>
      <c r="B243" s="274" t="s">
        <v>884</v>
      </c>
      <c r="C243" s="275" t="s">
        <v>888</v>
      </c>
      <c r="D243" s="276"/>
      <c r="E243" s="277" t="s">
        <v>883</v>
      </c>
      <c r="F243" s="277" t="s">
        <v>873</v>
      </c>
      <c r="G243" s="278">
        <v>44545</v>
      </c>
      <c r="H243" s="278">
        <v>44915</v>
      </c>
      <c r="I243" s="277" t="s">
        <v>874</v>
      </c>
      <c r="J243" s="279">
        <v>250000000</v>
      </c>
      <c r="K243" s="279">
        <v>250000000</v>
      </c>
      <c r="L243" s="279">
        <v>250761549.47999999</v>
      </c>
      <c r="M243" s="279">
        <v>250000000</v>
      </c>
      <c r="N243" s="280">
        <v>7.0000000000000007E-2</v>
      </c>
      <c r="O243" s="281">
        <v>1.9038783630676963E-3</v>
      </c>
      <c r="P243" s="281">
        <v>1</v>
      </c>
      <c r="Q243" s="281">
        <v>0.28906848912698851</v>
      </c>
      <c r="S243" s="282"/>
    </row>
    <row r="244" spans="1:19" s="268" customFormat="1" ht="15" customHeight="1" x14ac:dyDescent="0.3">
      <c r="A244" s="266"/>
      <c r="B244" s="274" t="s">
        <v>884</v>
      </c>
      <c r="C244" s="275" t="s">
        <v>888</v>
      </c>
      <c r="D244" s="276"/>
      <c r="E244" s="277" t="s">
        <v>883</v>
      </c>
      <c r="F244" s="277" t="s">
        <v>873</v>
      </c>
      <c r="G244" s="278">
        <v>44545</v>
      </c>
      <c r="H244" s="278">
        <v>44915</v>
      </c>
      <c r="I244" s="277" t="s">
        <v>874</v>
      </c>
      <c r="J244" s="279">
        <v>250000000</v>
      </c>
      <c r="K244" s="279">
        <v>250000000</v>
      </c>
      <c r="L244" s="279">
        <v>250761549.47999999</v>
      </c>
      <c r="M244" s="279">
        <v>250000000</v>
      </c>
      <c r="N244" s="280">
        <v>7.0000000000000007E-2</v>
      </c>
      <c r="O244" s="281">
        <v>1.9038783630676963E-3</v>
      </c>
      <c r="P244" s="281">
        <v>1</v>
      </c>
      <c r="Q244" s="281">
        <v>0.29103351396874017</v>
      </c>
      <c r="S244" s="282"/>
    </row>
    <row r="245" spans="1:19" s="268" customFormat="1" ht="15" customHeight="1" x14ac:dyDescent="0.3">
      <c r="A245" s="266"/>
      <c r="B245" s="274" t="s">
        <v>884</v>
      </c>
      <c r="C245" s="275" t="s">
        <v>888</v>
      </c>
      <c r="D245" s="276"/>
      <c r="E245" s="277" t="s">
        <v>883</v>
      </c>
      <c r="F245" s="277" t="s">
        <v>873</v>
      </c>
      <c r="G245" s="278">
        <v>44545</v>
      </c>
      <c r="H245" s="278">
        <v>44915</v>
      </c>
      <c r="I245" s="277" t="s">
        <v>874</v>
      </c>
      <c r="J245" s="279">
        <v>250000000</v>
      </c>
      <c r="K245" s="279">
        <v>250000000</v>
      </c>
      <c r="L245" s="279">
        <v>250761549.47999999</v>
      </c>
      <c r="M245" s="279">
        <v>250000000</v>
      </c>
      <c r="N245" s="280">
        <v>7.0000000000000007E-2</v>
      </c>
      <c r="O245" s="281">
        <v>1.9038783630676963E-3</v>
      </c>
      <c r="P245" s="281">
        <v>1</v>
      </c>
      <c r="Q245" s="281">
        <v>0.29299853881049182</v>
      </c>
      <c r="S245" s="282"/>
    </row>
    <row r="246" spans="1:19" s="268" customFormat="1" ht="15" customHeight="1" x14ac:dyDescent="0.3">
      <c r="A246" s="266"/>
      <c r="B246" s="274" t="s">
        <v>884</v>
      </c>
      <c r="C246" s="275" t="s">
        <v>888</v>
      </c>
      <c r="D246" s="276"/>
      <c r="E246" s="277" t="s">
        <v>883</v>
      </c>
      <c r="F246" s="277" t="s">
        <v>873</v>
      </c>
      <c r="G246" s="278">
        <v>44545</v>
      </c>
      <c r="H246" s="278">
        <v>44915</v>
      </c>
      <c r="I246" s="277" t="s">
        <v>874</v>
      </c>
      <c r="J246" s="279">
        <v>250000000</v>
      </c>
      <c r="K246" s="279">
        <v>250000000</v>
      </c>
      <c r="L246" s="279">
        <v>250761549.47999999</v>
      </c>
      <c r="M246" s="279">
        <v>250000000</v>
      </c>
      <c r="N246" s="280">
        <v>7.0000000000000007E-2</v>
      </c>
      <c r="O246" s="281">
        <v>1.9038783630676963E-3</v>
      </c>
      <c r="P246" s="281">
        <v>1</v>
      </c>
      <c r="Q246" s="281">
        <v>0.29496356365224347</v>
      </c>
      <c r="S246" s="282"/>
    </row>
    <row r="247" spans="1:19" s="268" customFormat="1" ht="15" customHeight="1" x14ac:dyDescent="0.3">
      <c r="A247" s="266"/>
      <c r="B247" s="274" t="s">
        <v>884</v>
      </c>
      <c r="C247" s="275" t="s">
        <v>888</v>
      </c>
      <c r="D247" s="276"/>
      <c r="E247" s="277" t="s">
        <v>883</v>
      </c>
      <c r="F247" s="277" t="s">
        <v>873</v>
      </c>
      <c r="G247" s="278">
        <v>44545</v>
      </c>
      <c r="H247" s="278">
        <v>44915</v>
      </c>
      <c r="I247" s="277" t="s">
        <v>874</v>
      </c>
      <c r="J247" s="279">
        <v>250000000</v>
      </c>
      <c r="K247" s="279">
        <v>250000000</v>
      </c>
      <c r="L247" s="279">
        <v>250761549.47999999</v>
      </c>
      <c r="M247" s="279">
        <v>250000000</v>
      </c>
      <c r="N247" s="280">
        <v>7.0000000000000007E-2</v>
      </c>
      <c r="O247" s="281">
        <v>1.9038783630676963E-3</v>
      </c>
      <c r="P247" s="281">
        <v>1</v>
      </c>
      <c r="Q247" s="281">
        <v>0.29692858849399512</v>
      </c>
      <c r="S247" s="282"/>
    </row>
    <row r="248" spans="1:19" s="268" customFormat="1" ht="15" customHeight="1" x14ac:dyDescent="0.3">
      <c r="A248" s="266"/>
      <c r="B248" s="274" t="s">
        <v>884</v>
      </c>
      <c r="C248" s="275" t="s">
        <v>888</v>
      </c>
      <c r="D248" s="276"/>
      <c r="E248" s="277" t="s">
        <v>883</v>
      </c>
      <c r="F248" s="277" t="s">
        <v>873</v>
      </c>
      <c r="G248" s="278">
        <v>44545</v>
      </c>
      <c r="H248" s="278">
        <v>44915</v>
      </c>
      <c r="I248" s="277" t="s">
        <v>874</v>
      </c>
      <c r="J248" s="279">
        <v>250000000</v>
      </c>
      <c r="K248" s="279">
        <v>250000000</v>
      </c>
      <c r="L248" s="279">
        <v>250761549.47999999</v>
      </c>
      <c r="M248" s="279">
        <v>250000000</v>
      </c>
      <c r="N248" s="280">
        <v>7.0000000000000007E-2</v>
      </c>
      <c r="O248" s="281">
        <v>1.9038783630676963E-3</v>
      </c>
      <c r="P248" s="281">
        <v>1</v>
      </c>
      <c r="Q248" s="281">
        <v>0.29889361333574677</v>
      </c>
      <c r="S248" s="282"/>
    </row>
    <row r="249" spans="1:19" s="268" customFormat="1" ht="15" customHeight="1" x14ac:dyDescent="0.3">
      <c r="A249" s="266"/>
      <c r="B249" s="274" t="s">
        <v>884</v>
      </c>
      <c r="C249" s="275" t="s">
        <v>888</v>
      </c>
      <c r="D249" s="276"/>
      <c r="E249" s="277" t="s">
        <v>883</v>
      </c>
      <c r="F249" s="277" t="s">
        <v>873</v>
      </c>
      <c r="G249" s="278">
        <v>44545</v>
      </c>
      <c r="H249" s="278">
        <v>44915</v>
      </c>
      <c r="I249" s="277" t="s">
        <v>874</v>
      </c>
      <c r="J249" s="279">
        <v>250000000</v>
      </c>
      <c r="K249" s="279">
        <v>250000000</v>
      </c>
      <c r="L249" s="279">
        <v>250761549.47999999</v>
      </c>
      <c r="M249" s="279">
        <v>250000000</v>
      </c>
      <c r="N249" s="280">
        <v>7.0000000000000007E-2</v>
      </c>
      <c r="O249" s="281">
        <v>1.9038783630676963E-3</v>
      </c>
      <c r="P249" s="281">
        <v>1</v>
      </c>
      <c r="Q249" s="281">
        <v>0.30085863817749842</v>
      </c>
      <c r="S249" s="282"/>
    </row>
    <row r="250" spans="1:19" s="268" customFormat="1" ht="15" customHeight="1" x14ac:dyDescent="0.3">
      <c r="A250" s="266"/>
      <c r="B250" s="274" t="s">
        <v>876</v>
      </c>
      <c r="C250" s="275" t="s">
        <v>875</v>
      </c>
      <c r="D250" s="276"/>
      <c r="E250" s="277" t="s">
        <v>917</v>
      </c>
      <c r="F250" s="277" t="s">
        <v>873</v>
      </c>
      <c r="G250" s="278" t="s">
        <v>918</v>
      </c>
      <c r="H250" s="278">
        <v>47050</v>
      </c>
      <c r="I250" s="277" t="s">
        <v>874</v>
      </c>
      <c r="J250" s="279">
        <v>2500000000</v>
      </c>
      <c r="K250" s="279">
        <v>2841052500</v>
      </c>
      <c r="L250" s="279">
        <v>2774535531.25</v>
      </c>
      <c r="M250" s="279">
        <v>2500000000</v>
      </c>
      <c r="N250" s="280">
        <v>7.9000000000000001E-2</v>
      </c>
      <c r="O250" s="281">
        <v>2.1065343456616016E-2</v>
      </c>
      <c r="P250" s="281">
        <v>1</v>
      </c>
      <c r="Q250" s="281">
        <v>0.32260053303552078</v>
      </c>
      <c r="S250" s="282"/>
    </row>
    <row r="251" spans="1:19" s="268" customFormat="1" ht="15" customHeight="1" x14ac:dyDescent="0.3">
      <c r="A251" s="266"/>
      <c r="B251" s="274" t="s">
        <v>876</v>
      </c>
      <c r="C251" s="275" t="s">
        <v>875</v>
      </c>
      <c r="D251" s="276"/>
      <c r="E251" s="277" t="s">
        <v>917</v>
      </c>
      <c r="F251" s="277" t="s">
        <v>873</v>
      </c>
      <c r="G251" s="278" t="s">
        <v>919</v>
      </c>
      <c r="H251" s="278">
        <v>47050</v>
      </c>
      <c r="I251" s="277" t="s">
        <v>874</v>
      </c>
      <c r="J251" s="279">
        <v>2500000000</v>
      </c>
      <c r="K251" s="279">
        <v>2630033688</v>
      </c>
      <c r="L251" s="279">
        <v>2584369391.25</v>
      </c>
      <c r="M251" s="279">
        <v>2500000000</v>
      </c>
      <c r="N251" s="280">
        <v>7.9000000000000001E-2</v>
      </c>
      <c r="O251" s="281">
        <v>1.9621528804469837E-2</v>
      </c>
      <c r="P251" s="281">
        <v>1</v>
      </c>
      <c r="Q251" s="281">
        <v>0.34285224253643826</v>
      </c>
      <c r="S251" s="282"/>
    </row>
    <row r="252" spans="1:19" s="268" customFormat="1" ht="15" customHeight="1" x14ac:dyDescent="0.3">
      <c r="A252" s="266"/>
      <c r="B252" s="274" t="s">
        <v>876</v>
      </c>
      <c r="C252" s="275" t="s">
        <v>875</v>
      </c>
      <c r="D252" s="276"/>
      <c r="E252" s="277" t="s">
        <v>917</v>
      </c>
      <c r="F252" s="277" t="s">
        <v>873</v>
      </c>
      <c r="G252" s="278" t="s">
        <v>920</v>
      </c>
      <c r="H252" s="278">
        <v>47050</v>
      </c>
      <c r="I252" s="277" t="s">
        <v>874</v>
      </c>
      <c r="J252" s="279">
        <v>3425000000</v>
      </c>
      <c r="K252" s="279">
        <v>3825682831</v>
      </c>
      <c r="L252" s="279">
        <v>3507482672.4400001</v>
      </c>
      <c r="M252" s="279">
        <v>3425000000</v>
      </c>
      <c r="N252" s="280">
        <v>7.9000000000000001E-2</v>
      </c>
      <c r="O252" s="281">
        <v>2.6630160735332271E-2</v>
      </c>
      <c r="P252" s="281">
        <v>1</v>
      </c>
      <c r="Q252" s="281">
        <v>0.37033767879112156</v>
      </c>
      <c r="S252" s="282"/>
    </row>
    <row r="253" spans="1:19" s="268" customFormat="1" ht="15" customHeight="1" x14ac:dyDescent="0.3">
      <c r="A253" s="266"/>
      <c r="B253" s="274" t="s">
        <v>876</v>
      </c>
      <c r="C253" s="275" t="s">
        <v>875</v>
      </c>
      <c r="D253" s="276"/>
      <c r="E253" s="277" t="s">
        <v>917</v>
      </c>
      <c r="F253" s="277" t="s">
        <v>873</v>
      </c>
      <c r="G253" s="278" t="s">
        <v>921</v>
      </c>
      <c r="H253" s="278">
        <v>47050</v>
      </c>
      <c r="I253" s="277" t="s">
        <v>874</v>
      </c>
      <c r="J253" s="279">
        <v>4000000000</v>
      </c>
      <c r="K253" s="279">
        <v>4108857092</v>
      </c>
      <c r="L253" s="279">
        <v>4117643424</v>
      </c>
      <c r="M253" s="279">
        <v>4000000000</v>
      </c>
      <c r="N253" s="280">
        <v>7.9000000000000001E-2</v>
      </c>
      <c r="O253" s="281">
        <v>3.1262736404517384E-2</v>
      </c>
      <c r="P253" s="281">
        <v>1</v>
      </c>
      <c r="Q253" s="281">
        <v>0.40260447421655327</v>
      </c>
      <c r="S253" s="282"/>
    </row>
    <row r="254" spans="1:19" s="268" customFormat="1" ht="15" customHeight="1" x14ac:dyDescent="0.3">
      <c r="A254" s="266"/>
      <c r="B254" s="274" t="s">
        <v>876</v>
      </c>
      <c r="C254" s="275" t="s">
        <v>875</v>
      </c>
      <c r="D254" s="276"/>
      <c r="E254" s="277" t="s">
        <v>917</v>
      </c>
      <c r="F254" s="277" t="s">
        <v>873</v>
      </c>
      <c r="G254" s="278" t="s">
        <v>922</v>
      </c>
      <c r="H254" s="278">
        <v>47050</v>
      </c>
      <c r="I254" s="277" t="s">
        <v>874</v>
      </c>
      <c r="J254" s="279">
        <v>1500000000</v>
      </c>
      <c r="K254" s="279">
        <v>1552614147.5999999</v>
      </c>
      <c r="L254" s="279">
        <v>1547029125.45</v>
      </c>
      <c r="M254" s="279">
        <v>1500000000</v>
      </c>
      <c r="N254" s="280">
        <v>7.9000000000000001E-2</v>
      </c>
      <c r="O254" s="281">
        <v>1.1745641567008696E-2</v>
      </c>
      <c r="P254" s="281">
        <v>1</v>
      </c>
      <c r="Q254" s="281">
        <v>0.41472734819275303</v>
      </c>
      <c r="S254" s="282"/>
    </row>
    <row r="255" spans="1:19" s="268" customFormat="1" ht="15" customHeight="1" x14ac:dyDescent="0.3">
      <c r="A255" s="266"/>
      <c r="B255" s="274" t="s">
        <v>876</v>
      </c>
      <c r="C255" s="275" t="s">
        <v>875</v>
      </c>
      <c r="D255" s="276"/>
      <c r="E255" s="277" t="s">
        <v>917</v>
      </c>
      <c r="F255" s="277" t="s">
        <v>873</v>
      </c>
      <c r="G255" s="278" t="s">
        <v>922</v>
      </c>
      <c r="H255" s="278">
        <v>45828</v>
      </c>
      <c r="I255" s="277" t="s">
        <v>874</v>
      </c>
      <c r="J255" s="279">
        <v>2505000000</v>
      </c>
      <c r="K255" s="279">
        <v>2694410914.1999998</v>
      </c>
      <c r="L255" s="279">
        <v>2654419682.8800001</v>
      </c>
      <c r="M255" s="279">
        <v>2505000000</v>
      </c>
      <c r="N255" s="280">
        <v>7.7499999999999999E-2</v>
      </c>
      <c r="O255" s="281">
        <v>2.015337762593988E-2</v>
      </c>
      <c r="P255" s="281">
        <v>1</v>
      </c>
      <c r="Q255" s="281">
        <v>0.43552798779683166</v>
      </c>
      <c r="S255" s="282"/>
    </row>
    <row r="256" spans="1:19" s="268" customFormat="1" ht="15" customHeight="1" x14ac:dyDescent="0.3">
      <c r="A256" s="266"/>
      <c r="B256" s="274" t="s">
        <v>884</v>
      </c>
      <c r="C256" s="275" t="s">
        <v>889</v>
      </c>
      <c r="D256" s="276"/>
      <c r="E256" s="277" t="s">
        <v>883</v>
      </c>
      <c r="F256" s="277" t="s">
        <v>873</v>
      </c>
      <c r="G256" s="278" t="s">
        <v>904</v>
      </c>
      <c r="H256" s="278">
        <v>44872</v>
      </c>
      <c r="I256" s="277" t="s">
        <v>874</v>
      </c>
      <c r="J256" s="279">
        <v>500000000</v>
      </c>
      <c r="K256" s="279">
        <v>505699027.30000001</v>
      </c>
      <c r="L256" s="279">
        <v>505521209.25</v>
      </c>
      <c r="M256" s="279">
        <v>500000000</v>
      </c>
      <c r="N256" s="280">
        <v>0.06</v>
      </c>
      <c r="O256" s="281">
        <v>3.8381119209013924E-3</v>
      </c>
      <c r="P256" s="281">
        <v>0.1</v>
      </c>
      <c r="Q256" s="281">
        <v>0.43948936758678953</v>
      </c>
      <c r="S256" s="282"/>
    </row>
    <row r="257" spans="1:19" s="268" customFormat="1" ht="15" customHeight="1" x14ac:dyDescent="0.3">
      <c r="A257" s="266"/>
      <c r="B257" s="274" t="s">
        <v>884</v>
      </c>
      <c r="C257" s="275" t="s">
        <v>889</v>
      </c>
      <c r="D257" s="276"/>
      <c r="E257" s="277" t="s">
        <v>883</v>
      </c>
      <c r="F257" s="277" t="s">
        <v>873</v>
      </c>
      <c r="G257" s="278" t="s">
        <v>904</v>
      </c>
      <c r="H257" s="278">
        <v>44872</v>
      </c>
      <c r="I257" s="277" t="s">
        <v>874</v>
      </c>
      <c r="J257" s="279">
        <v>500000000</v>
      </c>
      <c r="K257" s="279">
        <v>505699027.30000001</v>
      </c>
      <c r="L257" s="279">
        <v>505521209.25</v>
      </c>
      <c r="M257" s="279">
        <v>500000000</v>
      </c>
      <c r="N257" s="280">
        <v>0.06</v>
      </c>
      <c r="O257" s="281">
        <v>3.8381119209013924E-3</v>
      </c>
      <c r="P257" s="281">
        <v>0.1</v>
      </c>
      <c r="Q257" s="281">
        <v>0.44345074737674739</v>
      </c>
      <c r="S257" s="282"/>
    </row>
    <row r="258" spans="1:19" s="268" customFormat="1" ht="15" customHeight="1" x14ac:dyDescent="0.3">
      <c r="A258" s="266"/>
      <c r="B258" s="274" t="s">
        <v>884</v>
      </c>
      <c r="C258" s="275" t="s">
        <v>889</v>
      </c>
      <c r="D258" s="276"/>
      <c r="E258" s="277" t="s">
        <v>883</v>
      </c>
      <c r="F258" s="277" t="s">
        <v>873</v>
      </c>
      <c r="G258" s="278" t="s">
        <v>904</v>
      </c>
      <c r="H258" s="278">
        <v>44872</v>
      </c>
      <c r="I258" s="277" t="s">
        <v>874</v>
      </c>
      <c r="J258" s="279">
        <v>200000000</v>
      </c>
      <c r="K258" s="279">
        <v>202279690.46000001</v>
      </c>
      <c r="L258" s="279">
        <v>202208534.59999999</v>
      </c>
      <c r="M258" s="279">
        <v>200000000</v>
      </c>
      <c r="N258" s="280">
        <v>0.06</v>
      </c>
      <c r="O258" s="281">
        <v>1.535245154812981E-3</v>
      </c>
      <c r="P258" s="281">
        <v>0.1</v>
      </c>
      <c r="Q258" s="281">
        <v>0.44503529969159461</v>
      </c>
      <c r="S258" s="282"/>
    </row>
    <row r="259" spans="1:19" s="268" customFormat="1" ht="15" customHeight="1" x14ac:dyDescent="0.3">
      <c r="A259" s="266"/>
      <c r="B259" s="274" t="s">
        <v>884</v>
      </c>
      <c r="C259" s="275" t="s">
        <v>889</v>
      </c>
      <c r="D259" s="276"/>
      <c r="E259" s="277" t="s">
        <v>883</v>
      </c>
      <c r="F259" s="277" t="s">
        <v>873</v>
      </c>
      <c r="G259" s="278" t="s">
        <v>923</v>
      </c>
      <c r="H259" s="278">
        <v>44872</v>
      </c>
      <c r="I259" s="277" t="s">
        <v>874</v>
      </c>
      <c r="J259" s="279">
        <v>250000000</v>
      </c>
      <c r="K259" s="279">
        <v>250522862.5</v>
      </c>
      <c r="L259" s="279">
        <v>252759042.47999999</v>
      </c>
      <c r="M259" s="279">
        <v>250000000</v>
      </c>
      <c r="N259" s="280">
        <v>0.06</v>
      </c>
      <c r="O259" s="281">
        <v>1.9190441000435817E-3</v>
      </c>
      <c r="P259" s="281">
        <v>0.1</v>
      </c>
      <c r="Q259" s="281">
        <v>0.44701597734524812</v>
      </c>
      <c r="S259" s="282"/>
    </row>
    <row r="260" spans="1:19" s="268" customFormat="1" ht="15" customHeight="1" x14ac:dyDescent="0.3">
      <c r="A260" s="266"/>
      <c r="B260" s="274" t="s">
        <v>884</v>
      </c>
      <c r="C260" s="275" t="s">
        <v>889</v>
      </c>
      <c r="D260" s="276"/>
      <c r="E260" s="277" t="s">
        <v>883</v>
      </c>
      <c r="F260" s="277" t="s">
        <v>873</v>
      </c>
      <c r="G260" s="278" t="s">
        <v>923</v>
      </c>
      <c r="H260" s="278">
        <v>44872</v>
      </c>
      <c r="I260" s="277" t="s">
        <v>874</v>
      </c>
      <c r="J260" s="279">
        <v>250000000</v>
      </c>
      <c r="K260" s="279">
        <v>250522862.5</v>
      </c>
      <c r="L260" s="279">
        <v>252759042.47999999</v>
      </c>
      <c r="M260" s="279">
        <v>250000000</v>
      </c>
      <c r="N260" s="280">
        <v>0.06</v>
      </c>
      <c r="O260" s="281">
        <v>1.9190441000435817E-3</v>
      </c>
      <c r="P260" s="281">
        <v>0.1</v>
      </c>
      <c r="Q260" s="281">
        <v>0.44899665499890162</v>
      </c>
      <c r="S260" s="282"/>
    </row>
    <row r="261" spans="1:19" s="268" customFormat="1" ht="15" customHeight="1" x14ac:dyDescent="0.3">
      <c r="A261" s="266"/>
      <c r="B261" s="274" t="s">
        <v>884</v>
      </c>
      <c r="C261" s="275" t="s">
        <v>889</v>
      </c>
      <c r="D261" s="276"/>
      <c r="E261" s="277" t="s">
        <v>883</v>
      </c>
      <c r="F261" s="277" t="s">
        <v>873</v>
      </c>
      <c r="G261" s="278" t="s">
        <v>923</v>
      </c>
      <c r="H261" s="278">
        <v>44872</v>
      </c>
      <c r="I261" s="277" t="s">
        <v>874</v>
      </c>
      <c r="J261" s="279">
        <v>250000000</v>
      </c>
      <c r="K261" s="279">
        <v>250522862.5</v>
      </c>
      <c r="L261" s="279">
        <v>252759042.47999999</v>
      </c>
      <c r="M261" s="279">
        <v>250000000</v>
      </c>
      <c r="N261" s="280">
        <v>0.06</v>
      </c>
      <c r="O261" s="281">
        <v>1.9190441000435817E-3</v>
      </c>
      <c r="P261" s="281">
        <v>0.1</v>
      </c>
      <c r="Q261" s="281">
        <v>0.45097733265255513</v>
      </c>
      <c r="S261" s="282"/>
    </row>
    <row r="262" spans="1:19" s="268" customFormat="1" ht="15" customHeight="1" x14ac:dyDescent="0.3">
      <c r="A262" s="266"/>
      <c r="B262" s="274" t="s">
        <v>884</v>
      </c>
      <c r="C262" s="275" t="s">
        <v>889</v>
      </c>
      <c r="D262" s="276"/>
      <c r="E262" s="277" t="s">
        <v>883</v>
      </c>
      <c r="F262" s="277" t="s">
        <v>873</v>
      </c>
      <c r="G262" s="278" t="s">
        <v>923</v>
      </c>
      <c r="H262" s="278">
        <v>44872</v>
      </c>
      <c r="I262" s="277" t="s">
        <v>874</v>
      </c>
      <c r="J262" s="279">
        <v>250000000</v>
      </c>
      <c r="K262" s="279">
        <v>250522862.5</v>
      </c>
      <c r="L262" s="279">
        <v>252759042.47999999</v>
      </c>
      <c r="M262" s="279">
        <v>250000000</v>
      </c>
      <c r="N262" s="280">
        <v>0.06</v>
      </c>
      <c r="O262" s="281">
        <v>1.9190441000435817E-3</v>
      </c>
      <c r="P262" s="281">
        <v>0.1</v>
      </c>
      <c r="Q262" s="281">
        <v>0.45295801030620864</v>
      </c>
      <c r="S262" s="282"/>
    </row>
    <row r="263" spans="1:19" s="268" customFormat="1" ht="15" customHeight="1" x14ac:dyDescent="0.3">
      <c r="A263" s="266"/>
      <c r="B263" s="274" t="s">
        <v>884</v>
      </c>
      <c r="C263" s="275" t="s">
        <v>889</v>
      </c>
      <c r="D263" s="276"/>
      <c r="E263" s="277" t="s">
        <v>883</v>
      </c>
      <c r="F263" s="277" t="s">
        <v>873</v>
      </c>
      <c r="G263" s="278" t="s">
        <v>923</v>
      </c>
      <c r="H263" s="278">
        <v>44872</v>
      </c>
      <c r="I263" s="277" t="s">
        <v>874</v>
      </c>
      <c r="J263" s="279">
        <v>250000000</v>
      </c>
      <c r="K263" s="279">
        <v>250522862.5</v>
      </c>
      <c r="L263" s="279">
        <v>252759042.47999999</v>
      </c>
      <c r="M263" s="279">
        <v>250000000</v>
      </c>
      <c r="N263" s="280">
        <v>0.06</v>
      </c>
      <c r="O263" s="281">
        <v>1.9190441000435817E-3</v>
      </c>
      <c r="P263" s="281">
        <v>0.1</v>
      </c>
      <c r="Q263" s="281">
        <v>0.45493868795986214</v>
      </c>
      <c r="S263" s="282"/>
    </row>
    <row r="264" spans="1:19" s="268" customFormat="1" ht="15" customHeight="1" x14ac:dyDescent="0.3">
      <c r="A264" s="266"/>
      <c r="B264" s="274" t="s">
        <v>884</v>
      </c>
      <c r="C264" s="275" t="s">
        <v>889</v>
      </c>
      <c r="D264" s="276"/>
      <c r="E264" s="277" t="s">
        <v>883</v>
      </c>
      <c r="F264" s="277" t="s">
        <v>873</v>
      </c>
      <c r="G264" s="278" t="s">
        <v>923</v>
      </c>
      <c r="H264" s="278">
        <v>44872</v>
      </c>
      <c r="I264" s="277" t="s">
        <v>874</v>
      </c>
      <c r="J264" s="279">
        <v>250000000</v>
      </c>
      <c r="K264" s="279">
        <v>250522862.5</v>
      </c>
      <c r="L264" s="279">
        <v>252759042.47999999</v>
      </c>
      <c r="M264" s="279">
        <v>250000000</v>
      </c>
      <c r="N264" s="280">
        <v>0.06</v>
      </c>
      <c r="O264" s="281">
        <v>1.9190441000435817E-3</v>
      </c>
      <c r="P264" s="281">
        <v>0.1</v>
      </c>
      <c r="Q264" s="281">
        <v>0.45691936561351565</v>
      </c>
      <c r="S264" s="282"/>
    </row>
    <row r="265" spans="1:19" s="268" customFormat="1" ht="15" customHeight="1" x14ac:dyDescent="0.3">
      <c r="A265" s="266"/>
      <c r="B265" s="274" t="s">
        <v>884</v>
      </c>
      <c r="C265" s="275" t="s">
        <v>889</v>
      </c>
      <c r="D265" s="276"/>
      <c r="E265" s="277" t="s">
        <v>883</v>
      </c>
      <c r="F265" s="277" t="s">
        <v>873</v>
      </c>
      <c r="G265" s="278" t="s">
        <v>923</v>
      </c>
      <c r="H265" s="278">
        <v>44872</v>
      </c>
      <c r="I265" s="277" t="s">
        <v>874</v>
      </c>
      <c r="J265" s="279">
        <v>250000000</v>
      </c>
      <c r="K265" s="279">
        <v>250522862.5</v>
      </c>
      <c r="L265" s="279">
        <v>252759042.47999999</v>
      </c>
      <c r="M265" s="279">
        <v>250000000</v>
      </c>
      <c r="N265" s="280">
        <v>0.06</v>
      </c>
      <c r="O265" s="281">
        <v>1.9190441000435817E-3</v>
      </c>
      <c r="P265" s="281">
        <v>0.1</v>
      </c>
      <c r="Q265" s="281">
        <v>0.45890004326716916</v>
      </c>
      <c r="S265" s="282"/>
    </row>
    <row r="266" spans="1:19" s="268" customFormat="1" ht="15" customHeight="1" x14ac:dyDescent="0.3">
      <c r="A266" s="266"/>
      <c r="B266" s="274" t="s">
        <v>884</v>
      </c>
      <c r="C266" s="275" t="s">
        <v>889</v>
      </c>
      <c r="D266" s="276"/>
      <c r="E266" s="277" t="s">
        <v>883</v>
      </c>
      <c r="F266" s="277" t="s">
        <v>873</v>
      </c>
      <c r="G266" s="278" t="s">
        <v>923</v>
      </c>
      <c r="H266" s="278">
        <v>44872</v>
      </c>
      <c r="I266" s="277" t="s">
        <v>874</v>
      </c>
      <c r="J266" s="279">
        <v>250000000</v>
      </c>
      <c r="K266" s="279">
        <v>250522862.5</v>
      </c>
      <c r="L266" s="279">
        <v>252759042.47999999</v>
      </c>
      <c r="M266" s="279">
        <v>250000000</v>
      </c>
      <c r="N266" s="280">
        <v>0.06</v>
      </c>
      <c r="O266" s="281">
        <v>1.9190441000435817E-3</v>
      </c>
      <c r="P266" s="281">
        <v>0.1</v>
      </c>
      <c r="Q266" s="281">
        <v>0.46088072092082266</v>
      </c>
      <c r="S266" s="282"/>
    </row>
    <row r="267" spans="1:19" s="268" customFormat="1" ht="15" customHeight="1" x14ac:dyDescent="0.3">
      <c r="A267" s="266"/>
      <c r="B267" s="274" t="s">
        <v>884</v>
      </c>
      <c r="C267" s="275" t="s">
        <v>889</v>
      </c>
      <c r="D267" s="276"/>
      <c r="E267" s="277" t="s">
        <v>883</v>
      </c>
      <c r="F267" s="277" t="s">
        <v>873</v>
      </c>
      <c r="G267" s="278" t="s">
        <v>923</v>
      </c>
      <c r="H267" s="278">
        <v>44872</v>
      </c>
      <c r="I267" s="277" t="s">
        <v>874</v>
      </c>
      <c r="J267" s="279">
        <v>150000000</v>
      </c>
      <c r="K267" s="279">
        <v>150313716</v>
      </c>
      <c r="L267" s="279">
        <v>151655424.62</v>
      </c>
      <c r="M267" s="279">
        <v>150000000</v>
      </c>
      <c r="N267" s="280">
        <v>0.06</v>
      </c>
      <c r="O267" s="281">
        <v>1.1514264534359584E-3</v>
      </c>
      <c r="P267" s="281">
        <v>0.1</v>
      </c>
      <c r="Q267" s="281">
        <v>0.46206912750621293</v>
      </c>
      <c r="S267" s="282"/>
    </row>
    <row r="268" spans="1:19" s="268" customFormat="1" ht="15" customHeight="1" x14ac:dyDescent="0.3">
      <c r="A268" s="266"/>
      <c r="B268" s="274" t="s">
        <v>884</v>
      </c>
      <c r="C268" s="275" t="s">
        <v>889</v>
      </c>
      <c r="D268" s="276"/>
      <c r="E268" s="277" t="s">
        <v>883</v>
      </c>
      <c r="F268" s="277" t="s">
        <v>873</v>
      </c>
      <c r="G268" s="278" t="s">
        <v>923</v>
      </c>
      <c r="H268" s="278">
        <v>44872</v>
      </c>
      <c r="I268" s="277" t="s">
        <v>874</v>
      </c>
      <c r="J268" s="279">
        <v>150000000</v>
      </c>
      <c r="K268" s="279">
        <v>150313716</v>
      </c>
      <c r="L268" s="279">
        <v>151655424.62</v>
      </c>
      <c r="M268" s="279">
        <v>150000000</v>
      </c>
      <c r="N268" s="280">
        <v>0.06</v>
      </c>
      <c r="O268" s="281">
        <v>1.1514264534359584E-3</v>
      </c>
      <c r="P268" s="281">
        <v>0.1</v>
      </c>
      <c r="Q268" s="281">
        <v>0.4632575340916032</v>
      </c>
      <c r="S268" s="282"/>
    </row>
    <row r="269" spans="1:19" s="268" customFormat="1" ht="15" customHeight="1" x14ac:dyDescent="0.3">
      <c r="A269" s="266"/>
      <c r="B269" s="274" t="s">
        <v>884</v>
      </c>
      <c r="C269" s="275" t="s">
        <v>889</v>
      </c>
      <c r="D269" s="276"/>
      <c r="E269" s="277" t="s">
        <v>883</v>
      </c>
      <c r="F269" s="277" t="s">
        <v>873</v>
      </c>
      <c r="G269" s="278" t="s">
        <v>923</v>
      </c>
      <c r="H269" s="278">
        <v>44872</v>
      </c>
      <c r="I269" s="277" t="s">
        <v>874</v>
      </c>
      <c r="J269" s="279">
        <v>150000000</v>
      </c>
      <c r="K269" s="279">
        <v>150313716</v>
      </c>
      <c r="L269" s="279">
        <v>151655424.62</v>
      </c>
      <c r="M269" s="279">
        <v>150000000</v>
      </c>
      <c r="N269" s="280">
        <v>0.06</v>
      </c>
      <c r="O269" s="281">
        <v>1.1514264534359584E-3</v>
      </c>
      <c r="P269" s="281">
        <v>0.1</v>
      </c>
      <c r="Q269" s="281">
        <v>0.46444594067699346</v>
      </c>
      <c r="S269" s="282"/>
    </row>
    <row r="270" spans="1:19" s="268" customFormat="1" ht="15" customHeight="1" x14ac:dyDescent="0.3">
      <c r="A270" s="266"/>
      <c r="B270" s="274" t="s">
        <v>884</v>
      </c>
      <c r="C270" s="275" t="s">
        <v>889</v>
      </c>
      <c r="D270" s="276"/>
      <c r="E270" s="277" t="s">
        <v>883</v>
      </c>
      <c r="F270" s="277" t="s">
        <v>873</v>
      </c>
      <c r="G270" s="278" t="s">
        <v>923</v>
      </c>
      <c r="H270" s="278">
        <v>44872</v>
      </c>
      <c r="I270" s="277" t="s">
        <v>874</v>
      </c>
      <c r="J270" s="279">
        <v>150000000</v>
      </c>
      <c r="K270" s="279">
        <v>150313716</v>
      </c>
      <c r="L270" s="279">
        <v>151655424.62</v>
      </c>
      <c r="M270" s="279">
        <v>150000000</v>
      </c>
      <c r="N270" s="280">
        <v>0.06</v>
      </c>
      <c r="O270" s="281">
        <v>1.1514264534359584E-3</v>
      </c>
      <c r="P270" s="281">
        <v>0.1</v>
      </c>
      <c r="Q270" s="281">
        <v>0.46563434726238373</v>
      </c>
      <c r="S270" s="282"/>
    </row>
    <row r="271" spans="1:19" s="268" customFormat="1" ht="15" customHeight="1" x14ac:dyDescent="0.3">
      <c r="A271" s="266"/>
      <c r="B271" s="274" t="s">
        <v>884</v>
      </c>
      <c r="C271" s="275" t="s">
        <v>889</v>
      </c>
      <c r="D271" s="276"/>
      <c r="E271" s="277" t="s">
        <v>883</v>
      </c>
      <c r="F271" s="277" t="s">
        <v>873</v>
      </c>
      <c r="G271" s="278" t="s">
        <v>923</v>
      </c>
      <c r="H271" s="278">
        <v>44872</v>
      </c>
      <c r="I271" s="277" t="s">
        <v>874</v>
      </c>
      <c r="J271" s="279">
        <v>150000000</v>
      </c>
      <c r="K271" s="279">
        <v>150313716</v>
      </c>
      <c r="L271" s="279">
        <v>151655424.62</v>
      </c>
      <c r="M271" s="279">
        <v>150000000</v>
      </c>
      <c r="N271" s="280">
        <v>0.06</v>
      </c>
      <c r="O271" s="281">
        <v>1.1514264534359584E-3</v>
      </c>
      <c r="P271" s="281">
        <v>0.1</v>
      </c>
      <c r="Q271" s="281">
        <v>0.466822753847774</v>
      </c>
      <c r="S271" s="282"/>
    </row>
    <row r="272" spans="1:19" s="268" customFormat="1" ht="15" customHeight="1" x14ac:dyDescent="0.3">
      <c r="A272" s="266"/>
      <c r="B272" s="274" t="s">
        <v>884</v>
      </c>
      <c r="C272" s="275" t="s">
        <v>889</v>
      </c>
      <c r="D272" s="276"/>
      <c r="E272" s="277" t="s">
        <v>883</v>
      </c>
      <c r="F272" s="277" t="s">
        <v>873</v>
      </c>
      <c r="G272" s="278" t="s">
        <v>923</v>
      </c>
      <c r="H272" s="278">
        <v>44872</v>
      </c>
      <c r="I272" s="277" t="s">
        <v>874</v>
      </c>
      <c r="J272" s="279">
        <v>150000000</v>
      </c>
      <c r="K272" s="279">
        <v>150313716</v>
      </c>
      <c r="L272" s="279">
        <v>151655424.62</v>
      </c>
      <c r="M272" s="279">
        <v>150000000</v>
      </c>
      <c r="N272" s="280">
        <v>0.06</v>
      </c>
      <c r="O272" s="281">
        <v>1.1514264534359584E-3</v>
      </c>
      <c r="P272" s="281">
        <v>0.1</v>
      </c>
      <c r="Q272" s="281">
        <v>0.46801116043316426</v>
      </c>
      <c r="S272" s="282"/>
    </row>
    <row r="273" spans="1:19" s="268" customFormat="1" ht="15" customHeight="1" x14ac:dyDescent="0.3">
      <c r="A273" s="266"/>
      <c r="B273" s="274" t="s">
        <v>884</v>
      </c>
      <c r="C273" s="275" t="s">
        <v>889</v>
      </c>
      <c r="D273" s="276"/>
      <c r="E273" s="277" t="s">
        <v>883</v>
      </c>
      <c r="F273" s="277" t="s">
        <v>873</v>
      </c>
      <c r="G273" s="278" t="s">
        <v>923</v>
      </c>
      <c r="H273" s="278">
        <v>44872</v>
      </c>
      <c r="I273" s="277" t="s">
        <v>874</v>
      </c>
      <c r="J273" s="279">
        <v>150000000</v>
      </c>
      <c r="K273" s="279">
        <v>150313716</v>
      </c>
      <c r="L273" s="279">
        <v>151655424.62</v>
      </c>
      <c r="M273" s="279">
        <v>150000000</v>
      </c>
      <c r="N273" s="280">
        <v>0.06</v>
      </c>
      <c r="O273" s="281">
        <v>1.1514264534359584E-3</v>
      </c>
      <c r="P273" s="281">
        <v>0.1</v>
      </c>
      <c r="Q273" s="281">
        <v>0.46919956701855453</v>
      </c>
      <c r="S273" s="282"/>
    </row>
    <row r="274" spans="1:19" s="268" customFormat="1" ht="15" customHeight="1" x14ac:dyDescent="0.3">
      <c r="A274" s="266"/>
      <c r="B274" s="274" t="s">
        <v>884</v>
      </c>
      <c r="C274" s="275" t="s">
        <v>889</v>
      </c>
      <c r="D274" s="276"/>
      <c r="E274" s="277" t="s">
        <v>883</v>
      </c>
      <c r="F274" s="277" t="s">
        <v>873</v>
      </c>
      <c r="G274" s="278" t="s">
        <v>923</v>
      </c>
      <c r="H274" s="278">
        <v>44872</v>
      </c>
      <c r="I274" s="277" t="s">
        <v>874</v>
      </c>
      <c r="J274" s="279">
        <v>150000000</v>
      </c>
      <c r="K274" s="279">
        <v>150313716</v>
      </c>
      <c r="L274" s="279">
        <v>151655424.62</v>
      </c>
      <c r="M274" s="279">
        <v>150000000</v>
      </c>
      <c r="N274" s="280">
        <v>0.06</v>
      </c>
      <c r="O274" s="281">
        <v>1.1514264534359584E-3</v>
      </c>
      <c r="P274" s="281">
        <v>0.1</v>
      </c>
      <c r="Q274" s="281">
        <v>0.4703879736039448</v>
      </c>
      <c r="S274" s="282"/>
    </row>
    <row r="275" spans="1:19" s="268" customFormat="1" ht="15" customHeight="1" x14ac:dyDescent="0.3">
      <c r="A275" s="266"/>
      <c r="B275" s="274" t="s">
        <v>884</v>
      </c>
      <c r="C275" s="275" t="s">
        <v>889</v>
      </c>
      <c r="D275" s="276"/>
      <c r="E275" s="277" t="s">
        <v>883</v>
      </c>
      <c r="F275" s="277" t="s">
        <v>873</v>
      </c>
      <c r="G275" s="278" t="s">
        <v>923</v>
      </c>
      <c r="H275" s="278">
        <v>44872</v>
      </c>
      <c r="I275" s="277" t="s">
        <v>874</v>
      </c>
      <c r="J275" s="279">
        <v>150000000</v>
      </c>
      <c r="K275" s="279">
        <v>150313716</v>
      </c>
      <c r="L275" s="279">
        <v>151655424.62</v>
      </c>
      <c r="M275" s="279">
        <v>150000000</v>
      </c>
      <c r="N275" s="280">
        <v>0.06</v>
      </c>
      <c r="O275" s="281">
        <v>1.1514264534359584E-3</v>
      </c>
      <c r="P275" s="281">
        <v>0.1</v>
      </c>
      <c r="Q275" s="281">
        <v>0.47157638018933506</v>
      </c>
      <c r="S275" s="282"/>
    </row>
    <row r="276" spans="1:19" s="268" customFormat="1" ht="15" customHeight="1" x14ac:dyDescent="0.3">
      <c r="A276" s="266"/>
      <c r="B276" s="274" t="s">
        <v>884</v>
      </c>
      <c r="C276" s="275" t="s">
        <v>889</v>
      </c>
      <c r="D276" s="276"/>
      <c r="E276" s="277" t="s">
        <v>883</v>
      </c>
      <c r="F276" s="277" t="s">
        <v>873</v>
      </c>
      <c r="G276" s="278" t="s">
        <v>923</v>
      </c>
      <c r="H276" s="278">
        <v>44872</v>
      </c>
      <c r="I276" s="277" t="s">
        <v>874</v>
      </c>
      <c r="J276" s="279">
        <v>150000000</v>
      </c>
      <c r="K276" s="279">
        <v>150313716</v>
      </c>
      <c r="L276" s="279">
        <v>151655424.62</v>
      </c>
      <c r="M276" s="279">
        <v>150000000</v>
      </c>
      <c r="N276" s="280">
        <v>0.06</v>
      </c>
      <c r="O276" s="281">
        <v>1.1514264534359584E-3</v>
      </c>
      <c r="P276" s="281">
        <v>0.1</v>
      </c>
      <c r="Q276" s="281">
        <v>0.47276478677472533</v>
      </c>
      <c r="S276" s="282"/>
    </row>
    <row r="277" spans="1:19" s="268" customFormat="1" ht="15" customHeight="1" x14ac:dyDescent="0.3">
      <c r="A277" s="266"/>
      <c r="B277" s="274" t="s">
        <v>884</v>
      </c>
      <c r="C277" s="275" t="s">
        <v>889</v>
      </c>
      <c r="D277" s="276"/>
      <c r="E277" s="277" t="s">
        <v>883</v>
      </c>
      <c r="F277" s="277" t="s">
        <v>873</v>
      </c>
      <c r="G277" s="278" t="s">
        <v>923</v>
      </c>
      <c r="H277" s="278">
        <v>44872</v>
      </c>
      <c r="I277" s="277" t="s">
        <v>874</v>
      </c>
      <c r="J277" s="279">
        <v>150000000</v>
      </c>
      <c r="K277" s="279">
        <v>150313716</v>
      </c>
      <c r="L277" s="279">
        <v>151655424.62</v>
      </c>
      <c r="M277" s="279">
        <v>150000000</v>
      </c>
      <c r="N277" s="280">
        <v>0.06</v>
      </c>
      <c r="O277" s="281">
        <v>1.1514264534359584E-3</v>
      </c>
      <c r="P277" s="281">
        <v>0.1</v>
      </c>
      <c r="Q277" s="281">
        <v>0.4739531933601156</v>
      </c>
      <c r="S277" s="282"/>
    </row>
    <row r="278" spans="1:19" s="268" customFormat="1" ht="15" customHeight="1" x14ac:dyDescent="0.3">
      <c r="A278" s="266"/>
      <c r="B278" s="274" t="s">
        <v>884</v>
      </c>
      <c r="C278" s="275" t="s">
        <v>889</v>
      </c>
      <c r="D278" s="276"/>
      <c r="E278" s="277" t="s">
        <v>883</v>
      </c>
      <c r="F278" s="277" t="s">
        <v>873</v>
      </c>
      <c r="G278" s="278" t="s">
        <v>923</v>
      </c>
      <c r="H278" s="278">
        <v>44872</v>
      </c>
      <c r="I278" s="277" t="s">
        <v>874</v>
      </c>
      <c r="J278" s="279">
        <v>150000000</v>
      </c>
      <c r="K278" s="279">
        <v>150313716</v>
      </c>
      <c r="L278" s="279">
        <v>151655424.62</v>
      </c>
      <c r="M278" s="279">
        <v>150000000</v>
      </c>
      <c r="N278" s="280">
        <v>0.06</v>
      </c>
      <c r="O278" s="281">
        <v>1.1514264534359584E-3</v>
      </c>
      <c r="P278" s="281">
        <v>0.1</v>
      </c>
      <c r="Q278" s="281">
        <v>0.47514159994550587</v>
      </c>
      <c r="S278" s="282"/>
    </row>
    <row r="279" spans="1:19" s="268" customFormat="1" ht="15" customHeight="1" x14ac:dyDescent="0.3">
      <c r="A279" s="266"/>
      <c r="B279" s="274" t="s">
        <v>884</v>
      </c>
      <c r="C279" s="275" t="s">
        <v>889</v>
      </c>
      <c r="D279" s="276"/>
      <c r="E279" s="277" t="s">
        <v>883</v>
      </c>
      <c r="F279" s="277" t="s">
        <v>873</v>
      </c>
      <c r="G279" s="278" t="s">
        <v>924</v>
      </c>
      <c r="H279" s="278">
        <v>44977</v>
      </c>
      <c r="I279" s="277" t="s">
        <v>874</v>
      </c>
      <c r="J279" s="279">
        <v>150000000</v>
      </c>
      <c r="K279" s="279">
        <v>151137774.44999999</v>
      </c>
      <c r="L279" s="279">
        <v>151933371.31999999</v>
      </c>
      <c r="M279" s="279">
        <v>150000000</v>
      </c>
      <c r="N279" s="280">
        <v>6.7500000000000004E-2</v>
      </c>
      <c r="O279" s="281">
        <v>1.1535367319428244E-3</v>
      </c>
      <c r="P279" s="281">
        <v>0.1</v>
      </c>
      <c r="Q279" s="281">
        <v>0.47633218458479359</v>
      </c>
      <c r="S279" s="282"/>
    </row>
    <row r="280" spans="1:19" s="268" customFormat="1" ht="15" customHeight="1" x14ac:dyDescent="0.3">
      <c r="A280" s="266"/>
      <c r="B280" s="274" t="s">
        <v>884</v>
      </c>
      <c r="C280" s="275" t="s">
        <v>889</v>
      </c>
      <c r="D280" s="276"/>
      <c r="E280" s="277" t="s">
        <v>883</v>
      </c>
      <c r="F280" s="277" t="s">
        <v>873</v>
      </c>
      <c r="G280" s="278" t="s">
        <v>924</v>
      </c>
      <c r="H280" s="278">
        <v>44977</v>
      </c>
      <c r="I280" s="277" t="s">
        <v>874</v>
      </c>
      <c r="J280" s="279">
        <v>150000000</v>
      </c>
      <c r="K280" s="279">
        <v>151137774.44999999</v>
      </c>
      <c r="L280" s="279">
        <v>151933371.31999999</v>
      </c>
      <c r="M280" s="279">
        <v>150000000</v>
      </c>
      <c r="N280" s="280">
        <v>6.7500000000000004E-2</v>
      </c>
      <c r="O280" s="281">
        <v>1.1535367319428244E-3</v>
      </c>
      <c r="P280" s="281">
        <v>0.1</v>
      </c>
      <c r="Q280" s="281">
        <v>0.47752276922408132</v>
      </c>
      <c r="S280" s="282"/>
    </row>
    <row r="281" spans="1:19" s="268" customFormat="1" ht="15" customHeight="1" x14ac:dyDescent="0.3">
      <c r="A281" s="266"/>
      <c r="B281" s="274" t="s">
        <v>884</v>
      </c>
      <c r="C281" s="275" t="s">
        <v>889</v>
      </c>
      <c r="D281" s="276"/>
      <c r="E281" s="277" t="s">
        <v>883</v>
      </c>
      <c r="F281" s="277" t="s">
        <v>873</v>
      </c>
      <c r="G281" s="278" t="s">
        <v>924</v>
      </c>
      <c r="H281" s="278">
        <v>44977</v>
      </c>
      <c r="I281" s="277" t="s">
        <v>874</v>
      </c>
      <c r="J281" s="279">
        <v>150000000</v>
      </c>
      <c r="K281" s="279">
        <v>151137774.44999999</v>
      </c>
      <c r="L281" s="279">
        <v>151933371.31999999</v>
      </c>
      <c r="M281" s="279">
        <v>150000000</v>
      </c>
      <c r="N281" s="280">
        <v>6.7500000000000004E-2</v>
      </c>
      <c r="O281" s="281">
        <v>1.1535367319428244E-3</v>
      </c>
      <c r="P281" s="281">
        <v>0.1</v>
      </c>
      <c r="Q281" s="281">
        <v>0.47871335386336905</v>
      </c>
      <c r="S281" s="282"/>
    </row>
    <row r="282" spans="1:19" s="268" customFormat="1" ht="15" customHeight="1" x14ac:dyDescent="0.3">
      <c r="A282" s="266"/>
      <c r="B282" s="274" t="s">
        <v>884</v>
      </c>
      <c r="C282" s="275" t="s">
        <v>889</v>
      </c>
      <c r="D282" s="276"/>
      <c r="E282" s="277" t="s">
        <v>883</v>
      </c>
      <c r="F282" s="277" t="s">
        <v>873</v>
      </c>
      <c r="G282" s="278" t="s">
        <v>924</v>
      </c>
      <c r="H282" s="278">
        <v>44977</v>
      </c>
      <c r="I282" s="277" t="s">
        <v>874</v>
      </c>
      <c r="J282" s="279">
        <v>150000000</v>
      </c>
      <c r="K282" s="279">
        <v>151137774.44999999</v>
      </c>
      <c r="L282" s="279">
        <v>151933371.31999999</v>
      </c>
      <c r="M282" s="279">
        <v>150000000</v>
      </c>
      <c r="N282" s="280">
        <v>6.7500000000000004E-2</v>
      </c>
      <c r="O282" s="281">
        <v>1.1535367319428244E-3</v>
      </c>
      <c r="P282" s="281">
        <v>0.1</v>
      </c>
      <c r="Q282" s="281">
        <v>0.47990393850265678</v>
      </c>
      <c r="S282" s="282"/>
    </row>
    <row r="283" spans="1:19" s="268" customFormat="1" ht="15" customHeight="1" x14ac:dyDescent="0.3">
      <c r="A283" s="266"/>
      <c r="B283" s="274" t="s">
        <v>884</v>
      </c>
      <c r="C283" s="275" t="s">
        <v>889</v>
      </c>
      <c r="D283" s="276"/>
      <c r="E283" s="277" t="s">
        <v>883</v>
      </c>
      <c r="F283" s="277" t="s">
        <v>873</v>
      </c>
      <c r="G283" s="278" t="s">
        <v>924</v>
      </c>
      <c r="H283" s="278">
        <v>44977</v>
      </c>
      <c r="I283" s="277" t="s">
        <v>874</v>
      </c>
      <c r="J283" s="279">
        <v>150000000</v>
      </c>
      <c r="K283" s="279">
        <v>151137774.44999999</v>
      </c>
      <c r="L283" s="279">
        <v>151933371.31999999</v>
      </c>
      <c r="M283" s="279">
        <v>150000000</v>
      </c>
      <c r="N283" s="280">
        <v>6.7500000000000004E-2</v>
      </c>
      <c r="O283" s="281">
        <v>1.1535367319428244E-3</v>
      </c>
      <c r="P283" s="281">
        <v>0.1</v>
      </c>
      <c r="Q283" s="281">
        <v>0.48109452314194451</v>
      </c>
      <c r="S283" s="282"/>
    </row>
    <row r="284" spans="1:19" s="268" customFormat="1" ht="15" customHeight="1" x14ac:dyDescent="0.3">
      <c r="A284" s="266"/>
      <c r="B284" s="274" t="s">
        <v>884</v>
      </c>
      <c r="C284" s="275" t="s">
        <v>889</v>
      </c>
      <c r="D284" s="276"/>
      <c r="E284" s="277" t="s">
        <v>883</v>
      </c>
      <c r="F284" s="277" t="s">
        <v>873</v>
      </c>
      <c r="G284" s="278" t="s">
        <v>924</v>
      </c>
      <c r="H284" s="278">
        <v>44795</v>
      </c>
      <c r="I284" s="277" t="s">
        <v>874</v>
      </c>
      <c r="J284" s="279">
        <v>250000000</v>
      </c>
      <c r="K284" s="279">
        <v>250884200.5</v>
      </c>
      <c r="L284" s="279">
        <v>252345449.97999999</v>
      </c>
      <c r="M284" s="279">
        <v>250000000</v>
      </c>
      <c r="N284" s="280">
        <v>6.25E-2</v>
      </c>
      <c r="O284" s="281">
        <v>1.9159039463257971E-3</v>
      </c>
      <c r="P284" s="281">
        <v>0.1</v>
      </c>
      <c r="Q284" s="281">
        <v>0.48307195979019452</v>
      </c>
      <c r="S284" s="282"/>
    </row>
    <row r="285" spans="1:19" s="268" customFormat="1" ht="15" customHeight="1" x14ac:dyDescent="0.3">
      <c r="A285" s="266"/>
      <c r="B285" s="274" t="s">
        <v>884</v>
      </c>
      <c r="C285" s="275" t="s">
        <v>889</v>
      </c>
      <c r="D285" s="276"/>
      <c r="E285" s="277" t="s">
        <v>883</v>
      </c>
      <c r="F285" s="277" t="s">
        <v>873</v>
      </c>
      <c r="G285" s="278" t="s">
        <v>924</v>
      </c>
      <c r="H285" s="278">
        <v>44977</v>
      </c>
      <c r="I285" s="277" t="s">
        <v>874</v>
      </c>
      <c r="J285" s="279">
        <v>250000000</v>
      </c>
      <c r="K285" s="279">
        <v>251896290.75</v>
      </c>
      <c r="L285" s="279">
        <v>253222285.53</v>
      </c>
      <c r="M285" s="279">
        <v>250000000</v>
      </c>
      <c r="N285" s="280">
        <v>6.7500000000000004E-2</v>
      </c>
      <c r="O285" s="281">
        <v>1.9225612198793996E-3</v>
      </c>
      <c r="P285" s="281">
        <v>0.1</v>
      </c>
      <c r="Q285" s="281">
        <v>0.48505626752231462</v>
      </c>
      <c r="S285" s="282"/>
    </row>
    <row r="286" spans="1:19" s="268" customFormat="1" ht="15" customHeight="1" x14ac:dyDescent="0.3">
      <c r="A286" s="266"/>
      <c r="B286" s="274" t="s">
        <v>884</v>
      </c>
      <c r="C286" s="275" t="s">
        <v>889</v>
      </c>
      <c r="D286" s="276"/>
      <c r="E286" s="277" t="s">
        <v>883</v>
      </c>
      <c r="F286" s="277" t="s">
        <v>873</v>
      </c>
      <c r="G286" s="278" t="s">
        <v>924</v>
      </c>
      <c r="H286" s="278">
        <v>44977</v>
      </c>
      <c r="I286" s="277" t="s">
        <v>874</v>
      </c>
      <c r="J286" s="279">
        <v>250000000</v>
      </c>
      <c r="K286" s="279">
        <v>251896290.75</v>
      </c>
      <c r="L286" s="279">
        <v>253222285.53</v>
      </c>
      <c r="M286" s="279">
        <v>250000000</v>
      </c>
      <c r="N286" s="280">
        <v>6.7500000000000004E-2</v>
      </c>
      <c r="O286" s="281">
        <v>1.9225612198793996E-3</v>
      </c>
      <c r="P286" s="281">
        <v>0.1</v>
      </c>
      <c r="Q286" s="281">
        <v>0.48704057525443473</v>
      </c>
      <c r="S286" s="282"/>
    </row>
    <row r="287" spans="1:19" s="268" customFormat="1" ht="15" customHeight="1" x14ac:dyDescent="0.3">
      <c r="A287" s="266"/>
      <c r="B287" s="274" t="s">
        <v>884</v>
      </c>
      <c r="C287" s="275" t="s">
        <v>889</v>
      </c>
      <c r="D287" s="276"/>
      <c r="E287" s="277" t="s">
        <v>883</v>
      </c>
      <c r="F287" s="277" t="s">
        <v>873</v>
      </c>
      <c r="G287" s="278" t="s">
        <v>924</v>
      </c>
      <c r="H287" s="278">
        <v>44977</v>
      </c>
      <c r="I287" s="277" t="s">
        <v>874</v>
      </c>
      <c r="J287" s="279">
        <v>250000000</v>
      </c>
      <c r="K287" s="279">
        <v>251896290.75</v>
      </c>
      <c r="L287" s="279">
        <v>253222285.53</v>
      </c>
      <c r="M287" s="279">
        <v>250000000</v>
      </c>
      <c r="N287" s="280">
        <v>6.7500000000000004E-2</v>
      </c>
      <c r="O287" s="281">
        <v>1.9225612198793996E-3</v>
      </c>
      <c r="P287" s="281">
        <v>0.1</v>
      </c>
      <c r="Q287" s="281">
        <v>0.48902488298655483</v>
      </c>
      <c r="S287" s="282"/>
    </row>
    <row r="288" spans="1:19" s="268" customFormat="1" ht="15" customHeight="1" x14ac:dyDescent="0.3">
      <c r="A288" s="266"/>
      <c r="B288" s="274" t="s">
        <v>884</v>
      </c>
      <c r="C288" s="275" t="s">
        <v>889</v>
      </c>
      <c r="D288" s="276"/>
      <c r="E288" s="277" t="s">
        <v>883</v>
      </c>
      <c r="F288" s="277" t="s">
        <v>873</v>
      </c>
      <c r="G288" s="278" t="s">
        <v>924</v>
      </c>
      <c r="H288" s="278">
        <v>44977</v>
      </c>
      <c r="I288" s="277" t="s">
        <v>874</v>
      </c>
      <c r="J288" s="279">
        <v>250000000</v>
      </c>
      <c r="K288" s="279">
        <v>251896290.75</v>
      </c>
      <c r="L288" s="279">
        <v>253222285.53</v>
      </c>
      <c r="M288" s="279">
        <v>250000000</v>
      </c>
      <c r="N288" s="280">
        <v>6.7500000000000004E-2</v>
      </c>
      <c r="O288" s="281">
        <v>1.9225612198793996E-3</v>
      </c>
      <c r="P288" s="281">
        <v>0.1</v>
      </c>
      <c r="Q288" s="281">
        <v>0.49100919071867494</v>
      </c>
      <c r="S288" s="282"/>
    </row>
    <row r="289" spans="1:19" s="268" customFormat="1" ht="15" customHeight="1" x14ac:dyDescent="0.3">
      <c r="A289" s="266"/>
      <c r="B289" s="274" t="s">
        <v>884</v>
      </c>
      <c r="C289" s="275" t="s">
        <v>889</v>
      </c>
      <c r="D289" s="276"/>
      <c r="E289" s="277" t="s">
        <v>883</v>
      </c>
      <c r="F289" s="277" t="s">
        <v>873</v>
      </c>
      <c r="G289" s="278" t="s">
        <v>924</v>
      </c>
      <c r="H289" s="278">
        <v>44977</v>
      </c>
      <c r="I289" s="277" t="s">
        <v>874</v>
      </c>
      <c r="J289" s="279">
        <v>250000000</v>
      </c>
      <c r="K289" s="279">
        <v>251896290.75</v>
      </c>
      <c r="L289" s="279">
        <v>253222285.53</v>
      </c>
      <c r="M289" s="279">
        <v>250000000</v>
      </c>
      <c r="N289" s="281">
        <v>6.7500000000000004E-2</v>
      </c>
      <c r="O289" s="281">
        <v>1.9225612198793996E-3</v>
      </c>
      <c r="P289" s="281">
        <v>0.1</v>
      </c>
      <c r="Q289" s="281">
        <v>0.49299349845079504</v>
      </c>
      <c r="S289" s="282"/>
    </row>
    <row r="290" spans="1:19" s="268" customFormat="1" ht="15" customHeight="1" x14ac:dyDescent="0.3">
      <c r="A290" s="266"/>
      <c r="B290" s="274" t="s">
        <v>884</v>
      </c>
      <c r="C290" s="275" t="s">
        <v>889</v>
      </c>
      <c r="D290" s="276"/>
      <c r="E290" s="277" t="s">
        <v>883</v>
      </c>
      <c r="F290" s="277" t="s">
        <v>873</v>
      </c>
      <c r="G290" s="278" t="s">
        <v>924</v>
      </c>
      <c r="H290" s="278">
        <v>44795</v>
      </c>
      <c r="I290" s="277" t="s">
        <v>874</v>
      </c>
      <c r="J290" s="279">
        <v>250000000</v>
      </c>
      <c r="K290" s="279">
        <v>250884200.5</v>
      </c>
      <c r="L290" s="279">
        <v>252345449.97999999</v>
      </c>
      <c r="M290" s="279">
        <v>250000000</v>
      </c>
      <c r="N290" s="281">
        <v>6.25E-2</v>
      </c>
      <c r="O290" s="281">
        <v>1.9159039463257971E-3</v>
      </c>
      <c r="P290" s="281">
        <v>0.1</v>
      </c>
      <c r="Q290" s="281">
        <v>0.49497093509904505</v>
      </c>
      <c r="S290" s="282"/>
    </row>
    <row r="291" spans="1:19" s="268" customFormat="1" ht="15" customHeight="1" x14ac:dyDescent="0.3">
      <c r="A291" s="266"/>
      <c r="B291" s="274" t="s">
        <v>884</v>
      </c>
      <c r="C291" s="275" t="s">
        <v>889</v>
      </c>
      <c r="D291" s="276"/>
      <c r="E291" s="277" t="s">
        <v>883</v>
      </c>
      <c r="F291" s="277" t="s">
        <v>873</v>
      </c>
      <c r="G291" s="278" t="s">
        <v>924</v>
      </c>
      <c r="H291" s="278">
        <v>44795</v>
      </c>
      <c r="I291" s="277" t="s">
        <v>874</v>
      </c>
      <c r="J291" s="279">
        <v>250000000</v>
      </c>
      <c r="K291" s="279">
        <v>250884200.5</v>
      </c>
      <c r="L291" s="279">
        <v>252345449.97999999</v>
      </c>
      <c r="M291" s="279">
        <v>250000000</v>
      </c>
      <c r="N291" s="281">
        <v>6.25E-2</v>
      </c>
      <c r="O291" s="281">
        <v>1.9159039463257971E-3</v>
      </c>
      <c r="P291" s="281">
        <v>0.1</v>
      </c>
      <c r="Q291" s="281">
        <v>0.49694837174729506</v>
      </c>
      <c r="S291" s="282"/>
    </row>
    <row r="292" spans="1:19" s="268" customFormat="1" ht="15" customHeight="1" x14ac:dyDescent="0.3">
      <c r="A292" s="266"/>
      <c r="B292" s="274" t="s">
        <v>884</v>
      </c>
      <c r="C292" s="275" t="s">
        <v>889</v>
      </c>
      <c r="D292" s="276"/>
      <c r="E292" s="277" t="s">
        <v>883</v>
      </c>
      <c r="F292" s="277" t="s">
        <v>873</v>
      </c>
      <c r="G292" s="278" t="s">
        <v>924</v>
      </c>
      <c r="H292" s="278">
        <v>44795</v>
      </c>
      <c r="I292" s="277" t="s">
        <v>874</v>
      </c>
      <c r="J292" s="279">
        <v>250000000</v>
      </c>
      <c r="K292" s="279">
        <v>250884200.5</v>
      </c>
      <c r="L292" s="279">
        <v>252345449.97999999</v>
      </c>
      <c r="M292" s="279">
        <v>250000000</v>
      </c>
      <c r="N292" s="281">
        <v>6.25E-2</v>
      </c>
      <c r="O292" s="281">
        <v>1.9159039463257971E-3</v>
      </c>
      <c r="P292" s="281">
        <v>0.1</v>
      </c>
      <c r="Q292" s="281">
        <v>0.49892580839554507</v>
      </c>
      <c r="S292" s="282"/>
    </row>
    <row r="293" spans="1:19" s="268" customFormat="1" ht="15" customHeight="1" x14ac:dyDescent="0.3">
      <c r="A293" s="266"/>
      <c r="B293" s="274" t="s">
        <v>884</v>
      </c>
      <c r="C293" s="275" t="s">
        <v>889</v>
      </c>
      <c r="D293" s="276"/>
      <c r="E293" s="277" t="s">
        <v>883</v>
      </c>
      <c r="F293" s="277" t="s">
        <v>873</v>
      </c>
      <c r="G293" s="278" t="s">
        <v>924</v>
      </c>
      <c r="H293" s="278">
        <v>44795</v>
      </c>
      <c r="I293" s="277" t="s">
        <v>874</v>
      </c>
      <c r="J293" s="279">
        <v>250000000</v>
      </c>
      <c r="K293" s="279">
        <v>250884200.5</v>
      </c>
      <c r="L293" s="279">
        <v>252345449.97999999</v>
      </c>
      <c r="M293" s="279">
        <v>250000000</v>
      </c>
      <c r="N293" s="281">
        <v>6.25E-2</v>
      </c>
      <c r="O293" s="281">
        <v>1.9159039463257971E-3</v>
      </c>
      <c r="P293" s="281">
        <v>0.1</v>
      </c>
      <c r="Q293" s="281">
        <v>0.50090324504379502</v>
      </c>
      <c r="S293" s="282"/>
    </row>
    <row r="294" spans="1:19" s="268" customFormat="1" ht="15" customHeight="1" x14ac:dyDescent="0.3">
      <c r="A294" s="266"/>
      <c r="B294" s="274" t="s">
        <v>884</v>
      </c>
      <c r="C294" s="275" t="s">
        <v>889</v>
      </c>
      <c r="D294" s="276"/>
      <c r="E294" s="277" t="s">
        <v>883</v>
      </c>
      <c r="F294" s="277" t="s">
        <v>873</v>
      </c>
      <c r="G294" s="278" t="s">
        <v>924</v>
      </c>
      <c r="H294" s="278">
        <v>44795</v>
      </c>
      <c r="I294" s="277" t="s">
        <v>874</v>
      </c>
      <c r="J294" s="279">
        <v>150000000</v>
      </c>
      <c r="K294" s="279">
        <v>150530520.30000001</v>
      </c>
      <c r="L294" s="279">
        <v>151407269.99000001</v>
      </c>
      <c r="M294" s="279">
        <v>150000000</v>
      </c>
      <c r="N294" s="281">
        <v>6.25E-2</v>
      </c>
      <c r="O294" s="281">
        <v>1.1495423678106631E-3</v>
      </c>
      <c r="P294" s="281">
        <v>0.1</v>
      </c>
      <c r="Q294" s="281">
        <v>0.50208970703276068</v>
      </c>
      <c r="S294" s="282"/>
    </row>
    <row r="295" spans="1:19" s="268" customFormat="1" ht="15" customHeight="1" x14ac:dyDescent="0.3">
      <c r="A295" s="266"/>
      <c r="B295" s="274" t="s">
        <v>884</v>
      </c>
      <c r="C295" s="275" t="s">
        <v>889</v>
      </c>
      <c r="D295" s="276"/>
      <c r="E295" s="277" t="s">
        <v>883</v>
      </c>
      <c r="F295" s="277" t="s">
        <v>873</v>
      </c>
      <c r="G295" s="278" t="s">
        <v>924</v>
      </c>
      <c r="H295" s="278">
        <v>44795</v>
      </c>
      <c r="I295" s="277" t="s">
        <v>874</v>
      </c>
      <c r="J295" s="279">
        <v>150000000</v>
      </c>
      <c r="K295" s="279">
        <v>150530520.30000001</v>
      </c>
      <c r="L295" s="279">
        <v>151407269.99000001</v>
      </c>
      <c r="M295" s="279">
        <v>150000000</v>
      </c>
      <c r="N295" s="281">
        <v>6.25E-2</v>
      </c>
      <c r="O295" s="281">
        <v>1.1495423678106631E-3</v>
      </c>
      <c r="P295" s="281">
        <v>0.1</v>
      </c>
      <c r="Q295" s="281">
        <v>0.50327616902172634</v>
      </c>
      <c r="S295" s="282"/>
    </row>
    <row r="296" spans="1:19" s="268" customFormat="1" ht="15" customHeight="1" x14ac:dyDescent="0.3">
      <c r="A296" s="266"/>
      <c r="B296" s="274" t="s">
        <v>884</v>
      </c>
      <c r="C296" s="275" t="s">
        <v>889</v>
      </c>
      <c r="D296" s="276"/>
      <c r="E296" s="277" t="s">
        <v>883</v>
      </c>
      <c r="F296" s="277" t="s">
        <v>873</v>
      </c>
      <c r="G296" s="278" t="s">
        <v>924</v>
      </c>
      <c r="H296" s="278">
        <v>44795</v>
      </c>
      <c r="I296" s="277" t="s">
        <v>874</v>
      </c>
      <c r="J296" s="279">
        <v>150000000</v>
      </c>
      <c r="K296" s="279">
        <v>150530520.30000001</v>
      </c>
      <c r="L296" s="279">
        <v>151407269.99000001</v>
      </c>
      <c r="M296" s="279">
        <v>150000000</v>
      </c>
      <c r="N296" s="281">
        <v>6.25E-2</v>
      </c>
      <c r="O296" s="281">
        <v>1.1495423678106631E-3</v>
      </c>
      <c r="P296" s="281">
        <v>0.1</v>
      </c>
      <c r="Q296" s="281">
        <v>0.504462631010692</v>
      </c>
      <c r="S296" s="282"/>
    </row>
    <row r="297" spans="1:19" s="268" customFormat="1" ht="15" customHeight="1" x14ac:dyDescent="0.3">
      <c r="A297" s="266"/>
      <c r="B297" s="274" t="s">
        <v>884</v>
      </c>
      <c r="C297" s="275" t="s">
        <v>889</v>
      </c>
      <c r="D297" s="276"/>
      <c r="E297" s="277" t="s">
        <v>883</v>
      </c>
      <c r="F297" s="277" t="s">
        <v>873</v>
      </c>
      <c r="G297" s="278" t="s">
        <v>924</v>
      </c>
      <c r="H297" s="278">
        <v>44795</v>
      </c>
      <c r="I297" s="277" t="s">
        <v>874</v>
      </c>
      <c r="J297" s="279">
        <v>150000000</v>
      </c>
      <c r="K297" s="279">
        <v>150530520.30000001</v>
      </c>
      <c r="L297" s="279">
        <v>151407269.99000001</v>
      </c>
      <c r="M297" s="279">
        <v>150000000</v>
      </c>
      <c r="N297" s="281">
        <v>6.25E-2</v>
      </c>
      <c r="O297" s="281">
        <v>1.1495423678106631E-3</v>
      </c>
      <c r="P297" s="281">
        <v>0.1</v>
      </c>
      <c r="Q297" s="281">
        <v>0.50564909299965766</v>
      </c>
      <c r="S297" s="282"/>
    </row>
    <row r="298" spans="1:19" s="268" customFormat="1" ht="15" customHeight="1" x14ac:dyDescent="0.3">
      <c r="A298" s="266"/>
      <c r="B298" s="274" t="s">
        <v>884</v>
      </c>
      <c r="C298" s="275" t="s">
        <v>889</v>
      </c>
      <c r="D298" s="276"/>
      <c r="E298" s="277" t="s">
        <v>883</v>
      </c>
      <c r="F298" s="277" t="s">
        <v>873</v>
      </c>
      <c r="G298" s="278" t="s">
        <v>924</v>
      </c>
      <c r="H298" s="278">
        <v>44795</v>
      </c>
      <c r="I298" s="277" t="s">
        <v>874</v>
      </c>
      <c r="J298" s="279">
        <v>150000000</v>
      </c>
      <c r="K298" s="279">
        <v>150530520.30000001</v>
      </c>
      <c r="L298" s="279">
        <v>151407269.99000001</v>
      </c>
      <c r="M298" s="279">
        <v>150000000</v>
      </c>
      <c r="N298" s="281">
        <v>6.25E-2</v>
      </c>
      <c r="O298" s="281">
        <v>1.1495423678106631E-3</v>
      </c>
      <c r="P298" s="281">
        <v>0.1</v>
      </c>
      <c r="Q298" s="281">
        <v>0.50683555498862332</v>
      </c>
      <c r="S298" s="282"/>
    </row>
    <row r="299" spans="1:19" s="268" customFormat="1" ht="15" customHeight="1" x14ac:dyDescent="0.3">
      <c r="A299" s="266"/>
      <c r="B299" s="274" t="s">
        <v>884</v>
      </c>
      <c r="C299" s="275" t="s">
        <v>889</v>
      </c>
      <c r="D299" s="276"/>
      <c r="E299" s="277" t="s">
        <v>883</v>
      </c>
      <c r="F299" s="277" t="s">
        <v>873</v>
      </c>
      <c r="G299" s="278" t="s">
        <v>925</v>
      </c>
      <c r="H299" s="278">
        <v>44844</v>
      </c>
      <c r="I299" s="277" t="s">
        <v>874</v>
      </c>
      <c r="J299" s="279">
        <v>500000000</v>
      </c>
      <c r="K299" s="279">
        <v>515461038</v>
      </c>
      <c r="L299" s="279">
        <v>509018468.39999998</v>
      </c>
      <c r="M299" s="279">
        <v>500000000</v>
      </c>
      <c r="N299" s="281">
        <v>6.6000000000000003E-2</v>
      </c>
      <c r="O299" s="281">
        <v>3.8646644607127504E-3</v>
      </c>
      <c r="P299" s="281">
        <v>0.1</v>
      </c>
      <c r="Q299" s="281">
        <v>0.51082434010097633</v>
      </c>
      <c r="S299" s="282"/>
    </row>
    <row r="300" spans="1:19" s="268" customFormat="1" ht="15" customHeight="1" x14ac:dyDescent="0.3">
      <c r="A300" s="266"/>
      <c r="B300" s="274" t="s">
        <v>884</v>
      </c>
      <c r="C300" s="275" t="s">
        <v>889</v>
      </c>
      <c r="D300" s="276"/>
      <c r="E300" s="277" t="s">
        <v>883</v>
      </c>
      <c r="F300" s="277" t="s">
        <v>873</v>
      </c>
      <c r="G300" s="278" t="s">
        <v>925</v>
      </c>
      <c r="H300" s="278">
        <v>44844</v>
      </c>
      <c r="I300" s="277" t="s">
        <v>874</v>
      </c>
      <c r="J300" s="279">
        <v>500000000</v>
      </c>
      <c r="K300" s="279">
        <v>515461038</v>
      </c>
      <c r="L300" s="279">
        <v>509018468.39999998</v>
      </c>
      <c r="M300" s="279">
        <v>500000000</v>
      </c>
      <c r="N300" s="281">
        <v>6.6000000000000003E-2</v>
      </c>
      <c r="O300" s="281">
        <v>3.8646644607127504E-3</v>
      </c>
      <c r="P300" s="281">
        <v>0.1</v>
      </c>
      <c r="Q300" s="281">
        <v>0.51481312521332934</v>
      </c>
      <c r="S300" s="282"/>
    </row>
    <row r="301" spans="1:19" s="268" customFormat="1" ht="15" customHeight="1" x14ac:dyDescent="0.3">
      <c r="A301" s="266"/>
      <c r="B301" s="274" t="s">
        <v>884</v>
      </c>
      <c r="C301" s="275" t="s">
        <v>889</v>
      </c>
      <c r="D301" s="276"/>
      <c r="E301" s="277" t="s">
        <v>883</v>
      </c>
      <c r="F301" s="277" t="s">
        <v>873</v>
      </c>
      <c r="G301" s="278" t="s">
        <v>926</v>
      </c>
      <c r="H301" s="278">
        <v>44785</v>
      </c>
      <c r="I301" s="277" t="s">
        <v>874</v>
      </c>
      <c r="J301" s="279">
        <v>50000000</v>
      </c>
      <c r="K301" s="279">
        <v>51242397.299999997</v>
      </c>
      <c r="L301" s="279">
        <v>50833689.600000001</v>
      </c>
      <c r="M301" s="279">
        <v>50000000</v>
      </c>
      <c r="N301" s="281">
        <v>0.08</v>
      </c>
      <c r="O301" s="281">
        <v>3.8594897002763319E-4</v>
      </c>
      <c r="P301" s="281">
        <v>0.1</v>
      </c>
      <c r="Q301" s="281">
        <v>0.5152114696288469</v>
      </c>
      <c r="S301" s="282"/>
    </row>
    <row r="302" spans="1:19" s="268" customFormat="1" ht="15" customHeight="1" x14ac:dyDescent="0.3">
      <c r="A302" s="266"/>
      <c r="B302" s="274" t="s">
        <v>884</v>
      </c>
      <c r="C302" s="275" t="s">
        <v>889</v>
      </c>
      <c r="D302" s="276"/>
      <c r="E302" s="277" t="s">
        <v>883</v>
      </c>
      <c r="F302" s="277" t="s">
        <v>873</v>
      </c>
      <c r="G302" s="278" t="s">
        <v>926</v>
      </c>
      <c r="H302" s="278">
        <v>44785</v>
      </c>
      <c r="I302" s="277" t="s">
        <v>874</v>
      </c>
      <c r="J302" s="279">
        <v>50000000</v>
      </c>
      <c r="K302" s="279">
        <v>51242397.299999997</v>
      </c>
      <c r="L302" s="279">
        <v>50833689.600000001</v>
      </c>
      <c r="M302" s="279">
        <v>50000000</v>
      </c>
      <c r="N302" s="281">
        <v>0.08</v>
      </c>
      <c r="O302" s="281">
        <v>3.8594897002763319E-4</v>
      </c>
      <c r="P302" s="281">
        <v>0.1</v>
      </c>
      <c r="Q302" s="281">
        <v>0.51560981404436446</v>
      </c>
      <c r="S302" s="282"/>
    </row>
    <row r="303" spans="1:19" s="268" customFormat="1" ht="15" customHeight="1" x14ac:dyDescent="0.3">
      <c r="A303" s="266"/>
      <c r="B303" s="274" t="s">
        <v>884</v>
      </c>
      <c r="C303" s="275" t="s">
        <v>889</v>
      </c>
      <c r="D303" s="276"/>
      <c r="E303" s="277" t="s">
        <v>883</v>
      </c>
      <c r="F303" s="277" t="s">
        <v>873</v>
      </c>
      <c r="G303" s="278" t="s">
        <v>926</v>
      </c>
      <c r="H303" s="278">
        <v>44785</v>
      </c>
      <c r="I303" s="277" t="s">
        <v>874</v>
      </c>
      <c r="J303" s="279">
        <v>50000000</v>
      </c>
      <c r="K303" s="279">
        <v>51242397.299999997</v>
      </c>
      <c r="L303" s="279">
        <v>50833689.600000001</v>
      </c>
      <c r="M303" s="279">
        <v>50000000</v>
      </c>
      <c r="N303" s="281">
        <v>0.08</v>
      </c>
      <c r="O303" s="281">
        <v>3.8594897002763319E-4</v>
      </c>
      <c r="P303" s="281">
        <v>0.1</v>
      </c>
      <c r="Q303" s="281">
        <v>0.51600815845988202</v>
      </c>
      <c r="S303" s="282"/>
    </row>
    <row r="304" spans="1:19" s="268" customFormat="1" ht="15" customHeight="1" x14ac:dyDescent="0.3">
      <c r="A304" s="266"/>
      <c r="B304" s="274" t="s">
        <v>884</v>
      </c>
      <c r="C304" s="275" t="s">
        <v>889</v>
      </c>
      <c r="D304" s="276"/>
      <c r="E304" s="277" t="s">
        <v>883</v>
      </c>
      <c r="F304" s="277" t="s">
        <v>873</v>
      </c>
      <c r="G304" s="278" t="s">
        <v>926</v>
      </c>
      <c r="H304" s="278">
        <v>44785</v>
      </c>
      <c r="I304" s="277" t="s">
        <v>874</v>
      </c>
      <c r="J304" s="279">
        <v>50000000</v>
      </c>
      <c r="K304" s="279">
        <v>51242397.299999997</v>
      </c>
      <c r="L304" s="279">
        <v>50833689.600000001</v>
      </c>
      <c r="M304" s="279">
        <v>50000000</v>
      </c>
      <c r="N304" s="281">
        <v>0.08</v>
      </c>
      <c r="O304" s="281">
        <v>3.8594897002763319E-4</v>
      </c>
      <c r="P304" s="281">
        <v>0.1</v>
      </c>
      <c r="Q304" s="281">
        <v>0.51640650287539958</v>
      </c>
      <c r="S304" s="282"/>
    </row>
    <row r="305" spans="1:19" s="268" customFormat="1" ht="15" customHeight="1" x14ac:dyDescent="0.3">
      <c r="A305" s="266"/>
      <c r="B305" s="274" t="s">
        <v>884</v>
      </c>
      <c r="C305" s="275" t="s">
        <v>889</v>
      </c>
      <c r="D305" s="276"/>
      <c r="E305" s="277" t="s">
        <v>883</v>
      </c>
      <c r="F305" s="277" t="s">
        <v>873</v>
      </c>
      <c r="G305" s="278" t="s">
        <v>926</v>
      </c>
      <c r="H305" s="278">
        <v>44785</v>
      </c>
      <c r="I305" s="277" t="s">
        <v>874</v>
      </c>
      <c r="J305" s="279">
        <v>50000000</v>
      </c>
      <c r="K305" s="279">
        <v>51242397.299999997</v>
      </c>
      <c r="L305" s="279">
        <v>50833689.600000001</v>
      </c>
      <c r="M305" s="279">
        <v>50000000</v>
      </c>
      <c r="N305" s="281">
        <v>0.08</v>
      </c>
      <c r="O305" s="281">
        <v>3.8594897002763319E-4</v>
      </c>
      <c r="P305" s="281">
        <v>0.1</v>
      </c>
      <c r="Q305" s="281">
        <v>0.51680484729091714</v>
      </c>
      <c r="S305" s="282"/>
    </row>
    <row r="306" spans="1:19" s="268" customFormat="1" ht="15" customHeight="1" x14ac:dyDescent="0.3">
      <c r="A306" s="266"/>
      <c r="B306" s="274" t="s">
        <v>884</v>
      </c>
      <c r="C306" s="275" t="s">
        <v>889</v>
      </c>
      <c r="D306" s="276"/>
      <c r="E306" s="277" t="s">
        <v>883</v>
      </c>
      <c r="F306" s="277" t="s">
        <v>873</v>
      </c>
      <c r="G306" s="278" t="s">
        <v>926</v>
      </c>
      <c r="H306" s="278">
        <v>44785</v>
      </c>
      <c r="I306" s="277" t="s">
        <v>874</v>
      </c>
      <c r="J306" s="279">
        <v>50000000</v>
      </c>
      <c r="K306" s="279">
        <v>51242397.299999997</v>
      </c>
      <c r="L306" s="279">
        <v>50833689.600000001</v>
      </c>
      <c r="M306" s="279">
        <v>50000000</v>
      </c>
      <c r="N306" s="281">
        <v>0.08</v>
      </c>
      <c r="O306" s="281">
        <v>3.8594897002763319E-4</v>
      </c>
      <c r="P306" s="281">
        <v>0.1</v>
      </c>
      <c r="Q306" s="281">
        <v>0.5172031917064347</v>
      </c>
      <c r="S306" s="282"/>
    </row>
    <row r="307" spans="1:19" s="268" customFormat="1" ht="15" customHeight="1" x14ac:dyDescent="0.3">
      <c r="A307" s="266"/>
      <c r="B307" s="274" t="s">
        <v>884</v>
      </c>
      <c r="C307" s="275" t="s">
        <v>889</v>
      </c>
      <c r="D307" s="276"/>
      <c r="E307" s="277" t="s">
        <v>883</v>
      </c>
      <c r="F307" s="277" t="s">
        <v>873</v>
      </c>
      <c r="G307" s="278" t="s">
        <v>927</v>
      </c>
      <c r="H307" s="278">
        <v>44785</v>
      </c>
      <c r="I307" s="277" t="s">
        <v>874</v>
      </c>
      <c r="J307" s="279">
        <v>25000000</v>
      </c>
      <c r="K307" s="279">
        <v>25444006.850000001</v>
      </c>
      <c r="L307" s="279">
        <v>25387679.530000001</v>
      </c>
      <c r="M307" s="279">
        <v>25000000</v>
      </c>
      <c r="N307" s="281">
        <v>0.08</v>
      </c>
      <c r="O307" s="281">
        <v>1.9275305103950445E-4</v>
      </c>
      <c r="P307" s="281">
        <v>0.1</v>
      </c>
      <c r="Q307" s="281">
        <v>0.51740213536846869</v>
      </c>
      <c r="S307" s="282"/>
    </row>
    <row r="308" spans="1:19" s="268" customFormat="1" ht="15" customHeight="1" x14ac:dyDescent="0.3">
      <c r="A308" s="266"/>
      <c r="B308" s="274" t="s">
        <v>878</v>
      </c>
      <c r="C308" s="275" t="s">
        <v>877</v>
      </c>
      <c r="D308" s="276"/>
      <c r="E308" s="277" t="s">
        <v>928</v>
      </c>
      <c r="F308" s="277" t="s">
        <v>873</v>
      </c>
      <c r="G308" s="278" t="s">
        <v>929</v>
      </c>
      <c r="H308" s="278">
        <v>46106</v>
      </c>
      <c r="I308" s="277" t="s">
        <v>874</v>
      </c>
      <c r="J308" s="279">
        <v>2000000000</v>
      </c>
      <c r="K308" s="279">
        <v>2000540000</v>
      </c>
      <c r="L308" s="279">
        <v>2003885102.2</v>
      </c>
      <c r="M308" s="279">
        <v>2000000000</v>
      </c>
      <c r="N308" s="281">
        <v>0.09</v>
      </c>
      <c r="O308" s="281">
        <v>1.521426828021959E-2</v>
      </c>
      <c r="P308" s="281">
        <v>0.1</v>
      </c>
      <c r="Q308" s="281">
        <v>0.53310503724479141</v>
      </c>
      <c r="S308" s="282"/>
    </row>
    <row r="309" spans="1:19" s="268" customFormat="1" ht="15" customHeight="1" x14ac:dyDescent="0.3">
      <c r="A309" s="266"/>
      <c r="B309" s="274" t="s">
        <v>878</v>
      </c>
      <c r="C309" s="275" t="s">
        <v>877</v>
      </c>
      <c r="D309" s="276"/>
      <c r="E309" s="277" t="s">
        <v>928</v>
      </c>
      <c r="F309" s="277" t="s">
        <v>873</v>
      </c>
      <c r="G309" s="278" t="s">
        <v>930</v>
      </c>
      <c r="H309" s="278">
        <v>46106</v>
      </c>
      <c r="I309" s="277" t="s">
        <v>874</v>
      </c>
      <c r="J309" s="279">
        <v>1500000000</v>
      </c>
      <c r="K309" s="279">
        <v>1523876712.3</v>
      </c>
      <c r="L309" s="279">
        <v>1515860759.7</v>
      </c>
      <c r="M309" s="279">
        <v>1500000000</v>
      </c>
      <c r="N309" s="280">
        <v>0.09</v>
      </c>
      <c r="O309" s="281">
        <v>1.1508999317482565E-2</v>
      </c>
      <c r="P309" s="281">
        <v>0.1</v>
      </c>
      <c r="Q309" s="281">
        <v>0.54498366877990501</v>
      </c>
      <c r="S309" s="282"/>
    </row>
    <row r="310" spans="1:19" s="268" customFormat="1" ht="15" customHeight="1" x14ac:dyDescent="0.3">
      <c r="A310" s="266"/>
      <c r="B310" s="274" t="s">
        <v>878</v>
      </c>
      <c r="C310" s="275" t="s">
        <v>877</v>
      </c>
      <c r="D310" s="276"/>
      <c r="E310" s="277" t="s">
        <v>928</v>
      </c>
      <c r="F310" s="277" t="s">
        <v>873</v>
      </c>
      <c r="G310" s="278" t="s">
        <v>931</v>
      </c>
      <c r="H310" s="278">
        <v>46106</v>
      </c>
      <c r="I310" s="277" t="s">
        <v>874</v>
      </c>
      <c r="J310" s="279">
        <v>2500000000</v>
      </c>
      <c r="K310" s="279">
        <v>2540410959</v>
      </c>
      <c r="L310" s="279">
        <v>2526447189.5</v>
      </c>
      <c r="M310" s="279">
        <v>2500000000</v>
      </c>
      <c r="N310" s="280">
        <v>0.09</v>
      </c>
      <c r="O310" s="281">
        <v>1.9181761117271597E-2</v>
      </c>
      <c r="P310" s="281">
        <v>0.1</v>
      </c>
      <c r="Q310" s="281">
        <v>0.56478148666321315</v>
      </c>
      <c r="S310" s="282"/>
    </row>
    <row r="311" spans="1:19" s="268" customFormat="1" ht="15" customHeight="1" x14ac:dyDescent="0.3">
      <c r="A311" s="266"/>
      <c r="B311" s="274" t="s">
        <v>878</v>
      </c>
      <c r="C311" s="275" t="s">
        <v>879</v>
      </c>
      <c r="D311" s="276"/>
      <c r="E311" s="277" t="s">
        <v>928</v>
      </c>
      <c r="F311" s="277" t="s">
        <v>873</v>
      </c>
      <c r="G311" s="278" t="s">
        <v>931</v>
      </c>
      <c r="H311" s="278">
        <v>45727</v>
      </c>
      <c r="I311" s="277" t="s">
        <v>874</v>
      </c>
      <c r="J311" s="279">
        <v>2000000000</v>
      </c>
      <c r="K311" s="279">
        <v>2212816000</v>
      </c>
      <c r="L311" s="279">
        <v>2172872635.1999998</v>
      </c>
      <c r="M311" s="279">
        <v>2000000000</v>
      </c>
      <c r="N311" s="280">
        <v>8.7499999999999994E-2</v>
      </c>
      <c r="O311" s="281">
        <v>1.64972867827534E-2</v>
      </c>
      <c r="P311" s="281">
        <v>0.1</v>
      </c>
      <c r="Q311" s="281">
        <v>0.58180861348941326</v>
      </c>
      <c r="S311" s="282"/>
    </row>
    <row r="312" spans="1:19" s="268" customFormat="1" ht="15" customHeight="1" x14ac:dyDescent="0.3">
      <c r="A312" s="266"/>
      <c r="B312" s="274" t="s">
        <v>878</v>
      </c>
      <c r="C312" s="275" t="s">
        <v>879</v>
      </c>
      <c r="D312" s="276"/>
      <c r="E312" s="277" t="s">
        <v>928</v>
      </c>
      <c r="F312" s="277" t="s">
        <v>873</v>
      </c>
      <c r="G312" s="278" t="s">
        <v>932</v>
      </c>
      <c r="H312" s="278">
        <v>46785</v>
      </c>
      <c r="I312" s="277" t="s">
        <v>874</v>
      </c>
      <c r="J312" s="279">
        <v>5000000000</v>
      </c>
      <c r="K312" s="279">
        <v>5059178082</v>
      </c>
      <c r="L312" s="279">
        <v>5140808931</v>
      </c>
      <c r="M312" s="279">
        <v>5000000000</v>
      </c>
      <c r="N312" s="280">
        <v>7.0999999999999994E-2</v>
      </c>
      <c r="O312" s="281">
        <v>3.9031003408186764E-2</v>
      </c>
      <c r="P312" s="281">
        <v>0.1</v>
      </c>
      <c r="Q312" s="281">
        <v>0.62209316778835522</v>
      </c>
      <c r="S312" s="282"/>
    </row>
    <row r="313" spans="1:19" s="268" customFormat="1" ht="15" customHeight="1" x14ac:dyDescent="0.3">
      <c r="A313" s="266"/>
      <c r="B313" s="274" t="s">
        <v>878</v>
      </c>
      <c r="C313" s="275" t="s">
        <v>879</v>
      </c>
      <c r="D313" s="276"/>
      <c r="E313" s="277" t="s">
        <v>928</v>
      </c>
      <c r="F313" s="277" t="s">
        <v>873</v>
      </c>
      <c r="G313" s="278" t="s">
        <v>933</v>
      </c>
      <c r="H313" s="278">
        <v>46785</v>
      </c>
      <c r="I313" s="277" t="s">
        <v>874</v>
      </c>
      <c r="J313" s="279">
        <v>2000000000</v>
      </c>
      <c r="K313" s="279">
        <v>2013321532</v>
      </c>
      <c r="L313" s="279">
        <v>2056234192.4000001</v>
      </c>
      <c r="M313" s="279">
        <v>2000000000</v>
      </c>
      <c r="N313" s="280">
        <v>7.0999999999999994E-2</v>
      </c>
      <c r="O313" s="281">
        <v>1.5611722755854852E-2</v>
      </c>
      <c r="P313" s="281">
        <v>0.1</v>
      </c>
      <c r="Q313" s="281">
        <v>0.63820628910581401</v>
      </c>
      <c r="S313" s="282"/>
    </row>
    <row r="314" spans="1:19" s="268" customFormat="1" ht="15" customHeight="1" x14ac:dyDescent="0.3">
      <c r="A314" s="266"/>
      <c r="B314" s="274" t="s">
        <v>878</v>
      </c>
      <c r="C314" s="275" t="s">
        <v>879</v>
      </c>
      <c r="D314" s="276"/>
      <c r="E314" s="277" t="s">
        <v>928</v>
      </c>
      <c r="F314" s="277" t="s">
        <v>873</v>
      </c>
      <c r="G314" s="278" t="s">
        <v>919</v>
      </c>
      <c r="H314" s="278">
        <v>45362</v>
      </c>
      <c r="I314" s="277" t="s">
        <v>874</v>
      </c>
      <c r="J314" s="279">
        <v>250000000</v>
      </c>
      <c r="K314" s="279">
        <v>258186130</v>
      </c>
      <c r="L314" s="279">
        <v>256363282.38</v>
      </c>
      <c r="M314" s="279">
        <v>250000000</v>
      </c>
      <c r="N314" s="281">
        <v>0.09</v>
      </c>
      <c r="O314" s="281">
        <v>1.9464088789546427E-3</v>
      </c>
      <c r="P314" s="281">
        <v>0.1</v>
      </c>
      <c r="Q314" s="281">
        <v>0.64021521040748219</v>
      </c>
      <c r="S314" s="282"/>
    </row>
    <row r="315" spans="1:19" s="268" customFormat="1" ht="15" customHeight="1" x14ac:dyDescent="0.3">
      <c r="A315" s="266"/>
      <c r="B315" s="274" t="s">
        <v>884</v>
      </c>
      <c r="C315" s="275" t="s">
        <v>891</v>
      </c>
      <c r="D315" s="276"/>
      <c r="E315" s="277" t="s">
        <v>883</v>
      </c>
      <c r="F315" s="277" t="s">
        <v>873</v>
      </c>
      <c r="G315" s="278" t="s">
        <v>903</v>
      </c>
      <c r="H315" s="278">
        <v>44956</v>
      </c>
      <c r="I315" s="277" t="s">
        <v>874</v>
      </c>
      <c r="J315" s="279">
        <v>500000000</v>
      </c>
      <c r="K315" s="279">
        <v>502800000</v>
      </c>
      <c r="L315" s="279">
        <v>507416818.44999999</v>
      </c>
      <c r="M315" s="279">
        <v>500000000</v>
      </c>
      <c r="N315" s="281">
        <v>6.5000000000000002E-2</v>
      </c>
      <c r="O315" s="281">
        <v>3.8525041167870692E-3</v>
      </c>
      <c r="P315" s="281">
        <v>0.1</v>
      </c>
      <c r="Q315" s="281">
        <v>0.64419144462458799</v>
      </c>
      <c r="S315" s="282"/>
    </row>
    <row r="316" spans="1:19" s="268" customFormat="1" ht="15" customHeight="1" x14ac:dyDescent="0.3">
      <c r="A316" s="266"/>
      <c r="B316" s="274" t="s">
        <v>884</v>
      </c>
      <c r="C316" s="275" t="s">
        <v>891</v>
      </c>
      <c r="D316" s="276"/>
      <c r="E316" s="277" t="s">
        <v>883</v>
      </c>
      <c r="F316" s="277" t="s">
        <v>873</v>
      </c>
      <c r="G316" s="278" t="s">
        <v>903</v>
      </c>
      <c r="H316" s="278">
        <v>44956</v>
      </c>
      <c r="I316" s="277" t="s">
        <v>874</v>
      </c>
      <c r="J316" s="279">
        <v>500000000</v>
      </c>
      <c r="K316" s="279">
        <v>502800000</v>
      </c>
      <c r="L316" s="279">
        <v>507416818.44999999</v>
      </c>
      <c r="M316" s="279">
        <v>500000000</v>
      </c>
      <c r="N316" s="281">
        <v>6.5000000000000002E-2</v>
      </c>
      <c r="O316" s="281">
        <v>3.8525041167870692E-3</v>
      </c>
      <c r="P316" s="281">
        <v>0.1</v>
      </c>
      <c r="Q316" s="281">
        <v>0.6481676788416938</v>
      </c>
      <c r="S316" s="282"/>
    </row>
    <row r="317" spans="1:19" s="268" customFormat="1" ht="15" customHeight="1" x14ac:dyDescent="0.3">
      <c r="A317" s="266"/>
      <c r="B317" s="274" t="s">
        <v>884</v>
      </c>
      <c r="C317" s="275" t="s">
        <v>891</v>
      </c>
      <c r="D317" s="276"/>
      <c r="E317" s="277" t="s">
        <v>883</v>
      </c>
      <c r="F317" s="277" t="s">
        <v>873</v>
      </c>
      <c r="G317" s="278" t="s">
        <v>903</v>
      </c>
      <c r="H317" s="278">
        <v>44956</v>
      </c>
      <c r="I317" s="277" t="s">
        <v>874</v>
      </c>
      <c r="J317" s="279">
        <v>500000000</v>
      </c>
      <c r="K317" s="279">
        <v>502800000</v>
      </c>
      <c r="L317" s="279">
        <v>507416818.44999999</v>
      </c>
      <c r="M317" s="279">
        <v>500000000</v>
      </c>
      <c r="N317" s="281">
        <v>6.5000000000000002E-2</v>
      </c>
      <c r="O317" s="281">
        <v>3.8525041167870692E-3</v>
      </c>
      <c r="P317" s="281">
        <v>0.1</v>
      </c>
      <c r="Q317" s="281">
        <v>0.6521439130587996</v>
      </c>
      <c r="S317" s="282"/>
    </row>
    <row r="318" spans="1:19" s="268" customFormat="1" ht="15" customHeight="1" x14ac:dyDescent="0.3">
      <c r="A318" s="266"/>
      <c r="B318" s="274" t="s">
        <v>884</v>
      </c>
      <c r="C318" s="275" t="s">
        <v>891</v>
      </c>
      <c r="D318" s="276"/>
      <c r="E318" s="277" t="s">
        <v>883</v>
      </c>
      <c r="F318" s="277" t="s">
        <v>873</v>
      </c>
      <c r="G318" s="278" t="s">
        <v>903</v>
      </c>
      <c r="H318" s="278">
        <v>44956</v>
      </c>
      <c r="I318" s="277" t="s">
        <v>874</v>
      </c>
      <c r="J318" s="279">
        <v>500000000</v>
      </c>
      <c r="K318" s="279">
        <v>502800000</v>
      </c>
      <c r="L318" s="279">
        <v>507416818.44999999</v>
      </c>
      <c r="M318" s="279">
        <v>500000000</v>
      </c>
      <c r="N318" s="281">
        <v>6.5000000000000002E-2</v>
      </c>
      <c r="O318" s="281">
        <v>3.8525041167870692E-3</v>
      </c>
      <c r="P318" s="281">
        <v>0.1</v>
      </c>
      <c r="Q318" s="281">
        <v>0.6561201472759054</v>
      </c>
      <c r="S318" s="282"/>
    </row>
    <row r="319" spans="1:19" s="268" customFormat="1" ht="15" customHeight="1" x14ac:dyDescent="0.3">
      <c r="A319" s="266"/>
      <c r="B319" s="274" t="s">
        <v>884</v>
      </c>
      <c r="C319" s="275" t="s">
        <v>891</v>
      </c>
      <c r="D319" s="276"/>
      <c r="E319" s="277" t="s">
        <v>883</v>
      </c>
      <c r="F319" s="277" t="s">
        <v>873</v>
      </c>
      <c r="G319" s="278" t="s">
        <v>903</v>
      </c>
      <c r="H319" s="278">
        <v>44956</v>
      </c>
      <c r="I319" s="277" t="s">
        <v>874</v>
      </c>
      <c r="J319" s="279">
        <v>100000000</v>
      </c>
      <c r="K319" s="279">
        <v>100560000</v>
      </c>
      <c r="L319" s="279">
        <v>101501619.84</v>
      </c>
      <c r="M319" s="279">
        <v>100000000</v>
      </c>
      <c r="N319" s="281">
        <v>6.5000000000000002E-2</v>
      </c>
      <c r="O319" s="281">
        <v>7.7063943108674881E-4</v>
      </c>
      <c r="P319" s="281">
        <v>0.1</v>
      </c>
      <c r="Q319" s="281">
        <v>0.65691553717869244</v>
      </c>
      <c r="S319" s="282"/>
    </row>
    <row r="320" spans="1:19" s="268" customFormat="1" ht="15" customHeight="1" x14ac:dyDescent="0.3">
      <c r="A320" s="266"/>
      <c r="B320" s="274" t="s">
        <v>884</v>
      </c>
      <c r="C320" s="275" t="s">
        <v>891</v>
      </c>
      <c r="D320" s="276"/>
      <c r="E320" s="277" t="s">
        <v>883</v>
      </c>
      <c r="F320" s="277" t="s">
        <v>873</v>
      </c>
      <c r="G320" s="278" t="s">
        <v>903</v>
      </c>
      <c r="H320" s="278">
        <v>44956</v>
      </c>
      <c r="I320" s="277" t="s">
        <v>874</v>
      </c>
      <c r="J320" s="279">
        <v>100000000</v>
      </c>
      <c r="K320" s="279">
        <v>100560000</v>
      </c>
      <c r="L320" s="279">
        <v>101483363.69</v>
      </c>
      <c r="M320" s="279">
        <v>100000000</v>
      </c>
      <c r="N320" s="281">
        <v>6.5000000000000002E-2</v>
      </c>
      <c r="O320" s="281">
        <v>7.7050082335741385E-4</v>
      </c>
      <c r="P320" s="281">
        <v>0.1</v>
      </c>
      <c r="Q320" s="281">
        <v>0.65771078402211358</v>
      </c>
      <c r="S320" s="282"/>
    </row>
    <row r="321" spans="1:19" s="268" customFormat="1" ht="15" customHeight="1" x14ac:dyDescent="0.3">
      <c r="A321" s="266"/>
      <c r="B321" s="274" t="s">
        <v>884</v>
      </c>
      <c r="C321" s="275" t="s">
        <v>891</v>
      </c>
      <c r="D321" s="276"/>
      <c r="E321" s="277" t="s">
        <v>883</v>
      </c>
      <c r="F321" s="277" t="s">
        <v>873</v>
      </c>
      <c r="G321" s="278" t="s">
        <v>903</v>
      </c>
      <c r="H321" s="278">
        <v>44956</v>
      </c>
      <c r="I321" s="277" t="s">
        <v>874</v>
      </c>
      <c r="J321" s="279">
        <v>100000000</v>
      </c>
      <c r="K321" s="279">
        <v>100560000</v>
      </c>
      <c r="L321" s="279">
        <v>101483363.69</v>
      </c>
      <c r="M321" s="279">
        <v>100000000</v>
      </c>
      <c r="N321" s="281">
        <v>6.5000000000000002E-2</v>
      </c>
      <c r="O321" s="281">
        <v>7.7050082335741385E-4</v>
      </c>
      <c r="P321" s="281">
        <v>0.1</v>
      </c>
      <c r="Q321" s="281">
        <v>0.65850603086553472</v>
      </c>
      <c r="S321" s="282"/>
    </row>
    <row r="322" spans="1:19" s="268" customFormat="1" ht="15" customHeight="1" x14ac:dyDescent="0.3">
      <c r="A322" s="266"/>
      <c r="B322" s="274" t="s">
        <v>884</v>
      </c>
      <c r="C322" s="275" t="s">
        <v>891</v>
      </c>
      <c r="D322" s="276"/>
      <c r="E322" s="277" t="s">
        <v>883</v>
      </c>
      <c r="F322" s="277" t="s">
        <v>873</v>
      </c>
      <c r="G322" s="278" t="s">
        <v>903</v>
      </c>
      <c r="H322" s="278">
        <v>44956</v>
      </c>
      <c r="I322" s="277" t="s">
        <v>874</v>
      </c>
      <c r="J322" s="279">
        <v>100000000</v>
      </c>
      <c r="K322" s="279">
        <v>100560000</v>
      </c>
      <c r="L322" s="279">
        <v>101483363.69</v>
      </c>
      <c r="M322" s="279">
        <v>100000000</v>
      </c>
      <c r="N322" s="281">
        <v>6.5000000000000002E-2</v>
      </c>
      <c r="O322" s="281">
        <v>7.7050082335741385E-4</v>
      </c>
      <c r="P322" s="281">
        <v>0.1</v>
      </c>
      <c r="Q322" s="281">
        <v>0.65930127770895586</v>
      </c>
      <c r="S322" s="282"/>
    </row>
    <row r="323" spans="1:19" s="268" customFormat="1" ht="15" customHeight="1" x14ac:dyDescent="0.3">
      <c r="A323" s="266"/>
      <c r="B323" s="274" t="s">
        <v>884</v>
      </c>
      <c r="C323" s="275" t="s">
        <v>891</v>
      </c>
      <c r="D323" s="276"/>
      <c r="E323" s="277" t="s">
        <v>883</v>
      </c>
      <c r="F323" s="277" t="s">
        <v>873</v>
      </c>
      <c r="G323" s="278" t="s">
        <v>903</v>
      </c>
      <c r="H323" s="278">
        <v>44956</v>
      </c>
      <c r="I323" s="277" t="s">
        <v>874</v>
      </c>
      <c r="J323" s="279">
        <v>250000000</v>
      </c>
      <c r="K323" s="279">
        <v>251400000</v>
      </c>
      <c r="L323" s="279">
        <v>253708409.22999999</v>
      </c>
      <c r="M323" s="279">
        <v>250000000</v>
      </c>
      <c r="N323" s="281">
        <v>6.5000000000000002E-2</v>
      </c>
      <c r="O323" s="281">
        <v>1.9262520584314967E-3</v>
      </c>
      <c r="P323" s="281">
        <v>0.1</v>
      </c>
      <c r="Q323" s="281">
        <v>0.66128939481754789</v>
      </c>
      <c r="S323" s="282"/>
    </row>
    <row r="324" spans="1:19" s="268" customFormat="1" ht="15" customHeight="1" x14ac:dyDescent="0.3">
      <c r="A324" s="266"/>
      <c r="B324" s="274" t="s">
        <v>884</v>
      </c>
      <c r="C324" s="275" t="s">
        <v>891</v>
      </c>
      <c r="D324" s="276"/>
      <c r="E324" s="277" t="s">
        <v>883</v>
      </c>
      <c r="F324" s="277" t="s">
        <v>873</v>
      </c>
      <c r="G324" s="278" t="s">
        <v>903</v>
      </c>
      <c r="H324" s="278">
        <v>44956</v>
      </c>
      <c r="I324" s="277" t="s">
        <v>874</v>
      </c>
      <c r="J324" s="279">
        <v>100000000</v>
      </c>
      <c r="K324" s="279">
        <v>100560000</v>
      </c>
      <c r="L324" s="279">
        <v>101483363.69</v>
      </c>
      <c r="M324" s="279">
        <v>100000000</v>
      </c>
      <c r="N324" s="281">
        <v>6.5000000000000002E-2</v>
      </c>
      <c r="O324" s="281">
        <v>7.7050082335741385E-4</v>
      </c>
      <c r="P324" s="281">
        <v>0.1</v>
      </c>
      <c r="Q324" s="281">
        <v>0.66208464166096903</v>
      </c>
      <c r="S324" s="282"/>
    </row>
    <row r="325" spans="1:19" s="268" customFormat="1" ht="15" customHeight="1" x14ac:dyDescent="0.3">
      <c r="A325" s="266"/>
      <c r="B325" s="274" t="s">
        <v>884</v>
      </c>
      <c r="C325" s="275" t="s">
        <v>891</v>
      </c>
      <c r="D325" s="276"/>
      <c r="E325" s="277" t="s">
        <v>883</v>
      </c>
      <c r="F325" s="277" t="s">
        <v>873</v>
      </c>
      <c r="G325" s="278" t="s">
        <v>903</v>
      </c>
      <c r="H325" s="278">
        <v>44956</v>
      </c>
      <c r="I325" s="277" t="s">
        <v>874</v>
      </c>
      <c r="J325" s="279">
        <v>250000000</v>
      </c>
      <c r="K325" s="279">
        <v>251400000</v>
      </c>
      <c r="L325" s="279">
        <v>253708409.22999999</v>
      </c>
      <c r="M325" s="279">
        <v>250000000</v>
      </c>
      <c r="N325" s="281">
        <v>6.5000000000000002E-2</v>
      </c>
      <c r="O325" s="281">
        <v>1.9262520584314967E-3</v>
      </c>
      <c r="P325" s="281">
        <v>0.1</v>
      </c>
      <c r="Q325" s="281">
        <v>0.66407275876956107</v>
      </c>
      <c r="S325" s="282"/>
    </row>
    <row r="326" spans="1:19" s="268" customFormat="1" ht="15" customHeight="1" x14ac:dyDescent="0.3">
      <c r="A326" s="266"/>
      <c r="B326" s="274" t="s">
        <v>884</v>
      </c>
      <c r="C326" s="275" t="s">
        <v>891</v>
      </c>
      <c r="D326" s="276"/>
      <c r="E326" s="277" t="s">
        <v>883</v>
      </c>
      <c r="F326" s="277" t="s">
        <v>873</v>
      </c>
      <c r="G326" s="278" t="s">
        <v>903</v>
      </c>
      <c r="H326" s="278">
        <v>44956</v>
      </c>
      <c r="I326" s="277" t="s">
        <v>874</v>
      </c>
      <c r="J326" s="279">
        <v>250000000</v>
      </c>
      <c r="K326" s="279">
        <v>251400000</v>
      </c>
      <c r="L326" s="279">
        <v>253708409.22999999</v>
      </c>
      <c r="M326" s="279">
        <v>250000000</v>
      </c>
      <c r="N326" s="281">
        <v>6.5000000000000002E-2</v>
      </c>
      <c r="O326" s="281">
        <v>1.9262520584314967E-3</v>
      </c>
      <c r="P326" s="281">
        <v>0.1</v>
      </c>
      <c r="Q326" s="281">
        <v>0.6660608758781531</v>
      </c>
      <c r="S326" s="282"/>
    </row>
    <row r="327" spans="1:19" s="268" customFormat="1" ht="15" customHeight="1" x14ac:dyDescent="0.3">
      <c r="A327" s="266"/>
      <c r="B327" s="274" t="s">
        <v>884</v>
      </c>
      <c r="C327" s="275" t="s">
        <v>891</v>
      </c>
      <c r="D327" s="276"/>
      <c r="E327" s="277" t="s">
        <v>883</v>
      </c>
      <c r="F327" s="277" t="s">
        <v>873</v>
      </c>
      <c r="G327" s="278" t="s">
        <v>903</v>
      </c>
      <c r="H327" s="278">
        <v>44956</v>
      </c>
      <c r="I327" s="277" t="s">
        <v>874</v>
      </c>
      <c r="J327" s="279">
        <v>250000000</v>
      </c>
      <c r="K327" s="279">
        <v>251400000</v>
      </c>
      <c r="L327" s="279">
        <v>253708409.22999999</v>
      </c>
      <c r="M327" s="279">
        <v>250000000</v>
      </c>
      <c r="N327" s="281">
        <v>6.5000000000000002E-2</v>
      </c>
      <c r="O327" s="281">
        <v>1.9262520584314967E-3</v>
      </c>
      <c r="P327" s="281">
        <v>0.1</v>
      </c>
      <c r="Q327" s="281">
        <v>0.66804899298674514</v>
      </c>
      <c r="S327" s="282"/>
    </row>
    <row r="328" spans="1:19" s="268" customFormat="1" ht="15" customHeight="1" x14ac:dyDescent="0.3">
      <c r="A328" s="266"/>
      <c r="B328" s="274" t="s">
        <v>884</v>
      </c>
      <c r="C328" s="275" t="s">
        <v>891</v>
      </c>
      <c r="D328" s="276"/>
      <c r="E328" s="277" t="s">
        <v>883</v>
      </c>
      <c r="F328" s="277" t="s">
        <v>873</v>
      </c>
      <c r="G328" s="278" t="s">
        <v>903</v>
      </c>
      <c r="H328" s="278">
        <v>44956</v>
      </c>
      <c r="I328" s="277" t="s">
        <v>874</v>
      </c>
      <c r="J328" s="279">
        <v>250000000</v>
      </c>
      <c r="K328" s="279">
        <v>251400000</v>
      </c>
      <c r="L328" s="279">
        <v>253708409.22999999</v>
      </c>
      <c r="M328" s="279">
        <v>250000000</v>
      </c>
      <c r="N328" s="281">
        <v>6.5000000000000002E-2</v>
      </c>
      <c r="O328" s="281">
        <v>1.9262520584314967E-3</v>
      </c>
      <c r="P328" s="281">
        <v>0.1</v>
      </c>
      <c r="Q328" s="281">
        <v>0.67003711009533717</v>
      </c>
      <c r="S328" s="282"/>
    </row>
    <row r="329" spans="1:19" s="268" customFormat="1" ht="15" customHeight="1" x14ac:dyDescent="0.3">
      <c r="A329" s="266"/>
      <c r="B329" s="274" t="s">
        <v>884</v>
      </c>
      <c r="C329" s="275" t="s">
        <v>891</v>
      </c>
      <c r="D329" s="276"/>
      <c r="E329" s="277" t="s">
        <v>883</v>
      </c>
      <c r="F329" s="277" t="s">
        <v>873</v>
      </c>
      <c r="G329" s="278" t="s">
        <v>903</v>
      </c>
      <c r="H329" s="278">
        <v>44956</v>
      </c>
      <c r="I329" s="277" t="s">
        <v>874</v>
      </c>
      <c r="J329" s="279">
        <v>250000000</v>
      </c>
      <c r="K329" s="279">
        <v>251400000</v>
      </c>
      <c r="L329" s="279">
        <v>253708409.22999999</v>
      </c>
      <c r="M329" s="279">
        <v>250000000</v>
      </c>
      <c r="N329" s="281">
        <v>6.5000000000000002E-2</v>
      </c>
      <c r="O329" s="281">
        <v>1.9262520584314967E-3</v>
      </c>
      <c r="P329" s="281">
        <v>0.1</v>
      </c>
      <c r="Q329" s="281">
        <v>0.67202522720392921</v>
      </c>
      <c r="S329" s="282"/>
    </row>
    <row r="330" spans="1:19" s="268" customFormat="1" ht="15" customHeight="1" x14ac:dyDescent="0.3">
      <c r="A330" s="266"/>
      <c r="B330" s="274" t="s">
        <v>884</v>
      </c>
      <c r="C330" s="275" t="s">
        <v>891</v>
      </c>
      <c r="D330" s="276"/>
      <c r="E330" s="277" t="s">
        <v>883</v>
      </c>
      <c r="F330" s="277" t="s">
        <v>873</v>
      </c>
      <c r="G330" s="278" t="s">
        <v>903</v>
      </c>
      <c r="H330" s="278">
        <v>44956</v>
      </c>
      <c r="I330" s="277" t="s">
        <v>874</v>
      </c>
      <c r="J330" s="279">
        <v>250000000</v>
      </c>
      <c r="K330" s="279">
        <v>251400000</v>
      </c>
      <c r="L330" s="279">
        <v>253708409.22999999</v>
      </c>
      <c r="M330" s="279">
        <v>250000000</v>
      </c>
      <c r="N330" s="281">
        <v>6.5000000000000002E-2</v>
      </c>
      <c r="O330" s="281">
        <v>1.9262520584314967E-3</v>
      </c>
      <c r="P330" s="281">
        <v>0.1</v>
      </c>
      <c r="Q330" s="281">
        <v>0.67401334431252125</v>
      </c>
      <c r="S330" s="282"/>
    </row>
    <row r="331" spans="1:19" s="268" customFormat="1" ht="15" customHeight="1" x14ac:dyDescent="0.3">
      <c r="A331" s="266"/>
      <c r="B331" s="274" t="s">
        <v>884</v>
      </c>
      <c r="C331" s="275" t="s">
        <v>891</v>
      </c>
      <c r="D331" s="276"/>
      <c r="E331" s="277" t="s">
        <v>883</v>
      </c>
      <c r="F331" s="277" t="s">
        <v>873</v>
      </c>
      <c r="G331" s="278" t="s">
        <v>903</v>
      </c>
      <c r="H331" s="278">
        <v>44956</v>
      </c>
      <c r="I331" s="277" t="s">
        <v>874</v>
      </c>
      <c r="J331" s="279">
        <v>250000000</v>
      </c>
      <c r="K331" s="279">
        <v>251400000</v>
      </c>
      <c r="L331" s="279">
        <v>253708409.22999999</v>
      </c>
      <c r="M331" s="279">
        <v>250000000</v>
      </c>
      <c r="N331" s="281">
        <v>6.5000000000000002E-2</v>
      </c>
      <c r="O331" s="281">
        <v>1.9262520584314967E-3</v>
      </c>
      <c r="P331" s="281">
        <v>0.1</v>
      </c>
      <c r="Q331" s="281">
        <v>0.67600146142111328</v>
      </c>
      <c r="S331" s="282"/>
    </row>
    <row r="332" spans="1:19" s="268" customFormat="1" ht="15" customHeight="1" x14ac:dyDescent="0.3">
      <c r="A332" s="266"/>
      <c r="B332" s="274" t="s">
        <v>884</v>
      </c>
      <c r="C332" s="275" t="s">
        <v>891</v>
      </c>
      <c r="D332" s="276"/>
      <c r="E332" s="277" t="s">
        <v>883</v>
      </c>
      <c r="F332" s="277" t="s">
        <v>873</v>
      </c>
      <c r="G332" s="278" t="s">
        <v>903</v>
      </c>
      <c r="H332" s="278">
        <v>44956</v>
      </c>
      <c r="I332" s="277" t="s">
        <v>874</v>
      </c>
      <c r="J332" s="279">
        <v>250000000</v>
      </c>
      <c r="K332" s="279">
        <v>251400000</v>
      </c>
      <c r="L332" s="279">
        <v>253708409.22999999</v>
      </c>
      <c r="M332" s="279">
        <v>250000000</v>
      </c>
      <c r="N332" s="281">
        <v>6.5000000000000002E-2</v>
      </c>
      <c r="O332" s="281">
        <v>1.9262520584314967E-3</v>
      </c>
      <c r="P332" s="281">
        <v>0.1</v>
      </c>
      <c r="Q332" s="281">
        <v>0.67798957852970532</v>
      </c>
      <c r="S332" s="282"/>
    </row>
    <row r="333" spans="1:19" s="268" customFormat="1" ht="15" customHeight="1" x14ac:dyDescent="0.3">
      <c r="A333" s="266"/>
      <c r="B333" s="274" t="s">
        <v>884</v>
      </c>
      <c r="C333" s="275" t="s">
        <v>891</v>
      </c>
      <c r="D333" s="276"/>
      <c r="E333" s="277" t="s">
        <v>883</v>
      </c>
      <c r="F333" s="277" t="s">
        <v>873</v>
      </c>
      <c r="G333" s="278" t="s">
        <v>903</v>
      </c>
      <c r="H333" s="278">
        <v>44956</v>
      </c>
      <c r="I333" s="277" t="s">
        <v>874</v>
      </c>
      <c r="J333" s="279">
        <v>250000000</v>
      </c>
      <c r="K333" s="279">
        <v>251400000</v>
      </c>
      <c r="L333" s="279">
        <v>253708409.22999999</v>
      </c>
      <c r="M333" s="279">
        <v>250000000</v>
      </c>
      <c r="N333" s="281">
        <v>6.5000000000000002E-2</v>
      </c>
      <c r="O333" s="281">
        <v>1.9262520584314967E-3</v>
      </c>
      <c r="P333" s="281">
        <v>0.1</v>
      </c>
      <c r="Q333" s="281">
        <v>0.67997769563829735</v>
      </c>
      <c r="S333" s="282"/>
    </row>
    <row r="334" spans="1:19" s="268" customFormat="1" ht="15" customHeight="1" x14ac:dyDescent="0.3">
      <c r="A334" s="266"/>
      <c r="B334" s="274" t="s">
        <v>884</v>
      </c>
      <c r="C334" s="275" t="s">
        <v>891</v>
      </c>
      <c r="D334" s="276"/>
      <c r="E334" s="277" t="s">
        <v>883</v>
      </c>
      <c r="F334" s="277" t="s">
        <v>873</v>
      </c>
      <c r="G334" s="278" t="s">
        <v>934</v>
      </c>
      <c r="H334" s="278">
        <v>44959</v>
      </c>
      <c r="I334" s="277" t="s">
        <v>874</v>
      </c>
      <c r="J334" s="279">
        <v>500000000</v>
      </c>
      <c r="K334" s="279">
        <v>501379538</v>
      </c>
      <c r="L334" s="279">
        <v>505895146</v>
      </c>
      <c r="M334" s="279">
        <v>500000000</v>
      </c>
      <c r="N334" s="280">
        <v>6.25E-2</v>
      </c>
      <c r="O334" s="281">
        <v>3.8409509928761716E-3</v>
      </c>
      <c r="P334" s="281">
        <v>0.1</v>
      </c>
      <c r="Q334" s="281">
        <v>0.68394200568213392</v>
      </c>
      <c r="S334" s="282"/>
    </row>
    <row r="335" spans="1:19" s="268" customFormat="1" ht="15" customHeight="1" x14ac:dyDescent="0.3">
      <c r="A335" s="266"/>
      <c r="B335" s="274" t="s">
        <v>884</v>
      </c>
      <c r="C335" s="275" t="s">
        <v>891</v>
      </c>
      <c r="D335" s="276"/>
      <c r="E335" s="277" t="s">
        <v>883</v>
      </c>
      <c r="F335" s="277" t="s">
        <v>873</v>
      </c>
      <c r="G335" s="278" t="s">
        <v>934</v>
      </c>
      <c r="H335" s="278">
        <v>44959</v>
      </c>
      <c r="I335" s="277" t="s">
        <v>874</v>
      </c>
      <c r="J335" s="279">
        <v>250000000</v>
      </c>
      <c r="K335" s="279">
        <v>250689769</v>
      </c>
      <c r="L335" s="279">
        <v>252947573</v>
      </c>
      <c r="M335" s="279">
        <v>250000000</v>
      </c>
      <c r="N335" s="280">
        <v>6.25E-2</v>
      </c>
      <c r="O335" s="281">
        <v>1.9204754964380858E-3</v>
      </c>
      <c r="P335" s="281">
        <v>0.1</v>
      </c>
      <c r="Q335" s="281">
        <v>0.68592416070405227</v>
      </c>
      <c r="S335" s="282"/>
    </row>
    <row r="336" spans="1:19" s="268" customFormat="1" ht="15" customHeight="1" x14ac:dyDescent="0.3">
      <c r="A336" s="266"/>
      <c r="B336" s="274" t="s">
        <v>884</v>
      </c>
      <c r="C336" s="275" t="s">
        <v>891</v>
      </c>
      <c r="D336" s="276"/>
      <c r="E336" s="277" t="s">
        <v>883</v>
      </c>
      <c r="F336" s="277" t="s">
        <v>873</v>
      </c>
      <c r="G336" s="278" t="s">
        <v>934</v>
      </c>
      <c r="H336" s="278">
        <v>44959</v>
      </c>
      <c r="I336" s="277" t="s">
        <v>874</v>
      </c>
      <c r="J336" s="279">
        <v>250000000</v>
      </c>
      <c r="K336" s="279">
        <v>250689769</v>
      </c>
      <c r="L336" s="279">
        <v>252947573</v>
      </c>
      <c r="M336" s="279">
        <v>250000000</v>
      </c>
      <c r="N336" s="280">
        <v>6.25E-2</v>
      </c>
      <c r="O336" s="281">
        <v>1.9204754964380858E-3</v>
      </c>
      <c r="P336" s="281">
        <v>0.1</v>
      </c>
      <c r="Q336" s="281">
        <v>0.68790631572597061</v>
      </c>
      <c r="S336" s="282"/>
    </row>
    <row r="337" spans="1:19" s="268" customFormat="1" ht="15" customHeight="1" x14ac:dyDescent="0.3">
      <c r="A337" s="266"/>
      <c r="B337" s="274" t="s">
        <v>884</v>
      </c>
      <c r="C337" s="275" t="s">
        <v>891</v>
      </c>
      <c r="D337" s="276"/>
      <c r="E337" s="277" t="s">
        <v>883</v>
      </c>
      <c r="F337" s="277" t="s">
        <v>873</v>
      </c>
      <c r="G337" s="278" t="s">
        <v>935</v>
      </c>
      <c r="H337" s="278">
        <v>45062</v>
      </c>
      <c r="I337" s="277" t="s">
        <v>874</v>
      </c>
      <c r="J337" s="279">
        <v>250000000</v>
      </c>
      <c r="K337" s="279">
        <v>250000000</v>
      </c>
      <c r="L337" s="279">
        <v>252128798.25</v>
      </c>
      <c r="M337" s="279">
        <v>250000000</v>
      </c>
      <c r="N337" s="280">
        <v>0.06</v>
      </c>
      <c r="O337" s="281">
        <v>1.9142590428630312E-3</v>
      </c>
      <c r="P337" s="281">
        <v>0.1</v>
      </c>
      <c r="Q337" s="281">
        <v>0.68988205464172392</v>
      </c>
      <c r="S337" s="282"/>
    </row>
    <row r="338" spans="1:19" s="268" customFormat="1" ht="15" customHeight="1" x14ac:dyDescent="0.3">
      <c r="A338" s="266"/>
      <c r="B338" s="274" t="s">
        <v>884</v>
      </c>
      <c r="C338" s="275" t="s">
        <v>891</v>
      </c>
      <c r="D338" s="276"/>
      <c r="E338" s="277" t="s">
        <v>883</v>
      </c>
      <c r="F338" s="277" t="s">
        <v>873</v>
      </c>
      <c r="G338" s="278" t="s">
        <v>935</v>
      </c>
      <c r="H338" s="278">
        <v>45062</v>
      </c>
      <c r="I338" s="277" t="s">
        <v>874</v>
      </c>
      <c r="J338" s="279">
        <v>250000000</v>
      </c>
      <c r="K338" s="279">
        <v>250000000</v>
      </c>
      <c r="L338" s="279">
        <v>252128798.25</v>
      </c>
      <c r="M338" s="279">
        <v>250000000</v>
      </c>
      <c r="N338" s="280">
        <v>0.06</v>
      </c>
      <c r="O338" s="281">
        <v>1.9142590428630312E-3</v>
      </c>
      <c r="P338" s="281">
        <v>0.1</v>
      </c>
      <c r="Q338" s="281">
        <v>0.69185779355747723</v>
      </c>
      <c r="S338" s="282"/>
    </row>
    <row r="339" spans="1:19" s="268" customFormat="1" ht="15" customHeight="1" x14ac:dyDescent="0.3">
      <c r="A339" s="266"/>
      <c r="B339" s="274" t="s">
        <v>884</v>
      </c>
      <c r="C339" s="275" t="s">
        <v>891</v>
      </c>
      <c r="D339" s="276"/>
      <c r="E339" s="277" t="s">
        <v>883</v>
      </c>
      <c r="F339" s="277" t="s">
        <v>873</v>
      </c>
      <c r="G339" s="278" t="s">
        <v>935</v>
      </c>
      <c r="H339" s="278">
        <v>45062</v>
      </c>
      <c r="I339" s="277" t="s">
        <v>874</v>
      </c>
      <c r="J339" s="279">
        <v>250000000</v>
      </c>
      <c r="K339" s="279">
        <v>250000000</v>
      </c>
      <c r="L339" s="279">
        <v>252128798.25</v>
      </c>
      <c r="M339" s="279">
        <v>250000000</v>
      </c>
      <c r="N339" s="281">
        <v>0.06</v>
      </c>
      <c r="O339" s="281">
        <v>1.9142590428630312E-3</v>
      </c>
      <c r="P339" s="281">
        <v>0.1</v>
      </c>
      <c r="Q339" s="281">
        <v>0.69383353247323054</v>
      </c>
      <c r="S339" s="282"/>
    </row>
    <row r="340" spans="1:19" s="268" customFormat="1" ht="15" customHeight="1" x14ac:dyDescent="0.3">
      <c r="A340" s="266"/>
      <c r="B340" s="274" t="s">
        <v>884</v>
      </c>
      <c r="C340" s="275" t="s">
        <v>891</v>
      </c>
      <c r="D340" s="276"/>
      <c r="E340" s="277" t="s">
        <v>883</v>
      </c>
      <c r="F340" s="277" t="s">
        <v>873</v>
      </c>
      <c r="G340" s="278" t="s">
        <v>935</v>
      </c>
      <c r="H340" s="278">
        <v>45062</v>
      </c>
      <c r="I340" s="277" t="s">
        <v>874</v>
      </c>
      <c r="J340" s="279">
        <v>250000000</v>
      </c>
      <c r="K340" s="279">
        <v>250000000</v>
      </c>
      <c r="L340" s="279">
        <v>252128798.25</v>
      </c>
      <c r="M340" s="279">
        <v>250000000</v>
      </c>
      <c r="N340" s="281">
        <v>0.06</v>
      </c>
      <c r="O340" s="281">
        <v>1.9142590428630312E-3</v>
      </c>
      <c r="P340" s="281">
        <v>0.1</v>
      </c>
      <c r="Q340" s="281">
        <v>0.69580927138898385</v>
      </c>
      <c r="S340" s="282"/>
    </row>
    <row r="341" spans="1:19" s="268" customFormat="1" ht="15" customHeight="1" x14ac:dyDescent="0.3">
      <c r="A341" s="266"/>
      <c r="B341" s="274" t="s">
        <v>884</v>
      </c>
      <c r="C341" s="275" t="s">
        <v>891</v>
      </c>
      <c r="D341" s="276"/>
      <c r="E341" s="277" t="s">
        <v>883</v>
      </c>
      <c r="F341" s="277" t="s">
        <v>873</v>
      </c>
      <c r="G341" s="278" t="s">
        <v>935</v>
      </c>
      <c r="H341" s="278">
        <v>45062</v>
      </c>
      <c r="I341" s="277" t="s">
        <v>874</v>
      </c>
      <c r="J341" s="279">
        <v>250000000</v>
      </c>
      <c r="K341" s="279">
        <v>250000000</v>
      </c>
      <c r="L341" s="279">
        <v>252128798.25</v>
      </c>
      <c r="M341" s="279">
        <v>250000000</v>
      </c>
      <c r="N341" s="281">
        <v>0.06</v>
      </c>
      <c r="O341" s="281">
        <v>1.9142590428630312E-3</v>
      </c>
      <c r="P341" s="281">
        <v>0.1</v>
      </c>
      <c r="Q341" s="281">
        <v>0.69778501030473716</v>
      </c>
      <c r="S341" s="282"/>
    </row>
    <row r="342" spans="1:19" s="268" customFormat="1" ht="15" customHeight="1" x14ac:dyDescent="0.3">
      <c r="A342" s="266"/>
      <c r="B342" s="274" t="s">
        <v>884</v>
      </c>
      <c r="C342" s="275" t="s">
        <v>891</v>
      </c>
      <c r="D342" s="276"/>
      <c r="E342" s="277" t="s">
        <v>883</v>
      </c>
      <c r="F342" s="277" t="s">
        <v>873</v>
      </c>
      <c r="G342" s="278" t="s">
        <v>935</v>
      </c>
      <c r="H342" s="278">
        <v>45062</v>
      </c>
      <c r="I342" s="277" t="s">
        <v>874</v>
      </c>
      <c r="J342" s="279">
        <v>250000000</v>
      </c>
      <c r="K342" s="279">
        <v>250000000</v>
      </c>
      <c r="L342" s="279">
        <v>252128798.25</v>
      </c>
      <c r="M342" s="279">
        <v>250000000</v>
      </c>
      <c r="N342" s="281">
        <v>0.06</v>
      </c>
      <c r="O342" s="281">
        <v>1.9142590428630312E-3</v>
      </c>
      <c r="P342" s="281">
        <v>0.1</v>
      </c>
      <c r="Q342" s="281">
        <v>0.69976074922049047</v>
      </c>
      <c r="S342" s="282"/>
    </row>
    <row r="343" spans="1:19" s="268" customFormat="1" ht="15" customHeight="1" x14ac:dyDescent="0.3">
      <c r="A343" s="266"/>
      <c r="B343" s="274" t="s">
        <v>884</v>
      </c>
      <c r="C343" s="275" t="s">
        <v>891</v>
      </c>
      <c r="D343" s="276"/>
      <c r="E343" s="277" t="s">
        <v>883</v>
      </c>
      <c r="F343" s="277" t="s">
        <v>873</v>
      </c>
      <c r="G343" s="278" t="s">
        <v>935</v>
      </c>
      <c r="H343" s="278">
        <v>45062</v>
      </c>
      <c r="I343" s="277" t="s">
        <v>874</v>
      </c>
      <c r="J343" s="279">
        <v>250000000</v>
      </c>
      <c r="K343" s="279">
        <v>250000000</v>
      </c>
      <c r="L343" s="279">
        <v>252128798.25</v>
      </c>
      <c r="M343" s="279">
        <v>250000000</v>
      </c>
      <c r="N343" s="281">
        <v>0.06</v>
      </c>
      <c r="O343" s="281">
        <v>1.9142590428630312E-3</v>
      </c>
      <c r="P343" s="281">
        <v>0.1</v>
      </c>
      <c r="Q343" s="281">
        <v>0.70173648813624379</v>
      </c>
      <c r="S343" s="282"/>
    </row>
    <row r="344" spans="1:19" s="268" customFormat="1" ht="15" customHeight="1" x14ac:dyDescent="0.3">
      <c r="A344" s="266"/>
      <c r="B344" s="274" t="s">
        <v>884</v>
      </c>
      <c r="C344" s="275" t="s">
        <v>891</v>
      </c>
      <c r="D344" s="276"/>
      <c r="E344" s="277" t="s">
        <v>883</v>
      </c>
      <c r="F344" s="277" t="s">
        <v>873</v>
      </c>
      <c r="G344" s="278" t="s">
        <v>935</v>
      </c>
      <c r="H344" s="278">
        <v>45062</v>
      </c>
      <c r="I344" s="277" t="s">
        <v>874</v>
      </c>
      <c r="J344" s="279">
        <v>250000000</v>
      </c>
      <c r="K344" s="279">
        <v>250000000</v>
      </c>
      <c r="L344" s="279">
        <v>252128798.25</v>
      </c>
      <c r="M344" s="279">
        <v>250000000</v>
      </c>
      <c r="N344" s="281">
        <v>0.06</v>
      </c>
      <c r="O344" s="281">
        <v>1.9142590428630312E-3</v>
      </c>
      <c r="P344" s="281">
        <v>0.1</v>
      </c>
      <c r="Q344" s="281">
        <v>0.7037122270519971</v>
      </c>
      <c r="S344" s="282"/>
    </row>
    <row r="345" spans="1:19" s="268" customFormat="1" ht="15" customHeight="1" x14ac:dyDescent="0.3">
      <c r="A345" s="266"/>
      <c r="B345" s="274" t="s">
        <v>884</v>
      </c>
      <c r="C345" s="275" t="s">
        <v>891</v>
      </c>
      <c r="D345" s="276"/>
      <c r="E345" s="277" t="s">
        <v>883</v>
      </c>
      <c r="F345" s="277" t="s">
        <v>873</v>
      </c>
      <c r="G345" s="278" t="s">
        <v>935</v>
      </c>
      <c r="H345" s="278">
        <v>45062</v>
      </c>
      <c r="I345" s="277" t="s">
        <v>874</v>
      </c>
      <c r="J345" s="279">
        <v>250000000</v>
      </c>
      <c r="K345" s="279">
        <v>250000000</v>
      </c>
      <c r="L345" s="279">
        <v>252112323.75</v>
      </c>
      <c r="M345" s="279">
        <v>250000000</v>
      </c>
      <c r="N345" s="281">
        <v>0.06</v>
      </c>
      <c r="O345" s="281">
        <v>1.9141339621073993E-3</v>
      </c>
      <c r="P345" s="281">
        <v>0.1</v>
      </c>
      <c r="Q345" s="281">
        <v>0.7056878368698013</v>
      </c>
      <c r="S345" s="282"/>
    </row>
    <row r="346" spans="1:19" s="268" customFormat="1" ht="15" customHeight="1" x14ac:dyDescent="0.3">
      <c r="A346" s="266"/>
      <c r="B346" s="274" t="s">
        <v>884</v>
      </c>
      <c r="C346" s="275" t="s">
        <v>891</v>
      </c>
      <c r="D346" s="276"/>
      <c r="E346" s="277" t="s">
        <v>883</v>
      </c>
      <c r="F346" s="277" t="s">
        <v>873</v>
      </c>
      <c r="G346" s="278" t="s">
        <v>935</v>
      </c>
      <c r="H346" s="278">
        <v>45062</v>
      </c>
      <c r="I346" s="277" t="s">
        <v>874</v>
      </c>
      <c r="J346" s="279">
        <v>250000000</v>
      </c>
      <c r="K346" s="279">
        <v>250000000</v>
      </c>
      <c r="L346" s="279">
        <v>252112323.75</v>
      </c>
      <c r="M346" s="279">
        <v>250000000</v>
      </c>
      <c r="N346" s="281">
        <v>0.06</v>
      </c>
      <c r="O346" s="281">
        <v>1.9141339621073993E-3</v>
      </c>
      <c r="P346" s="281">
        <v>0.1</v>
      </c>
      <c r="Q346" s="281">
        <v>0.7076634466876055</v>
      </c>
      <c r="S346" s="282"/>
    </row>
    <row r="347" spans="1:19" s="268" customFormat="1" ht="15" customHeight="1" x14ac:dyDescent="0.3">
      <c r="A347" s="266"/>
      <c r="B347" s="274" t="s">
        <v>884</v>
      </c>
      <c r="C347" s="275" t="s">
        <v>891</v>
      </c>
      <c r="D347" s="276"/>
      <c r="E347" s="277" t="s">
        <v>883</v>
      </c>
      <c r="F347" s="277" t="s">
        <v>873</v>
      </c>
      <c r="G347" s="278" t="s">
        <v>935</v>
      </c>
      <c r="H347" s="278">
        <v>45062</v>
      </c>
      <c r="I347" s="277" t="s">
        <v>874</v>
      </c>
      <c r="J347" s="279">
        <v>250000000</v>
      </c>
      <c r="K347" s="279">
        <v>250000000</v>
      </c>
      <c r="L347" s="279">
        <v>252112323.75</v>
      </c>
      <c r="M347" s="279">
        <v>250000000</v>
      </c>
      <c r="N347" s="281">
        <v>0.06</v>
      </c>
      <c r="O347" s="281">
        <v>1.9141339621073993E-3</v>
      </c>
      <c r="P347" s="281">
        <v>0.1</v>
      </c>
      <c r="Q347" s="281">
        <v>0.7096390565054097</v>
      </c>
      <c r="S347" s="282"/>
    </row>
    <row r="348" spans="1:19" s="268" customFormat="1" ht="15" customHeight="1" x14ac:dyDescent="0.3">
      <c r="A348" s="266"/>
      <c r="B348" s="274" t="s">
        <v>884</v>
      </c>
      <c r="C348" s="275" t="s">
        <v>891</v>
      </c>
      <c r="D348" s="276"/>
      <c r="E348" s="277" t="s">
        <v>883</v>
      </c>
      <c r="F348" s="277" t="s">
        <v>873</v>
      </c>
      <c r="G348" s="278" t="s">
        <v>935</v>
      </c>
      <c r="H348" s="278">
        <v>45062</v>
      </c>
      <c r="I348" s="277" t="s">
        <v>874</v>
      </c>
      <c r="J348" s="279">
        <v>250000000</v>
      </c>
      <c r="K348" s="279">
        <v>250000000</v>
      </c>
      <c r="L348" s="279">
        <v>252112323.75</v>
      </c>
      <c r="M348" s="279">
        <v>250000000</v>
      </c>
      <c r="N348" s="281">
        <v>0.06</v>
      </c>
      <c r="O348" s="281">
        <v>1.9141339621073993E-3</v>
      </c>
      <c r="P348" s="281">
        <v>0.1</v>
      </c>
      <c r="Q348" s="281">
        <v>0.71161466632321391</v>
      </c>
      <c r="S348" s="282"/>
    </row>
    <row r="349" spans="1:19" s="268" customFormat="1" ht="15" customHeight="1" x14ac:dyDescent="0.3">
      <c r="A349" s="266"/>
      <c r="B349" s="274" t="s">
        <v>884</v>
      </c>
      <c r="C349" s="275" t="s">
        <v>891</v>
      </c>
      <c r="D349" s="276"/>
      <c r="E349" s="277" t="s">
        <v>883</v>
      </c>
      <c r="F349" s="277" t="s">
        <v>873</v>
      </c>
      <c r="G349" s="278" t="s">
        <v>935</v>
      </c>
      <c r="H349" s="278">
        <v>45062</v>
      </c>
      <c r="I349" s="277" t="s">
        <v>874</v>
      </c>
      <c r="J349" s="279">
        <v>250000000</v>
      </c>
      <c r="K349" s="279">
        <v>250000000</v>
      </c>
      <c r="L349" s="279">
        <v>252112323.75</v>
      </c>
      <c r="M349" s="279">
        <v>250000000</v>
      </c>
      <c r="N349" s="281">
        <v>0.06</v>
      </c>
      <c r="O349" s="281">
        <v>1.9141339621073993E-3</v>
      </c>
      <c r="P349" s="281">
        <v>0.1</v>
      </c>
      <c r="Q349" s="281">
        <v>0.71359027614101811</v>
      </c>
      <c r="S349" s="282"/>
    </row>
    <row r="350" spans="1:19" s="268" customFormat="1" ht="15" customHeight="1" x14ac:dyDescent="0.3">
      <c r="A350" s="266"/>
      <c r="B350" s="274" t="s">
        <v>884</v>
      </c>
      <c r="C350" s="275" t="s">
        <v>891</v>
      </c>
      <c r="D350" s="276"/>
      <c r="E350" s="277" t="s">
        <v>883</v>
      </c>
      <c r="F350" s="277" t="s">
        <v>873</v>
      </c>
      <c r="G350" s="278" t="s">
        <v>935</v>
      </c>
      <c r="H350" s="278">
        <v>45062</v>
      </c>
      <c r="I350" s="277" t="s">
        <v>874</v>
      </c>
      <c r="J350" s="279">
        <v>250000000</v>
      </c>
      <c r="K350" s="279">
        <v>250000000</v>
      </c>
      <c r="L350" s="279">
        <v>252112323.75</v>
      </c>
      <c r="M350" s="279">
        <v>250000000</v>
      </c>
      <c r="N350" s="281">
        <v>0.06</v>
      </c>
      <c r="O350" s="281">
        <v>1.9141339621073993E-3</v>
      </c>
      <c r="P350" s="281">
        <v>0.1</v>
      </c>
      <c r="Q350" s="281">
        <v>0.71556588595882231</v>
      </c>
      <c r="S350" s="282"/>
    </row>
    <row r="351" spans="1:19" s="268" customFormat="1" ht="15" customHeight="1" x14ac:dyDescent="0.3">
      <c r="A351" s="266"/>
      <c r="B351" s="274" t="s">
        <v>884</v>
      </c>
      <c r="C351" s="275" t="s">
        <v>891</v>
      </c>
      <c r="D351" s="276"/>
      <c r="E351" s="277" t="s">
        <v>883</v>
      </c>
      <c r="F351" s="277" t="s">
        <v>873</v>
      </c>
      <c r="G351" s="278" t="s">
        <v>935</v>
      </c>
      <c r="H351" s="278">
        <v>45062</v>
      </c>
      <c r="I351" s="277" t="s">
        <v>874</v>
      </c>
      <c r="J351" s="279">
        <v>250000000</v>
      </c>
      <c r="K351" s="279">
        <v>250000000</v>
      </c>
      <c r="L351" s="279">
        <v>252112323.75</v>
      </c>
      <c r="M351" s="279">
        <v>250000000</v>
      </c>
      <c r="N351" s="281">
        <v>0.06</v>
      </c>
      <c r="O351" s="281">
        <v>1.9141339621073993E-3</v>
      </c>
      <c r="P351" s="281">
        <v>0.1</v>
      </c>
      <c r="Q351" s="281">
        <v>0.71754149577662651</v>
      </c>
      <c r="S351" s="282"/>
    </row>
    <row r="352" spans="1:19" s="268" customFormat="1" ht="15" customHeight="1" x14ac:dyDescent="0.3">
      <c r="A352" s="266"/>
      <c r="B352" s="274" t="s">
        <v>884</v>
      </c>
      <c r="C352" s="275" t="s">
        <v>891</v>
      </c>
      <c r="D352" s="276"/>
      <c r="E352" s="277" t="s">
        <v>883</v>
      </c>
      <c r="F352" s="277" t="s">
        <v>873</v>
      </c>
      <c r="G352" s="278" t="s">
        <v>935</v>
      </c>
      <c r="H352" s="278">
        <v>45062</v>
      </c>
      <c r="I352" s="277" t="s">
        <v>874</v>
      </c>
      <c r="J352" s="279">
        <v>250000000</v>
      </c>
      <c r="K352" s="279">
        <v>250000000</v>
      </c>
      <c r="L352" s="279">
        <v>252112323.75</v>
      </c>
      <c r="M352" s="279">
        <v>250000000</v>
      </c>
      <c r="N352" s="281">
        <v>0.06</v>
      </c>
      <c r="O352" s="281">
        <v>1.9141339621073993E-3</v>
      </c>
      <c r="P352" s="281">
        <v>0.1</v>
      </c>
      <c r="Q352" s="281">
        <v>0.71951710559443072</v>
      </c>
      <c r="S352" s="282"/>
    </row>
    <row r="353" spans="1:19" s="268" customFormat="1" ht="15" customHeight="1" x14ac:dyDescent="0.3">
      <c r="A353" s="266"/>
      <c r="B353" s="274" t="s">
        <v>884</v>
      </c>
      <c r="C353" s="275" t="s">
        <v>891</v>
      </c>
      <c r="D353" s="276"/>
      <c r="E353" s="277" t="s">
        <v>883</v>
      </c>
      <c r="F353" s="277" t="s">
        <v>873</v>
      </c>
      <c r="G353" s="278" t="s">
        <v>935</v>
      </c>
      <c r="H353" s="278">
        <v>45062</v>
      </c>
      <c r="I353" s="277" t="s">
        <v>874</v>
      </c>
      <c r="J353" s="279">
        <v>250000000</v>
      </c>
      <c r="K353" s="279">
        <v>250000000</v>
      </c>
      <c r="L353" s="279">
        <v>252112323.75</v>
      </c>
      <c r="M353" s="279">
        <v>250000000</v>
      </c>
      <c r="N353" s="281">
        <v>0.06</v>
      </c>
      <c r="O353" s="281">
        <v>1.9141339621073993E-3</v>
      </c>
      <c r="P353" s="281">
        <v>0.1</v>
      </c>
      <c r="Q353" s="281">
        <v>0.72149271541223492</v>
      </c>
      <c r="S353" s="282"/>
    </row>
    <row r="354" spans="1:19" s="268" customFormat="1" ht="15" customHeight="1" x14ac:dyDescent="0.3">
      <c r="A354" s="266"/>
      <c r="B354" s="274" t="s">
        <v>884</v>
      </c>
      <c r="C354" s="275" t="s">
        <v>891</v>
      </c>
      <c r="D354" s="276"/>
      <c r="E354" s="277" t="s">
        <v>883</v>
      </c>
      <c r="F354" s="277" t="s">
        <v>873</v>
      </c>
      <c r="G354" s="278" t="s">
        <v>935</v>
      </c>
      <c r="H354" s="278">
        <v>45062</v>
      </c>
      <c r="I354" s="277" t="s">
        <v>874</v>
      </c>
      <c r="J354" s="279">
        <v>250000000</v>
      </c>
      <c r="K354" s="279">
        <v>250000000</v>
      </c>
      <c r="L354" s="279">
        <v>252112323.75</v>
      </c>
      <c r="M354" s="279">
        <v>250000000</v>
      </c>
      <c r="N354" s="281">
        <v>0.06</v>
      </c>
      <c r="O354" s="281">
        <v>1.9141339621073993E-3</v>
      </c>
      <c r="P354" s="281">
        <v>0.1</v>
      </c>
      <c r="Q354" s="281">
        <v>0.72346832523003912</v>
      </c>
      <c r="S354" s="282"/>
    </row>
    <row r="355" spans="1:19" s="268" customFormat="1" ht="15" customHeight="1" x14ac:dyDescent="0.3">
      <c r="A355" s="266"/>
      <c r="B355" s="274" t="s">
        <v>884</v>
      </c>
      <c r="C355" s="275" t="s">
        <v>891</v>
      </c>
      <c r="D355" s="276"/>
      <c r="E355" s="277" t="s">
        <v>883</v>
      </c>
      <c r="F355" s="277" t="s">
        <v>873</v>
      </c>
      <c r="G355" s="278" t="s">
        <v>935</v>
      </c>
      <c r="H355" s="278">
        <v>45062</v>
      </c>
      <c r="I355" s="277" t="s">
        <v>874</v>
      </c>
      <c r="J355" s="279">
        <v>250000000</v>
      </c>
      <c r="K355" s="279">
        <v>250000000</v>
      </c>
      <c r="L355" s="279">
        <v>252112323.75</v>
      </c>
      <c r="M355" s="279">
        <v>250000000</v>
      </c>
      <c r="N355" s="281">
        <v>0.06</v>
      </c>
      <c r="O355" s="281">
        <v>1.9141339621073993E-3</v>
      </c>
      <c r="P355" s="281">
        <v>0.1</v>
      </c>
      <c r="Q355" s="281">
        <v>0.72544393504784332</v>
      </c>
      <c r="S355" s="282"/>
    </row>
    <row r="356" spans="1:19" s="268" customFormat="1" ht="15" customHeight="1" x14ac:dyDescent="0.3">
      <c r="A356" s="266"/>
      <c r="B356" s="274" t="s">
        <v>884</v>
      </c>
      <c r="C356" s="275" t="s">
        <v>891</v>
      </c>
      <c r="D356" s="276"/>
      <c r="E356" s="277" t="s">
        <v>883</v>
      </c>
      <c r="F356" s="277" t="s">
        <v>873</v>
      </c>
      <c r="G356" s="278" t="s">
        <v>935</v>
      </c>
      <c r="H356" s="278">
        <v>45062</v>
      </c>
      <c r="I356" s="277" t="s">
        <v>874</v>
      </c>
      <c r="J356" s="279">
        <v>250000000</v>
      </c>
      <c r="K356" s="279">
        <v>250000000</v>
      </c>
      <c r="L356" s="279">
        <v>252112323.75</v>
      </c>
      <c r="M356" s="279">
        <v>250000000</v>
      </c>
      <c r="N356" s="281">
        <v>0.06</v>
      </c>
      <c r="O356" s="281">
        <v>1.9141339621073993E-3</v>
      </c>
      <c r="P356" s="281">
        <v>0.1</v>
      </c>
      <c r="Q356" s="281">
        <v>0.72741954486564753</v>
      </c>
      <c r="S356" s="282"/>
    </row>
    <row r="357" spans="1:19" s="268" customFormat="1" ht="15" customHeight="1" x14ac:dyDescent="0.3">
      <c r="A357" s="266"/>
      <c r="B357" s="274" t="s">
        <v>878</v>
      </c>
      <c r="C357" s="275" t="s">
        <v>880</v>
      </c>
      <c r="D357" s="276"/>
      <c r="E357" s="277" t="s">
        <v>928</v>
      </c>
      <c r="F357" s="277" t="s">
        <v>873</v>
      </c>
      <c r="G357" s="278" t="s">
        <v>936</v>
      </c>
      <c r="H357" s="278">
        <v>45446</v>
      </c>
      <c r="I357" s="277" t="s">
        <v>874</v>
      </c>
      <c r="J357" s="279">
        <v>1750000000</v>
      </c>
      <c r="K357" s="279">
        <v>1891241997.75</v>
      </c>
      <c r="L357" s="279">
        <v>1866734210.25</v>
      </c>
      <c r="M357" s="279">
        <v>1750000000</v>
      </c>
      <c r="N357" s="281">
        <v>8.7499999999999994E-2</v>
      </c>
      <c r="O357" s="281">
        <v>1.4172965830938519E-2</v>
      </c>
      <c r="P357" s="281">
        <v>0.1</v>
      </c>
      <c r="Q357" s="281">
        <v>0.74204770099124007</v>
      </c>
      <c r="S357" s="282"/>
    </row>
    <row r="358" spans="1:19" s="268" customFormat="1" ht="15" customHeight="1" x14ac:dyDescent="0.3">
      <c r="A358" s="266"/>
      <c r="B358" s="274" t="s">
        <v>878</v>
      </c>
      <c r="C358" s="275" t="s">
        <v>880</v>
      </c>
      <c r="D358" s="276"/>
      <c r="E358" s="277" t="s">
        <v>928</v>
      </c>
      <c r="F358" s="277" t="s">
        <v>873</v>
      </c>
      <c r="G358" s="278" t="s">
        <v>937</v>
      </c>
      <c r="H358" s="278">
        <v>45446</v>
      </c>
      <c r="I358" s="277" t="s">
        <v>874</v>
      </c>
      <c r="J358" s="279">
        <v>2000000000</v>
      </c>
      <c r="K358" s="279">
        <v>2162288592</v>
      </c>
      <c r="L358" s="279">
        <v>2133803480.8</v>
      </c>
      <c r="M358" s="279">
        <v>2000000000</v>
      </c>
      <c r="N358" s="281">
        <v>8.7499999999999994E-2</v>
      </c>
      <c r="O358" s="281">
        <v>1.6200658699700967E-2</v>
      </c>
      <c r="P358" s="281">
        <v>0.1</v>
      </c>
      <c r="Q358" s="281">
        <v>0.75876867298987027</v>
      </c>
      <c r="S358" s="282"/>
    </row>
    <row r="359" spans="1:19" s="268" customFormat="1" ht="15" customHeight="1" x14ac:dyDescent="0.3">
      <c r="A359" s="266"/>
      <c r="B359" s="274" t="s">
        <v>878</v>
      </c>
      <c r="C359" s="275" t="s">
        <v>880</v>
      </c>
      <c r="D359" s="276"/>
      <c r="E359" s="277" t="s">
        <v>928</v>
      </c>
      <c r="F359" s="277" t="s">
        <v>873</v>
      </c>
      <c r="G359" s="278">
        <v>44544</v>
      </c>
      <c r="H359" s="278">
        <v>47025</v>
      </c>
      <c r="I359" s="277" t="s">
        <v>874</v>
      </c>
      <c r="J359" s="279">
        <v>5000000000</v>
      </c>
      <c r="K359" s="279">
        <v>5012849315</v>
      </c>
      <c r="L359" s="279">
        <v>5000933383.5</v>
      </c>
      <c r="M359" s="279">
        <v>5000000000</v>
      </c>
      <c r="N359" s="280">
        <v>6.7000000000000004E-2</v>
      </c>
      <c r="O359" s="281">
        <v>3.7969014323497613E-2</v>
      </c>
      <c r="P359" s="281">
        <v>0.1</v>
      </c>
      <c r="Q359" s="281">
        <v>0.79795713051416284</v>
      </c>
      <c r="S359" s="282"/>
    </row>
    <row r="360" spans="1:19" s="268" customFormat="1" ht="15" customHeight="1" x14ac:dyDescent="0.3">
      <c r="A360" s="266"/>
      <c r="B360" s="274" t="s">
        <v>878</v>
      </c>
      <c r="C360" s="275" t="s">
        <v>880</v>
      </c>
      <c r="D360" s="276"/>
      <c r="E360" s="277" t="s">
        <v>928</v>
      </c>
      <c r="F360" s="277" t="s">
        <v>873</v>
      </c>
      <c r="G360" s="278" t="s">
        <v>938</v>
      </c>
      <c r="H360" s="278">
        <v>46171</v>
      </c>
      <c r="I360" s="277" t="s">
        <v>874</v>
      </c>
      <c r="J360" s="279">
        <v>1244000000</v>
      </c>
      <c r="K360" s="279">
        <v>1409037901.3900001</v>
      </c>
      <c r="L360" s="279">
        <v>1395714179.21</v>
      </c>
      <c r="M360" s="279">
        <v>1244000000</v>
      </c>
      <c r="N360" s="280">
        <v>9.2499999999999999E-2</v>
      </c>
      <c r="O360" s="281">
        <v>1.059680015670283E-2</v>
      </c>
      <c r="P360" s="281">
        <v>0.1</v>
      </c>
      <c r="Q360" s="281">
        <v>0.80889426597141301</v>
      </c>
      <c r="S360" s="282"/>
    </row>
    <row r="361" spans="1:19" s="268" customFormat="1" ht="15" customHeight="1" x14ac:dyDescent="0.3">
      <c r="A361" s="266"/>
      <c r="B361" s="274" t="s">
        <v>878</v>
      </c>
      <c r="C361" s="275" t="s">
        <v>880</v>
      </c>
      <c r="D361" s="276"/>
      <c r="E361" s="277" t="s">
        <v>928</v>
      </c>
      <c r="F361" s="277" t="s">
        <v>873</v>
      </c>
      <c r="G361" s="278" t="s">
        <v>920</v>
      </c>
      <c r="H361" s="278">
        <v>46386</v>
      </c>
      <c r="I361" s="277" t="s">
        <v>874</v>
      </c>
      <c r="J361" s="279">
        <v>500000000</v>
      </c>
      <c r="K361" s="279">
        <v>528310605</v>
      </c>
      <c r="L361" s="279">
        <v>521175021.85000002</v>
      </c>
      <c r="M361" s="279">
        <v>500000000</v>
      </c>
      <c r="N361" s="280">
        <v>9.2499999999999999E-2</v>
      </c>
      <c r="O361" s="281">
        <v>3.9569617013819258E-3</v>
      </c>
      <c r="P361" s="281">
        <v>0.1</v>
      </c>
      <c r="Q361" s="281">
        <v>0.81297831261636089</v>
      </c>
      <c r="S361" s="282"/>
    </row>
    <row r="362" spans="1:19" s="268" customFormat="1" ht="15" customHeight="1" x14ac:dyDescent="0.3">
      <c r="A362" s="266"/>
      <c r="B362" s="274" t="s">
        <v>884</v>
      </c>
      <c r="C362" s="275" t="s">
        <v>939</v>
      </c>
      <c r="D362" s="276"/>
      <c r="E362" s="277" t="s">
        <v>883</v>
      </c>
      <c r="F362" s="277" t="s">
        <v>873</v>
      </c>
      <c r="G362" s="278" t="s">
        <v>940</v>
      </c>
      <c r="H362" s="278">
        <v>45313</v>
      </c>
      <c r="I362" s="277" t="s">
        <v>874</v>
      </c>
      <c r="J362" s="279">
        <v>100000000</v>
      </c>
      <c r="K362" s="279">
        <v>101470000</v>
      </c>
      <c r="L362" s="279">
        <v>102566833.20999999</v>
      </c>
      <c r="M362" s="279">
        <v>100000000</v>
      </c>
      <c r="N362" s="280">
        <v>7.7499999999999999E-2</v>
      </c>
      <c r="O362" s="281">
        <v>7.7872694167758268E-4</v>
      </c>
      <c r="P362" s="281">
        <v>0.1</v>
      </c>
      <c r="Q362" s="281">
        <v>0.81378204977469071</v>
      </c>
      <c r="S362" s="282"/>
    </row>
    <row r="363" spans="1:19" s="268" customFormat="1" ht="15" customHeight="1" x14ac:dyDescent="0.3">
      <c r="A363" s="266"/>
      <c r="B363" s="274" t="s">
        <v>884</v>
      </c>
      <c r="C363" s="275" t="s">
        <v>939</v>
      </c>
      <c r="D363" s="276"/>
      <c r="E363" s="277" t="s">
        <v>883</v>
      </c>
      <c r="F363" s="277" t="s">
        <v>873</v>
      </c>
      <c r="G363" s="278" t="s">
        <v>940</v>
      </c>
      <c r="H363" s="278">
        <v>45313</v>
      </c>
      <c r="I363" s="277" t="s">
        <v>874</v>
      </c>
      <c r="J363" s="279">
        <v>100000000</v>
      </c>
      <c r="K363" s="279">
        <v>101470000</v>
      </c>
      <c r="L363" s="279">
        <v>102566833.20999999</v>
      </c>
      <c r="M363" s="279">
        <v>100000000</v>
      </c>
      <c r="N363" s="280">
        <v>7.7499999999999999E-2</v>
      </c>
      <c r="O363" s="281">
        <v>7.7872694167758268E-4</v>
      </c>
      <c r="P363" s="281">
        <v>0.1</v>
      </c>
      <c r="Q363" s="281">
        <v>0.81458578693302053</v>
      </c>
      <c r="S363" s="282"/>
    </row>
    <row r="364" spans="1:19" s="268" customFormat="1" ht="15" customHeight="1" x14ac:dyDescent="0.3">
      <c r="A364" s="266"/>
      <c r="B364" s="274" t="s">
        <v>884</v>
      </c>
      <c r="C364" s="275" t="s">
        <v>939</v>
      </c>
      <c r="D364" s="276"/>
      <c r="E364" s="277" t="s">
        <v>883</v>
      </c>
      <c r="F364" s="277" t="s">
        <v>873</v>
      </c>
      <c r="G364" s="278" t="s">
        <v>940</v>
      </c>
      <c r="H364" s="278">
        <v>44949</v>
      </c>
      <c r="I364" s="277" t="s">
        <v>874</v>
      </c>
      <c r="J364" s="279">
        <v>250000000</v>
      </c>
      <c r="K364" s="279">
        <v>251150000</v>
      </c>
      <c r="L364" s="279">
        <v>254196510.09999999</v>
      </c>
      <c r="M364" s="279">
        <v>250000000</v>
      </c>
      <c r="N364" s="281">
        <v>7.2499999999999995E-2</v>
      </c>
      <c r="O364" s="281">
        <v>1.9299579084205182E-3</v>
      </c>
      <c r="P364" s="281">
        <v>0.1</v>
      </c>
      <c r="Q364" s="281">
        <v>0.81657772891164082</v>
      </c>
      <c r="S364" s="282"/>
    </row>
    <row r="365" spans="1:19" s="268" customFormat="1" ht="15" customHeight="1" x14ac:dyDescent="0.3">
      <c r="A365" s="266"/>
      <c r="B365" s="274" t="s">
        <v>884</v>
      </c>
      <c r="C365" s="275" t="s">
        <v>939</v>
      </c>
      <c r="D365" s="276"/>
      <c r="E365" s="277" t="s">
        <v>883</v>
      </c>
      <c r="F365" s="277" t="s">
        <v>873</v>
      </c>
      <c r="G365" s="278" t="s">
        <v>940</v>
      </c>
      <c r="H365" s="278">
        <v>45313</v>
      </c>
      <c r="I365" s="277" t="s">
        <v>874</v>
      </c>
      <c r="J365" s="279">
        <v>100000000</v>
      </c>
      <c r="K365" s="279">
        <v>101470000</v>
      </c>
      <c r="L365" s="279">
        <v>102566833.20999999</v>
      </c>
      <c r="M365" s="279">
        <v>100000000</v>
      </c>
      <c r="N365" s="281">
        <v>7.7499999999999999E-2</v>
      </c>
      <c r="O365" s="281">
        <v>7.7872694167758268E-4</v>
      </c>
      <c r="P365" s="281">
        <v>0.1</v>
      </c>
      <c r="Q365" s="281">
        <v>0.81738146606997064</v>
      </c>
      <c r="S365" s="282"/>
    </row>
    <row r="366" spans="1:19" s="268" customFormat="1" ht="15" customHeight="1" x14ac:dyDescent="0.3">
      <c r="A366" s="266"/>
      <c r="B366" s="274" t="s">
        <v>884</v>
      </c>
      <c r="C366" s="275" t="s">
        <v>939</v>
      </c>
      <c r="D366" s="276"/>
      <c r="E366" s="277" t="s">
        <v>883</v>
      </c>
      <c r="F366" s="277" t="s">
        <v>873</v>
      </c>
      <c r="G366" s="278" t="s">
        <v>940</v>
      </c>
      <c r="H366" s="278">
        <v>45313</v>
      </c>
      <c r="I366" s="277" t="s">
        <v>874</v>
      </c>
      <c r="J366" s="279">
        <v>100000000</v>
      </c>
      <c r="K366" s="279">
        <v>101470000</v>
      </c>
      <c r="L366" s="279">
        <v>102566833.20999999</v>
      </c>
      <c r="M366" s="279">
        <v>100000000</v>
      </c>
      <c r="N366" s="281">
        <v>7.7499999999999999E-2</v>
      </c>
      <c r="O366" s="281">
        <v>7.7872694167758268E-4</v>
      </c>
      <c r="P366" s="281">
        <v>0.1</v>
      </c>
      <c r="Q366" s="281">
        <v>0.81818520322830046</v>
      </c>
      <c r="S366" s="282"/>
    </row>
    <row r="367" spans="1:19" s="268" customFormat="1" ht="15" customHeight="1" x14ac:dyDescent="0.3">
      <c r="A367" s="266"/>
      <c r="B367" s="274" t="s">
        <v>884</v>
      </c>
      <c r="C367" s="275" t="s">
        <v>939</v>
      </c>
      <c r="D367" s="276"/>
      <c r="E367" s="277" t="s">
        <v>883</v>
      </c>
      <c r="F367" s="277" t="s">
        <v>873</v>
      </c>
      <c r="G367" s="278" t="s">
        <v>940</v>
      </c>
      <c r="H367" s="278">
        <v>45313</v>
      </c>
      <c r="I367" s="277" t="s">
        <v>874</v>
      </c>
      <c r="J367" s="279">
        <v>100000000</v>
      </c>
      <c r="K367" s="279">
        <v>101470000</v>
      </c>
      <c r="L367" s="279">
        <v>102566833.20999999</v>
      </c>
      <c r="M367" s="279">
        <v>100000000</v>
      </c>
      <c r="N367" s="281">
        <v>7.7499999999999999E-2</v>
      </c>
      <c r="O367" s="281">
        <v>7.7872694167758268E-4</v>
      </c>
      <c r="P367" s="281">
        <v>0.1</v>
      </c>
      <c r="Q367" s="281">
        <v>0.81898894038663028</v>
      </c>
      <c r="S367" s="282"/>
    </row>
    <row r="368" spans="1:19" s="268" customFormat="1" ht="15" customHeight="1" x14ac:dyDescent="0.3">
      <c r="A368" s="266"/>
      <c r="B368" s="274" t="s">
        <v>884</v>
      </c>
      <c r="C368" s="275" t="s">
        <v>939</v>
      </c>
      <c r="D368" s="276"/>
      <c r="E368" s="277" t="s">
        <v>883</v>
      </c>
      <c r="F368" s="277" t="s">
        <v>873</v>
      </c>
      <c r="G368" s="278" t="s">
        <v>940</v>
      </c>
      <c r="H368" s="278">
        <v>45313</v>
      </c>
      <c r="I368" s="277" t="s">
        <v>874</v>
      </c>
      <c r="J368" s="279">
        <v>100000000</v>
      </c>
      <c r="K368" s="279">
        <v>101470000</v>
      </c>
      <c r="L368" s="279">
        <v>102566833.20999999</v>
      </c>
      <c r="M368" s="279">
        <v>100000000</v>
      </c>
      <c r="N368" s="281">
        <v>7.7499999999999999E-2</v>
      </c>
      <c r="O368" s="281">
        <v>7.7872694167758268E-4</v>
      </c>
      <c r="P368" s="281">
        <v>0.1</v>
      </c>
      <c r="Q368" s="281">
        <v>0.8197926775449601</v>
      </c>
      <c r="S368" s="282"/>
    </row>
    <row r="369" spans="1:19" s="268" customFormat="1" ht="15" customHeight="1" x14ac:dyDescent="0.3">
      <c r="A369" s="266"/>
      <c r="B369" s="274" t="s">
        <v>884</v>
      </c>
      <c r="C369" s="275" t="s">
        <v>939</v>
      </c>
      <c r="D369" s="276"/>
      <c r="E369" s="277" t="s">
        <v>883</v>
      </c>
      <c r="F369" s="277" t="s">
        <v>873</v>
      </c>
      <c r="G369" s="278" t="s">
        <v>940</v>
      </c>
      <c r="H369" s="278">
        <v>44949</v>
      </c>
      <c r="I369" s="277" t="s">
        <v>874</v>
      </c>
      <c r="J369" s="279">
        <v>250000000</v>
      </c>
      <c r="K369" s="279">
        <v>251150000</v>
      </c>
      <c r="L369" s="279">
        <v>254196510.09999999</v>
      </c>
      <c r="M369" s="279">
        <v>250000000</v>
      </c>
      <c r="N369" s="281">
        <v>7.7499999999999999E-2</v>
      </c>
      <c r="O369" s="281">
        <v>1.9299579084205182E-3</v>
      </c>
      <c r="P369" s="281">
        <v>0.1</v>
      </c>
      <c r="Q369" s="281">
        <v>0.8217846195235804</v>
      </c>
      <c r="S369" s="282"/>
    </row>
    <row r="370" spans="1:19" s="268" customFormat="1" ht="15" customHeight="1" x14ac:dyDescent="0.3">
      <c r="A370" s="266"/>
      <c r="B370" s="274" t="s">
        <v>884</v>
      </c>
      <c r="C370" s="275" t="s">
        <v>939</v>
      </c>
      <c r="D370" s="276"/>
      <c r="E370" s="277" t="s">
        <v>883</v>
      </c>
      <c r="F370" s="277" t="s">
        <v>873</v>
      </c>
      <c r="G370" s="278" t="s">
        <v>940</v>
      </c>
      <c r="H370" s="278">
        <v>45313</v>
      </c>
      <c r="I370" s="277" t="s">
        <v>874</v>
      </c>
      <c r="J370" s="279">
        <v>100000000</v>
      </c>
      <c r="K370" s="279">
        <v>101470000</v>
      </c>
      <c r="L370" s="279">
        <v>102566833.20999999</v>
      </c>
      <c r="M370" s="279">
        <v>100000000</v>
      </c>
      <c r="N370" s="281">
        <v>7.2499999999999995E-2</v>
      </c>
      <c r="O370" s="281">
        <v>7.7872694167758268E-4</v>
      </c>
      <c r="P370" s="281">
        <v>0.1</v>
      </c>
      <c r="Q370" s="281">
        <v>0.82258835668191022</v>
      </c>
      <c r="S370" s="282"/>
    </row>
    <row r="371" spans="1:19" s="268" customFormat="1" ht="15" customHeight="1" x14ac:dyDescent="0.3">
      <c r="A371" s="266"/>
      <c r="B371" s="274" t="s">
        <v>884</v>
      </c>
      <c r="C371" s="275" t="s">
        <v>939</v>
      </c>
      <c r="D371" s="276"/>
      <c r="E371" s="277" t="s">
        <v>883</v>
      </c>
      <c r="F371" s="277" t="s">
        <v>873</v>
      </c>
      <c r="G371" s="278" t="s">
        <v>940</v>
      </c>
      <c r="H371" s="278">
        <v>44949</v>
      </c>
      <c r="I371" s="277" t="s">
        <v>874</v>
      </c>
      <c r="J371" s="279">
        <v>250000000</v>
      </c>
      <c r="K371" s="279">
        <v>251150000</v>
      </c>
      <c r="L371" s="279">
        <v>254196510.09999999</v>
      </c>
      <c r="M371" s="279">
        <v>250000000</v>
      </c>
      <c r="N371" s="281">
        <v>7.7499999999999999E-2</v>
      </c>
      <c r="O371" s="281">
        <v>1.9299579084205182E-3</v>
      </c>
      <c r="P371" s="281">
        <v>0.1</v>
      </c>
      <c r="Q371" s="281">
        <v>0.82458029866053051</v>
      </c>
      <c r="S371" s="282"/>
    </row>
    <row r="372" spans="1:19" s="268" customFormat="1" ht="15" customHeight="1" x14ac:dyDescent="0.3">
      <c r="A372" s="266"/>
      <c r="B372" s="274" t="s">
        <v>884</v>
      </c>
      <c r="C372" s="275" t="s">
        <v>939</v>
      </c>
      <c r="D372" s="276"/>
      <c r="E372" s="277" t="s">
        <v>883</v>
      </c>
      <c r="F372" s="277" t="s">
        <v>873</v>
      </c>
      <c r="G372" s="278" t="s">
        <v>940</v>
      </c>
      <c r="H372" s="278">
        <v>45313</v>
      </c>
      <c r="I372" s="277" t="s">
        <v>874</v>
      </c>
      <c r="J372" s="279">
        <v>100000000</v>
      </c>
      <c r="K372" s="279">
        <v>101470000</v>
      </c>
      <c r="L372" s="279">
        <v>102566833.20999999</v>
      </c>
      <c r="M372" s="279">
        <v>100000000</v>
      </c>
      <c r="N372" s="281">
        <v>7.7499999999999999E-2</v>
      </c>
      <c r="O372" s="281">
        <v>7.7872694167758268E-4</v>
      </c>
      <c r="P372" s="281">
        <v>0.1</v>
      </c>
      <c r="Q372" s="281">
        <v>0.82538403581886033</v>
      </c>
      <c r="S372" s="282"/>
    </row>
    <row r="373" spans="1:19" s="268" customFormat="1" ht="15" customHeight="1" x14ac:dyDescent="0.3">
      <c r="A373" s="266"/>
      <c r="B373" s="274" t="s">
        <v>884</v>
      </c>
      <c r="C373" s="275" t="s">
        <v>939</v>
      </c>
      <c r="D373" s="276"/>
      <c r="E373" s="277" t="s">
        <v>883</v>
      </c>
      <c r="F373" s="277" t="s">
        <v>873</v>
      </c>
      <c r="G373" s="278" t="s">
        <v>940</v>
      </c>
      <c r="H373" s="278">
        <v>44949</v>
      </c>
      <c r="I373" s="277" t="s">
        <v>874</v>
      </c>
      <c r="J373" s="279">
        <v>250000000</v>
      </c>
      <c r="K373" s="279">
        <v>251150000</v>
      </c>
      <c r="L373" s="279">
        <v>254196510.09999999</v>
      </c>
      <c r="M373" s="279">
        <v>250000000</v>
      </c>
      <c r="N373" s="281">
        <v>7.7499999999999999E-2</v>
      </c>
      <c r="O373" s="281">
        <v>1.9299579084205182E-3</v>
      </c>
      <c r="P373" s="281">
        <v>0.1</v>
      </c>
      <c r="Q373" s="281">
        <v>0.82737597779748062</v>
      </c>
      <c r="S373" s="282"/>
    </row>
    <row r="374" spans="1:19" s="268" customFormat="1" ht="15" customHeight="1" x14ac:dyDescent="0.3">
      <c r="A374" s="266"/>
      <c r="B374" s="274" t="s">
        <v>884</v>
      </c>
      <c r="C374" s="275" t="s">
        <v>939</v>
      </c>
      <c r="D374" s="276"/>
      <c r="E374" s="277" t="s">
        <v>883</v>
      </c>
      <c r="F374" s="277" t="s">
        <v>873</v>
      </c>
      <c r="G374" s="278" t="s">
        <v>940</v>
      </c>
      <c r="H374" s="278">
        <v>45313</v>
      </c>
      <c r="I374" s="277" t="s">
        <v>874</v>
      </c>
      <c r="J374" s="279">
        <v>100000000</v>
      </c>
      <c r="K374" s="279">
        <v>101470000</v>
      </c>
      <c r="L374" s="279">
        <v>102566833.20999999</v>
      </c>
      <c r="M374" s="279">
        <v>100000000</v>
      </c>
      <c r="N374" s="281">
        <v>7.7499999999999999E-2</v>
      </c>
      <c r="O374" s="281">
        <v>7.7872694167758268E-4</v>
      </c>
      <c r="P374" s="281">
        <v>0.1</v>
      </c>
      <c r="Q374" s="281">
        <v>0.82817971495581044</v>
      </c>
      <c r="S374" s="282"/>
    </row>
    <row r="375" spans="1:19" s="268" customFormat="1" ht="15" customHeight="1" x14ac:dyDescent="0.3">
      <c r="A375" s="266"/>
      <c r="B375" s="274" t="s">
        <v>884</v>
      </c>
      <c r="C375" s="275" t="s">
        <v>939</v>
      </c>
      <c r="D375" s="276"/>
      <c r="E375" s="277" t="s">
        <v>883</v>
      </c>
      <c r="F375" s="277" t="s">
        <v>873</v>
      </c>
      <c r="G375" s="278" t="s">
        <v>940</v>
      </c>
      <c r="H375" s="278">
        <v>44949</v>
      </c>
      <c r="I375" s="277" t="s">
        <v>874</v>
      </c>
      <c r="J375" s="279">
        <v>250000000</v>
      </c>
      <c r="K375" s="279">
        <v>251150000</v>
      </c>
      <c r="L375" s="279">
        <v>254196510.09999999</v>
      </c>
      <c r="M375" s="279">
        <v>250000000</v>
      </c>
      <c r="N375" s="281">
        <v>7.2499999999999995E-2</v>
      </c>
      <c r="O375" s="281">
        <v>1.9299579084205182E-3</v>
      </c>
      <c r="P375" s="281">
        <v>0.1</v>
      </c>
      <c r="Q375" s="281">
        <v>0.83017165693443074</v>
      </c>
      <c r="S375" s="282"/>
    </row>
    <row r="376" spans="1:19" s="268" customFormat="1" ht="15" customHeight="1" x14ac:dyDescent="0.3">
      <c r="A376" s="266"/>
      <c r="B376" s="274" t="s">
        <v>884</v>
      </c>
      <c r="C376" s="275" t="s">
        <v>939</v>
      </c>
      <c r="D376" s="276"/>
      <c r="E376" s="277" t="s">
        <v>883</v>
      </c>
      <c r="F376" s="277" t="s">
        <v>873</v>
      </c>
      <c r="G376" s="278" t="s">
        <v>940</v>
      </c>
      <c r="H376" s="278">
        <v>45313</v>
      </c>
      <c r="I376" s="277" t="s">
        <v>874</v>
      </c>
      <c r="J376" s="279">
        <v>100000000</v>
      </c>
      <c r="K376" s="279">
        <v>101470000</v>
      </c>
      <c r="L376" s="279">
        <v>102566833.20999999</v>
      </c>
      <c r="M376" s="279">
        <v>100000000</v>
      </c>
      <c r="N376" s="281">
        <v>7.7499999999999999E-2</v>
      </c>
      <c r="O376" s="281">
        <v>7.7872694167758268E-4</v>
      </c>
      <c r="P376" s="281">
        <v>0.1</v>
      </c>
      <c r="Q376" s="281">
        <v>0.83097539409276056</v>
      </c>
      <c r="S376" s="282"/>
    </row>
    <row r="377" spans="1:19" s="268" customFormat="1" ht="15" customHeight="1" x14ac:dyDescent="0.3">
      <c r="A377" s="266"/>
      <c r="B377" s="274" t="s">
        <v>884</v>
      </c>
      <c r="C377" s="275" t="s">
        <v>939</v>
      </c>
      <c r="D377" s="276"/>
      <c r="E377" s="277" t="s">
        <v>883</v>
      </c>
      <c r="F377" s="277" t="s">
        <v>873</v>
      </c>
      <c r="G377" s="278" t="s">
        <v>940</v>
      </c>
      <c r="H377" s="278">
        <v>44949</v>
      </c>
      <c r="I377" s="277" t="s">
        <v>874</v>
      </c>
      <c r="J377" s="279">
        <v>250000000</v>
      </c>
      <c r="K377" s="279">
        <v>251150000</v>
      </c>
      <c r="L377" s="279">
        <v>254196510.09999999</v>
      </c>
      <c r="M377" s="279">
        <v>250000000</v>
      </c>
      <c r="N377" s="281">
        <v>7.2499999999999995E-2</v>
      </c>
      <c r="O377" s="281">
        <v>1.9299579084205182E-3</v>
      </c>
      <c r="P377" s="281">
        <v>0.1</v>
      </c>
      <c r="Q377" s="281">
        <v>0.83296733607138085</v>
      </c>
      <c r="S377" s="282"/>
    </row>
    <row r="378" spans="1:19" s="268" customFormat="1" ht="15" customHeight="1" x14ac:dyDescent="0.3">
      <c r="A378" s="266"/>
      <c r="B378" s="274" t="s">
        <v>884</v>
      </c>
      <c r="C378" s="275" t="s">
        <v>939</v>
      </c>
      <c r="D378" s="276"/>
      <c r="E378" s="277" t="s">
        <v>883</v>
      </c>
      <c r="F378" s="277" t="s">
        <v>873</v>
      </c>
      <c r="G378" s="278" t="s">
        <v>940</v>
      </c>
      <c r="H378" s="278">
        <v>44949</v>
      </c>
      <c r="I378" s="277" t="s">
        <v>874</v>
      </c>
      <c r="J378" s="279">
        <v>150000000</v>
      </c>
      <c r="K378" s="279">
        <v>150690000</v>
      </c>
      <c r="L378" s="279">
        <v>152517906.06</v>
      </c>
      <c r="M378" s="279">
        <v>150000000</v>
      </c>
      <c r="N378" s="281">
        <v>7.7499999999999999E-2</v>
      </c>
      <c r="O378" s="281">
        <v>1.1579747450523111E-3</v>
      </c>
      <c r="P378" s="281">
        <v>0.1</v>
      </c>
      <c r="Q378" s="281">
        <v>0.83416250125855307</v>
      </c>
      <c r="S378" s="282"/>
    </row>
    <row r="379" spans="1:19" s="268" customFormat="1" ht="15" customHeight="1" x14ac:dyDescent="0.3">
      <c r="A379" s="266"/>
      <c r="B379" s="274" t="s">
        <v>884</v>
      </c>
      <c r="C379" s="275" t="s">
        <v>939</v>
      </c>
      <c r="D379" s="276"/>
      <c r="E379" s="277" t="s">
        <v>883</v>
      </c>
      <c r="F379" s="277" t="s">
        <v>873</v>
      </c>
      <c r="G379" s="278" t="s">
        <v>940</v>
      </c>
      <c r="H379" s="278">
        <v>44949</v>
      </c>
      <c r="I379" s="277" t="s">
        <v>874</v>
      </c>
      <c r="J379" s="279">
        <v>150000000</v>
      </c>
      <c r="K379" s="279">
        <v>150690000</v>
      </c>
      <c r="L379" s="279">
        <v>152517906.06</v>
      </c>
      <c r="M379" s="279">
        <v>150000000</v>
      </c>
      <c r="N379" s="281">
        <v>7.2499999999999995E-2</v>
      </c>
      <c r="O379" s="281">
        <v>1.1579747450523111E-3</v>
      </c>
      <c r="P379" s="281">
        <v>0.1</v>
      </c>
      <c r="Q379" s="281">
        <v>0.83535766644572529</v>
      </c>
      <c r="S379" s="282"/>
    </row>
    <row r="380" spans="1:19" s="268" customFormat="1" ht="15" customHeight="1" x14ac:dyDescent="0.3">
      <c r="A380" s="266"/>
      <c r="B380" s="274" t="s">
        <v>884</v>
      </c>
      <c r="C380" s="275" t="s">
        <v>939</v>
      </c>
      <c r="D380" s="276"/>
      <c r="E380" s="277" t="s">
        <v>883</v>
      </c>
      <c r="F380" s="277" t="s">
        <v>873</v>
      </c>
      <c r="G380" s="278" t="s">
        <v>940</v>
      </c>
      <c r="H380" s="278">
        <v>44949</v>
      </c>
      <c r="I380" s="277" t="s">
        <v>874</v>
      </c>
      <c r="J380" s="279">
        <v>150000000</v>
      </c>
      <c r="K380" s="279">
        <v>150690000</v>
      </c>
      <c r="L380" s="279">
        <v>152517906.06</v>
      </c>
      <c r="M380" s="279">
        <v>150000000</v>
      </c>
      <c r="N380" s="281">
        <v>7.2499999999999995E-2</v>
      </c>
      <c r="O380" s="281">
        <v>1.1579747450523111E-3</v>
      </c>
      <c r="P380" s="281">
        <v>0.1</v>
      </c>
      <c r="Q380" s="281">
        <v>0.83655283163289751</v>
      </c>
      <c r="S380" s="282"/>
    </row>
    <row r="381" spans="1:19" s="268" customFormat="1" ht="15" customHeight="1" x14ac:dyDescent="0.3">
      <c r="A381" s="266"/>
      <c r="B381" s="274" t="s">
        <v>884</v>
      </c>
      <c r="C381" s="275" t="s">
        <v>939</v>
      </c>
      <c r="D381" s="276"/>
      <c r="E381" s="277" t="s">
        <v>883</v>
      </c>
      <c r="F381" s="277" t="s">
        <v>873</v>
      </c>
      <c r="G381" s="278" t="s">
        <v>940</v>
      </c>
      <c r="H381" s="278">
        <v>44949</v>
      </c>
      <c r="I381" s="277" t="s">
        <v>874</v>
      </c>
      <c r="J381" s="279">
        <v>150000000</v>
      </c>
      <c r="K381" s="279">
        <v>150690000</v>
      </c>
      <c r="L381" s="279">
        <v>152517906.06</v>
      </c>
      <c r="M381" s="279">
        <v>150000000</v>
      </c>
      <c r="N381" s="281">
        <v>7.2499999999999995E-2</v>
      </c>
      <c r="O381" s="281">
        <v>1.1579747450523111E-3</v>
      </c>
      <c r="P381" s="281">
        <v>0.1</v>
      </c>
      <c r="Q381" s="281">
        <v>0.83774799682006973</v>
      </c>
      <c r="S381" s="282"/>
    </row>
    <row r="382" spans="1:19" s="268" customFormat="1" ht="15" customHeight="1" x14ac:dyDescent="0.3">
      <c r="A382" s="266"/>
      <c r="B382" s="274" t="s">
        <v>884</v>
      </c>
      <c r="C382" s="275" t="s">
        <v>939</v>
      </c>
      <c r="D382" s="276"/>
      <c r="E382" s="277" t="s">
        <v>883</v>
      </c>
      <c r="F382" s="277" t="s">
        <v>873</v>
      </c>
      <c r="G382" s="278" t="s">
        <v>940</v>
      </c>
      <c r="H382" s="278">
        <v>44949</v>
      </c>
      <c r="I382" s="277" t="s">
        <v>874</v>
      </c>
      <c r="J382" s="279">
        <v>150000000</v>
      </c>
      <c r="K382" s="279">
        <v>150690000</v>
      </c>
      <c r="L382" s="279">
        <v>152517906.06</v>
      </c>
      <c r="M382" s="279">
        <v>150000000</v>
      </c>
      <c r="N382" s="281">
        <v>7.2499999999999995E-2</v>
      </c>
      <c r="O382" s="281">
        <v>1.1579747450523111E-3</v>
      </c>
      <c r="P382" s="281">
        <v>0.1</v>
      </c>
      <c r="Q382" s="281">
        <v>0.83894316200724195</v>
      </c>
      <c r="S382" s="282"/>
    </row>
    <row r="383" spans="1:19" s="268" customFormat="1" ht="15" customHeight="1" x14ac:dyDescent="0.3">
      <c r="A383" s="266"/>
      <c r="B383" s="274" t="s">
        <v>884</v>
      </c>
      <c r="C383" s="275" t="s">
        <v>939</v>
      </c>
      <c r="D383" s="276"/>
      <c r="E383" s="277" t="s">
        <v>883</v>
      </c>
      <c r="F383" s="277" t="s">
        <v>873</v>
      </c>
      <c r="G383" s="278" t="s">
        <v>940</v>
      </c>
      <c r="H383" s="278">
        <v>44949</v>
      </c>
      <c r="I383" s="277" t="s">
        <v>874</v>
      </c>
      <c r="J383" s="279">
        <v>150000000</v>
      </c>
      <c r="K383" s="279">
        <v>150690000</v>
      </c>
      <c r="L383" s="279">
        <v>152517906.06</v>
      </c>
      <c r="M383" s="279">
        <v>150000000</v>
      </c>
      <c r="N383" s="281">
        <v>7.2499999999999995E-2</v>
      </c>
      <c r="O383" s="281">
        <v>1.1579747450523111E-3</v>
      </c>
      <c r="P383" s="281">
        <v>0.1</v>
      </c>
      <c r="Q383" s="281">
        <v>0.84013832719441417</v>
      </c>
      <c r="S383" s="282"/>
    </row>
    <row r="384" spans="1:19" s="268" customFormat="1" ht="15" customHeight="1" x14ac:dyDescent="0.3">
      <c r="A384" s="266"/>
      <c r="B384" s="274" t="s">
        <v>884</v>
      </c>
      <c r="C384" s="275" t="s">
        <v>939</v>
      </c>
      <c r="D384" s="276"/>
      <c r="E384" s="277" t="s">
        <v>883</v>
      </c>
      <c r="F384" s="277" t="s">
        <v>873</v>
      </c>
      <c r="G384" s="278" t="s">
        <v>940</v>
      </c>
      <c r="H384" s="278">
        <v>44949</v>
      </c>
      <c r="I384" s="277" t="s">
        <v>874</v>
      </c>
      <c r="J384" s="279">
        <v>200000000</v>
      </c>
      <c r="K384" s="279">
        <v>200920000</v>
      </c>
      <c r="L384" s="279">
        <v>203357208.08000001</v>
      </c>
      <c r="M384" s="279">
        <v>200000000</v>
      </c>
      <c r="N384" s="281">
        <v>7.2499999999999995E-2</v>
      </c>
      <c r="O384" s="281">
        <v>1.5439663267364147E-3</v>
      </c>
      <c r="P384" s="281">
        <v>0.1</v>
      </c>
      <c r="Q384" s="281">
        <v>0.84173188077731043</v>
      </c>
      <c r="S384" s="282"/>
    </row>
    <row r="385" spans="1:19" s="268" customFormat="1" ht="15" customHeight="1" x14ac:dyDescent="0.3">
      <c r="A385" s="266"/>
      <c r="B385" s="274" t="s">
        <v>884</v>
      </c>
      <c r="C385" s="275" t="s">
        <v>939</v>
      </c>
      <c r="D385" s="276"/>
      <c r="E385" s="277" t="s">
        <v>883</v>
      </c>
      <c r="F385" s="277" t="s">
        <v>873</v>
      </c>
      <c r="G385" s="278" t="s">
        <v>940</v>
      </c>
      <c r="H385" s="278">
        <v>44949</v>
      </c>
      <c r="I385" s="277" t="s">
        <v>874</v>
      </c>
      <c r="J385" s="279">
        <v>200000000</v>
      </c>
      <c r="K385" s="279">
        <v>200920000</v>
      </c>
      <c r="L385" s="279">
        <v>203357208.08000001</v>
      </c>
      <c r="M385" s="279">
        <v>200000000</v>
      </c>
      <c r="N385" s="280">
        <v>7.2499999999999995E-2</v>
      </c>
      <c r="O385" s="281">
        <v>1.5439663267364147E-3</v>
      </c>
      <c r="P385" s="281">
        <v>0.1</v>
      </c>
      <c r="Q385" s="281">
        <v>0.84332543436020668</v>
      </c>
      <c r="S385" s="282"/>
    </row>
    <row r="386" spans="1:19" s="268" customFormat="1" ht="15" customHeight="1" x14ac:dyDescent="0.3">
      <c r="A386" s="266"/>
      <c r="B386" s="274" t="s">
        <v>884</v>
      </c>
      <c r="C386" s="275" t="s">
        <v>939</v>
      </c>
      <c r="D386" s="276"/>
      <c r="E386" s="277" t="s">
        <v>883</v>
      </c>
      <c r="F386" s="277" t="s">
        <v>873</v>
      </c>
      <c r="G386" s="278" t="s">
        <v>940</v>
      </c>
      <c r="H386" s="278">
        <v>44949</v>
      </c>
      <c r="I386" s="277" t="s">
        <v>874</v>
      </c>
      <c r="J386" s="279">
        <v>200000000</v>
      </c>
      <c r="K386" s="279">
        <v>200920000</v>
      </c>
      <c r="L386" s="279">
        <v>203357208.08000001</v>
      </c>
      <c r="M386" s="279">
        <v>200000000</v>
      </c>
      <c r="N386" s="280">
        <v>7.2499999999999995E-2</v>
      </c>
      <c r="O386" s="281">
        <v>1.5439663267364147E-3</v>
      </c>
      <c r="P386" s="281">
        <v>0.1</v>
      </c>
      <c r="Q386" s="281">
        <v>0.84491898794310294</v>
      </c>
      <c r="S386" s="282"/>
    </row>
    <row r="387" spans="1:19" s="268" customFormat="1" ht="15" customHeight="1" x14ac:dyDescent="0.3">
      <c r="A387" s="266"/>
      <c r="B387" s="274" t="s">
        <v>893</v>
      </c>
      <c r="C387" s="275" t="s">
        <v>941</v>
      </c>
      <c r="D387" s="276"/>
      <c r="E387" s="277" t="s">
        <v>928</v>
      </c>
      <c r="F387" s="277" t="s">
        <v>873</v>
      </c>
      <c r="G387" s="278">
        <v>44558</v>
      </c>
      <c r="H387" s="278">
        <v>44565</v>
      </c>
      <c r="I387" s="277" t="s">
        <v>874</v>
      </c>
      <c r="J387" s="279">
        <v>2673144792</v>
      </c>
      <c r="K387" s="279">
        <v>2673144792</v>
      </c>
      <c r="L387" s="279">
        <v>2673144792</v>
      </c>
      <c r="M387" s="279">
        <v>2771000000</v>
      </c>
      <c r="N387" s="280">
        <v>6.2E-2</v>
      </c>
      <c r="O387" s="280" t="s">
        <v>894</v>
      </c>
      <c r="P387" s="280" t="s">
        <v>894</v>
      </c>
      <c r="Q387" s="280" t="s">
        <v>894</v>
      </c>
    </row>
    <row r="388" spans="1:19" s="268" customFormat="1" ht="15" customHeight="1" x14ac:dyDescent="0.3">
      <c r="A388" s="266"/>
      <c r="B388" s="274" t="s">
        <v>893</v>
      </c>
      <c r="C388" s="275" t="s">
        <v>942</v>
      </c>
      <c r="D388" s="276"/>
      <c r="E388" s="277" t="s">
        <v>928</v>
      </c>
      <c r="F388" s="277" t="s">
        <v>873</v>
      </c>
      <c r="G388" s="278">
        <v>44559</v>
      </c>
      <c r="H388" s="278">
        <v>44566</v>
      </c>
      <c r="I388" s="277" t="s">
        <v>874</v>
      </c>
      <c r="J388" s="279">
        <v>1425357226</v>
      </c>
      <c r="K388" s="279">
        <v>1425357226</v>
      </c>
      <c r="L388" s="279">
        <v>1425357226</v>
      </c>
      <c r="M388" s="279">
        <v>1500000000</v>
      </c>
      <c r="N388" s="280">
        <v>6.2E-2</v>
      </c>
      <c r="O388" s="280" t="s">
        <v>894</v>
      </c>
      <c r="P388" s="280" t="s">
        <v>894</v>
      </c>
      <c r="Q388" s="280" t="s">
        <v>894</v>
      </c>
    </row>
    <row r="389" spans="1:19" s="268" customFormat="1" x14ac:dyDescent="0.3">
      <c r="A389" s="266"/>
      <c r="B389" s="283" t="s">
        <v>823</v>
      </c>
      <c r="C389" s="284"/>
      <c r="D389" s="285"/>
      <c r="E389" s="286"/>
      <c r="F389" s="286"/>
      <c r="G389" s="287"/>
      <c r="H389" s="287"/>
      <c r="I389" s="288"/>
      <c r="J389" s="289"/>
      <c r="K389" s="289">
        <f>+SUM(K176:K388)</f>
        <v>124938334967.03</v>
      </c>
      <c r="L389" s="289">
        <f>+SUM(L176:L388)</f>
        <v>124680811150.16006</v>
      </c>
      <c r="M389" s="289"/>
      <c r="N389" s="290"/>
      <c r="O389" s="290"/>
      <c r="P389" s="290"/>
      <c r="Q389" s="290"/>
      <c r="R389" s="291">
        <f>+L389-'Activo Neto'!F19</f>
        <v>2.44140625E-4</v>
      </c>
    </row>
    <row r="390" spans="1:19" s="268" customFormat="1" x14ac:dyDescent="0.3">
      <c r="A390" s="266"/>
      <c r="F390" s="269"/>
      <c r="J390" s="270"/>
      <c r="L390" s="401">
        <f>+L389-'Activo Neto'!F19</f>
        <v>2.44140625E-4</v>
      </c>
    </row>
    <row r="391" spans="1:19" x14ac:dyDescent="0.3">
      <c r="A391" s="231"/>
      <c r="E391" s="296"/>
      <c r="F391" s="297"/>
      <c r="G391" s="298"/>
      <c r="I391" s="235"/>
      <c r="J391" s="232"/>
    </row>
    <row r="392" spans="1:19" x14ac:dyDescent="0.3">
      <c r="A392" s="231"/>
      <c r="B392" s="236" t="s">
        <v>943</v>
      </c>
      <c r="E392" s="296"/>
      <c r="F392" s="297"/>
      <c r="G392" s="298"/>
      <c r="I392" s="235"/>
      <c r="J392" s="232"/>
    </row>
    <row r="393" spans="1:19" x14ac:dyDescent="0.3">
      <c r="A393" s="231"/>
      <c r="E393" s="296"/>
      <c r="F393" s="297"/>
      <c r="G393" s="298"/>
      <c r="I393" s="235"/>
      <c r="J393" s="232"/>
    </row>
    <row r="394" spans="1:19" x14ac:dyDescent="0.3">
      <c r="A394" s="231"/>
      <c r="B394" s="460" t="s">
        <v>944</v>
      </c>
      <c r="C394" s="461"/>
      <c r="D394" s="238">
        <v>44926</v>
      </c>
      <c r="E394" s="238">
        <v>44561</v>
      </c>
      <c r="F394" s="298"/>
      <c r="G394" s="402"/>
      <c r="I394" s="235"/>
      <c r="J394" s="232"/>
    </row>
    <row r="395" spans="1:19" x14ac:dyDescent="0.3">
      <c r="A395" s="231"/>
      <c r="B395" s="299" t="s">
        <v>945</v>
      </c>
      <c r="C395" s="300"/>
      <c r="D395" s="301">
        <f>+CLASIFICACION!G320+CLASIFICACION!G315+CLASIFICACION!G314</f>
        <v>257.62</v>
      </c>
      <c r="E395" s="301">
        <f>+CLASIFICACION!H320</f>
        <v>261.27</v>
      </c>
      <c r="F395" s="298"/>
      <c r="G395" s="402"/>
      <c r="I395" s="235"/>
      <c r="J395" s="232"/>
    </row>
    <row r="396" spans="1:19" s="268" customFormat="1" x14ac:dyDescent="0.3">
      <c r="A396" s="266"/>
      <c r="B396" s="302" t="s">
        <v>694</v>
      </c>
      <c r="C396" s="303"/>
      <c r="D396" s="304">
        <f>+SUM(D395:D395)</f>
        <v>257.62</v>
      </c>
      <c r="E396" s="304">
        <f>+SUM(E395:E395)</f>
        <v>261.27</v>
      </c>
      <c r="F396" s="298">
        <f>+D396+'Activo Neto'!E26</f>
        <v>0</v>
      </c>
      <c r="G396" s="402">
        <f>+E396+'Activo Neto'!F26</f>
        <v>0</v>
      </c>
      <c r="J396" s="270"/>
    </row>
    <row r="397" spans="1:19" s="268" customFormat="1" x14ac:dyDescent="0.3">
      <c r="A397" s="266"/>
      <c r="B397" s="305"/>
      <c r="C397" s="306"/>
      <c r="D397" s="307"/>
      <c r="E397" s="52"/>
      <c r="F397" s="298"/>
      <c r="G397" s="298"/>
      <c r="J397" s="270"/>
    </row>
    <row r="398" spans="1:19" s="268" customFormat="1" x14ac:dyDescent="0.3">
      <c r="A398" s="266"/>
      <c r="B398" s="306"/>
      <c r="C398" s="306"/>
      <c r="D398" s="307"/>
      <c r="E398" s="52"/>
      <c r="F398" s="298"/>
      <c r="G398" s="298"/>
      <c r="J398" s="270"/>
    </row>
    <row r="399" spans="1:19" s="268" customFormat="1" x14ac:dyDescent="0.3">
      <c r="A399" s="266"/>
      <c r="B399" s="236" t="s">
        <v>946</v>
      </c>
      <c r="C399" s="236"/>
      <c r="D399" s="307"/>
      <c r="E399" s="52"/>
      <c r="F399" s="298"/>
      <c r="G399" s="298"/>
      <c r="J399" s="270"/>
    </row>
    <row r="400" spans="1:19" x14ac:dyDescent="0.3">
      <c r="A400" s="231"/>
      <c r="B400" s="232" t="s">
        <v>947</v>
      </c>
      <c r="E400" s="296"/>
      <c r="F400" s="297"/>
      <c r="G400" s="298"/>
    </row>
    <row r="401" spans="1:10" x14ac:dyDescent="0.3">
      <c r="A401" s="231"/>
      <c r="E401" s="296"/>
      <c r="F401" s="297"/>
      <c r="G401" s="298"/>
    </row>
    <row r="402" spans="1:10" x14ac:dyDescent="0.3">
      <c r="A402" s="231"/>
      <c r="B402" s="460" t="s">
        <v>944</v>
      </c>
      <c r="C402" s="461"/>
      <c r="D402" s="238">
        <v>44926</v>
      </c>
      <c r="E402" s="238">
        <v>44561</v>
      </c>
      <c r="F402" s="298"/>
      <c r="G402" s="402"/>
      <c r="H402" s="397"/>
      <c r="I402" s="398"/>
      <c r="J402" s="232"/>
    </row>
    <row r="403" spans="1:10" ht="16.5" customHeight="1" x14ac:dyDescent="0.3">
      <c r="A403" s="231"/>
      <c r="B403" s="308" t="s">
        <v>948</v>
      </c>
      <c r="C403" s="309"/>
      <c r="D403" s="301">
        <f>+CLASIFICACION!G322+CLASIFICACION!G323</f>
        <v>152076172.99999997</v>
      </c>
      <c r="E403" s="253">
        <f>+CLASIFICACION!H323+CLASIFICACION!H322</f>
        <v>244724831.09999999</v>
      </c>
      <c r="F403" s="298"/>
      <c r="G403" s="402"/>
      <c r="H403" s="397"/>
      <c r="I403" s="398"/>
      <c r="J403" s="232"/>
    </row>
    <row r="404" spans="1:10" ht="16.5" hidden="1" customHeight="1" x14ac:dyDescent="0.3">
      <c r="A404" s="231"/>
      <c r="B404" s="299"/>
      <c r="C404" s="300"/>
      <c r="D404" s="310"/>
      <c r="E404" s="301">
        <v>0</v>
      </c>
      <c r="F404" s="298"/>
      <c r="G404" s="402"/>
      <c r="H404" s="397"/>
      <c r="I404" s="398"/>
      <c r="J404" s="232"/>
    </row>
    <row r="405" spans="1:10" x14ac:dyDescent="0.3">
      <c r="A405" s="231"/>
      <c r="B405" s="302" t="s">
        <v>694</v>
      </c>
      <c r="C405" s="303"/>
      <c r="D405" s="304">
        <f>+SUM(D403)</f>
        <v>152076172.99999997</v>
      </c>
      <c r="E405" s="304">
        <f>+SUM(E403)</f>
        <v>244724831.09999999</v>
      </c>
      <c r="F405" s="298">
        <f>+D405+'Activo Neto'!E28</f>
        <v>0</v>
      </c>
      <c r="G405" s="402">
        <f>+E405+'Activo Neto'!F28</f>
        <v>0</v>
      </c>
      <c r="H405" s="397"/>
      <c r="I405" s="398"/>
      <c r="J405" s="232"/>
    </row>
    <row r="406" spans="1:10" x14ac:dyDescent="0.3">
      <c r="A406" s="231"/>
      <c r="B406" s="311"/>
      <c r="C406" s="311"/>
      <c r="E406" s="296"/>
      <c r="F406" s="297"/>
      <c r="G406" s="402"/>
      <c r="H406" s="397"/>
      <c r="I406" s="397"/>
    </row>
    <row r="407" spans="1:10" x14ac:dyDescent="0.3">
      <c r="A407" s="231"/>
      <c r="B407" s="311"/>
      <c r="C407" s="311"/>
      <c r="E407" s="296"/>
      <c r="F407" s="297"/>
      <c r="G407" s="402"/>
      <c r="H407" s="397"/>
      <c r="I407" s="397"/>
    </row>
    <row r="408" spans="1:10" s="268" customFormat="1" x14ac:dyDescent="0.3">
      <c r="A408" s="266"/>
      <c r="B408" s="236" t="s">
        <v>949</v>
      </c>
      <c r="C408" s="236"/>
      <c r="D408" s="267"/>
      <c r="F408" s="312"/>
      <c r="G408" s="402"/>
      <c r="H408" s="400"/>
      <c r="I408" s="400"/>
      <c r="J408" s="270"/>
    </row>
    <row r="409" spans="1:10" x14ac:dyDescent="0.3">
      <c r="A409" s="231"/>
      <c r="B409" s="232" t="s">
        <v>947</v>
      </c>
      <c r="E409" s="296"/>
      <c r="F409" s="297"/>
      <c r="G409" s="402"/>
      <c r="H409" s="397"/>
      <c r="I409" s="397"/>
    </row>
    <row r="410" spans="1:10" x14ac:dyDescent="0.3">
      <c r="A410" s="231"/>
      <c r="E410" s="296"/>
      <c r="F410" s="297"/>
      <c r="G410" s="402"/>
      <c r="H410" s="397"/>
      <c r="I410" s="397"/>
    </row>
    <row r="411" spans="1:10" x14ac:dyDescent="0.3">
      <c r="A411" s="231"/>
      <c r="B411" s="460" t="s">
        <v>944</v>
      </c>
      <c r="C411" s="461"/>
      <c r="D411" s="238">
        <v>44926</v>
      </c>
      <c r="E411" s="238">
        <v>44561</v>
      </c>
      <c r="F411" s="298"/>
      <c r="G411" s="402"/>
      <c r="H411" s="397"/>
      <c r="I411" s="398"/>
      <c r="J411" s="232"/>
    </row>
    <row r="412" spans="1:10" ht="16.5" customHeight="1" x14ac:dyDescent="0.3">
      <c r="A412" s="231"/>
      <c r="B412" s="299" t="s">
        <v>950</v>
      </c>
      <c r="C412" s="300"/>
      <c r="D412" s="313">
        <f>+CLASIFICACION!G354</f>
        <v>1328275856.25</v>
      </c>
      <c r="E412" s="313">
        <v>1196815239.75</v>
      </c>
      <c r="F412" s="232"/>
      <c r="G412" s="397"/>
      <c r="H412" s="397"/>
      <c r="I412" s="398"/>
      <c r="J412" s="232"/>
    </row>
    <row r="413" spans="1:10" ht="16.5" customHeight="1" x14ac:dyDescent="0.3">
      <c r="A413" s="231"/>
      <c r="B413" s="299" t="s">
        <v>951</v>
      </c>
      <c r="C413" s="300"/>
      <c r="D413" s="313">
        <f>+CLASIFICACION!G355</f>
        <v>2002828083.1900001</v>
      </c>
      <c r="E413" s="313">
        <v>1169815301.6700001</v>
      </c>
      <c r="F413" s="232"/>
      <c r="G413" s="397"/>
      <c r="H413" s="397"/>
      <c r="I413" s="398"/>
      <c r="J413" s="232"/>
    </row>
    <row r="414" spans="1:10" ht="16.5" customHeight="1" x14ac:dyDescent="0.3">
      <c r="A414" s="231"/>
      <c r="B414" s="299" t="s">
        <v>952</v>
      </c>
      <c r="C414" s="300"/>
      <c r="D414" s="313">
        <f>+CLASIFICACION!G356</f>
        <v>582474795.36000001</v>
      </c>
      <c r="E414" s="313">
        <v>442559178.72000003</v>
      </c>
      <c r="F414" s="232"/>
      <c r="G414" s="397"/>
      <c r="H414" s="397"/>
      <c r="I414" s="398"/>
      <c r="J414" s="232"/>
    </row>
    <row r="415" spans="1:10" ht="16.5" customHeight="1" x14ac:dyDescent="0.3">
      <c r="A415" s="231"/>
      <c r="B415" s="299" t="s">
        <v>953</v>
      </c>
      <c r="C415" s="300"/>
      <c r="D415" s="313">
        <f>+CLASIFICACION!G358</f>
        <v>2636730537.21</v>
      </c>
      <c r="E415" s="313">
        <v>2544742450.3600001</v>
      </c>
      <c r="F415" s="232"/>
      <c r="G415" s="397"/>
      <c r="H415" s="397"/>
      <c r="I415" s="398"/>
      <c r="J415" s="232"/>
    </row>
    <row r="416" spans="1:10" ht="16.5" customHeight="1" x14ac:dyDescent="0.3">
      <c r="A416" s="231"/>
      <c r="B416" s="299" t="s">
        <v>954</v>
      </c>
      <c r="C416" s="300"/>
      <c r="D416" s="313">
        <f>+CLASIFICACION!G364</f>
        <v>-876943.95</v>
      </c>
      <c r="E416" s="313">
        <v>-114389021.06999999</v>
      </c>
      <c r="F416" s="232"/>
      <c r="G416" s="397"/>
      <c r="H416" s="397"/>
      <c r="I416" s="398"/>
      <c r="J416" s="232"/>
    </row>
    <row r="417" spans="1:10" ht="16.5" customHeight="1" x14ac:dyDescent="0.3">
      <c r="A417" s="231"/>
      <c r="B417" s="299" t="s">
        <v>955</v>
      </c>
      <c r="C417" s="300"/>
      <c r="D417" s="313">
        <f>+CLASIFICACION!G366</f>
        <v>-180071555.02000001</v>
      </c>
      <c r="E417" s="313">
        <v>1608967.77</v>
      </c>
      <c r="F417" s="232"/>
      <c r="I417" s="235"/>
      <c r="J417" s="232"/>
    </row>
    <row r="418" spans="1:10" ht="16.5" customHeight="1" x14ac:dyDescent="0.3">
      <c r="A418" s="231"/>
      <c r="B418" s="299" t="s">
        <v>956</v>
      </c>
      <c r="C418" s="300"/>
      <c r="D418" s="313">
        <f>+CLASIFICACION!G368</f>
        <v>2018006.88</v>
      </c>
      <c r="E418" s="313">
        <v>95318250.920000002</v>
      </c>
      <c r="F418" s="232"/>
      <c r="I418" s="235"/>
      <c r="J418" s="232"/>
    </row>
    <row r="419" spans="1:10" ht="16.5" customHeight="1" x14ac:dyDescent="0.3">
      <c r="A419" s="231"/>
      <c r="B419" s="299" t="s">
        <v>957</v>
      </c>
      <c r="C419" s="300"/>
      <c r="D419" s="313">
        <f>+CLASIFICACION!G370</f>
        <v>200871667.25</v>
      </c>
      <c r="E419" s="313">
        <v>1037734639.24</v>
      </c>
      <c r="F419" s="232"/>
      <c r="I419" s="235"/>
      <c r="J419" s="232"/>
    </row>
    <row r="420" spans="1:10" x14ac:dyDescent="0.3">
      <c r="A420" s="231"/>
      <c r="B420" s="302" t="s">
        <v>694</v>
      </c>
      <c r="C420" s="303"/>
      <c r="D420" s="304">
        <f>+SUM(D412:D419)</f>
        <v>6572250447.1700001</v>
      </c>
      <c r="E420" s="304">
        <f>+SUM(E412:E419)</f>
        <v>6374205007.3600006</v>
      </c>
      <c r="F420" s="259">
        <f>+D420-'Estado de Ingresos y Egresos'!F17</f>
        <v>0</v>
      </c>
      <c r="G420" s="403">
        <f>+E420-'Estado de Ingresos y Egresos'!G17</f>
        <v>0</v>
      </c>
      <c r="H420" s="397"/>
      <c r="I420" s="398"/>
      <c r="J420" s="232"/>
    </row>
    <row r="421" spans="1:10" x14ac:dyDescent="0.3">
      <c r="A421" s="231"/>
      <c r="B421" s="311"/>
      <c r="C421" s="311"/>
      <c r="E421" s="296"/>
      <c r="F421" s="52"/>
      <c r="G421" s="397"/>
      <c r="H421" s="397"/>
      <c r="I421" s="397"/>
    </row>
    <row r="422" spans="1:10" x14ac:dyDescent="0.3">
      <c r="A422" s="231"/>
      <c r="B422" s="311"/>
      <c r="C422" s="311"/>
      <c r="E422" s="296"/>
      <c r="F422" s="52"/>
      <c r="G422" s="397"/>
      <c r="H422" s="397"/>
      <c r="I422" s="397"/>
    </row>
    <row r="423" spans="1:10" s="268" customFormat="1" x14ac:dyDescent="0.3">
      <c r="A423" s="266"/>
      <c r="B423" s="236" t="s">
        <v>958</v>
      </c>
      <c r="C423" s="236"/>
      <c r="D423" s="267"/>
      <c r="F423" s="269"/>
      <c r="G423" s="400"/>
      <c r="H423" s="400"/>
      <c r="I423" s="400"/>
      <c r="J423" s="270"/>
    </row>
    <row r="424" spans="1:10" x14ac:dyDescent="0.3">
      <c r="A424" s="231"/>
      <c r="B424" s="232" t="s">
        <v>959</v>
      </c>
      <c r="E424" s="296"/>
      <c r="F424" s="52"/>
      <c r="G424" s="397"/>
      <c r="H424" s="397"/>
      <c r="I424" s="397"/>
    </row>
    <row r="425" spans="1:10" x14ac:dyDescent="0.3">
      <c r="A425" s="231"/>
      <c r="E425" s="296"/>
      <c r="F425" s="52"/>
      <c r="G425" s="397"/>
      <c r="H425" s="397"/>
      <c r="I425" s="397"/>
    </row>
    <row r="426" spans="1:10" x14ac:dyDescent="0.3">
      <c r="A426" s="231"/>
      <c r="B426" s="460" t="s">
        <v>944</v>
      </c>
      <c r="C426" s="461"/>
      <c r="D426" s="238">
        <v>44926</v>
      </c>
      <c r="E426" s="238">
        <v>44561</v>
      </c>
      <c r="F426" s="232"/>
      <c r="G426" s="397"/>
      <c r="H426" s="397"/>
      <c r="I426" s="398"/>
      <c r="J426" s="232"/>
    </row>
    <row r="427" spans="1:10" ht="16.5" customHeight="1" x14ac:dyDescent="0.3">
      <c r="A427" s="231"/>
      <c r="B427" s="299" t="s">
        <v>960</v>
      </c>
      <c r="C427" s="300"/>
      <c r="D427" s="314">
        <f>+CLASIFICACION!G349</f>
        <v>30483056597.080002</v>
      </c>
      <c r="E427" s="314">
        <v>0</v>
      </c>
      <c r="F427" s="232"/>
      <c r="G427" s="397"/>
      <c r="H427" s="397"/>
      <c r="I427" s="398"/>
      <c r="J427" s="232"/>
    </row>
    <row r="428" spans="1:10" ht="16.5" customHeight="1" x14ac:dyDescent="0.3">
      <c r="A428" s="231"/>
      <c r="B428" s="299" t="s">
        <v>961</v>
      </c>
      <c r="C428" s="300"/>
      <c r="D428" s="314">
        <f>+CLASIFICACION!G350</f>
        <v>5898839816.6300001</v>
      </c>
      <c r="E428" s="314">
        <v>5056260275</v>
      </c>
      <c r="F428" s="232"/>
      <c r="G428" s="397"/>
      <c r="H428" s="397"/>
      <c r="I428" s="398"/>
      <c r="J428" s="232"/>
    </row>
    <row r="429" spans="1:10" ht="16.5" customHeight="1" x14ac:dyDescent="0.3">
      <c r="A429" s="231"/>
      <c r="B429" s="299" t="s">
        <v>962</v>
      </c>
      <c r="C429" s="300"/>
      <c r="D429" s="314">
        <f>+CLASIFICACION!G351</f>
        <v>1015153400.4400001</v>
      </c>
      <c r="E429" s="314">
        <v>5140698630</v>
      </c>
      <c r="F429" s="232"/>
      <c r="G429" s="397"/>
      <c r="H429" s="397"/>
      <c r="I429" s="398"/>
      <c r="J429" s="232"/>
    </row>
    <row r="430" spans="1:10" ht="16.5" customHeight="1" x14ac:dyDescent="0.3">
      <c r="A430" s="231"/>
      <c r="B430" s="299" t="s">
        <v>963</v>
      </c>
      <c r="C430" s="300"/>
      <c r="D430" s="314">
        <f>+CLASIFICACION!G352</f>
        <v>49069022209.440002</v>
      </c>
      <c r="E430" s="314">
        <v>123388967979.73</v>
      </c>
      <c r="F430" s="232"/>
      <c r="G430" s="397"/>
      <c r="H430" s="397"/>
      <c r="I430" s="398"/>
      <c r="J430" s="232"/>
    </row>
    <row r="431" spans="1:10" x14ac:dyDescent="0.3">
      <c r="A431" s="231"/>
      <c r="B431" s="302" t="s">
        <v>694</v>
      </c>
      <c r="C431" s="303"/>
      <c r="D431" s="315">
        <f>+SUM(D427:D430)</f>
        <v>86466072023.589996</v>
      </c>
      <c r="E431" s="315">
        <f>+SUM(E427:E430)</f>
        <v>133585926884.73</v>
      </c>
      <c r="F431" s="262">
        <f>+D431-'Estado de Ingresos y Egresos'!F19</f>
        <v>0</v>
      </c>
      <c r="G431" s="404">
        <f>+D431-'Estado de Ingresos y Egresos'!F19</f>
        <v>0</v>
      </c>
      <c r="H431" s="397"/>
      <c r="I431" s="404">
        <f>+F431-'Estado de Ingresos y Egresos'!H19</f>
        <v>0</v>
      </c>
      <c r="J431" s="232"/>
    </row>
    <row r="432" spans="1:10" x14ac:dyDescent="0.3">
      <c r="A432" s="231"/>
      <c r="G432" s="397"/>
      <c r="H432" s="397"/>
      <c r="I432" s="397"/>
    </row>
    <row r="433" spans="1:10" x14ac:dyDescent="0.3">
      <c r="A433" s="231"/>
      <c r="B433" s="311"/>
      <c r="C433" s="311"/>
      <c r="E433" s="296"/>
      <c r="F433" s="52"/>
      <c r="G433" s="397"/>
      <c r="H433" s="397"/>
      <c r="I433" s="397"/>
    </row>
    <row r="434" spans="1:10" s="268" customFormat="1" x14ac:dyDescent="0.3">
      <c r="A434" s="266"/>
      <c r="B434" s="236" t="s">
        <v>964</v>
      </c>
      <c r="C434" s="236"/>
      <c r="D434" s="267"/>
      <c r="F434" s="269"/>
      <c r="G434" s="400"/>
      <c r="H434" s="400"/>
      <c r="I434" s="400"/>
      <c r="J434" s="270"/>
    </row>
    <row r="435" spans="1:10" x14ac:dyDescent="0.3">
      <c r="A435" s="231"/>
      <c r="B435" s="232" t="s">
        <v>959</v>
      </c>
      <c r="E435" s="296"/>
      <c r="F435" s="52"/>
      <c r="G435" s="397"/>
      <c r="H435" s="397"/>
      <c r="I435" s="397"/>
    </row>
    <row r="436" spans="1:10" x14ac:dyDescent="0.3">
      <c r="A436" s="231"/>
      <c r="E436" s="296"/>
      <c r="F436" s="52"/>
      <c r="G436" s="397"/>
      <c r="H436" s="397"/>
      <c r="I436" s="397"/>
    </row>
    <row r="437" spans="1:10" x14ac:dyDescent="0.3">
      <c r="A437" s="231"/>
      <c r="B437" s="460" t="s">
        <v>944</v>
      </c>
      <c r="C437" s="461"/>
      <c r="D437" s="238">
        <v>44926</v>
      </c>
      <c r="E437" s="238">
        <v>44561</v>
      </c>
      <c r="F437" s="232"/>
      <c r="I437" s="235"/>
      <c r="J437" s="232"/>
    </row>
    <row r="438" spans="1:10" ht="16.2" customHeight="1" x14ac:dyDescent="0.3">
      <c r="A438" s="231"/>
      <c r="B438" s="299" t="s">
        <v>965</v>
      </c>
      <c r="C438" s="300"/>
      <c r="D438" s="314">
        <f>-CLASIFICACION!G333</f>
        <v>-30476370820.869999</v>
      </c>
      <c r="E438" s="314">
        <v>0</v>
      </c>
      <c r="F438" s="232"/>
      <c r="I438" s="235"/>
      <c r="J438" s="232"/>
    </row>
    <row r="439" spans="1:10" ht="16.2" customHeight="1" x14ac:dyDescent="0.3">
      <c r="A439" s="231"/>
      <c r="B439" s="299" t="s">
        <v>966</v>
      </c>
      <c r="C439" s="300"/>
      <c r="D439" s="314">
        <f>-CLASIFICACION!G334</f>
        <v>-5897756666.1199999</v>
      </c>
      <c r="E439" s="314">
        <v>-5056181396.5</v>
      </c>
      <c r="F439" s="232"/>
      <c r="I439" s="235"/>
      <c r="J439" s="232"/>
    </row>
    <row r="440" spans="1:10" ht="16.2" customHeight="1" x14ac:dyDescent="0.3">
      <c r="A440" s="231"/>
      <c r="B440" s="299" t="s">
        <v>967</v>
      </c>
      <c r="C440" s="300"/>
      <c r="D440" s="314">
        <f>-CLASIFICACION!G335</f>
        <v>-1014986277.38</v>
      </c>
      <c r="E440" s="314">
        <v>-5139206687.0500002</v>
      </c>
      <c r="F440" s="232"/>
      <c r="I440" s="235"/>
      <c r="J440" s="232"/>
    </row>
    <row r="441" spans="1:10" ht="16.2" customHeight="1" x14ac:dyDescent="0.3">
      <c r="A441" s="231"/>
      <c r="B441" s="299" t="s">
        <v>968</v>
      </c>
      <c r="C441" s="300"/>
      <c r="D441" s="314">
        <f>-CLASIFICACION!G336</f>
        <v>-49117480730.389999</v>
      </c>
      <c r="E441" s="314">
        <v>-123357587901.27</v>
      </c>
      <c r="F441" s="232"/>
      <c r="I441" s="235"/>
      <c r="J441" s="232"/>
    </row>
    <row r="442" spans="1:10" ht="16.2" customHeight="1" x14ac:dyDescent="0.3">
      <c r="A442" s="231"/>
      <c r="B442" s="299" t="s">
        <v>969</v>
      </c>
      <c r="C442" s="300"/>
      <c r="D442" s="314">
        <f>-CLASIFICACION!G340</f>
        <v>-120711</v>
      </c>
      <c r="E442" s="314">
        <v>0</v>
      </c>
      <c r="F442" s="232"/>
      <c r="G442" s="397"/>
      <c r="H442" s="397"/>
      <c r="I442" s="398"/>
      <c r="J442" s="232"/>
    </row>
    <row r="443" spans="1:10" x14ac:dyDescent="0.3">
      <c r="A443" s="231"/>
      <c r="B443" s="302" t="s">
        <v>694</v>
      </c>
      <c r="C443" s="303"/>
      <c r="D443" s="315">
        <f>+SUM(D438:D442)</f>
        <v>-86506715205.759995</v>
      </c>
      <c r="E443" s="315">
        <f>+SUM(E438:E442)</f>
        <v>-133552975984.82001</v>
      </c>
      <c r="F443" s="262">
        <f>+D443-'Estado de Ingresos y Egresos'!F28</f>
        <v>0</v>
      </c>
      <c r="G443" s="404">
        <f>+D443-'Estado de Ingresos y Egresos'!F28</f>
        <v>0</v>
      </c>
      <c r="H443" s="397"/>
      <c r="I443" s="404">
        <f>+E443-'Estado de Ingresos y Egresos'!G28</f>
        <v>0</v>
      </c>
      <c r="J443" s="232"/>
    </row>
    <row r="444" spans="1:10" x14ac:dyDescent="0.3">
      <c r="A444" s="231"/>
    </row>
    <row r="445" spans="1:10" x14ac:dyDescent="0.3">
      <c r="A445" s="231"/>
      <c r="B445" s="236" t="s">
        <v>970</v>
      </c>
      <c r="C445" s="236"/>
    </row>
    <row r="446" spans="1:10" ht="36" customHeight="1" x14ac:dyDescent="0.3">
      <c r="A446" s="231"/>
      <c r="B446" s="462" t="s">
        <v>971</v>
      </c>
      <c r="C446" s="462"/>
      <c r="D446" s="462"/>
      <c r="E446" s="462"/>
      <c r="F446" s="462"/>
      <c r="G446" s="462"/>
      <c r="H446" s="462"/>
      <c r="I446" s="462"/>
      <c r="J446" s="462"/>
    </row>
    <row r="447" spans="1:10" x14ac:dyDescent="0.3">
      <c r="A447" s="231"/>
    </row>
    <row r="448" spans="1:10" x14ac:dyDescent="0.3">
      <c r="A448" s="231"/>
      <c r="B448" s="236" t="s">
        <v>972</v>
      </c>
      <c r="C448" s="236"/>
    </row>
    <row r="449" spans="1:10" x14ac:dyDescent="0.3">
      <c r="A449" s="231"/>
      <c r="B449" s="232" t="s">
        <v>973</v>
      </c>
    </row>
    <row r="450" spans="1:10" x14ac:dyDescent="0.3">
      <c r="A450" s="231"/>
    </row>
    <row r="451" spans="1:10" x14ac:dyDescent="0.3">
      <c r="A451" s="231"/>
      <c r="B451" s="236" t="s">
        <v>974</v>
      </c>
      <c r="C451" s="236"/>
    </row>
    <row r="452" spans="1:10" x14ac:dyDescent="0.3">
      <c r="A452" s="231"/>
      <c r="B452" s="459" t="s">
        <v>975</v>
      </c>
      <c r="C452" s="459"/>
      <c r="D452" s="459"/>
      <c r="E452" s="459"/>
      <c r="F452" s="459"/>
      <c r="G452" s="459"/>
      <c r="H452" s="459"/>
      <c r="I452" s="459"/>
    </row>
    <row r="453" spans="1:10" x14ac:dyDescent="0.3">
      <c r="A453" s="231"/>
      <c r="B453" s="226"/>
      <c r="C453" s="226"/>
      <c r="D453" s="226"/>
      <c r="E453" s="226"/>
      <c r="F453" s="226"/>
      <c r="G453" s="226"/>
      <c r="H453" s="226"/>
      <c r="I453" s="226"/>
    </row>
    <row r="454" spans="1:10" x14ac:dyDescent="0.3">
      <c r="A454" s="231"/>
      <c r="B454" s="236" t="s">
        <v>976</v>
      </c>
      <c r="C454" s="236"/>
      <c r="F454" s="232"/>
    </row>
    <row r="455" spans="1:10" ht="36.75" customHeight="1" x14ac:dyDescent="0.3">
      <c r="A455" s="231"/>
      <c r="B455" s="445" t="s">
        <v>993</v>
      </c>
      <c r="C455" s="445"/>
      <c r="D455" s="445"/>
      <c r="E455" s="445"/>
      <c r="F455" s="445"/>
      <c r="G455" s="445"/>
      <c r="H455" s="445"/>
      <c r="I455" s="445"/>
    </row>
    <row r="456" spans="1:10" x14ac:dyDescent="0.3">
      <c r="A456" s="231"/>
    </row>
    <row r="457" spans="1:10" x14ac:dyDescent="0.3">
      <c r="A457" s="231"/>
    </row>
    <row r="458" spans="1:10" x14ac:dyDescent="0.3">
      <c r="A458" s="231"/>
    </row>
    <row r="459" spans="1:10" x14ac:dyDescent="0.3">
      <c r="A459" s="231"/>
      <c r="B459" s="232" t="s">
        <v>736</v>
      </c>
    </row>
    <row r="460" spans="1:10" x14ac:dyDescent="0.3">
      <c r="A460" s="231"/>
    </row>
    <row r="461" spans="1:10" x14ac:dyDescent="0.3">
      <c r="A461" s="231"/>
    </row>
    <row r="462" spans="1:10" x14ac:dyDescent="0.3">
      <c r="A462" s="231"/>
    </row>
    <row r="463" spans="1:10" x14ac:dyDescent="0.3">
      <c r="A463" s="231"/>
    </row>
    <row r="464" spans="1:10" s="94" customFormat="1" x14ac:dyDescent="0.3">
      <c r="B464" s="93" t="s">
        <v>719</v>
      </c>
      <c r="D464" s="93" t="s">
        <v>720</v>
      </c>
      <c r="G464" s="93" t="s">
        <v>721</v>
      </c>
      <c r="J464" s="93" t="s">
        <v>722</v>
      </c>
    </row>
    <row r="465" spans="2:10" s="52" customFormat="1" x14ac:dyDescent="0.3">
      <c r="B465" s="95" t="s">
        <v>723</v>
      </c>
      <c r="D465" s="95" t="s">
        <v>724</v>
      </c>
      <c r="G465" s="95" t="s">
        <v>725</v>
      </c>
      <c r="J465" s="95" t="s">
        <v>726</v>
      </c>
    </row>
  </sheetData>
  <mergeCells count="43">
    <mergeCell ref="B62:B63"/>
    <mergeCell ref="C62:D63"/>
    <mergeCell ref="E62:E63"/>
    <mergeCell ref="F62:F63"/>
    <mergeCell ref="G62:G63"/>
    <mergeCell ref="B14:C14"/>
    <mergeCell ref="B19:I19"/>
    <mergeCell ref="B24:C24"/>
    <mergeCell ref="B44:J44"/>
    <mergeCell ref="B52:C52"/>
    <mergeCell ref="N62:N63"/>
    <mergeCell ref="O62:O63"/>
    <mergeCell ref="P62:P63"/>
    <mergeCell ref="Q62:Q63"/>
    <mergeCell ref="B174:B175"/>
    <mergeCell ref="C174:D175"/>
    <mergeCell ref="E174:E175"/>
    <mergeCell ref="F174:F175"/>
    <mergeCell ref="G174:G175"/>
    <mergeCell ref="H174:H175"/>
    <mergeCell ref="H62:H63"/>
    <mergeCell ref="I62:I63"/>
    <mergeCell ref="J62:J63"/>
    <mergeCell ref="K62:K63"/>
    <mergeCell ref="L62:L63"/>
    <mergeCell ref="M62:M63"/>
    <mergeCell ref="B411:C411"/>
    <mergeCell ref="I174:I175"/>
    <mergeCell ref="J174:J175"/>
    <mergeCell ref="K174:K175"/>
    <mergeCell ref="L174:L175"/>
    <mergeCell ref="O174:O175"/>
    <mergeCell ref="P174:P175"/>
    <mergeCell ref="Q174:Q175"/>
    <mergeCell ref="B394:C394"/>
    <mergeCell ref="B402:C402"/>
    <mergeCell ref="M174:M175"/>
    <mergeCell ref="N174:N175"/>
    <mergeCell ref="B437:C437"/>
    <mergeCell ref="B426:C426"/>
    <mergeCell ref="B446:J446"/>
    <mergeCell ref="B452:I452"/>
    <mergeCell ref="B455:I455"/>
  </mergeCells>
  <hyperlinks>
    <hyperlink ref="G8" location="Índice!A1" display="Índice" xr:uid="{AE994316-8533-4081-A81C-83B7A297A879}"/>
  </hyperlinks>
  <pageMargins left="0.25" right="0.25" top="0.75" bottom="0.75" header="0.3" footer="0.3"/>
  <pageSetup paperSize="9" scale="53" fitToHeight="0" orientation="portrait" r:id="rId1"/>
  <ignoredErrors>
    <ignoredError sqref="E17"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4E7PAJ8ZZ1kb1G9XXsM4AUcGpd11evLgI0Bn9bSLKwg=</DigestValue>
    </Reference>
    <Reference Type="http://www.w3.org/2000/09/xmldsig#Object" URI="#idOfficeObject">
      <DigestMethod Algorithm="http://www.w3.org/2001/04/xmlenc#sha256"/>
      <DigestValue>NIwMZ3hiY/TKtgoHc/kwGpksb5fdAKD/pYUNTZcpxxo=</DigestValue>
    </Reference>
    <Reference Type="http://uri.etsi.org/01903#SignedProperties" URI="#idSignedProperties">
      <Transforms>
        <Transform Algorithm="http://www.w3.org/TR/2001/REC-xml-c14n-20010315"/>
      </Transforms>
      <DigestMethod Algorithm="http://www.w3.org/2001/04/xmlenc#sha256"/>
      <DigestValue>KqMZdGuqI1jhrisTi/EZ56BQLyOn81iFLzjLh+srtVQ=</DigestValue>
    </Reference>
    <Reference Type="http://www.w3.org/2000/09/xmldsig#Object" URI="#idValidSigLnImg">
      <DigestMethod Algorithm="http://www.w3.org/2001/04/xmlenc#sha256"/>
      <DigestValue>/V9RXwNCb6Bt2z0nTkSHml+5XJxm8GnweroktbbkQbc=</DigestValue>
    </Reference>
    <Reference Type="http://www.w3.org/2000/09/xmldsig#Object" URI="#idInvalidSigLnImg">
      <DigestMethod Algorithm="http://www.w3.org/2001/04/xmlenc#sha256"/>
      <DigestValue>dplLaDx9d8vvrJib1eGKVvx48YbKJuseveUk9U98ez4=</DigestValue>
    </Reference>
  </SignedInfo>
  <SignatureValue>oT0zydLz2EN9Ku3fDVnz6d+veKlF9iHelTwlYynZwUGYp+Soq1oAZ0pfjYJSKCytX34rBmUZcMVr
S3JlH93EGqsJXvUMmiNfP0kIAdlJi0iiuk7dh5xmWikYA5B1BA7laNOrQmCbBK25zYfP0NNr2slr
EmZHeWngqPOrjwKRGa56bY1UMb6aLIImm6Ya2XXi6w10XZChIJaECzGpguHN87340MFKb9pwI8I0
QfjqTtL3APXam+oay6k593/diz1dZYXlS659M7QKA+4J8+OaPHBOxOSbHj8abB3BrwKDK1EVtd3p
wOVRzM1P9oQhP0M3nQCFGAxXCs1LDqnA8xmLIQ==</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Jpzsrt0REywwZIlI2lsTYOoHH69HNG+NVz/9qUu4xcM=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0OCtJlaW2BI5hbCuwy+V1YxP8sWEKgj9KjgEgS4Vl2Q=</DigestValue>
      </Reference>
      <Reference URI="/xl/drawings/vmlDrawing1.vml?ContentType=application/vnd.openxmlformats-officedocument.vmlDrawing">
        <DigestMethod Algorithm="http://www.w3.org/2001/04/xmlenc#sha256"/>
        <DigestValue>RjWDjBxUe44rWwLK+puDDhSmQZVIQ4dHWC90TSCzhtY=</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wMsEP6CeQ97CZqOfU95ej1U7f3FQ5jUutXGP2Kzd1vY=</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/jesUcuhHf/Bse+hzbWAqs//K86Bc3NDPnIuWGbce48=</DigestValue>
      </Reference>
      <Reference URI="/xl/styles.xml?ContentType=application/vnd.openxmlformats-officedocument.spreadsheetml.styles+xml">
        <DigestMethod Algorithm="http://www.w3.org/2001/04/xmlenc#sha256"/>
        <DigestValue>aAPFDkqQU8fVDcg3ArD//5VfRrc8yC3aQu0PS9TUTAU=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7mUd3jECdXCqi2medzYFphNBAJpA47FtMOA6zakDTEQ=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4rtDTHuXf/6cDPMAnCDXzMO09J6A7MTPmc+lAlzp2DA=</DigestValue>
      </Reference>
      <Reference URI="/xl/worksheets/sheet10.xml?ContentType=application/vnd.openxmlformats-officedocument.spreadsheetml.worksheet+xml">
        <DigestMethod Algorithm="http://www.w3.org/2001/04/xmlenc#sha256"/>
        <DigestValue>W9x6uhDzEFLXRGuES4qhvhRIp7iQ74k2Bzlnu9kBMEI=</DigestValue>
      </Reference>
      <Reference URI="/xl/worksheets/sheet2.xml?ContentType=application/vnd.openxmlformats-officedocument.spreadsheetml.worksheet+xml">
        <DigestMethod Algorithm="http://www.w3.org/2001/04/xmlenc#sha256"/>
        <DigestValue>iB/HRe48ckLctpX8un/ulwqwqdMokwTGf3YRIplJ9vQ=</DigestValue>
      </Reference>
      <Reference URI="/xl/worksheets/sheet3.xml?ContentType=application/vnd.openxmlformats-officedocument.spreadsheetml.worksheet+xml">
        <DigestMethod Algorithm="http://www.w3.org/2001/04/xmlenc#sha256"/>
        <DigestValue>1ONqp8I76Gt3f4U/vpwWCStItAz+UcKj0WymDdi4GOk=</DigestValue>
      </Reference>
      <Reference URI="/xl/worksheets/sheet4.xml?ContentType=application/vnd.openxmlformats-officedocument.spreadsheetml.worksheet+xml">
        <DigestMethod Algorithm="http://www.w3.org/2001/04/xmlenc#sha256"/>
        <DigestValue>fA/s6Tdf/LD/MTJFMiYCojHuohjzVM1F4zbcYae35k8=</DigestValue>
      </Reference>
      <Reference URI="/xl/worksheets/sheet5.xml?ContentType=application/vnd.openxmlformats-officedocument.spreadsheetml.worksheet+xml">
        <DigestMethod Algorithm="http://www.w3.org/2001/04/xmlenc#sha256"/>
        <DigestValue>56m9xkcGGGc1YF9L/uphEFX4cGYQ+nvDPzZwNU937bw=</DigestValue>
      </Reference>
      <Reference URI="/xl/worksheets/sheet6.xml?ContentType=application/vnd.openxmlformats-officedocument.spreadsheetml.worksheet+xml">
        <DigestMethod Algorithm="http://www.w3.org/2001/04/xmlenc#sha256"/>
        <DigestValue>JwpdDZoAwhgfbaDF92//2fm7zTyCuPO2U54TDmviKds=</DigestValue>
      </Reference>
      <Reference URI="/xl/worksheets/sheet7.xml?ContentType=application/vnd.openxmlformats-officedocument.spreadsheetml.worksheet+xml">
        <DigestMethod Algorithm="http://www.w3.org/2001/04/xmlenc#sha256"/>
        <DigestValue>hu5YvpS1mGZcDekOqBKUIxmCxVPbvlLOyPdzI1c0nd0=</DigestValue>
      </Reference>
      <Reference URI="/xl/worksheets/sheet8.xml?ContentType=application/vnd.openxmlformats-officedocument.spreadsheetml.worksheet+xml">
        <DigestMethod Algorithm="http://www.w3.org/2001/04/xmlenc#sha256"/>
        <DigestValue>z2uhN6ujdKvwlL9rsLdzi3uD3Uy9LYsMO0S0KBX8iRs=</DigestValue>
      </Reference>
      <Reference URI="/xl/worksheets/sheet9.xml?ContentType=application/vnd.openxmlformats-officedocument.spreadsheetml.worksheet+xml">
        <DigestMethod Algorithm="http://www.w3.org/2001/04/xmlenc#sha256"/>
        <DigestValue>FC45ZkvmtVY0A6v4Y69/iM3VLsWjZZ4dUzJTPqKONow=</DigestValue>
      </Reference>
    </Manifest>
    <SignatureProperties>
      <SignatureProperty Id="idSignatureTime" Target="#idPackageSignature">
        <mdssi:SignatureTime xmlns:mdssi="http://schemas.openxmlformats.org/package/2006/digital-signature">
          <mdssi:Format>YYYY-MM-DDThh:mm:ssTZD</mdssi:Format>
          <mdssi:Value>2023-03-31T12:25:30Z</mdssi:Value>
        </mdssi:SignatureTime>
      </SignatureProperty>
    </SignatureProperties>
  </Object>
  <Object Id="idOfficeObject">
    <SignatureProperties>
      <SignatureProperty Id="idOfficeV1Details" Target="#idPackageSignature">
        <SignatureInfoV1 xmlns="http://schemas.microsoft.com/office/2006/digsig">
          <SetupID>{A06364BF-7D8A-486A-A79F-78DDA4559FF3}</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2023-03-31T12:25:30Z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0RTdNcQr4mDhDOh4NrlbFVYBK6c=</DigestValue>
    </Reference>
    <Reference URI="#idOfficeObject" Type="http://www.w3.org/2000/09/xmldsig#Object">
      <DigestMethod Algorithm="http://www.w3.org/2000/09/xmldsig#sha1"/>
      <DigestValue>6eV7gMHXLHsYDo/9IJL1TtZhfIQ=</DigestValue>
    </Reference>
    <Reference URI="#idValidSigLnImg" Type="http://www.w3.org/2000/09/xmldsig#Object">
      <DigestMethod Algorithm="http://www.w3.org/2000/09/xmldsig#sha1"/>
      <DigestValue>nH+Fa0bq23R0N7Nfjkjh+zmf3M0=</DigestValue>
    </Reference>
    <Reference URI="#idInvalidSigLnImg" Type="http://www.w3.org/2000/09/xmldsig#Object">
      <DigestMethod Algorithm="http://www.w3.org/2000/09/xmldsig#sha1"/>
      <DigestValue>g4/DadNEasD86FzmOXC4olg1Ghw=</DigestValue>
    </Reference>
  </SignedInfo>
  <SignatureValue>
    s3NJhNZmT14JWNxCgDEDHDTec1OB29Q2jdElDkAS2uiFsTUkb2hOQxQ0dfJ3VajMWAXcv3Tf
    lFgcrY0S4Ku3dDPxb7GceIRfEULcaPPmwDA9S3a8xsyc8nQWTX18NWiStCeAzc8fln9aj7QI
    +kP+h2vsqd2wMByCjoGWh8k29v1mZvW5P/nxDXT/8QuSOneWqdqKE5cKngoZgLLMLcMqtArO
    nTCzkuKfo1ccbD7l9F+UCBUguGPz7FFp3Qk9sfRkkvXDenGauwePOT4IT2hI85DiRXydfyAy
    RydH/9u1lNCaSnOEu4oFJ0gAd1wkUEpo8/aDE2P1JTHbClLwTRFjLg==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JOOQerJLkpl2nXpDroRrGtiX5yw=</DigestValue>
      </Reference>
      <Reference URI="/xl/calcChain.xml?ContentType=application/vnd.openxmlformats-officedocument.spreadsheetml.calcChain+xml">
        <DigestMethod Algorithm="http://www.w3.org/2000/09/xmldsig#sha1"/>
        <DigestValue>cslhziilEUxvzPV62tCWfAR/Bms=</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x85YL/m0YVmwYlhfe4ixiy2Ztzc=</DigestValue>
      </Reference>
      <Reference URI="/xl/drawings/drawing2.xml?ContentType=application/vnd.openxmlformats-officedocument.drawing+xml">
        <DigestMethod Algorithm="http://www.w3.org/2000/09/xmldsig#sha1"/>
        <DigestValue>fo3aGIw0PHOhFY75ktMbBBSRRlI=</DigestValue>
      </Reference>
      <Reference URI="/xl/drawings/drawing3.xml?ContentType=application/vnd.openxmlformats-officedocument.drawing+xml">
        <DigestMethod Algorithm="http://www.w3.org/2000/09/xmldsig#sha1"/>
        <DigestValue>pYk8zAJqnKlPNrqqKXZrcByJrW8=</DigestValue>
      </Reference>
      <Reference URI="/xl/drawings/drawing4.xml?ContentType=application/vnd.openxmlformats-officedocument.drawing+xml">
        <DigestMethod Algorithm="http://www.w3.org/2000/09/xmldsig#sha1"/>
        <DigestValue>YoJtasmGeWILhO3sGr7VZGWS6HM=</DigestValue>
      </Reference>
      <Reference URI="/xl/drawings/drawing5.xml?ContentType=application/vnd.openxmlformats-officedocument.drawing+xml">
        <DigestMethod Algorithm="http://www.w3.org/2000/09/xmldsig#sha1"/>
        <DigestValue>bPxidyR7ir0gMr0rI0Qpl+O37Hw=</DigestValue>
      </Reference>
      <Reference URI="/xl/drawings/drawing6.xml?ContentType=application/vnd.openxmlformats-officedocument.drawing+xml">
        <DigestMethod Algorithm="http://www.w3.org/2000/09/xmldsig#sha1"/>
        <DigestValue>3zO6st+EYKbPGbW+erh9exu2Bpk=</DigestValue>
      </Reference>
      <Reference URI="/xl/drawings/drawing7.xml?ContentType=application/vnd.openxmlformats-officedocument.drawing+xml">
        <DigestMethod Algorithm="http://www.w3.org/2000/09/xmldsig#sha1"/>
        <DigestValue>wTqlVg9SdDAQDSMYci41COZa+/E=</DigestValue>
      </Reference>
      <Reference URI="/xl/drawings/vmlDrawing1.vml?ContentType=application/vnd.openxmlformats-officedocument.vmlDrawing">
        <DigestMethod Algorithm="http://www.w3.org/2000/09/xmldsig#sha1"/>
        <DigestValue>P3xWOA5T0IUKB31MlUayT0aFMN0=</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59wSNdmLD8CEZYie2up7dGm3e8A=</DigestValue>
      </Reference>
      <Reference URI="/xl/media/image3.emf?ContentType=image/x-emf">
        <DigestMethod Algorithm="http://www.w3.org/2000/09/xmldsig#sha1"/>
        <DigestValue>AgnrNs3A1N58SHsbxgvmfCyIUAE=</DigestValue>
      </Reference>
      <Reference URI="/xl/media/image4.emf?ContentType=image/x-emf">
        <DigestMethod Algorithm="http://www.w3.org/2000/09/xmldsig#sha1"/>
        <DigestValue>ERuplVc9io7bqXaAmSKEJgYXIok=</DigestValue>
      </Reference>
      <Reference URI="/xl/media/image5.emf?ContentType=image/x-emf">
        <DigestMethod Algorithm="http://www.w3.org/2000/09/xmldsig#sha1"/>
        <DigestValue>gu5ojHpP+2A2LnRqPI/1hmxzMAc=</DigestValue>
      </Reference>
      <Reference URI="/xl/printerSettings/printerSettings1.bin?ContentType=application/vnd.openxmlformats-officedocument.spreadsheetml.printerSettings">
        <DigestMethod Algorithm="http://www.w3.org/2000/09/xmldsig#sha1"/>
        <DigestValue>R5zahRrDY45qc1cuJ2UXZLO+2Lw=</DigestValue>
      </Reference>
      <Reference URI="/xl/printerSettings/printerSettings10.bin?ContentType=application/vnd.openxmlformats-officedocument.spreadsheetml.printerSettings">
        <DigestMethod Algorithm="http://www.w3.org/2000/09/xmldsig#sha1"/>
        <DigestValue>R5zahRrDY45qc1cuJ2UXZLO+2Lw=</DigestValue>
      </Reference>
      <Reference URI="/xl/printerSettings/printerSettings2.bin?ContentType=application/vnd.openxmlformats-officedocument.spreadsheetml.printerSettings">
        <DigestMethod Algorithm="http://www.w3.org/2000/09/xmldsig#sha1"/>
        <DigestValue>pctJq8vWmj9olQeIcBNtrETsI4o=</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4.bin?ContentType=application/vnd.openxmlformats-officedocument.spreadsheetml.printerSettings">
        <DigestMethod Algorithm="http://www.w3.org/2000/09/xmldsig#sha1"/>
        <DigestValue>0P/Jyn9una3Totj2GGhIfZD0+vo=</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NDmAtGPKKyKSOw1pisxK68QL93E=</DigestValue>
      </Reference>
      <Reference URI="/xl/printerSettings/printerSettings7.bin?ContentType=application/vnd.openxmlformats-officedocument.spreadsheetml.printerSettings">
        <DigestMethod Algorithm="http://www.w3.org/2000/09/xmldsig#sha1"/>
        <DigestValue>Nj4rEyDjDlWpaBuI/3gymi2Bm2w=</DigestValue>
      </Reference>
      <Reference URI="/xl/printerSettings/printerSettings8.bin?ContentType=application/vnd.openxmlformats-officedocument.spreadsheetml.printerSettings">
        <DigestMethod Algorithm="http://www.w3.org/2000/09/xmldsig#sha1"/>
        <DigestValue>R5zahRrDY45qc1cuJ2UXZLO+2Lw=</DigestValue>
      </Reference>
      <Reference URI="/xl/printerSettings/printerSettings9.bin?ContentType=application/vnd.openxmlformats-officedocument.spreadsheetml.printerSettings">
        <DigestMethod Algorithm="http://www.w3.org/2000/09/xmldsig#sha1"/>
        <DigestValue>Nj4rEyDjDlWpaBuI/3gymi2Bm2w=</DigestValue>
      </Reference>
      <Reference URI="/xl/sharedStrings.xml?ContentType=application/vnd.openxmlformats-officedocument.spreadsheetml.sharedStrings+xml">
        <DigestMethod Algorithm="http://www.w3.org/2000/09/xmldsig#sha1"/>
        <DigestValue>IbiB4MAMXjEXJFhnXt18gYYstdo=</DigestValue>
      </Reference>
      <Reference URI="/xl/styles.xml?ContentType=application/vnd.openxmlformats-officedocument.spreadsheetml.styles+xml">
        <DigestMethod Algorithm="http://www.w3.org/2000/09/xmldsig#sha1"/>
        <DigestValue>rJ37+6fPx9F0oZbLg3dYUnoHjn8=</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IGn9ZmuZ8QJNYG4bLczEp+8/vlM=</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h9tyQFs73dSFrjOMMFlxtxPkkbs=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YI/5b6trPPO/ITTbnzDJYLpBlHk=</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qYiYRbGDkSyab512fPpMy4hmUtc=</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Wf2iaNaasxvZ7VkS7OUbx0iDCpI=</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3icT9q5+uLCu9vFLGKdghNmZbaU=</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xr2X0A8C80TcGQkEZ5XdVmCfy4M=</DigestValue>
      </Reference>
      <Reference URI="/xl/worksheets/sheet1.xml?ContentType=application/vnd.openxmlformats-officedocument.spreadsheetml.worksheet+xml">
        <DigestMethod Algorithm="http://www.w3.org/2000/09/xmldsig#sha1"/>
        <DigestValue>rIAAapXGCZkROU4C2SBvwPB5gIg=</DigestValue>
      </Reference>
      <Reference URI="/xl/worksheets/sheet10.xml?ContentType=application/vnd.openxmlformats-officedocument.spreadsheetml.worksheet+xml">
        <DigestMethod Algorithm="http://www.w3.org/2000/09/xmldsig#sha1"/>
        <DigestValue>/hdUwoe0xo4wAYP1zi9e0HQMy6U=</DigestValue>
      </Reference>
      <Reference URI="/xl/worksheets/sheet2.xml?ContentType=application/vnd.openxmlformats-officedocument.spreadsheetml.worksheet+xml">
        <DigestMethod Algorithm="http://www.w3.org/2000/09/xmldsig#sha1"/>
        <DigestValue>VyeuDJm1nSgcuuHpOxQm4AWN1O4=</DigestValue>
      </Reference>
      <Reference URI="/xl/worksheets/sheet3.xml?ContentType=application/vnd.openxmlformats-officedocument.spreadsheetml.worksheet+xml">
        <DigestMethod Algorithm="http://www.w3.org/2000/09/xmldsig#sha1"/>
        <DigestValue>EfM+NdErh7RgA+E/YHiBlqH12fQ=</DigestValue>
      </Reference>
      <Reference URI="/xl/worksheets/sheet4.xml?ContentType=application/vnd.openxmlformats-officedocument.spreadsheetml.worksheet+xml">
        <DigestMethod Algorithm="http://www.w3.org/2000/09/xmldsig#sha1"/>
        <DigestValue>2Sg5bA3Nq/gyl1RXctW9KR2gYzo=</DigestValue>
      </Reference>
      <Reference URI="/xl/worksheets/sheet5.xml?ContentType=application/vnd.openxmlformats-officedocument.spreadsheetml.worksheet+xml">
        <DigestMethod Algorithm="http://www.w3.org/2000/09/xmldsig#sha1"/>
        <DigestValue>Mhf4F6xYgidRKAA5rFbTwW30XXs=</DigestValue>
      </Reference>
      <Reference URI="/xl/worksheets/sheet6.xml?ContentType=application/vnd.openxmlformats-officedocument.spreadsheetml.worksheet+xml">
        <DigestMethod Algorithm="http://www.w3.org/2000/09/xmldsig#sha1"/>
        <DigestValue>QHFkE/7vU8lYVvJBYfPpKFy3sRM=</DigestValue>
      </Reference>
      <Reference URI="/xl/worksheets/sheet7.xml?ContentType=application/vnd.openxmlformats-officedocument.spreadsheetml.worksheet+xml">
        <DigestMethod Algorithm="http://www.w3.org/2000/09/xmldsig#sha1"/>
        <DigestValue>hC1OViPiNDllev/vhVbH5Bx5Zns=</DigestValue>
      </Reference>
      <Reference URI="/xl/worksheets/sheet8.xml?ContentType=application/vnd.openxmlformats-officedocument.spreadsheetml.worksheet+xml">
        <DigestMethod Algorithm="http://www.w3.org/2000/09/xmldsig#sha1"/>
        <DigestValue>tB+6WzSH666CEf09krP/1iK+TQM=</DigestValue>
      </Reference>
      <Reference URI="/xl/worksheets/sheet9.xml?ContentType=application/vnd.openxmlformats-officedocument.spreadsheetml.worksheet+xml">
        <DigestMethod Algorithm="http://www.w3.org/2000/09/xmldsig#sha1"/>
        <DigestValue>KjGE6jYNw2crP2yOpJMxbBT3S3U=</DigestValue>
      </Reference>
    </Manifest>
    <SignatureProperties>
      <SignatureProperty Id="idSignatureTime" Target="#idPackageSignature">
        <mdssi:SignatureTime>
          <mdssi:Format>YYYY-MM-DDThh:mm:ssTZD</mdssi:Format>
          <mdssi:Value>2023-03-31T13:45:14Z</mdssi:Value>
        </mdssi:SignatureTime>
      </SignatureProperty>
    </SignatureProperties>
  </Object>
  <Object Id="idOfficeObject">
    <SignatureProperties>
      <SignatureProperty Id="idOfficeV1Details" Target="#idPackageSignature">
        <SignatureInfoV1 xmlns="http://schemas.microsoft.com/office/2006/digsig">
          <SetupID>{C1473556-F4A8-446C-9F26-3D9AF4A51E3E}</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MwEnNSvAAYAAAD5EDr//////0wUAAACAAAAAAAAAAEAAAABAAAI/////0wUAAABOgEAAA3KBAAAAAD5EDr//////0wUAADvAAAA/wMAAAAAAAAADcoEAAAAAPkQOv8I0K8AyN7oAg4CEgAOAhIAAwEAAKTQrwBjWAF3AACvALBVAXeHWAF3CAAAAAgAAAAAAAAADgISAH0AAAHI3ugCEITKAwAAAAAAAAAAAAAAAAAAAAAAAAAAAAAAAAAAAAAAAAAAAAAAAAEAAAAAAAAA////5wA4bAMQOGwDAAAAAAjRrwAQOGwDAAAAAP////+ZDgAAAAAAABjTrwBkdgAIAAAAACUAAAAMAAAAAwAAABgAAAAMAAAAAAAAAhIAAAAMAAAAAQAAAB4AAAAYAAAAwwAAAAQAAAD3AAAAEQAAAFQAAACEAAAAxAAAAAQAAAD1AAAAEAAAAAEAAAAAwMZBvoTGQcQAAAAEAAAACQAAAEwAAAAAAAAAAAAAAAAAAAD//////////2AAAAAzADEALwAzAC8AMgAwADIAMwAAs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xgnUb3NRAQAAAAAAAAAUP8UJAHCMCQAABAAAAAQAAAAAAAAAAABTAGkAZwBuAGEAdAB1AHIAZQBMAGkAbgBlAAAAJiFsUYYgbFGgBN0J5JKxUfhHW1IAGNYJAAAEAMxhrwAsS29REBnMBLF+bFFJS29R4gbZVWBirwABAAQAAAAEAADbwgm4IgAAAAAEAMhhrwA+/3hRABnWCQAY1glgYq8AYGKvAAEABAAAAAQAMGKvAAAAAAD/////9GGvAAAArwCxfmxRJwJ5UR4F2VVgYq8AEBnMBAC/+AoAAAAAMAAAAERirwAAAAAAe1VrUQAAAACABLgCAAAAABAF3QlkdgAIAAAAACUAAAAMAAAABAAAABgAAAAMAAAAAAAAAhIAAAAMAAAAAQAAABYAAAAMAAAACAAAAFQAAABUAAAACgAAADcAAAAeAAAAWgAAAAEAAAAAwMZBvoTGQQoAAABbAAAAAQAAAEwAAAAEAAAACQAAADcAAAAgAAAAWwAAAFAAAABYADNC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bAMFAAAAXLOvAAo8AAABAAAAAAAAALHhbFEAOGwDXLOvAAEAAAD5EAE6AQAAAMyzrwBcs68A1LOvAGCyrwCCX2tRWLxTUtSzrwCks68At8tsUVi8U1IzM2syAIAAAAEAAADGy2xRAD6yBUGha1GC1dlV0LOvADoCAAAAAAE6uLtTUri7U1KEsq8ALLivALBcUFIAAAAAQaFrUQaha1EAPrIF/////9urbVEAPrIFAAAAANCzrwD5EAE6AADkCCi35AjXFwqNJgAAADoCAAD0sq8ACBjEdCCtzHQKjQoADCwddqpXfXTXFwqN8P///9cXCo0kZ3ED0LOv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DRW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TMBJzUrwAGAAAA+RA6//////9MFAAAAgAAAAAAAAABAAAAAQAACP////9MFAAAAToBAAANygQAAAAA+RA6//////9MFAAA7wAAAP8DAAAAAAAAAA3KBAAAAAD5EDr/CNCvAMje6AIOAhIADgISAAMBAACk0K8AY1gBdwAArwCwVQF3h1gBdwgAAAAIAAAAAAAAAA4CEgB9AAAByN7oAhCEygMAAAAAAAAAAAAAAAAAAAAAAAAAAAAAAAAAAAAAAAAAAAAAAAABAAAAAAAAAP///+cAOGwDEDhsAwAAAAAI0a8AEDhsAwAAAAD/////mQ4AAAAAAAAY068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MYJ1G9zUQEAAAAAAAAAFD/FCQBwjAkAAAQAAAAEAAAAAAAAAAAAUwBpAGcAbgBhAHQAdQByAGUATABpAG4AZQAAACYhbFGGIGxRoATdCeSSsVH4R1tSABjWCQAABADMYa8ALEtvURAZzASxfmxRSUtvUeIG2VVgYq8AAQAEAAAABAAA28IJuCIAAAAABADIYa8APv94UQAZ1gkAGNYJYGKvAGBirwABAAQAAAAEADBirwAAAAAA//////RhrwAAAK8AsX5sUScCeVEeBdlVYGKvABAZzAQAv/gKAAAAADAAAABEYq8AAAAAAHtVa1EAAAAAgAS4AgAAAAAQBd0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GwDBQAAAFyzrwAKPAAAAQAAAAAAAACx4WxRADhsA1yzrwABAAAA+RABOgEAAADMs68AXLOvANSzrwBgsq8Agl9rUVi8U1LUs68ApLOvALfLbFFYvFNSMzNrMgCAAAABAAAAxstsUQA+sgVBoWtRgtXZVdCzrwA6AgAAAAABOri7U1K4u1NShLKvACy4rwCwXFBSAAAAAEGha1EGoWtRAD6yBf/////bq21RAD6yBQAAAADQs68A+RABOgAA5Agot+QI1xcKjSYAAAA6AgAA9LKvAAgYxHQgrcx0Co0KAAwsHXaqV3101xcKjfD////XFwqNJGdxA9Czrw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H2A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wsc8MXo+LBonlqIGnHb03MwCdYb0lce4Txr4ncuS18E=</DigestValue>
    </Reference>
    <Reference Type="http://www.w3.org/2000/09/xmldsig#Object" URI="#idOfficeObject">
      <DigestMethod Algorithm="http://www.w3.org/2001/04/xmlenc#sha256"/>
      <DigestValue>RKleyktS8PfhFzR3zQYmtTyDM1+WOl14oIW39SM1KzM=</DigestValue>
    </Reference>
    <Reference Type="http://uri.etsi.org/01903#SignedProperties" URI="#idSignedProperties">
      <Transforms>
        <Transform Algorithm="http://www.w3.org/TR/2001/REC-xml-c14n-20010315"/>
      </Transforms>
      <DigestMethod Algorithm="http://www.w3.org/2001/04/xmlenc#sha256"/>
      <DigestValue>IJTzsVVNfPLVUuIYWBzNz79Q4WbRPSo1zzLDx4hqdd8=</DigestValue>
    </Reference>
    <Reference Type="http://www.w3.org/2000/09/xmldsig#Object" URI="#idValidSigLnImg">
      <DigestMethod Algorithm="http://www.w3.org/2001/04/xmlenc#sha256"/>
      <DigestValue>7dYwucTk5IHahYvAV5n/JpJ35wNqL1WoIDAFmOSVk9g=</DigestValue>
    </Reference>
    <Reference Type="http://www.w3.org/2000/09/xmldsig#Object" URI="#idInvalidSigLnImg">
      <DigestMethod Algorithm="http://www.w3.org/2001/04/xmlenc#sha256"/>
      <DigestValue>M/vC2HgoKb36gwDTBag34YLP1moBZIifiUCmK+pSTbE=</DigestValue>
    </Reference>
  </SignedInfo>
  <SignatureValue>RH2yErXA2+XLvlUe7SHSFz5Wug0FcOQSP43OrR1b1zkTwWrWEQjojo//qCxyVcgQ/Ty7swfrC5zS
QzUmwjDhz6EmBD4Z8UaGh+FU/mYndiPMZvY3aI2yK/Tl+3/1Ge/Y8WmeZ/e34HbtPpbHfYMs5C4o
MMmiZAQFQLrgzwfzRFMYkjW7eLTcTMQyR+kYzw02bv5wZWQqD4fGRlI0MWBXN75BfbvkvyH3EgHW
usJMxVP7xAs0tU10wMzhf2ajvcmQeueiGImR9GAIBhR2CUSQZBo0ZxUhWGNNcVrFch+OrYzVzM7M
klpCApfNObrtQeyl08q+l6OiGm7vF1mi9NJe2g==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Jpzsrt0REywwZIlI2lsTYOoHH69HNG+NVz/9qUu4xcM=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0OCtJlaW2BI5hbCuwy+V1YxP8sWEKgj9KjgEgS4Vl2Q=</DigestValue>
      </Reference>
      <Reference URI="/xl/drawings/vmlDrawing1.vml?ContentType=application/vnd.openxmlformats-officedocument.vmlDrawing">
        <DigestMethod Algorithm="http://www.w3.org/2001/04/xmlenc#sha256"/>
        <DigestValue>RjWDjBxUe44rWwLK+puDDhSmQZVIQ4dHWC90TSCzhtY=</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wMsEP6CeQ97CZqOfU95ej1U7f3FQ5jUutXGP2Kzd1vY=</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/jesUcuhHf/Bse+hzbWAqs//K86Bc3NDPnIuWGbce48=</DigestValue>
      </Reference>
      <Reference URI="/xl/styles.xml?ContentType=application/vnd.openxmlformats-officedocument.spreadsheetml.styles+xml">
        <DigestMethod Algorithm="http://www.w3.org/2001/04/xmlenc#sha256"/>
        <DigestValue>aAPFDkqQU8fVDcg3ArD//5VfRrc8yC3aQu0PS9TUTAU=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7mUd3jECdXCqi2medzYFphNBAJpA47FtMOA6zakDTEQ=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d7K1B5uZ24ep1wYj8NRij9mZtpy2CIpqWLO9hnX/TcY=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4rtDTHuXf/6cDPMAnCDXzMO09J6A7MTPmc+lAlzp2DA=</DigestValue>
      </Reference>
      <Reference URI="/xl/worksheets/sheet10.xml?ContentType=application/vnd.openxmlformats-officedocument.spreadsheetml.worksheet+xml">
        <DigestMethod Algorithm="http://www.w3.org/2001/04/xmlenc#sha256"/>
        <DigestValue>W9x6uhDzEFLXRGuES4qhvhRIp7iQ74k2Bzlnu9kBMEI=</DigestValue>
      </Reference>
      <Reference URI="/xl/worksheets/sheet2.xml?ContentType=application/vnd.openxmlformats-officedocument.spreadsheetml.worksheet+xml">
        <DigestMethod Algorithm="http://www.w3.org/2001/04/xmlenc#sha256"/>
        <DigestValue>iB/HRe48ckLctpX8un/ulwqwqdMokwTGf3YRIplJ9vQ=</DigestValue>
      </Reference>
      <Reference URI="/xl/worksheets/sheet3.xml?ContentType=application/vnd.openxmlformats-officedocument.spreadsheetml.worksheet+xml">
        <DigestMethod Algorithm="http://www.w3.org/2001/04/xmlenc#sha256"/>
        <DigestValue>1ONqp8I76Gt3f4U/vpwWCStItAz+UcKj0WymDdi4GOk=</DigestValue>
      </Reference>
      <Reference URI="/xl/worksheets/sheet4.xml?ContentType=application/vnd.openxmlformats-officedocument.spreadsheetml.worksheet+xml">
        <DigestMethod Algorithm="http://www.w3.org/2001/04/xmlenc#sha256"/>
        <DigestValue>fA/s6Tdf/LD/MTJFMiYCojHuohjzVM1F4zbcYae35k8=</DigestValue>
      </Reference>
      <Reference URI="/xl/worksheets/sheet5.xml?ContentType=application/vnd.openxmlformats-officedocument.spreadsheetml.worksheet+xml">
        <DigestMethod Algorithm="http://www.w3.org/2001/04/xmlenc#sha256"/>
        <DigestValue>56m9xkcGGGc1YF9L/uphEFX4cGYQ+nvDPzZwNU937bw=</DigestValue>
      </Reference>
      <Reference URI="/xl/worksheets/sheet6.xml?ContentType=application/vnd.openxmlformats-officedocument.spreadsheetml.worksheet+xml">
        <DigestMethod Algorithm="http://www.w3.org/2001/04/xmlenc#sha256"/>
        <DigestValue>JwpdDZoAwhgfbaDF92//2fm7zTyCuPO2U54TDmviKds=</DigestValue>
      </Reference>
      <Reference URI="/xl/worksheets/sheet7.xml?ContentType=application/vnd.openxmlformats-officedocument.spreadsheetml.worksheet+xml">
        <DigestMethod Algorithm="http://www.w3.org/2001/04/xmlenc#sha256"/>
        <DigestValue>hu5YvpS1mGZcDekOqBKUIxmCxVPbvlLOyPdzI1c0nd0=</DigestValue>
      </Reference>
      <Reference URI="/xl/worksheets/sheet8.xml?ContentType=application/vnd.openxmlformats-officedocument.spreadsheetml.worksheet+xml">
        <DigestMethod Algorithm="http://www.w3.org/2001/04/xmlenc#sha256"/>
        <DigestValue>z2uhN6ujdKvwlL9rsLdzi3uD3Uy9LYsMO0S0KBX8iRs=</DigestValue>
      </Reference>
      <Reference URI="/xl/worksheets/sheet9.xml?ContentType=application/vnd.openxmlformats-officedocument.spreadsheetml.worksheet+xml">
        <DigestMethod Algorithm="http://www.w3.org/2001/04/xmlenc#sha256"/>
        <DigestValue>FC45ZkvmtVY0A6v4Y69/iM3VLsWjZZ4dUzJTPqKONow=</DigestValue>
      </Reference>
    </Manifest>
    <SignatureProperties>
      <SignatureProperty Id="idSignatureTime" Target="#idPackageSignature">
        <mdssi:SignatureTime xmlns:mdssi="http://schemas.openxmlformats.org/package/2006/digital-signature">
          <mdssi:Format>YYYY-MM-DDThh:mm:ssTZD</mdssi:Format>
          <mdssi:Value>2023-03-31T14:20:27Z</mdssi:Value>
        </mdssi:SignatureTime>
      </SignatureProperty>
    </SignatureProperties>
  </Object>
  <Object Id="idOfficeObject">
    <SignatureProperties>
      <SignatureProperty Id="idOfficeV1Details" Target="#idPackageSignature">
        <SignatureInfoV1 xmlns="http://schemas.microsoft.com/office/2006/digsig">
          <SetupID>{33C04838-6836-4639-A57D-9B56DE26B81E}</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2023-03-31T14:20:27Z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BauS1vVtvw7qiRQtQ/vnQLxTqlWKVSxr1sLEMKuK8Wc=</DigestValue>
    </Reference>
    <Reference Type="http://www.w3.org/2000/09/xmldsig#Object" URI="#idOfficeObject">
      <DigestMethod Algorithm="http://www.w3.org/2001/04/xmlenc#sha256"/>
      <DigestValue>IrE2h1BRDT5Ca9+GBPjsO0pvDC95TB/PYUEGmcTxMBo=</DigestValue>
    </Reference>
    <Reference Type="http://uri.etsi.org/01903#SignedProperties" URI="#idSignedProperties">
      <Transforms>
        <Transform Algorithm="http://www.w3.org/TR/2001/REC-xml-c14n-20010315"/>
      </Transforms>
      <DigestMethod Algorithm="http://www.w3.org/2001/04/xmlenc#sha256"/>
      <DigestValue>Fo2Bm9fAvQGy/SQfI8RRy2WYoR2Uj4T/FGdAlQqnex8=</DigestValue>
    </Reference>
    <Reference Type="http://www.w3.org/2000/09/xmldsig#Object" URI="#idValidSigLnImg">
      <DigestMethod Algorithm="http://www.w3.org/2001/04/xmlenc#sha256"/>
      <DigestValue>fxeYHgvjBxlWD55VA1g3X2Qiwuj1Nx9/mpyonzaDPjM=</DigestValue>
    </Reference>
    <Reference Type="http://www.w3.org/2000/09/xmldsig#Object" URI="#idInvalidSigLnImg">
      <DigestMethod Algorithm="http://www.w3.org/2001/04/xmlenc#sha256"/>
      <DigestValue>ifvXaDIBrIBB/B2DbR/yWdDuoX8FeYWtit4Ko5mD9yk=</DigestValue>
    </Reference>
  </SignedInfo>
  <SignatureValue>Nqd6/eogaQgNvqygaFRNlrz8dVu5jVglMWOpigC6emPx5NMJbRHagYV/9NA5rgrTGBhqEJgaufdW
OxJtco4BRDerAsyjfvDftVpb8a8UomIEN9BBQS6mrA+WWddaz0Gt1J9XeDBoJ5lsmfjyNscNp00W
CnCU5Vi1p/6Kkr1GpDv6tXuLIsQzDP9LjsuFiZvCr0sNrPiXIwsi3hUqCzMo87O3pIBsj/yE9MeW
PnLzfTYNdrc37WqNqzH/1GSzdSgDfYQc/Ul79gvW7h6X3hvZxXLrfQyn6SkG4A6kcOQbaWKTl+lB
Adq5mAkYnwIIm0ONuxe/ahtc/KNqQMg/rCwNRg==</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Jpzsrt0REywwZIlI2lsTYOoHH69HNG+NVz/9qUu4xcM=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0OCtJlaW2BI5hbCuwy+V1YxP8sWEKgj9KjgEgS4Vl2Q=</DigestValue>
      </Reference>
      <Reference URI="/xl/drawings/vmlDrawing1.vml?ContentType=application/vnd.openxmlformats-officedocument.vmlDrawing">
        <DigestMethod Algorithm="http://www.w3.org/2001/04/xmlenc#sha256"/>
        <DigestValue>RjWDjBxUe44rWwLK+puDDhSmQZVIQ4dHWC90TSCzhtY=</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wMsEP6CeQ97CZqOfU95ej1U7f3FQ5jUutXGP2Kzd1vY=</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/jesUcuhHf/Bse+hzbWAqs//K86Bc3NDPnIuWGbce48=</DigestValue>
      </Reference>
      <Reference URI="/xl/styles.xml?ContentType=application/vnd.openxmlformats-officedocument.spreadsheetml.styles+xml">
        <DigestMethod Algorithm="http://www.w3.org/2001/04/xmlenc#sha256"/>
        <DigestValue>aAPFDkqQU8fVDcg3ArD//5VfRrc8yC3aQu0PS9TUTAU=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7mUd3jECdXCqi2medzYFphNBAJpA47FtMOA6zakDTEQ=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d7K1B5uZ24ep1wYj8NRij9mZtpy2CIpqWLO9hnX/TcY=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4rtDTHuXf/6cDPMAnCDXzMO09J6A7MTPmc+lAlzp2DA=</DigestValue>
      </Reference>
      <Reference URI="/xl/worksheets/sheet10.xml?ContentType=application/vnd.openxmlformats-officedocument.spreadsheetml.worksheet+xml">
        <DigestMethod Algorithm="http://www.w3.org/2001/04/xmlenc#sha256"/>
        <DigestValue>W9x6uhDzEFLXRGuES4qhvhRIp7iQ74k2Bzlnu9kBMEI=</DigestValue>
      </Reference>
      <Reference URI="/xl/worksheets/sheet2.xml?ContentType=application/vnd.openxmlformats-officedocument.spreadsheetml.worksheet+xml">
        <DigestMethod Algorithm="http://www.w3.org/2001/04/xmlenc#sha256"/>
        <DigestValue>iB/HRe48ckLctpX8un/ulwqwqdMokwTGf3YRIplJ9vQ=</DigestValue>
      </Reference>
      <Reference URI="/xl/worksheets/sheet3.xml?ContentType=application/vnd.openxmlformats-officedocument.spreadsheetml.worksheet+xml">
        <DigestMethod Algorithm="http://www.w3.org/2001/04/xmlenc#sha256"/>
        <DigestValue>1ONqp8I76Gt3f4U/vpwWCStItAz+UcKj0WymDdi4GOk=</DigestValue>
      </Reference>
      <Reference URI="/xl/worksheets/sheet4.xml?ContentType=application/vnd.openxmlformats-officedocument.spreadsheetml.worksheet+xml">
        <DigestMethod Algorithm="http://www.w3.org/2001/04/xmlenc#sha256"/>
        <DigestValue>fA/s6Tdf/LD/MTJFMiYCojHuohjzVM1F4zbcYae35k8=</DigestValue>
      </Reference>
      <Reference URI="/xl/worksheets/sheet5.xml?ContentType=application/vnd.openxmlformats-officedocument.spreadsheetml.worksheet+xml">
        <DigestMethod Algorithm="http://www.w3.org/2001/04/xmlenc#sha256"/>
        <DigestValue>56m9xkcGGGc1YF9L/uphEFX4cGYQ+nvDPzZwNU937bw=</DigestValue>
      </Reference>
      <Reference URI="/xl/worksheets/sheet6.xml?ContentType=application/vnd.openxmlformats-officedocument.spreadsheetml.worksheet+xml">
        <DigestMethod Algorithm="http://www.w3.org/2001/04/xmlenc#sha256"/>
        <DigestValue>JwpdDZoAwhgfbaDF92//2fm7zTyCuPO2U54TDmviKds=</DigestValue>
      </Reference>
      <Reference URI="/xl/worksheets/sheet7.xml?ContentType=application/vnd.openxmlformats-officedocument.spreadsheetml.worksheet+xml">
        <DigestMethod Algorithm="http://www.w3.org/2001/04/xmlenc#sha256"/>
        <DigestValue>hu5YvpS1mGZcDekOqBKUIxmCxVPbvlLOyPdzI1c0nd0=</DigestValue>
      </Reference>
      <Reference URI="/xl/worksheets/sheet8.xml?ContentType=application/vnd.openxmlformats-officedocument.spreadsheetml.worksheet+xml">
        <DigestMethod Algorithm="http://www.w3.org/2001/04/xmlenc#sha256"/>
        <DigestValue>z2uhN6ujdKvwlL9rsLdzi3uD3Uy9LYsMO0S0KBX8iRs=</DigestValue>
      </Reference>
      <Reference URI="/xl/worksheets/sheet9.xml?ContentType=application/vnd.openxmlformats-officedocument.spreadsheetml.worksheet+xml">
        <DigestMethod Algorithm="http://www.w3.org/2001/04/xmlenc#sha256"/>
        <DigestValue>FC45ZkvmtVY0A6v4Y69/iM3VLsWjZZ4dUzJTPqKONow=</DigestValue>
      </Reference>
    </Manifest>
    <SignatureProperties>
      <SignatureProperty Id="idSignatureTime" Target="#idPackageSignature">
        <mdssi:SignatureTime xmlns:mdssi="http://schemas.openxmlformats.org/package/2006/digital-signature">
          <mdssi:Format>YYYY-MM-DDThh:mm:ssTZD</mdssi:Format>
          <mdssi:Value>2023-03-31T14:30:43Z</mdssi:Value>
        </mdssi:SignatureTime>
      </SignatureProperty>
    </SignatureProperties>
  </Object>
  <Object Id="idOfficeObject">
    <SignatureProperties>
      <SignatureProperty Id="idOfficeV1Details" Target="#idPackageSignature">
        <SignatureInfoV1 xmlns="http://schemas.microsoft.com/office/2006/digsig">
          <SetupID>{9180B9D3-9F6C-4C59-A85A-6E00C683B37A}</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2023-03-31T14:30:43Z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yLfYAYHzTQgkLPQhoeIj40QTZBS4SXx3mCibOntnDxY=</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TKfdAogMdMwiaojnvmTxxVw7Z6Sx/4hp17WKz0n/g/Q=</DigestValue>
    </Reference>
  </SignedInfo>
  <SignatureValue>as7sZIkHbCk5GGyJyQaCW7yxeI2cskwPP4qfVjCmqNtZLcv5Wm1Y1qBfHHmkLx8KBbenJi1S5Pe+
NZmDuyMRuPNtoU71Lm3LV5zBGA20TL15YCVEg/V5XmT/sgv+b6SDWT/DUT9TYr2jXBFe24RDEjPG
PODiSeUv0H9gZLpHsi0ypfACxVYJAi01z0+KGiAVbCYO5AShhfeEkdS8fllwJHp5QhVSZ9AA18TB
1KcW3X9TWUcOvIG8A8+wVeMDFaPO/OFWD1V5AZVyGglAqy5dA+hR/wVIOE1qY1DyT4sh+9JmxDPr
DwnfHf3Fl3DrUkDtAX/1z5EnKqYQY2s2ECRtQA==</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Jpzsrt0REywwZIlI2lsTYOoHH69HNG+NVz/9qUu4xcM=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SABJps6r+0a1OzL0nK5WMyuLfubjCwIVKsb2MVTVnYk=</DigestValue>
      </Reference>
      <Reference URI="/xl/drawings/drawing2.xml?ContentType=application/vnd.openxmlformats-officedocument.drawing+xml">
        <DigestMethod Algorithm="http://www.w3.org/2001/04/xmlenc#sha256"/>
        <DigestValue>V39tEsoPHhsFMpnqW6nLJBzWAy3I7bo6KKezTGKFV58=</DigestValue>
      </Reference>
      <Reference URI="/xl/drawings/drawing3.xml?ContentType=application/vnd.openxmlformats-officedocument.drawing+xml">
        <DigestMethod Algorithm="http://www.w3.org/2001/04/xmlenc#sha256"/>
        <DigestValue>7beBQUHgvbOc0yiNnnenjG2/8duzW6+JrpgFPVy1m64=</DigestValue>
      </Reference>
      <Reference URI="/xl/drawings/drawing4.xml?ContentType=application/vnd.openxmlformats-officedocument.drawing+xml">
        <DigestMethod Algorithm="http://www.w3.org/2001/04/xmlenc#sha256"/>
        <DigestValue>j8RKUrg09JxFpDS2cV6cL2szB8GIR7r2th8b8EqlDRc=</DigestValue>
      </Reference>
      <Reference URI="/xl/drawings/drawing5.xml?ContentType=application/vnd.openxmlformats-officedocument.drawing+xml">
        <DigestMethod Algorithm="http://www.w3.org/2001/04/xmlenc#sha256"/>
        <DigestValue>+mb39rPGdAX+1dcOYqUfV+oze2GqHKT7O5AdQ3Bmu30=</DigestValue>
      </Reference>
      <Reference URI="/xl/drawings/drawing6.xml?ContentType=application/vnd.openxmlformats-officedocument.drawing+xml">
        <DigestMethod Algorithm="http://www.w3.org/2001/04/xmlenc#sha256"/>
        <DigestValue>sTV7+dCqSHlCWbq4I1FXm3MT/aNa9hebma4eNyrWUxo=</DigestValue>
      </Reference>
      <Reference URI="/xl/drawings/drawing7.xml?ContentType=application/vnd.openxmlformats-officedocument.drawing+xml">
        <DigestMethod Algorithm="http://www.w3.org/2001/04/xmlenc#sha256"/>
        <DigestValue>0OCtJlaW2BI5hbCuwy+V1YxP8sWEKgj9KjgEgS4Vl2Q=</DigestValue>
      </Reference>
      <Reference URI="/xl/drawings/vmlDrawing1.vml?ContentType=application/vnd.openxmlformats-officedocument.vmlDrawing">
        <DigestMethod Algorithm="http://www.w3.org/2001/04/xmlenc#sha256"/>
        <DigestValue>RjWDjBxUe44rWwLK+puDDhSmQZVIQ4dHWC90TSCzhtY=</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+9VPvP2SRDEHTXHL4WhK/BStwQGF/s8WA7K1+jf07nY=</DigestValue>
      </Reference>
      <Reference URI="/xl/media/image3.emf?ContentType=image/x-emf">
        <DigestMethod Algorithm="http://www.w3.org/2001/04/xmlenc#sha256"/>
        <DigestValue>wMsEP6CeQ97CZqOfU95ej1U7f3FQ5jUutXGP2Kzd1vY=</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/jesUcuhHf/Bse+hzbWAqs//K86Bc3NDPnIuWGbce48=</DigestValue>
      </Reference>
      <Reference URI="/xl/styles.xml?ContentType=application/vnd.openxmlformats-officedocument.spreadsheetml.styles+xml">
        <DigestMethod Algorithm="http://www.w3.org/2001/04/xmlenc#sha256"/>
        <DigestValue>aAPFDkqQU8fVDcg3ArD//5VfRrc8yC3aQu0PS9TUTAU=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7mUd3jECdXCqi2medzYFphNBAJpA47FtMOA6zakDTEQ=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d7K1B5uZ24ep1wYj8NRij9mZtpy2CIpqWLO9hnX/TcY=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4rtDTHuXf/6cDPMAnCDXzMO09J6A7MTPmc+lAlzp2DA=</DigestValue>
      </Reference>
      <Reference URI="/xl/worksheets/sheet10.xml?ContentType=application/vnd.openxmlformats-officedocument.spreadsheetml.worksheet+xml">
        <DigestMethod Algorithm="http://www.w3.org/2001/04/xmlenc#sha256"/>
        <DigestValue>W9x6uhDzEFLXRGuES4qhvhRIp7iQ74k2Bzlnu9kBMEI=</DigestValue>
      </Reference>
      <Reference URI="/xl/worksheets/sheet2.xml?ContentType=application/vnd.openxmlformats-officedocument.spreadsheetml.worksheet+xml">
        <DigestMethod Algorithm="http://www.w3.org/2001/04/xmlenc#sha256"/>
        <DigestValue>iB/HRe48ckLctpX8un/ulwqwqdMokwTGf3YRIplJ9vQ=</DigestValue>
      </Reference>
      <Reference URI="/xl/worksheets/sheet3.xml?ContentType=application/vnd.openxmlformats-officedocument.spreadsheetml.worksheet+xml">
        <DigestMethod Algorithm="http://www.w3.org/2001/04/xmlenc#sha256"/>
        <DigestValue>1ONqp8I76Gt3f4U/vpwWCStItAz+UcKj0WymDdi4GOk=</DigestValue>
      </Reference>
      <Reference URI="/xl/worksheets/sheet4.xml?ContentType=application/vnd.openxmlformats-officedocument.spreadsheetml.worksheet+xml">
        <DigestMethod Algorithm="http://www.w3.org/2001/04/xmlenc#sha256"/>
        <DigestValue>fA/s6Tdf/LD/MTJFMiYCojHuohjzVM1F4zbcYae35k8=</DigestValue>
      </Reference>
      <Reference URI="/xl/worksheets/sheet5.xml?ContentType=application/vnd.openxmlformats-officedocument.spreadsheetml.worksheet+xml">
        <DigestMethod Algorithm="http://www.w3.org/2001/04/xmlenc#sha256"/>
        <DigestValue>56m9xkcGGGc1YF9L/uphEFX4cGYQ+nvDPzZwNU937bw=</DigestValue>
      </Reference>
      <Reference URI="/xl/worksheets/sheet6.xml?ContentType=application/vnd.openxmlformats-officedocument.spreadsheetml.worksheet+xml">
        <DigestMethod Algorithm="http://www.w3.org/2001/04/xmlenc#sha256"/>
        <DigestValue>JwpdDZoAwhgfbaDF92//2fm7zTyCuPO2U54TDmviKds=</DigestValue>
      </Reference>
      <Reference URI="/xl/worksheets/sheet7.xml?ContentType=application/vnd.openxmlformats-officedocument.spreadsheetml.worksheet+xml">
        <DigestMethod Algorithm="http://www.w3.org/2001/04/xmlenc#sha256"/>
        <DigestValue>hu5YvpS1mGZcDekOqBKUIxmCxVPbvlLOyPdzI1c0nd0=</DigestValue>
      </Reference>
      <Reference URI="/xl/worksheets/sheet8.xml?ContentType=application/vnd.openxmlformats-officedocument.spreadsheetml.worksheet+xml">
        <DigestMethod Algorithm="http://www.w3.org/2001/04/xmlenc#sha256"/>
        <DigestValue>z2uhN6ujdKvwlL9rsLdzi3uD3Uy9LYsMO0S0KBX8iRs=</DigestValue>
      </Reference>
      <Reference URI="/xl/worksheets/sheet9.xml?ContentType=application/vnd.openxmlformats-officedocument.spreadsheetml.worksheet+xml">
        <DigestMethod Algorithm="http://www.w3.org/2001/04/xmlenc#sha256"/>
        <DigestValue>FC45ZkvmtVY0A6v4Y69/iM3VLsWjZZ4dUzJTPqKONow=</DigestValue>
      </Reference>
    </Manifest>
    <SignatureProperties>
      <SignatureProperty Id="idSignatureTime" Target="#idPackageSignature">
        <mdssi:SignatureTime xmlns:mdssi="http://schemas.openxmlformats.org/package/2006/digital-signature">
          <mdssi:Format>YYYY-MM-DDThh:mm:ssTZD</mdssi:Format>
          <mdssi:Value>2023-03-31T18:23:39Z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2023-03-31T18:23:39Z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microsoft.com/office/2006/metadata/properties"/>
    <ds:schemaRef ds:uri="http://schemas.microsoft.com/office/infopath/2007/PartnerControl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59A36AC9-6782-4345-9F57-DF9F422CA3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Índice</vt:lpstr>
      <vt:lpstr>BG 122022</vt:lpstr>
      <vt:lpstr>CLASIFICACION</vt:lpstr>
      <vt:lpstr>CA EF</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Shirley Vichini</cp:lastModifiedBy>
  <cp:revision/>
  <dcterms:created xsi:type="dcterms:W3CDTF">2022-10-24T11:07:19Z</dcterms:created>
  <dcterms:modified xsi:type="dcterms:W3CDTF">2023-03-31T12:25:23Z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