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G:\Outsourcing\Clientes\Sudameris Securities Casa de Bolsa S.A\REPORTES FONDOS-AFPISA\3.Reportes Firmados\"/>
    </mc:Choice>
  </mc:AlternateContent>
  <xr:revisionPtr revIDLastSave="0" documentId="13_ncr:1_{CD0CBDEF-D58F-4DC8-9A39-ACAF04B8A0EA}" xr6:coauthVersionLast="47" xr6:coauthVersionMax="47" xr10:uidLastSave="{00000000-0000-0000-0000-000000000000}"/>
  <bookViews>
    <workbookView xWindow="-108" yWindow="-108" windowWidth="23256" windowHeight="12576" tabRatio="833" xr2:uid="{0A098B6A-FF20-4C15-A82E-10AB4460036B}"/>
  </bookViews>
  <sheets>
    <sheet name="Índice" sheetId="1" r:id="rId1"/>
    <sheet name="Activo Neto 09" sheetId="2" r:id="rId2"/>
    <sheet name="Estado de Ingresos y Egreso 09" sheetId="3" r:id="rId3"/>
    <sheet name="Variacion del Activo Neto 09" sheetId="4" r:id="rId4"/>
    <sheet name="Flujos de Efectivo 09" sheetId="5" r:id="rId5"/>
    <sheet name="Nota 1 a Nota 3.5 09" sheetId="6" r:id="rId6"/>
    <sheet name="Nota 3.6 a Nota 8 09" sheetId="7" r:id="rId7"/>
  </sheets>
  <definedNames>
    <definedName name="\a" localSheetId="0">#REF!</definedName>
    <definedName name="\a" localSheetId="5">#REF!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6" hidden="1">'Nota 3.6 a Nota 8 09'!#REF!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6"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 09'!$A$8:$F$46</definedName>
    <definedName name="_xlnm.Print_Area" localSheetId="2">'Estado de Ingresos y Egreso 09'!$A$8:$G$42</definedName>
    <definedName name="_xlnm.Print_Area" localSheetId="4">'Flujos de Efectivo 09'!$A$8:$F$46</definedName>
    <definedName name="_xlnm.Print_Area" localSheetId="0">Índice!$A$1:$N$33</definedName>
    <definedName name="_xlnm.Print_Area" localSheetId="5">'Nota 1 a Nota 3.5 09'!$B$9:$M$106</definedName>
    <definedName name="_xlnm.Print_Area" localSheetId="6">'Nota 3.6 a Nota 8 09'!$A$9:$J$220</definedName>
    <definedName name="_xlnm.Print_Area" localSheetId="3">'Variacion del Activo Neto 09'!$B$9:$I$33</definedName>
    <definedName name="_xlnm.Print_Area">#REF!</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3.6 a Nota 8 09'!#REF!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 localSheetId="6">#REF!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 09'!#REF!</definedName>
    <definedName name="XREF_COLUMN_11" hidden="1">#REF!</definedName>
    <definedName name="XREF_COLUMN_12" localSheetId="6" hidden="1">#REF!</definedName>
    <definedName name="XREF_COLUMN_12" localSheetId="3" hidden="1">'Variacion del Activo Neto 09'!#REF!</definedName>
    <definedName name="XREF_COLUMN_12" hidden="1">#REF!</definedName>
    <definedName name="XREF_COLUMN_13" localSheetId="6" hidden="1">#REF!</definedName>
    <definedName name="XREF_COLUMN_13" localSheetId="3" hidden="1">'Variacion del Activo Neto 09'!#REF!</definedName>
    <definedName name="XREF_COLUMN_13" hidden="1">#REF!</definedName>
    <definedName name="XREF_COLUMN_14" localSheetId="6" hidden="1">#REF!</definedName>
    <definedName name="XREF_COLUMN_14" localSheetId="3" hidden="1">'Variacion del Activo Neto 09'!#REF!</definedName>
    <definedName name="XREF_COLUMN_14" hidden="1">#REF!</definedName>
    <definedName name="XREF_COLUMN_15" localSheetId="6"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 09'!$D:$D</definedName>
    <definedName name="XREF_COLUMN_5" hidden="1">#REF!</definedName>
    <definedName name="XREF_COLUMN_6" hidden="1">#REF!</definedName>
    <definedName name="XREF_COLUMN_7" localSheetId="6" hidden="1">#REF!</definedName>
    <definedName name="XREF_COLUMN_7" hidden="1">#REF!</definedName>
    <definedName name="XREF_COLUMN_8" hidden="1">#REF!</definedName>
    <definedName name="XREF_COLUMN_9" localSheetId="6"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 09'!#REF!</definedName>
    <definedName name="XRefCopy7" hidden="1">#REF!</definedName>
    <definedName name="XRefCopy70" localSheetId="6" hidden="1">#REF!</definedName>
    <definedName name="XRefCopy70" hidden="1">#REF!</definedName>
    <definedName name="XRefCopy70Row" localSheetId="6"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6" hidden="1">#REF!</definedName>
    <definedName name="XRefCopy75" localSheetId="3" hidden="1">'Variacion del Activo Neto 09'!#REF!</definedName>
    <definedName name="XRefCopy75" hidden="1">#REF!</definedName>
    <definedName name="XRefCopy75Row" localSheetId="6" hidden="1">#REF!</definedName>
    <definedName name="XRefCopy75Row" localSheetId="3" hidden="1">#REF!</definedName>
    <definedName name="XRefCopy75Row" hidden="1">#REF!</definedName>
    <definedName name="XRefCopy76" localSheetId="6" hidden="1">#REF!</definedName>
    <definedName name="XRefCopy76" localSheetId="3" hidden="1">'Variacion del Activo Neto 09'!#REF!</definedName>
    <definedName name="XRefCopy76" hidden="1">#REF!</definedName>
    <definedName name="XRefCopy76Row" localSheetId="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 09'!#REF!</definedName>
    <definedName name="XRefCopy8" hidden="1">#REF!</definedName>
    <definedName name="XRefCopy80Row" localSheetId="6"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 09'!#REF!</definedName>
    <definedName name="XRefCopy9" hidden="1">#REF!</definedName>
    <definedName name="XRefCopy90" localSheetId="6" hidden="1">#REF!</definedName>
    <definedName name="XRefCopy90" hidden="1">#REF!</definedName>
    <definedName name="XRefCopy90Row" localSheetId="6"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6" hidden="1">#REF!</definedName>
    <definedName name="XRefPaste18" localSheetId="3" hidden="1">'Variacion del Activo Neto 09'!#REF!</definedName>
    <definedName name="XRefPaste18" hidden="1">#REF!</definedName>
    <definedName name="XRefPaste18Row" localSheetId="6"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 09'!#REF!</definedName>
    <definedName name="XRefPaste5" hidden="1">#REF!</definedName>
    <definedName name="XRefPaste50" localSheetId="6"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 09'!$A$8:$F$46</definedName>
    <definedName name="Z_5FCC9217_B3E9_4B91_A943_5F21728EBEE9_.wvu.PrintArea" localSheetId="2" hidden="1">'Estado de Ingresos y Egreso 09'!$A$8:$G$42</definedName>
    <definedName name="Z_5FCC9217_B3E9_4B91_A943_5F21728EBEE9_.wvu.PrintArea" localSheetId="4" hidden="1">'Flujos de Efectivo 09'!$A$8:$F$46</definedName>
    <definedName name="Z_5FCC9217_B3E9_4B91_A943_5F21728EBEE9_.wvu.PrintArea" localSheetId="5" hidden="1">'Nota 1 a Nota 3.5 09'!$B$9:$M$106</definedName>
    <definedName name="Z_5FCC9217_B3E9_4B91_A943_5F21728EBEE9_.wvu.PrintArea" localSheetId="6" hidden="1">'Nota 3.6 a Nota 8 09'!$A$9:$J$220</definedName>
    <definedName name="Z_5FCC9217_B3E9_4B91_A943_5F21728EBEE9_.wvu.PrintArea" localSheetId="3" hidden="1">'Variacion del Activo Neto 09'!$B$9:$I$33</definedName>
    <definedName name="Z_61A52113_890E_4C3B_ADC2_27DE1001C942_.wvu.PrintArea" localSheetId="1" hidden="1">'Activo Neto 09'!$A$8:$F$46</definedName>
    <definedName name="Z_61A52113_890E_4C3B_ADC2_27DE1001C942_.wvu.PrintArea" localSheetId="2" hidden="1">'Estado de Ingresos y Egreso 09'!$A$8:$G$42</definedName>
    <definedName name="Z_61A52113_890E_4C3B_ADC2_27DE1001C942_.wvu.PrintArea" localSheetId="4" hidden="1">'Flujos de Efectivo 09'!$A$8:$F$46</definedName>
    <definedName name="Z_61A52113_890E_4C3B_ADC2_27DE1001C942_.wvu.PrintArea" localSheetId="5" hidden="1">'Nota 1 a Nota 3.5 09'!$B$9:$M$106</definedName>
    <definedName name="Z_61A52113_890E_4C3B_ADC2_27DE1001C942_.wvu.PrintArea" localSheetId="3" hidden="1">'Variacion del Activo Neto 09'!$B$9:$I$33</definedName>
    <definedName name="Z_7015FC6D_0680_4B00_AA0E_B83DA1D0B666_.wvu.PrintArea" localSheetId="1" hidden="1">'Activo Neto 09'!$A$8:$F$46</definedName>
    <definedName name="Z_7015FC6D_0680_4B00_AA0E_B83DA1D0B666_.wvu.PrintArea" localSheetId="2" hidden="1">'Estado de Ingresos y Egreso 09'!$A$8:$G$42</definedName>
    <definedName name="Z_7015FC6D_0680_4B00_AA0E_B83DA1D0B666_.wvu.PrintArea" localSheetId="4" hidden="1">'Flujos de Efectivo 09'!$A$8:$F$46</definedName>
    <definedName name="Z_7015FC6D_0680_4B00_AA0E_B83DA1D0B666_.wvu.PrintArea" localSheetId="5" hidden="1">'Nota 1 a Nota 3.5 09'!$B$9:$M$106</definedName>
    <definedName name="Z_7015FC6D_0680_4B00_AA0E_B83DA1D0B666_.wvu.PrintArea" localSheetId="6" hidden="1">'Nota 3.6 a Nota 8 09'!$A$9:$J$220</definedName>
    <definedName name="Z_7015FC6D_0680_4B00_AA0E_B83DA1D0B666_.wvu.PrintArea" localSheetId="3" hidden="1">'Variacion del Activo Neto 09'!$B$9:$I$33</definedName>
    <definedName name="Z_7015FC6D_0680_4B00_AA0E_B83DA1D0B666_.wvu.Rows" localSheetId="4" hidden="1">'Flujos de Efectivo 09'!#REF!</definedName>
    <definedName name="Z_970CBB53_F4B3_462F_AEFE_2BC403F5F0AD_.wvu.PrintArea" localSheetId="5" hidden="1">'Nota 1 a Nota 3.5 09'!$B$9:$M$106</definedName>
    <definedName name="Z_970CBB53_F4B3_462F_AEFE_2BC403F5F0AD_.wvu.PrintArea" localSheetId="6" hidden="1">'Nota 3.6 a Nota 8 09'!$A$9:$J$220</definedName>
    <definedName name="Z_B9F63820_5C32_455A_BC9D_0BE84D6B0867_.wvu.PrintArea" localSheetId="1" hidden="1">'Activo Neto 09'!$A$8:$F$46</definedName>
    <definedName name="Z_B9F63820_5C32_455A_BC9D_0BE84D6B0867_.wvu.PrintArea" localSheetId="2" hidden="1">'Estado de Ingresos y Egreso 09'!$A$8:$G$42</definedName>
    <definedName name="Z_B9F63820_5C32_455A_BC9D_0BE84D6B0867_.wvu.PrintArea" localSheetId="4" hidden="1">'Flujos de Efectivo 09'!$A$8:$F$46</definedName>
    <definedName name="Z_B9F63820_5C32_455A_BC9D_0BE84D6B0867_.wvu.PrintArea" localSheetId="3" hidden="1">'Variacion del Activo Neto 09'!$B$9:$I$33</definedName>
    <definedName name="Z_B9F63820_5C32_455A_BC9D_0BE84D6B0867_.wvu.Rows" localSheetId="4" hidden="1">'Flujos de Efectivo 09'!#REF!</definedName>
    <definedName name="Z_D9765769_BBE9_4E14_B8CF_9C39AEE13FCB_.wvu.PrintArea" localSheetId="1" hidden="1">'Activo Neto 09'!$A$8:$F$46</definedName>
    <definedName name="Z_D9765769_BBE9_4E14_B8CF_9C39AEE13FCB_.wvu.PrintArea" localSheetId="2" hidden="1">'Estado de Ingresos y Egreso 09'!$A$8:$G$42</definedName>
    <definedName name="Z_D9765769_BBE9_4E14_B8CF_9C39AEE13FCB_.wvu.PrintArea" localSheetId="4" hidden="1">'Flujos de Efectivo 09'!$A$8:$F$46</definedName>
    <definedName name="Z_D9765769_BBE9_4E14_B8CF_9C39AEE13FCB_.wvu.PrintArea" localSheetId="5" hidden="1">'Nota 1 a Nota 3.5 09'!$B$9:$M$106</definedName>
    <definedName name="Z_D9765769_BBE9_4E14_B8CF_9C39AEE13FCB_.wvu.PrintArea" localSheetId="3" hidden="1">'Variacion del Activo Neto 09'!$B$9:$I$33</definedName>
    <definedName name="Z_F3648BCD_1CED_4BBB_AE63_37BDB925883F_.wvu.PrintArea" localSheetId="1" hidden="1">'Activo Neto 09'!$A$8:$F$46</definedName>
    <definedName name="Z_F3648BCD_1CED_4BBB_AE63_37BDB925883F_.wvu.PrintArea" localSheetId="2" hidden="1">'Estado de Ingresos y Egreso 09'!$A$8:$G$42</definedName>
    <definedName name="Z_F3648BCD_1CED_4BBB_AE63_37BDB925883F_.wvu.PrintArea" localSheetId="4" hidden="1">'Flujos de Efectivo 09'!$A$8:$F$46</definedName>
    <definedName name="Z_F3648BCD_1CED_4BBB_AE63_37BDB925883F_.wvu.PrintArea" localSheetId="5" hidden="1">'Nota 1 a Nota 3.5 09'!$B$9:$M$106</definedName>
    <definedName name="Z_F3648BCD_1CED_4BBB_AE63_37BDB925883F_.wvu.PrintArea" localSheetId="6" hidden="1">'Nota 3.6 a Nota 8 09'!$A$9:$J$220</definedName>
    <definedName name="Z_F3648BCD_1CED_4BBB_AE63_37BDB925883F_.wvu.PrintArea" localSheetId="3" hidden="1">'Variacion del Activo Neto 09'!$B$9:$I$33</definedName>
    <definedName name="ZA_">#REF!</definedName>
    <definedName name="ZB_">#REF!</definedName>
    <definedName name="ZC_">#REF!</definedName>
    <definedName name="ZD_">#REF!</definedName>
    <definedName name="zdfd" localSheetId="5"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9" i="7" l="1"/>
  <c r="B218" i="7"/>
  <c r="D111" i="6"/>
  <c r="D110" i="6"/>
  <c r="H219" i="7" l="1"/>
  <c r="H218" i="7"/>
  <c r="H199" i="7"/>
  <c r="E199" i="7"/>
  <c r="I199" i="7" s="1"/>
  <c r="D199" i="7"/>
  <c r="I182" i="7"/>
  <c r="H182" i="7"/>
  <c r="E182" i="7"/>
  <c r="D182" i="7"/>
  <c r="H174" i="7"/>
  <c r="I174" i="7" s="1"/>
  <c r="E174" i="7"/>
  <c r="D174" i="7"/>
  <c r="E165" i="7"/>
  <c r="D165" i="7"/>
  <c r="H165" i="7" s="1"/>
  <c r="E156" i="7"/>
  <c r="D156" i="7"/>
  <c r="H156" i="7" s="1"/>
  <c r="I148" i="7"/>
  <c r="H148" i="7"/>
  <c r="D148" i="7"/>
  <c r="G148" i="7" s="1"/>
  <c r="L138" i="7"/>
  <c r="L139" i="7" s="1"/>
  <c r="K138" i="7"/>
  <c r="M137" i="7"/>
  <c r="M136" i="7"/>
  <c r="M135" i="7"/>
  <c r="M134" i="7"/>
  <c r="M133" i="7"/>
  <c r="M132" i="7"/>
  <c r="M131" i="7"/>
  <c r="M130" i="7"/>
  <c r="M129" i="7"/>
  <c r="M128" i="7"/>
  <c r="M127" i="7"/>
  <c r="M126" i="7"/>
  <c r="M125" i="7"/>
  <c r="M124" i="7"/>
  <c r="M123" i="7"/>
  <c r="M122" i="7"/>
  <c r="M121" i="7"/>
  <c r="M120" i="7"/>
  <c r="M119" i="7"/>
  <c r="M118" i="7"/>
  <c r="M117" i="7"/>
  <c r="M116" i="7"/>
  <c r="M115" i="7"/>
  <c r="M114" i="7"/>
  <c r="M113" i="7"/>
  <c r="M112" i="7"/>
  <c r="M138" i="7" s="1"/>
  <c r="M111" i="7"/>
  <c r="M110" i="7"/>
  <c r="M109" i="7"/>
  <c r="Q108" i="7"/>
  <c r="Q109" i="7" s="1"/>
  <c r="Q110" i="7" s="1"/>
  <c r="Q111" i="7" s="1"/>
  <c r="Q112" i="7" s="1"/>
  <c r="Q113" i="7" s="1"/>
  <c r="Q114" i="7" s="1"/>
  <c r="Q115" i="7" s="1"/>
  <c r="Q116" i="7" s="1"/>
  <c r="Q117" i="7" s="1"/>
  <c r="Q118" i="7" s="1"/>
  <c r="Q119" i="7" s="1"/>
  <c r="Q120" i="7" s="1"/>
  <c r="Q121" i="7" s="1"/>
  <c r="Q122" i="7" s="1"/>
  <c r="Q123" i="7" s="1"/>
  <c r="Q124" i="7" s="1"/>
  <c r="Q125" i="7" s="1"/>
  <c r="Q126" i="7" s="1"/>
  <c r="Q127" i="7" s="1"/>
  <c r="Q128" i="7" s="1"/>
  <c r="Q129" i="7" s="1"/>
  <c r="Q130" i="7" s="1"/>
  <c r="Q131" i="7" s="1"/>
  <c r="Q132" i="7" s="1"/>
  <c r="Q133" i="7" s="1"/>
  <c r="Q134" i="7" s="1"/>
  <c r="Q135" i="7" s="1"/>
  <c r="Q136" i="7" s="1"/>
  <c r="Q137" i="7" s="1"/>
  <c r="M108" i="7"/>
  <c r="M101" i="7"/>
  <c r="K101" i="7"/>
  <c r="L101" i="7"/>
  <c r="Q66" i="7"/>
  <c r="Q67" i="7" s="1"/>
  <c r="Q68" i="7" s="1"/>
  <c r="Q69" i="7" s="1"/>
  <c r="Q70" i="7" s="1"/>
  <c r="Q71" i="7" s="1"/>
  <c r="Q72" i="7" s="1"/>
  <c r="Q73" i="7" s="1"/>
  <c r="Q74" i="7" s="1"/>
  <c r="Q75" i="7" s="1"/>
  <c r="Q76" i="7" s="1"/>
  <c r="Q77" i="7" s="1"/>
  <c r="Q78" i="7" s="1"/>
  <c r="Q79" i="7" s="1"/>
  <c r="Q80" i="7" s="1"/>
  <c r="Q81" i="7" s="1"/>
  <c r="Q82" i="7" s="1"/>
  <c r="Q83" i="7" s="1"/>
  <c r="Q84" i="7" s="1"/>
  <c r="Q85" i="7" s="1"/>
  <c r="Q86" i="7" s="1"/>
  <c r="Q87" i="7" s="1"/>
  <c r="Q88" i="7" s="1"/>
  <c r="Q89" i="7" s="1"/>
  <c r="Q90" i="7" s="1"/>
  <c r="Q91" i="7" s="1"/>
  <c r="Q92" i="7" s="1"/>
  <c r="Q93" i="7" s="1"/>
  <c r="Q94" i="7" s="1"/>
  <c r="Q95" i="7" s="1"/>
  <c r="Q96" i="7" s="1"/>
  <c r="Q97" i="7" s="1"/>
  <c r="Q98" i="7" s="1"/>
  <c r="Q99" i="7" s="1"/>
  <c r="H16" i="7"/>
  <c r="E15" i="7"/>
  <c r="E16" i="7" s="1"/>
  <c r="I16" i="7" s="1"/>
  <c r="D16" i="7"/>
  <c r="L111" i="6"/>
  <c r="L110" i="6"/>
  <c r="F45" i="5"/>
  <c r="F44" i="5"/>
  <c r="E34" i="5"/>
  <c r="F32" i="5"/>
  <c r="E32" i="5"/>
  <c r="F26" i="5"/>
  <c r="F35" i="5" s="1"/>
  <c r="E26" i="5"/>
  <c r="E35" i="5" s="1"/>
  <c r="D60" i="4"/>
  <c r="I32" i="4"/>
  <c r="I31" i="4"/>
  <c r="E31" i="4"/>
  <c r="C20" i="4"/>
  <c r="G42" i="3"/>
  <c r="D42" i="3"/>
  <c r="E32" i="4" s="1"/>
  <c r="B42" i="3"/>
  <c r="B32" i="4" s="1"/>
  <c r="B45" i="5" s="1"/>
  <c r="G41" i="3"/>
  <c r="D41" i="3"/>
  <c r="B41" i="3"/>
  <c r="B31" i="4" s="1"/>
  <c r="B44" i="5" s="1"/>
  <c r="G29" i="3"/>
  <c r="F199" i="7"/>
  <c r="F182" i="7"/>
  <c r="F29" i="3"/>
  <c r="G21" i="3"/>
  <c r="G31" i="3" s="1"/>
  <c r="F21" i="3"/>
  <c r="E33" i="2"/>
  <c r="D49" i="7" s="1"/>
  <c r="F31" i="2"/>
  <c r="F174" i="7"/>
  <c r="F24" i="2"/>
  <c r="F148" i="7"/>
  <c r="L102" i="7"/>
  <c r="G35" i="5"/>
  <c r="G182" i="7" l="1"/>
  <c r="H35" i="5"/>
  <c r="G57" i="7"/>
  <c r="F31" i="3"/>
  <c r="G174" i="7"/>
  <c r="G199" i="7"/>
  <c r="F16" i="7"/>
  <c r="G16" i="7" s="1"/>
  <c r="D56" i="7"/>
  <c r="D57" i="7" s="1"/>
  <c r="E24" i="2"/>
  <c r="E31" i="2" s="1"/>
  <c r="F19" i="4" l="1"/>
  <c r="F20" i="4" s="1"/>
  <c r="I21" i="4" s="1"/>
  <c r="K21" i="4" s="1"/>
  <c r="J31" i="3"/>
  <c r="H57" i="7"/>
  <c r="E48" i="7"/>
  <c r="E49" i="7" s="1"/>
  <c r="J21" i="4"/>
  <c r="E32" i="2"/>
  <c r="H31" i="2"/>
</calcChain>
</file>

<file path=xl/sharedStrings.xml><?xml version="1.0" encoding="utf-8"?>
<sst xmlns="http://schemas.openxmlformats.org/spreadsheetml/2006/main" count="776" uniqueCount="288">
  <si>
    <t>FONDO DE INVERSIÓN DESARROLLO INMOBILIARIO SOL CITY
Administrado por:  SUDAMERIS ASSET MANAGEMENT A.F.P.I.S.A</t>
  </si>
  <si>
    <t>Estados Financieros correspondiente al periodo del  01 de Enero de 2024 al 30 de Setiembre de 2024</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</si>
  <si>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</si>
  <si>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</si>
  <si>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</si>
  <si>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</si>
  <si>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</si>
  <si>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</si>
  <si>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</si>
  <si>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</si>
  <si>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</si>
  <si>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</si>
  <si>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</si>
  <si>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</si>
  <si>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</si>
  <si>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</si>
  <si>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DE INVERSIÓN DESARROLLO INMOBILIARIO SOL CITY</t>
  </si>
  <si>
    <t>ESTADO DEL ACTIVO NETO</t>
  </si>
  <si>
    <t>CORRESPONDIENTE AL PERIODO DEL 01 DE ENERO DE 2024 AL 30 DE SETIEMBRE DE 2024</t>
  </si>
  <si>
    <t>(En Dólares Estadounidenses)</t>
  </si>
  <si>
    <t>ACTIVO</t>
  </si>
  <si>
    <t>Disponibilidades</t>
  </si>
  <si>
    <t>(Nota 4.1)</t>
  </si>
  <si>
    <t>Inversiones</t>
  </si>
  <si>
    <t>(Nota 4.2)</t>
  </si>
  <si>
    <t>Créditos</t>
  </si>
  <si>
    <t>(Nota 4.3)</t>
  </si>
  <si>
    <t>Intereses a Cobrar Plazo Fijo</t>
  </si>
  <si>
    <t>TOTAL ACTIVO BRUTO</t>
  </si>
  <si>
    <t>Comisiones a pagar a la Administradora</t>
  </si>
  <si>
    <t>(Nota 4.4)</t>
  </si>
  <si>
    <t>Otros pasivos</t>
  </si>
  <si>
    <t>TOTAL ACTIVO NETO</t>
  </si>
  <si>
    <t>CUOTAS PARTES EN CIRCULACION</t>
  </si>
  <si>
    <t>VALOR CUOTA PARTE AL CIERRE</t>
  </si>
  <si>
    <t>Las 8 notas que se acompañan forman parte integrante de los Estados Financieros</t>
  </si>
  <si>
    <t xml:space="preserve">Dario Brugiati </t>
  </si>
  <si>
    <t>Carlos Amaral</t>
  </si>
  <si>
    <t>Apoderado</t>
  </si>
  <si>
    <t>Contador</t>
  </si>
  <si>
    <t>ESTADOS DE INGRESOS Y EGRESOS</t>
  </si>
  <si>
    <t>CORRESPONDIENTE AL PERIODO DEL 01 DE ENERO DE 2024 AL 30 DE SETIEMBRE 2024</t>
  </si>
  <si>
    <t>INGRESOS</t>
  </si>
  <si>
    <t>Resultados por tenencia de inversiones</t>
  </si>
  <si>
    <t>Otros Ingresos</t>
  </si>
  <si>
    <t>(Nota 4.6)</t>
  </si>
  <si>
    <t>TOTAL INGRESOS</t>
  </si>
  <si>
    <t>EGRESOS</t>
  </si>
  <si>
    <t>Comisión por Administracion</t>
  </si>
  <si>
    <t>(Nota 3.6)</t>
  </si>
  <si>
    <t>Impuestos, Tasas y Contribuciones</t>
  </si>
  <si>
    <t>(Nota 4.5)</t>
  </si>
  <si>
    <t>Gastos Operacionales</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</si>
  <si>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</si>
  <si>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</si>
  <si>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</si>
  <si>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</si>
  <si>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</si>
  <si>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</si>
  <si>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</si>
  <si>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</si>
  <si>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</si>
  <si>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TOTAL ACTIVO NETO
AL 31/12/2023</t>
  </si>
  <si>
    <t>Saldo al inicio del período</t>
  </si>
  <si>
    <t>Movimientos del Período</t>
  </si>
  <si>
    <t>Suscripciones</t>
  </si>
  <si>
    <t>Venta de Cuotapartes</t>
  </si>
  <si>
    <t>Resultado del período</t>
  </si>
  <si>
    <t>Saldo al final del Período</t>
  </si>
  <si>
    <t>TOTAL ACTIVO NETO
AL 30/09/2024</t>
  </si>
  <si>
    <t>ESTADO DE FLUJOS DE EFECTIVO</t>
  </si>
  <si>
    <t>CORRESPONDIENTES AL EJERCICIO FINALIZADO EL 30 DE SETIEMBRE DE 2024</t>
  </si>
  <si>
    <t>Actividades Operativas</t>
  </si>
  <si>
    <t>Cambios en activos y pasivos operativos</t>
  </si>
  <si>
    <t>Aumento/disminución en Inversiones</t>
  </si>
  <si>
    <t>Intereses percibidos por inversiones temporarias</t>
  </si>
  <si>
    <t>Aumento/disminución de Créditos</t>
  </si>
  <si>
    <t>Pago por comisiones de administración</t>
  </si>
  <si>
    <t>Aumento/disminución de Otros Pasivos</t>
  </si>
  <si>
    <t>Dividendos pagados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</si>
  <si>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</si>
  <si>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</si>
  <si>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</si>
  <si>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</si>
  <si>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</si>
  <si>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</si>
  <si>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 xml:space="preserve"> SUDAMERIS ASSET MANAGEMENT A.F.P.I.S.A</t>
  </si>
  <si>
    <t>NOTAS A LA INFORMACIÓN FINANCIERA AL 30 DE SETIEMBRE DE 2024</t>
  </si>
  <si>
    <t>NOTA 1. INFORMACIÓN BÁSICA DEL FONDO</t>
  </si>
  <si>
    <t>1.1) Naturaleza Jurídica y Características del Fondo</t>
  </si>
  <si>
    <t>FONDO DE INVERSIÓN DESARROLLO INMOBILIARIO SOL CITY administrado por SUDAMERIS ASSET MANAGEMENT A.F.P.I.S.A es un fondo de inversión Inmobiliara de renta variable, con un plazo de duracion de 3 años y prorrogable según lo decida la Asamblea de Cuotapartistas.</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</si>
  <si>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</si>
  <si>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objeto principal del Fondo es la inversión en proyectos de desarrollo inmobiliario, ya sean éstos residenciales o no, en la República del Paraguay, así como la negociación inmobiliaria destinada a la obtención de rentas respecto a inmuebles y proyectos inmobiliarios. Los inmuebles serán vendidos a terceros con la finalidad de obtener beneficios. Adicionalmente, el Fondo podrá invertir en títulos valores detallados en el numeral 8.1. de su Reglamento Interno y los autorizados por la CNV conforme a los articulos 1 y 2, Titulo 19, Capitulo 6 del Reglamento General de Mercados de Valores.</t>
  </si>
  <si>
    <t>1.2) Autorización de Funcionamiento</t>
  </si>
  <si>
    <t>El Fondo se encuentra inscripto en los registros de la Comisión Nacional de Valores según Certificado de Registro N° 139_15122022 de fecha 15 de diciembre de 2022 y por la BVPASA según Resolución Nº 2.563/22 de fecha 20 de diciembre de 2022.</t>
  </si>
  <si>
    <t>1.3) Políticas de inversión, diversificación de inversiones, liquidez, endeudamiento y administración de riesgos.</t>
  </si>
  <si>
    <t>Política General de Inversión</t>
  </si>
  <si>
    <t>Sudameris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</si>
  <si>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 Asimismo, podrá invertir en la compra de inmuebles, ya sea que se encuentre en proceso de construcción o cuya construcción este en proceso de inicio en cuyos casos el Fondo porá exigir la constitución de garantías a su favor.</t>
  </si>
  <si>
    <t>El Fondo podrá ofrecer en venta los inmuebles que adquiera, en beneficio de los cuotapartistas y el dinero producto de la venta de inmuebles será invertido de conformidad a su política de inversión.</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</si>
  <si>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</si>
  <si>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</si>
  <si>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Mínimo</t>
  </si>
  <si>
    <t>Máximo</t>
  </si>
  <si>
    <t>1) Inmuebles.</t>
  </si>
  <si>
    <t>Hasta 100%</t>
  </si>
  <si>
    <t>2a) Títulos de deudas o Certificados de Participación emitidos por patrimonios autónomos constituidos para la gestión de proyectos inmobiliarios.
2b)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</si>
  <si>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</si>
  <si>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</si>
  <si>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</si>
  <si>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</si>
  <si>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</si>
  <si>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</si>
  <si>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</si>
  <si>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</si>
  <si>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Hasta 30%</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</si>
  <si>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</si>
  <si>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</si>
  <si>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</si>
  <si>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</si>
  <si>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</si>
  <si>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</si>
  <si>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</si>
  <si>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</si>
  <si>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</si>
  <si>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</si>
  <si>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Políticas de liquidez</t>
  </si>
  <si>
    <t xml:space="preserve">Sudaméris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</si>
  <si>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</si>
  <si>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</si>
  <si>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Política de administración de riesgos</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</si>
  <si>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</si>
  <si>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</si>
  <si>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Construcción: </t>
    </r>
    <r>
      <rPr>
        <sz val="12"/>
        <color theme="1"/>
        <rFont val="Arial Narrow"/>
        <family val="2"/>
      </rPr>
      <t xml:space="preserve">Es el riesgo derivado del incumplimiento del Desarrollador Inmobiliario,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</si>
  <si>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</si>
  <si>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</si>
  <si>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</si>
  <si>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</si>
  <si>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</si>
  <si>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</si>
  <si>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</si>
  <si>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</si>
  <si>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</si>
  <si>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Cambio de donominación por Sudaméris Securities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</si>
  <si>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</si>
  <si>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</si>
  <si>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</si>
  <si>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</si>
  <si>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</si>
  <si>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La información financiera se expresa en Dólares Estadounidenses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</si>
  <si>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</si>
  <si>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 xml:space="preserve">Los estados financieros y la información complementaria relacionadas con ellos, se presentan en forma comparativa de la siguiente manera: el balance general se presenta de manera comparativa al 31 de diciembre de 2023; los estados de ingresos y egresos,  estado de flujo de efectivos y el estado de variación del activo neto se presenta de manera comparativa al 30 de setiembre de 2023.									</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</si>
  <si>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</si>
  <si>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</si>
  <si>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</si>
  <si>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</si>
  <si>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</si>
  <si>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</si>
  <si>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</si>
  <si>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 xml:space="preserve">La contabilidad del Fondo se registra en dólares americanos para todas las cuentas, razón por la cual tanto los activos, los pasivos y el valor de las cuotas se expresarán en dicha moneda. </t>
  </si>
  <si>
    <t>(Continuación)</t>
  </si>
  <si>
    <t>3.6) Gastos Operacionales y Comisión de la Sociedad Administradora</t>
  </si>
  <si>
    <t>CONCEPTO</t>
  </si>
  <si>
    <t>Honorarios Administración Sociedad Gerente Clase A</t>
  </si>
  <si>
    <t>Total</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</si>
  <si>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</si>
  <si>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3.7) Información estadística</t>
  </si>
  <si>
    <t>A continuación, información estadística mensual de la posición del Fondo de Inversión durante el ejercicio 2024:</t>
  </si>
  <si>
    <t xml:space="preserve">MES </t>
  </si>
  <si>
    <t>VALOR CUOTA</t>
  </si>
  <si>
    <t>PATRIMONIO NETO DEL FONDO</t>
  </si>
  <si>
    <t xml:space="preserve">N° DE PARTICIPES </t>
  </si>
  <si>
    <t>1er. Trimestre</t>
  </si>
  <si>
    <t xml:space="preserve">Enero </t>
  </si>
  <si>
    <t>Febrero</t>
  </si>
  <si>
    <t>Marzo</t>
  </si>
  <si>
    <t xml:space="preserve">Abril </t>
  </si>
  <si>
    <t xml:space="preserve">Mayo </t>
  </si>
  <si>
    <t>Junio</t>
  </si>
  <si>
    <t>3er. Trimestre</t>
  </si>
  <si>
    <t>Julio</t>
  </si>
  <si>
    <t>Agosto</t>
  </si>
  <si>
    <t>Setiembre</t>
  </si>
  <si>
    <t>4to. Trimestre</t>
  </si>
  <si>
    <t>Octubre</t>
  </si>
  <si>
    <t>Noviembre</t>
  </si>
  <si>
    <t>Diciembre</t>
  </si>
  <si>
    <t>2do. Trimestre</t>
  </si>
  <si>
    <t xml:space="preserve">Agosto </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</si>
  <si>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</si>
  <si>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</si>
  <si>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</si>
  <si>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Cuenta</t>
  </si>
  <si>
    <t xml:space="preserve">Sudameris Bank Cta. Cte Nro. 8089566 - Cuenta Operativa </t>
  </si>
  <si>
    <t>4.2 ) Inversiones</t>
  </si>
  <si>
    <t>Al 30 de Setiembre de 2024:</t>
  </si>
  <si>
    <t>Instrumento</t>
  </si>
  <si>
    <t>Emisor</t>
  </si>
  <si>
    <t>Sector</t>
  </si>
  <si>
    <t>Pais</t>
  </si>
  <si>
    <t>Fecha de Compra</t>
  </si>
  <si>
    <t>Fecha de Vencimiento</t>
  </si>
  <si>
    <t>Moneda</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</si>
  <si>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</si>
  <si>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</si>
  <si>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</si>
  <si>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</si>
  <si>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</si>
  <si>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</si>
  <si>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</si>
  <si>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</si>
  <si>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Inmueble</t>
  </si>
  <si>
    <t>Cochera (SS 10) M2 13,1</t>
  </si>
  <si>
    <t>Inmobiliario</t>
  </si>
  <si>
    <t>Paraguay</t>
  </si>
  <si>
    <t>N/A</t>
  </si>
  <si>
    <t>Dólares Americanos</t>
  </si>
  <si>
    <t>Cochera (SS 17) M2 13,1</t>
  </si>
  <si>
    <t>Cochera (SS 18) M2 13,1</t>
  </si>
  <si>
    <t>Cochera PB N° 11  M2 13,10</t>
  </si>
  <si>
    <t>Cochera PB N° 12  M2 15,00</t>
  </si>
  <si>
    <t>Cochera PB N° 5  M2 13,10</t>
  </si>
  <si>
    <t>Cochera PB N° 6  M2 13,10</t>
  </si>
  <si>
    <t>Cochera SS N° 11 M2 19,64</t>
  </si>
  <si>
    <t>Cochera SS N° 12 M2 19,64</t>
  </si>
  <si>
    <t>Cochera SS N° 13 M2 13,95</t>
  </si>
  <si>
    <t>Cochera SS N° 14 M2 13,95</t>
  </si>
  <si>
    <t>Cochera SS N° 15 M2 13,95</t>
  </si>
  <si>
    <t>Cochera SS N° 16 M2 13,95</t>
  </si>
  <si>
    <t>Cochera SS N° 5 M2 13,10</t>
  </si>
  <si>
    <t>Cochera SS N° 6 M2 13,10</t>
  </si>
  <si>
    <t>Cochera SS N° 7 M2 13,10</t>
  </si>
  <si>
    <t>Cochera SS N° 8 M2 13,10</t>
  </si>
  <si>
    <t>Cochera SS N° 9 M2 13,10</t>
  </si>
  <si>
    <t>Departamento -  Dormitorio (P2 - Duplex ) M2 72,00</t>
  </si>
  <si>
    <t>Departamento -  Dormitorio (P3 - 02 ) M2 88,33</t>
  </si>
  <si>
    <t>Departamento -  Dormitorio (P3 - 03 ) M2 112,05</t>
  </si>
  <si>
    <t>Departamento -  Dormitorio (P4 - 02 ) M2 88,33</t>
  </si>
  <si>
    <t>Departamento -  Dormitorio (P4 - Duplex ) M2 72,02</t>
  </si>
  <si>
    <t>Departamento -  Dormitorio (P5 - 01) M2 57,42</t>
  </si>
  <si>
    <t>Departamento -  Dormitorio (P5 - 02 ) M2 88,41</t>
  </si>
  <si>
    <t>Departamento -  Dormitorio (P6 - Duplex ) M2 72,00</t>
  </si>
  <si>
    <t>Departamento - Dormitorio (P2 - 02 ) M2 88,20</t>
  </si>
  <si>
    <t>Departamento - Dormitorio (P3 - 01 ) M2 57,42</t>
  </si>
  <si>
    <t>Departamento - Dormitorio (P4 - 01 ) M2 57,42</t>
  </si>
  <si>
    <t>Departamento - Dormitorio (P6 - 02 ) M2 88,33</t>
  </si>
  <si>
    <t>Departamento -  Dormitorio (P7 - 01) M2 56,98</t>
  </si>
  <si>
    <t>Departamento -  Dormitorio (P8 - 01) M2 56,99</t>
  </si>
  <si>
    <t>Cochera PB N° 3 M2 13,1</t>
  </si>
  <si>
    <t>Cochera PB N° 4 M2 13,1</t>
  </si>
  <si>
    <t>Repo Colocador</t>
  </si>
  <si>
    <t>Al 31 de Diciembre de 2023:</t>
  </si>
  <si>
    <t>4.3 ) Créditos</t>
  </si>
  <si>
    <t>A continuación, se detalla la composición:</t>
  </si>
  <si>
    <t>Concepto</t>
  </si>
  <si>
    <t>Impuesto al Valor Agredado CF</t>
  </si>
  <si>
    <t>Gastos Pagados por adelantado</t>
  </si>
  <si>
    <t>TOTAL</t>
  </si>
  <si>
    <t>4.4 ) Cuentas a Cobrar</t>
  </si>
  <si>
    <t>4.5 ) Cargos diferidos</t>
  </si>
  <si>
    <t>Sin movimiento</t>
  </si>
  <si>
    <t>4.4 ) Comisiones a Pagar Administradora</t>
  </si>
  <si>
    <t xml:space="preserve">Proveedores en ME </t>
  </si>
  <si>
    <t>Proveedores en ML</t>
  </si>
  <si>
    <t>4.5 ) Impuestos, Tasas y Contribuciones</t>
  </si>
  <si>
    <t>IVA Gasto</t>
  </si>
  <si>
    <t>4.6 ) Otros Egresos e Ingresos</t>
  </si>
  <si>
    <t>Ventas Instrumentos Financieros (FM Dolares)</t>
  </si>
  <si>
    <t>Gastos por Gestión Comercial - Comision Comercial</t>
  </si>
  <si>
    <t>Gastos por Gestión Comercial - Inscripcion BVA</t>
  </si>
  <si>
    <t>Gastos por Gestión Comercial - Arancel SERIE BVA</t>
  </si>
  <si>
    <t>Gastos por Gestión Comercial - SET Impuesto</t>
  </si>
  <si>
    <t>Servicios de Asamblea</t>
  </si>
  <si>
    <t>Serivicios de Calificacion de Riesgo</t>
  </si>
  <si>
    <t>Servicios por Honorarios CPA</t>
  </si>
  <si>
    <t>Servicios por Asesoria Legal</t>
  </si>
  <si>
    <t>Gastos Bursátiles</t>
  </si>
  <si>
    <t>IVA gasto</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</si>
  <si>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</si>
  <si>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</si>
  <si>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</si>
  <si>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Al 30 de setiembre del 2024, no existen situaciones contingentes, ni reclamos que este en conocimiento de la Sociedad Administradora.</t>
  </si>
  <si>
    <t>NOTA 7: OTROS ASUNTOS RELEVANTES</t>
  </si>
  <si>
    <t xml:space="preserve">Al 30 de setiembre del 2024, no existen otros asuntos relevantes que mencionar.
</t>
  </si>
  <si>
    <t>NOTA 8. HECHOS POSTERIORES</t>
  </si>
  <si>
    <t>A la fecha de cierre de la presente información financiera, no han ocurrido otros hechos significativos de carácter financiero o de otra índole que afecten la situación patrimonial o financiera o los resultados del Fondo de Inversión Desarrollo Inmobiliario Sol City al 30 de Setiembre de 2024.</t>
  </si>
  <si>
    <t>Andrea Ramirez</t>
  </si>
  <si>
    <t>Gerente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</si>
</sst>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General_)"/>
    <numFmt numFmtId="165" formatCode="dd/mm/yyyy;@"/>
    <numFmt numFmtId="166" formatCode="_-* #,##0.00\ _€_-;\-* #,##0.00\ _€_-;_-* &quot;-&quot;??\ _€_-;_-@_-"/>
    <numFmt numFmtId="167" formatCode="#,##0_ ;[Red]\-#,##0\ "/>
    <numFmt numFmtId="168" formatCode="_(* #,##0_);_(* \(#,##0\);_(* &quot;-&quot;??_);_(@_)"/>
    <numFmt numFmtId="169" formatCode="_ * #,##0_ ;_ * \-#,##0_ ;_ * &quot;-&quot;_ ;_ @_ "/>
    <numFmt numFmtId="170" formatCode="_ * #,##0.00_ ;_ * \-#,##0.00_ ;_ * &quot;-&quot;_ ;_ @_ "/>
    <numFmt numFmtId="171" formatCode="_(* #,##0.00_);_(* \(#,##0.00\);_(* &quot;-&quot;??_);_(@_)"/>
    <numFmt numFmtId="172" formatCode="_(* #,##0.0000_);_(* \(#,##0.0000\);_(* &quot;-&quot;??_);_(@_)"/>
    <numFmt numFmtId="173" formatCode="#,##0_ ;\-#,##0\ "/>
    <numFmt numFmtId="174" formatCode="_ * #,##0.000_ ;_ * \-#,##0.000_ ;_ * &quot;-&quot;???_ ;_ @_ "/>
    <numFmt numFmtId="175" formatCode="_(* #,##0.00_);_(* \(#,##0.00\);_(* &quot;-&quot;_);_(@_)"/>
    <numFmt numFmtId="176" formatCode="_(* #,##0_);_(* \(#,##0\);_(* &quot;-&quot;_);_(@_)"/>
    <numFmt numFmtId="177" formatCode="_(* #,##0.00_);_(* \(#,##0.00\);_(* \-??_);_(@_)"/>
    <numFmt numFmtId="178" formatCode="_-* #,##0\ _€_-;\-* #,##0\ _€_-;_-* &quot;-&quot;??\ _€_-;_-@_-"/>
    <numFmt numFmtId="179" formatCode="[$-F400]h:mm:ss\ AM/PM"/>
    <numFmt numFmtId="180" formatCode="_-* #,##0.0\ _€_-;\-* #,##0.0\ _€_-;_-* &quot;-&quot;??\ _€_-;_-@_-"/>
    <numFmt numFmtId="181" formatCode="_ * #,##0.00000_ ;_ * \-#,##0.00000_ ;_ * &quot;-&quot;_ ;_ @_ "/>
    <numFmt numFmtId="182" formatCode="_ * #,##0.000000_ ;_ * \-#,##0.000000_ ;_ * &quot;-&quot;_ ;_ @_ "/>
    <numFmt numFmtId="183" formatCode="_-* #,##0.000000\ _€_-;\-* #,##0.000000\ _€_-;_-* &quot;-&quot;??????\ _€_-;_-@_-"/>
    <numFmt numFmtId="184" formatCode="_ * #,##0.00_ ;_ * \-#,##0.00_ ;_ * &quot;-&quot;??_ ;_ @_ "/>
  </numFmts>
  <fonts count="41">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b/>
      <sz val="18"/>
      <name val="Arial Narrow"/>
      <family val="2"/>
    </font>
    <font>
      <sz val="11"/>
      <color rgb="FF0070C0"/>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sz val="12"/>
      <color theme="1"/>
      <name val="Arial Narrow"/>
      <family val="2"/>
    </font>
    <font>
      <b/>
      <sz val="13"/>
      <name val="Arial Narrow"/>
      <family val="2"/>
    </font>
    <font>
      <sz val="10"/>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theme="0" tint="-0.14999847407452621"/>
      <name val="Arial Narrow"/>
      <family val="2"/>
    </font>
    <font>
      <sz val="10"/>
      <name val="Arial"/>
      <family val="2"/>
    </font>
    <font>
      <b/>
      <sz val="12"/>
      <color rgb="FF000000"/>
      <name val="Arial Narrow"/>
      <family val="2"/>
    </font>
    <font>
      <sz val="12"/>
      <color rgb="FF000000"/>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b/>
      <u/>
      <sz val="12"/>
      <color rgb="FF0000FF"/>
      <name val="Arial Narrow"/>
      <family val="2"/>
    </font>
    <font>
      <sz val="12"/>
      <color rgb="FFFF0000"/>
      <name val="Arial Narrow"/>
      <family val="2"/>
    </font>
    <font>
      <b/>
      <sz val="12"/>
      <color theme="0" tint="-0.14999847407452621"/>
      <name val="Arial Narrow"/>
      <family val="2"/>
    </font>
    <font>
      <b/>
      <sz val="12"/>
      <color theme="1"/>
      <name val="Outfit"/>
    </font>
    <font>
      <sz val="9"/>
      <color rgb="FF000000"/>
      <name val="Arial Narrow"/>
      <family val="2"/>
    </font>
    <font>
      <i/>
      <sz val="12"/>
      <name val="Arial Narrow"/>
      <family val="2"/>
    </font>
    <font>
      <b/>
      <sz val="12"/>
      <color theme="0" tint="-0.249977111117893"/>
      <name val="Arial Narrow"/>
      <family val="2"/>
    </font>
    <font>
      <sz val="10"/>
      <name val="Book Antiqua"/>
      <family val="1"/>
    </font>
    <font>
      <b/>
      <sz val="10"/>
      <name val="Book Antiqua"/>
      <family val="1"/>
    </font>
  </fonts>
  <fills count="8">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indexed="9"/>
        <bgColor indexed="64"/>
      </patternFill>
    </fill>
    <fill>
      <patternFill patternType="solid">
        <fgColor rgb="FF0070C0"/>
        <bgColor indexed="64"/>
      </patternFill>
    </fill>
    <fill>
      <patternFill patternType="solid">
        <fgColor theme="6" tint="0.79998168889431442"/>
        <bgColor indexed="64"/>
      </patternFill>
    </fill>
  </fills>
  <borders count="24">
    <border>
      <left/>
      <right/>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0">
    <xf numFmtId="0" fontId="0" fillId="0" borderId="0"/>
    <xf numFmtId="166"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164" fontId="21" fillId="0" borderId="0"/>
    <xf numFmtId="0" fontId="25" fillId="0" borderId="0"/>
    <xf numFmtId="176" fontId="1" fillId="0" borderId="0" applyFont="0" applyFill="0" applyBorder="0" applyAlignment="0" applyProtection="0"/>
    <xf numFmtId="0" fontId="25" fillId="0" borderId="0"/>
    <xf numFmtId="166" fontId="1" fillId="0" borderId="0" applyFont="0" applyFill="0" applyBorder="0" applyAlignment="0" applyProtection="0"/>
  </cellStyleXfs>
  <cellXfs count="351">
    <xf numFmtId="0" fontId="0" fillId="0" borderId="0" xfId="0"/>
    <xf numFmtId="0" fontId="3" fillId="0" borderId="0" xfId="0" applyFont="1"/>
    <xf numFmtId="0" fontId="4" fillId="0" borderId="0" xfId="0" applyFont="1"/>
    <xf numFmtId="0" fontId="5" fillId="2" borderId="0" xfId="0" applyFont="1" applyFill="1" applyAlignment="1">
      <alignment vertical="center"/>
    </xf>
    <xf numFmtId="0" fontId="6" fillId="2" borderId="0" xfId="0" applyFont="1" applyFill="1" applyAlignment="1">
      <alignment horizontal="center" vertical="center" wrapText="1"/>
    </xf>
    <xf numFmtId="0" fontId="7" fillId="0" borderId="0" xfId="0" applyFont="1" applyAlignment="1">
      <alignment horizontal="center"/>
    </xf>
    <xf numFmtId="0" fontId="8" fillId="0" borderId="0" xfId="0" applyFont="1"/>
    <xf numFmtId="0" fontId="9" fillId="3" borderId="0" xfId="0" applyFont="1" applyFill="1"/>
    <xf numFmtId="0" fontId="10" fillId="3" borderId="0" xfId="0" applyFont="1" applyFill="1" applyAlignment="1">
      <alignment horizontal="center"/>
    </xf>
    <xf numFmtId="0" fontId="11" fillId="3" borderId="0" xfId="0" applyFont="1" applyFill="1" applyAlignment="1">
      <alignment horizontal="center"/>
    </xf>
    <xf numFmtId="0" fontId="4" fillId="3" borderId="0" xfId="0" applyFont="1" applyFill="1"/>
    <xf numFmtId="0" fontId="3" fillId="3" borderId="0" xfId="0" applyFont="1" applyFill="1"/>
    <xf numFmtId="0" fontId="12" fillId="3" borderId="0" xfId="0" applyFont="1" applyFill="1"/>
    <xf numFmtId="0" fontId="13" fillId="3" borderId="0" xfId="0" applyFont="1" applyFill="1"/>
    <xf numFmtId="0" fontId="14" fillId="3" borderId="0" xfId="0" applyFont="1" applyFill="1"/>
    <xf numFmtId="0" fontId="15" fillId="3" borderId="0" xfId="4" applyFont="1" applyFill="1" applyBorder="1" applyAlignment="1">
      <alignment horizontal="center"/>
    </xf>
    <xf numFmtId="0" fontId="2" fillId="3" borderId="0" xfId="4" quotePrefix="1" applyFill="1"/>
    <xf numFmtId="0" fontId="9" fillId="3" borderId="0" xfId="0" applyFont="1" applyFill="1" applyAlignment="1">
      <alignment horizontal="center"/>
    </xf>
    <xf numFmtId="0" fontId="16" fillId="3" borderId="0" xfId="0" applyFont="1" applyFill="1"/>
    <xf numFmtId="0" fontId="15" fillId="3" borderId="0" xfId="4" quotePrefix="1" applyFont="1" applyFill="1" applyBorder="1" applyAlignment="1">
      <alignment horizontal="center"/>
    </xf>
    <xf numFmtId="0" fontId="17" fillId="3" borderId="0" xfId="0" applyFont="1" applyFill="1"/>
    <xf numFmtId="0" fontId="18" fillId="3" borderId="0" xfId="0" applyFont="1" applyFill="1" applyAlignment="1">
      <alignment horizontal="center"/>
    </xf>
    <xf numFmtId="0" fontId="16" fillId="4" borderId="0" xfId="0" applyFont="1" applyFill="1"/>
    <xf numFmtId="0" fontId="16" fillId="4" borderId="0" xfId="0" applyFont="1" applyFill="1" applyAlignment="1">
      <alignment horizontal="center"/>
    </xf>
    <xf numFmtId="0" fontId="16" fillId="3" borderId="0" xfId="0" applyFont="1" applyFill="1" applyAlignment="1">
      <alignment horizontal="center"/>
    </xf>
    <xf numFmtId="0" fontId="19" fillId="0" borderId="0" xfId="0" applyFont="1"/>
    <xf numFmtId="0" fontId="16" fillId="0" borderId="0" xfId="0" applyFont="1"/>
    <xf numFmtId="0" fontId="16" fillId="0" borderId="0" xfId="0" applyFont="1" applyAlignment="1">
      <alignment horizontal="center"/>
    </xf>
    <xf numFmtId="0" fontId="20" fillId="0" borderId="0" xfId="4" applyFont="1" applyAlignment="1">
      <alignment horizontal="center"/>
    </xf>
    <xf numFmtId="164" fontId="13" fillId="0" borderId="0" xfId="5" applyFont="1" applyAlignment="1">
      <alignment horizontal="left" wrapText="1"/>
    </xf>
    <xf numFmtId="0" fontId="19" fillId="0" borderId="0" xfId="0" applyFont="1" applyAlignment="1">
      <alignment horizontal="left" vertical="center"/>
    </xf>
    <xf numFmtId="0" fontId="19" fillId="0" borderId="0" xfId="0" applyFont="1" applyAlignment="1">
      <alignment vertical="center"/>
    </xf>
    <xf numFmtId="0" fontId="19" fillId="0" borderId="0" xfId="0" applyFont="1" applyAlignment="1">
      <alignment horizontal="center" vertical="center"/>
    </xf>
    <xf numFmtId="0" fontId="22" fillId="0" borderId="0" xfId="0" applyFont="1" applyAlignment="1">
      <alignment horizontal="left"/>
    </xf>
    <xf numFmtId="0" fontId="23" fillId="2" borderId="1" xfId="0" applyFont="1" applyFill="1" applyBorder="1" applyAlignment="1">
      <alignment horizontal="center" vertical="center"/>
    </xf>
    <xf numFmtId="0" fontId="23" fillId="2" borderId="2" xfId="0" applyFont="1" applyFill="1" applyBorder="1" applyAlignment="1">
      <alignment horizontal="center" vertical="center"/>
    </xf>
    <xf numFmtId="0" fontId="23" fillId="2" borderId="3" xfId="0" applyFont="1" applyFill="1" applyBorder="1" applyAlignment="1">
      <alignment horizontal="center" vertical="center"/>
    </xf>
    <xf numFmtId="165" fontId="23" fillId="2" borderId="4" xfId="0" applyNumberFormat="1" applyFont="1" applyFill="1" applyBorder="1" applyAlignment="1">
      <alignment horizontal="center" vertical="center" wrapText="1"/>
    </xf>
    <xf numFmtId="0" fontId="16" fillId="3" borderId="5" xfId="0" applyFont="1" applyFill="1" applyBorder="1" applyAlignment="1">
      <alignment horizontal="left" indent="1"/>
    </xf>
    <xf numFmtId="0" fontId="16" fillId="3" borderId="6" xfId="0" applyFont="1" applyFill="1" applyBorder="1"/>
    <xf numFmtId="167" fontId="16" fillId="3" borderId="7" xfId="1" applyNumberFormat="1" applyFont="1" applyFill="1" applyBorder="1" applyAlignment="1">
      <alignment horizontal="center"/>
    </xf>
    <xf numFmtId="168" fontId="16" fillId="3" borderId="8" xfId="1" applyNumberFormat="1" applyFont="1" applyFill="1" applyBorder="1" applyAlignment="1">
      <alignment horizontal="left" vertical="center" indent="1"/>
    </xf>
    <xf numFmtId="0" fontId="16" fillId="3" borderId="9" xfId="0" applyFont="1" applyFill="1" applyBorder="1" applyAlignment="1">
      <alignment horizontal="left" indent="1"/>
    </xf>
    <xf numFmtId="167" fontId="19" fillId="3" borderId="10" xfId="1" applyNumberFormat="1" applyFont="1" applyFill="1" applyBorder="1" applyAlignment="1">
      <alignment horizontal="center"/>
    </xf>
    <xf numFmtId="170" fontId="16" fillId="3" borderId="11" xfId="2" applyNumberFormat="1" applyFont="1" applyFill="1" applyBorder="1" applyAlignment="1">
      <alignment horizontal="left" vertical="center" indent="1"/>
    </xf>
    <xf numFmtId="0" fontId="19" fillId="3" borderId="9" xfId="0" applyFont="1" applyFill="1" applyBorder="1" applyAlignment="1">
      <alignment horizontal="left" indent="1"/>
    </xf>
    <xf numFmtId="167" fontId="19" fillId="3" borderId="0" xfId="1" applyNumberFormat="1" applyFont="1" applyFill="1" applyBorder="1"/>
    <xf numFmtId="167" fontId="16" fillId="3" borderId="0" xfId="1" applyNumberFormat="1" applyFont="1" applyFill="1" applyBorder="1"/>
    <xf numFmtId="167" fontId="16" fillId="3" borderId="0" xfId="1" applyNumberFormat="1" applyFont="1" applyFill="1"/>
    <xf numFmtId="170" fontId="16" fillId="3" borderId="0" xfId="0" applyNumberFormat="1" applyFont="1" applyFill="1"/>
    <xf numFmtId="1" fontId="16" fillId="3" borderId="11" xfId="2" applyNumberFormat="1" applyFont="1" applyFill="1" applyBorder="1" applyAlignment="1">
      <alignment horizontal="right" vertical="center" indent="1"/>
    </xf>
    <xf numFmtId="167" fontId="16" fillId="3" borderId="10" xfId="1" applyNumberFormat="1" applyFont="1" applyFill="1" applyBorder="1" applyAlignment="1">
      <alignment horizontal="center"/>
    </xf>
    <xf numFmtId="0" fontId="19" fillId="3" borderId="0" xfId="0" applyFont="1" applyFill="1"/>
    <xf numFmtId="0" fontId="19" fillId="3" borderId="10" xfId="0" applyFont="1" applyFill="1" applyBorder="1" applyAlignment="1">
      <alignment horizontal="center"/>
    </xf>
    <xf numFmtId="170" fontId="19" fillId="3" borderId="11" xfId="2" applyNumberFormat="1" applyFont="1" applyFill="1" applyBorder="1" applyAlignment="1">
      <alignment horizontal="left" vertical="center" indent="1"/>
    </xf>
    <xf numFmtId="167" fontId="16" fillId="3" borderId="0" xfId="0" applyNumberFormat="1" applyFont="1" applyFill="1"/>
    <xf numFmtId="167" fontId="16" fillId="3" borderId="10" xfId="0" applyNumberFormat="1" applyFont="1" applyFill="1" applyBorder="1" applyAlignment="1">
      <alignment horizontal="center"/>
    </xf>
    <xf numFmtId="167" fontId="19" fillId="3" borderId="0" xfId="0" applyNumberFormat="1" applyFont="1" applyFill="1"/>
    <xf numFmtId="171" fontId="16" fillId="3" borderId="11" xfId="2" applyNumberFormat="1" applyFont="1" applyFill="1" applyBorder="1" applyAlignment="1">
      <alignment horizontal="left" vertical="center" indent="1"/>
    </xf>
    <xf numFmtId="166" fontId="24" fillId="3" borderId="0" xfId="1" applyFont="1" applyFill="1"/>
    <xf numFmtId="170" fontId="24" fillId="3" borderId="0" xfId="0" applyNumberFormat="1" applyFont="1" applyFill="1"/>
    <xf numFmtId="170" fontId="16" fillId="3" borderId="0" xfId="2" applyNumberFormat="1" applyFont="1" applyFill="1"/>
    <xf numFmtId="167" fontId="19" fillId="3" borderId="10" xfId="0" applyNumberFormat="1" applyFont="1" applyFill="1" applyBorder="1" applyAlignment="1">
      <alignment horizontal="center"/>
    </xf>
    <xf numFmtId="172" fontId="19" fillId="0" borderId="11" xfId="1" applyNumberFormat="1" applyFont="1" applyFill="1" applyBorder="1" applyAlignment="1">
      <alignment horizontal="left" vertical="center" indent="1"/>
    </xf>
    <xf numFmtId="172" fontId="19" fillId="3" borderId="11" xfId="1" applyNumberFormat="1" applyFont="1" applyFill="1" applyBorder="1" applyAlignment="1">
      <alignment horizontal="left" vertical="center" indent="1"/>
    </xf>
    <xf numFmtId="172" fontId="16" fillId="3" borderId="0" xfId="0" applyNumberFormat="1" applyFont="1" applyFill="1"/>
    <xf numFmtId="0" fontId="19" fillId="3" borderId="12" xfId="0" applyFont="1" applyFill="1" applyBorder="1" applyAlignment="1">
      <alignment horizontal="left" vertical="center" indent="1"/>
    </xf>
    <xf numFmtId="173" fontId="16" fillId="3" borderId="13" xfId="1" applyNumberFormat="1" applyFont="1" applyFill="1" applyBorder="1" applyAlignment="1">
      <alignment vertical="center"/>
    </xf>
    <xf numFmtId="167" fontId="16" fillId="3" borderId="14" xfId="1" applyNumberFormat="1" applyFont="1" applyFill="1" applyBorder="1" applyAlignment="1">
      <alignment horizontal="center" vertical="center"/>
    </xf>
    <xf numFmtId="172" fontId="19" fillId="0" borderId="15" xfId="1" applyNumberFormat="1" applyFont="1" applyFill="1" applyBorder="1" applyAlignment="1">
      <alignment horizontal="left" vertical="center" indent="1"/>
    </xf>
    <xf numFmtId="172" fontId="19" fillId="3" borderId="15" xfId="1" applyNumberFormat="1" applyFont="1" applyFill="1" applyBorder="1" applyAlignment="1">
      <alignment horizontal="left" vertical="center" indent="1"/>
    </xf>
    <xf numFmtId="0" fontId="19" fillId="0" borderId="0" xfId="0" applyFont="1" applyAlignment="1">
      <alignment horizontal="left" wrapText="1" indent="1"/>
    </xf>
    <xf numFmtId="167" fontId="19" fillId="0" borderId="0" xfId="0" applyNumberFormat="1" applyFont="1" applyAlignment="1">
      <alignment vertical="center"/>
    </xf>
    <xf numFmtId="167" fontId="19" fillId="0" borderId="0" xfId="0" applyNumberFormat="1" applyFont="1" applyAlignment="1">
      <alignment horizontal="center" vertical="center"/>
    </xf>
    <xf numFmtId="174" fontId="16" fillId="0" borderId="0" xfId="0" applyNumberFormat="1" applyFont="1" applyAlignment="1">
      <alignment horizontal="left" indent="1"/>
    </xf>
    <xf numFmtId="0" fontId="16" fillId="0" borderId="0" xfId="0" applyFont="1" applyAlignment="1">
      <alignment horizontal="left"/>
    </xf>
    <xf numFmtId="0" fontId="16" fillId="0" borderId="0" xfId="0" applyFont="1" applyAlignment="1">
      <alignment wrapText="1"/>
    </xf>
    <xf numFmtId="166" fontId="16" fillId="0" borderId="0" xfId="1" applyFont="1"/>
    <xf numFmtId="0" fontId="13" fillId="0" borderId="0" xfId="6" quotePrefix="1" applyFont="1"/>
    <xf numFmtId="0" fontId="13" fillId="0" borderId="0" xfId="6" quotePrefix="1" applyFont="1" applyAlignment="1">
      <alignment horizontal="center"/>
    </xf>
    <xf numFmtId="0" fontId="13" fillId="0" borderId="0" xfId="6" applyFont="1" applyAlignment="1">
      <alignment horizontal="center"/>
    </xf>
    <xf numFmtId="0" fontId="26" fillId="0" borderId="0" xfId="0" applyFont="1" applyAlignment="1">
      <alignment horizontal="center"/>
    </xf>
    <xf numFmtId="0" fontId="19" fillId="0" borderId="0" xfId="0" applyFont="1" applyAlignment="1">
      <alignment horizontal="center"/>
    </xf>
    <xf numFmtId="0" fontId="14" fillId="0" borderId="0" xfId="6" quotePrefix="1" applyFont="1" applyAlignment="1">
      <alignment horizontal="center"/>
    </xf>
    <xf numFmtId="0" fontId="14" fillId="0" borderId="0" xfId="6" quotePrefix="1" applyFont="1"/>
    <xf numFmtId="0" fontId="27" fillId="0" borderId="0" xfId="0" applyFont="1" applyAlignment="1">
      <alignment horizontal="center"/>
    </xf>
    <xf numFmtId="0" fontId="28" fillId="0" borderId="0" xfId="0" applyFont="1" applyAlignment="1">
      <alignment horizontal="left"/>
    </xf>
    <xf numFmtId="164" fontId="13" fillId="5" borderId="0" xfId="5" applyFont="1" applyFill="1"/>
    <xf numFmtId="164" fontId="13" fillId="0" borderId="0" xfId="5" applyFont="1" applyAlignment="1">
      <alignment horizontal="left" vertical="center" wrapText="1"/>
    </xf>
    <xf numFmtId="0" fontId="28" fillId="0" borderId="0" xfId="0" applyFont="1" applyAlignment="1">
      <alignment vertical="center"/>
    </xf>
    <xf numFmtId="0" fontId="19" fillId="0" borderId="0" xfId="0" applyFont="1" applyAlignment="1">
      <alignment horizontal="center" vertical="center"/>
    </xf>
    <xf numFmtId="0" fontId="23" fillId="2" borderId="16" xfId="0" applyFont="1" applyFill="1" applyBorder="1" applyAlignment="1">
      <alignment horizontal="center" vertical="center"/>
    </xf>
    <xf numFmtId="0" fontId="29" fillId="2" borderId="17" xfId="0" applyFont="1" applyFill="1" applyBorder="1"/>
    <xf numFmtId="165" fontId="23" fillId="2" borderId="18" xfId="0" applyNumberFormat="1" applyFont="1" applyFill="1" applyBorder="1" applyAlignment="1">
      <alignment horizontal="center" vertical="center" wrapText="1"/>
    </xf>
    <xf numFmtId="0" fontId="23" fillId="3" borderId="9" xfId="0" applyFont="1" applyFill="1" applyBorder="1" applyAlignment="1">
      <alignment horizontal="center" vertical="center"/>
    </xf>
    <xf numFmtId="0" fontId="29" fillId="3" borderId="0" xfId="0" applyFont="1" applyFill="1"/>
    <xf numFmtId="175" fontId="23" fillId="3" borderId="11" xfId="1" applyNumberFormat="1" applyFont="1" applyFill="1" applyBorder="1" applyAlignment="1">
      <alignment horizontal="center" vertical="center" wrapText="1"/>
    </xf>
    <xf numFmtId="0" fontId="30" fillId="3" borderId="9" xfId="0" applyFont="1" applyFill="1" applyBorder="1"/>
    <xf numFmtId="0" fontId="16" fillId="3" borderId="9" xfId="0" applyFont="1" applyFill="1" applyBorder="1"/>
    <xf numFmtId="175" fontId="16" fillId="3" borderId="11" xfId="1" applyNumberFormat="1" applyFont="1" applyFill="1" applyBorder="1" applyAlignment="1"/>
    <xf numFmtId="49" fontId="16" fillId="3" borderId="9" xfId="0" applyNumberFormat="1" applyFont="1" applyFill="1" applyBorder="1"/>
    <xf numFmtId="49" fontId="19" fillId="3" borderId="0" xfId="0" applyNumberFormat="1" applyFont="1" applyFill="1"/>
    <xf numFmtId="49" fontId="16" fillId="3" borderId="0" xfId="0" applyNumberFormat="1" applyFont="1" applyFill="1"/>
    <xf numFmtId="1" fontId="16" fillId="3" borderId="11" xfId="1" applyNumberFormat="1" applyFont="1" applyFill="1" applyBorder="1" applyAlignment="1"/>
    <xf numFmtId="0" fontId="19" fillId="3" borderId="9" xfId="0" applyFont="1" applyFill="1" applyBorder="1"/>
    <xf numFmtId="175" fontId="19" fillId="3" borderId="11" xfId="1" applyNumberFormat="1" applyFont="1" applyFill="1" applyBorder="1" applyAlignment="1"/>
    <xf numFmtId="0" fontId="30" fillId="0" borderId="0" xfId="0" applyFont="1"/>
    <xf numFmtId="0" fontId="23" fillId="2" borderId="9" xfId="0" applyFont="1" applyFill="1" applyBorder="1" applyAlignment="1">
      <alignment horizontal="center" vertical="center"/>
    </xf>
    <xf numFmtId="0" fontId="23" fillId="2" borderId="0" xfId="0" applyFont="1" applyFill="1"/>
    <xf numFmtId="0" fontId="29" fillId="2" borderId="0" xfId="0" applyFont="1" applyFill="1"/>
    <xf numFmtId="175" fontId="23" fillId="2" borderId="11" xfId="1" applyNumberFormat="1" applyFont="1" applyFill="1" applyBorder="1" applyAlignment="1">
      <alignment horizontal="center" vertical="center"/>
    </xf>
    <xf numFmtId="0" fontId="31" fillId="3" borderId="0" xfId="0" applyFont="1" applyFill="1"/>
    <xf numFmtId="0" fontId="32" fillId="3" borderId="9" xfId="0" applyFont="1" applyFill="1" applyBorder="1"/>
    <xf numFmtId="49" fontId="16" fillId="3" borderId="9" xfId="0" quotePrefix="1" applyNumberFormat="1" applyFont="1" applyFill="1" applyBorder="1"/>
    <xf numFmtId="0" fontId="16" fillId="3" borderId="0" xfId="0" quotePrefix="1" applyFont="1" applyFill="1"/>
    <xf numFmtId="0" fontId="33" fillId="3" borderId="9" xfId="0" quotePrefix="1" applyFont="1" applyFill="1" applyBorder="1"/>
    <xf numFmtId="49" fontId="19" fillId="3" borderId="0" xfId="0" quotePrefix="1" applyNumberFormat="1" applyFont="1" applyFill="1"/>
    <xf numFmtId="49" fontId="16" fillId="3" borderId="0" xfId="0" quotePrefix="1" applyNumberFormat="1" applyFont="1" applyFill="1"/>
    <xf numFmtId="0" fontId="19" fillId="3" borderId="12" xfId="0" applyFont="1" applyFill="1" applyBorder="1"/>
    <xf numFmtId="0" fontId="19" fillId="3" borderId="13" xfId="0" applyFont="1" applyFill="1" applyBorder="1"/>
    <xf numFmtId="175" fontId="19" fillId="3" borderId="15" xfId="1" applyNumberFormat="1" applyFont="1" applyFill="1" applyBorder="1" applyAlignment="1"/>
    <xf numFmtId="176" fontId="14" fillId="3" borderId="0" xfId="0" applyNumberFormat="1" applyFont="1" applyFill="1"/>
    <xf numFmtId="176" fontId="16" fillId="0" borderId="0" xfId="1" applyNumberFormat="1" applyFont="1" applyBorder="1"/>
    <xf numFmtId="176" fontId="16" fillId="0" borderId="0" xfId="0" applyNumberFormat="1" applyFont="1"/>
    <xf numFmtId="176" fontId="14" fillId="0" borderId="0" xfId="0" applyNumberFormat="1" applyFont="1"/>
    <xf numFmtId="0" fontId="14" fillId="0" borderId="0" xfId="0" applyFont="1"/>
    <xf numFmtId="0" fontId="13" fillId="0" borderId="0" xfId="0" applyFont="1" applyAlignment="1">
      <alignment horizontal="center"/>
    </xf>
    <xf numFmtId="0" fontId="14" fillId="0" borderId="0" xfId="6" applyFont="1" applyAlignment="1">
      <alignment horizontal="center"/>
    </xf>
    <xf numFmtId="0" fontId="14" fillId="0" borderId="0" xfId="0" applyFont="1" applyAlignment="1">
      <alignment horizontal="center"/>
    </xf>
    <xf numFmtId="0" fontId="16" fillId="0" borderId="0" xfId="0" applyFont="1" applyAlignment="1">
      <alignment horizontal="left"/>
    </xf>
    <xf numFmtId="0" fontId="20" fillId="0" borderId="0" xfId="4" applyFont="1" applyAlignment="1">
      <alignment horizontal="left"/>
    </xf>
    <xf numFmtId="164" fontId="13" fillId="0" borderId="0" xfId="5" applyFont="1" applyAlignment="1">
      <alignment horizontal="left"/>
    </xf>
    <xf numFmtId="0" fontId="19" fillId="0" borderId="0" xfId="0" applyFont="1" applyAlignment="1">
      <alignment horizontal="left"/>
    </xf>
    <xf numFmtId="0" fontId="22" fillId="0" borderId="0" xfId="0" applyFont="1" applyAlignment="1">
      <alignment horizontal="left" vertical="center"/>
    </xf>
    <xf numFmtId="0" fontId="16" fillId="0" borderId="0" xfId="0" applyFont="1" applyAlignment="1">
      <alignment vertical="center"/>
    </xf>
    <xf numFmtId="0" fontId="23" fillId="2" borderId="19" xfId="0" applyFont="1" applyFill="1" applyBorder="1" applyAlignment="1">
      <alignment horizontal="center" vertical="center" wrapText="1"/>
    </xf>
    <xf numFmtId="0" fontId="23" fillId="2" borderId="19" xfId="0" applyFont="1" applyFill="1" applyBorder="1" applyAlignment="1">
      <alignment horizontal="center" vertical="center" wrapText="1"/>
    </xf>
    <xf numFmtId="0" fontId="31" fillId="3" borderId="19" xfId="0" applyFont="1" applyFill="1" applyBorder="1" applyAlignment="1">
      <alignment horizontal="center" vertical="center" wrapText="1"/>
    </xf>
    <xf numFmtId="175" fontId="19" fillId="3" borderId="20" xfId="1" applyNumberFormat="1" applyFont="1" applyFill="1" applyBorder="1" applyAlignment="1">
      <alignment horizontal="center" vertical="center"/>
    </xf>
    <xf numFmtId="175" fontId="19" fillId="3" borderId="21" xfId="1" applyNumberFormat="1" applyFont="1" applyFill="1" applyBorder="1" applyAlignment="1">
      <alignment horizontal="center" vertical="center"/>
    </xf>
    <xf numFmtId="175" fontId="19" fillId="3" borderId="22" xfId="1" applyNumberFormat="1" applyFont="1" applyFill="1" applyBorder="1" applyAlignment="1">
      <alignment horizontal="center" vertical="center"/>
    </xf>
    <xf numFmtId="175" fontId="19" fillId="3" borderId="20" xfId="2" applyNumberFormat="1" applyFont="1" applyFill="1" applyBorder="1" applyAlignment="1">
      <alignment horizontal="left" vertical="center"/>
    </xf>
    <xf numFmtId="175" fontId="19" fillId="3" borderId="21" xfId="2" applyNumberFormat="1" applyFont="1" applyFill="1" applyBorder="1" applyAlignment="1">
      <alignment horizontal="left" vertical="center"/>
    </xf>
    <xf numFmtId="175" fontId="19" fillId="3" borderId="22" xfId="2" applyNumberFormat="1" applyFont="1" applyFill="1" applyBorder="1" applyAlignment="1">
      <alignment horizontal="left" vertical="center"/>
    </xf>
    <xf numFmtId="166" fontId="19" fillId="3" borderId="19" xfId="1" applyFont="1" applyFill="1" applyBorder="1" applyAlignment="1">
      <alignment vertical="center"/>
    </xf>
    <xf numFmtId="0" fontId="16" fillId="3" borderId="0" xfId="0" applyFont="1" applyFill="1" applyAlignment="1">
      <alignment vertical="center"/>
    </xf>
    <xf numFmtId="0" fontId="19" fillId="3" borderId="19" xfId="0" applyFont="1" applyFill="1" applyBorder="1" applyAlignment="1">
      <alignment vertical="center" wrapText="1"/>
    </xf>
    <xf numFmtId="175" fontId="19" fillId="3" borderId="19" xfId="2" applyNumberFormat="1" applyFont="1" applyFill="1" applyBorder="1" applyAlignment="1">
      <alignment horizontal="right" vertical="center" wrapText="1" indent="1"/>
    </xf>
    <xf numFmtId="175" fontId="19" fillId="3" borderId="19" xfId="2" applyNumberFormat="1" applyFont="1" applyFill="1" applyBorder="1" applyAlignment="1">
      <alignment horizontal="left" vertical="center"/>
    </xf>
    <xf numFmtId="177" fontId="19" fillId="3" borderId="19" xfId="2" applyNumberFormat="1" applyFont="1" applyFill="1" applyBorder="1" applyAlignment="1">
      <alignment vertical="center" wrapText="1"/>
    </xf>
    <xf numFmtId="49" fontId="16" fillId="3" borderId="19" xfId="0" applyNumberFormat="1" applyFont="1" applyFill="1" applyBorder="1" applyAlignment="1">
      <alignment vertical="center" wrapText="1"/>
    </xf>
    <xf numFmtId="175" fontId="16" fillId="3" borderId="19" xfId="2" applyNumberFormat="1" applyFont="1" applyFill="1" applyBorder="1" applyAlignment="1">
      <alignment horizontal="right" vertical="center" wrapText="1" indent="1"/>
    </xf>
    <xf numFmtId="1" fontId="16" fillId="3" borderId="19" xfId="2" applyNumberFormat="1" applyFont="1" applyFill="1" applyBorder="1" applyAlignment="1">
      <alignment horizontal="right" vertical="center"/>
    </xf>
    <xf numFmtId="1" fontId="16" fillId="3" borderId="19" xfId="2" applyNumberFormat="1" applyFont="1" applyFill="1" applyBorder="1" applyAlignment="1">
      <alignment horizontal="right" vertical="center" wrapText="1" indent="1"/>
    </xf>
    <xf numFmtId="0" fontId="16" fillId="3" borderId="19" xfId="0" applyFont="1" applyFill="1" applyBorder="1" applyAlignment="1">
      <alignment vertical="center" wrapText="1"/>
    </xf>
    <xf numFmtId="175" fontId="16" fillId="3" borderId="19" xfId="2" applyNumberFormat="1" applyFont="1" applyFill="1" applyBorder="1" applyAlignment="1">
      <alignment horizontal="left" vertical="center"/>
    </xf>
    <xf numFmtId="0" fontId="19" fillId="3" borderId="19" xfId="0" applyFont="1" applyFill="1" applyBorder="1" applyAlignment="1">
      <alignment horizontal="right" vertical="center" wrapText="1"/>
    </xf>
    <xf numFmtId="170" fontId="19" fillId="3" borderId="19" xfId="2" applyNumberFormat="1" applyFont="1" applyFill="1" applyBorder="1" applyAlignment="1">
      <alignment horizontal="right" vertical="center" indent="1"/>
    </xf>
    <xf numFmtId="170" fontId="19" fillId="3" borderId="19" xfId="2" applyNumberFormat="1" applyFont="1" applyFill="1" applyBorder="1" applyAlignment="1">
      <alignment horizontal="left" vertical="center" indent="1"/>
    </xf>
    <xf numFmtId="170" fontId="19" fillId="3" borderId="19" xfId="2" applyNumberFormat="1" applyFont="1" applyFill="1" applyBorder="1" applyAlignment="1">
      <alignment horizontal="left" vertical="center" wrapText="1"/>
    </xf>
    <xf numFmtId="170" fontId="24" fillId="3" borderId="0" xfId="0" applyNumberFormat="1" applyFont="1" applyFill="1" applyAlignment="1">
      <alignment vertical="center"/>
    </xf>
    <xf numFmtId="166" fontId="24" fillId="3" borderId="0" xfId="0" applyNumberFormat="1" applyFont="1" applyFill="1" applyAlignment="1">
      <alignment vertical="center"/>
    </xf>
    <xf numFmtId="0" fontId="28" fillId="0" borderId="0" xfId="0" applyFont="1"/>
    <xf numFmtId="0" fontId="22" fillId="0" borderId="0" xfId="0" applyFont="1" applyAlignment="1">
      <alignment horizontal="left"/>
    </xf>
    <xf numFmtId="0" fontId="29" fillId="2" borderId="16" xfId="0" applyFont="1" applyFill="1" applyBorder="1"/>
    <xf numFmtId="0" fontId="19" fillId="3" borderId="9" xfId="0" applyFont="1" applyFill="1" applyBorder="1" applyAlignment="1">
      <alignment vertical="center" wrapText="1"/>
    </xf>
    <xf numFmtId="0" fontId="19" fillId="3" borderId="0" xfId="0" applyFont="1" applyFill="1" applyAlignment="1">
      <alignment vertical="center" wrapText="1"/>
    </xf>
    <xf numFmtId="0" fontId="19" fillId="3" borderId="10" xfId="0" applyFont="1" applyFill="1" applyBorder="1" applyAlignment="1">
      <alignment vertical="center" wrapText="1"/>
    </xf>
    <xf numFmtId="175" fontId="19" fillId="3" borderId="11" xfId="0" applyNumberFormat="1" applyFont="1" applyFill="1" applyBorder="1"/>
    <xf numFmtId="0" fontId="31" fillId="3" borderId="9" xfId="0" applyFont="1" applyFill="1" applyBorder="1" applyAlignment="1">
      <alignment vertical="center" wrapText="1"/>
    </xf>
    <xf numFmtId="0" fontId="16" fillId="3" borderId="0" xfId="0" applyFont="1" applyFill="1" applyAlignment="1">
      <alignment vertical="center" wrapText="1"/>
    </xf>
    <xf numFmtId="175" fontId="16" fillId="3" borderId="11" xfId="1" applyNumberFormat="1" applyFont="1" applyFill="1" applyBorder="1" applyAlignment="1">
      <alignment vertical="center"/>
    </xf>
    <xf numFmtId="175" fontId="16" fillId="3" borderId="11" xfId="2" applyNumberFormat="1" applyFont="1" applyFill="1" applyBorder="1" applyAlignment="1">
      <alignment vertical="center"/>
    </xf>
    <xf numFmtId="0" fontId="16" fillId="3" borderId="9" xfId="0" applyFont="1" applyFill="1" applyBorder="1" applyAlignment="1">
      <alignment vertical="center" wrapText="1"/>
    </xf>
    <xf numFmtId="0" fontId="19" fillId="3" borderId="9" xfId="0" applyFont="1" applyFill="1" applyBorder="1" applyAlignment="1">
      <alignment horizontal="left" vertical="center" wrapText="1"/>
    </xf>
    <xf numFmtId="0" fontId="19" fillId="3" borderId="0" xfId="0" applyFont="1" applyFill="1" applyAlignment="1">
      <alignment horizontal="left" vertical="center" wrapText="1"/>
    </xf>
    <xf numFmtId="0" fontId="19" fillId="3" borderId="10" xfId="0" applyFont="1" applyFill="1" applyBorder="1" applyAlignment="1">
      <alignment horizontal="left" vertical="center" wrapText="1"/>
    </xf>
    <xf numFmtId="0" fontId="19" fillId="3" borderId="0" xfId="0" applyFont="1" applyFill="1" applyAlignment="1">
      <alignment vertical="center" wrapText="1"/>
    </xf>
    <xf numFmtId="1" fontId="16" fillId="3" borderId="11" xfId="2" applyNumberFormat="1" applyFont="1" applyFill="1" applyBorder="1" applyAlignment="1">
      <alignment vertical="center"/>
    </xf>
    <xf numFmtId="0" fontId="16" fillId="3" borderId="9" xfId="0" applyFont="1" applyFill="1" applyBorder="1" applyAlignment="1">
      <alignment vertical="center"/>
    </xf>
    <xf numFmtId="171" fontId="16" fillId="3" borderId="0" xfId="0" applyNumberFormat="1" applyFont="1" applyFill="1" applyAlignment="1">
      <alignment vertical="center"/>
    </xf>
    <xf numFmtId="175" fontId="19" fillId="3" borderId="11" xfId="2" applyNumberFormat="1" applyFont="1" applyFill="1" applyBorder="1" applyAlignment="1">
      <alignment vertical="center"/>
    </xf>
    <xf numFmtId="0" fontId="19" fillId="3" borderId="0" xfId="0" applyFont="1" applyFill="1" applyAlignment="1">
      <alignment vertical="center"/>
    </xf>
    <xf numFmtId="0" fontId="19" fillId="3" borderId="9" xfId="0" applyFont="1" applyFill="1" applyBorder="1" applyAlignment="1">
      <alignment vertical="center" wrapText="1"/>
    </xf>
    <xf numFmtId="0" fontId="16" fillId="3" borderId="9" xfId="0" applyFont="1" applyFill="1" applyBorder="1" applyAlignment="1">
      <alignment horizontal="left" vertical="center" wrapText="1"/>
    </xf>
    <xf numFmtId="0" fontId="16" fillId="3" borderId="0" xfId="0" applyFont="1" applyFill="1" applyAlignment="1">
      <alignment horizontal="left" vertical="center" wrapText="1"/>
    </xf>
    <xf numFmtId="0" fontId="19" fillId="3" borderId="9" xfId="0" applyFont="1" applyFill="1" applyBorder="1" applyAlignment="1">
      <alignment horizontal="left" vertical="center" wrapText="1"/>
    </xf>
    <xf numFmtId="0" fontId="19" fillId="3" borderId="0" xfId="0" applyFont="1" applyFill="1" applyAlignment="1">
      <alignment horizontal="left" vertical="center" wrapText="1"/>
    </xf>
    <xf numFmtId="1" fontId="19" fillId="3" borderId="11" xfId="2" applyNumberFormat="1" applyFont="1" applyFill="1" applyBorder="1" applyAlignment="1">
      <alignment vertical="center"/>
    </xf>
    <xf numFmtId="0" fontId="13" fillId="3" borderId="12" xfId="0" applyFont="1" applyFill="1" applyBorder="1" applyAlignment="1">
      <alignment vertical="center" wrapText="1"/>
    </xf>
    <xf numFmtId="0" fontId="19" fillId="3" borderId="13" xfId="0" applyFont="1" applyFill="1" applyBorder="1" applyAlignment="1">
      <alignment vertical="center" wrapText="1"/>
    </xf>
    <xf numFmtId="175" fontId="19" fillId="3" borderId="15" xfId="2" applyNumberFormat="1" applyFont="1" applyFill="1" applyBorder="1" applyAlignment="1">
      <alignment vertical="center"/>
    </xf>
    <xf numFmtId="175" fontId="34" fillId="3" borderId="0" xfId="0" applyNumberFormat="1" applyFont="1" applyFill="1" applyAlignment="1">
      <alignment vertical="center"/>
    </xf>
    <xf numFmtId="171" fontId="34" fillId="3" borderId="0" xfId="0" applyNumberFormat="1" applyFont="1" applyFill="1" applyAlignment="1">
      <alignment vertical="center"/>
    </xf>
    <xf numFmtId="0" fontId="22" fillId="0" borderId="0" xfId="0" applyFont="1" applyAlignment="1">
      <alignment vertical="center"/>
    </xf>
    <xf numFmtId="0" fontId="19" fillId="0" borderId="0" xfId="0" applyFont="1" applyAlignment="1">
      <alignment vertical="center" wrapText="1"/>
    </xf>
    <xf numFmtId="176" fontId="19" fillId="0" borderId="0" xfId="7" applyFont="1" applyBorder="1" applyAlignment="1">
      <alignment vertical="center"/>
    </xf>
    <xf numFmtId="175" fontId="16" fillId="0" borderId="0" xfId="0" applyNumberFormat="1" applyFont="1" applyAlignment="1">
      <alignment vertical="center"/>
    </xf>
    <xf numFmtId="178" fontId="16" fillId="0" borderId="0" xfId="1" applyNumberFormat="1" applyFont="1"/>
    <xf numFmtId="0" fontId="20" fillId="0" borderId="0" xfId="4" applyFont="1" applyFill="1" applyBorder="1" applyAlignment="1">
      <alignment horizontal="center"/>
    </xf>
    <xf numFmtId="0" fontId="35" fillId="0" borderId="0" xfId="0" applyFont="1" applyAlignment="1">
      <alignment horizontal="center" vertical="center" wrapText="1"/>
    </xf>
    <xf numFmtId="0" fontId="19" fillId="0" borderId="0" xfId="0" applyFont="1" applyAlignment="1">
      <alignment horizontal="center" vertical="center" wrapText="1"/>
    </xf>
    <xf numFmtId="179" fontId="16" fillId="0" borderId="0" xfId="0" applyNumberFormat="1" applyFont="1" applyAlignment="1">
      <alignment horizontal="justify" vertical="center" wrapText="1"/>
    </xf>
    <xf numFmtId="0" fontId="16" fillId="0" borderId="0" xfId="0" applyFont="1" applyAlignment="1">
      <alignment vertical="top"/>
    </xf>
    <xf numFmtId="0" fontId="16" fillId="0" borderId="0" xfId="0" applyFont="1" applyAlignment="1">
      <alignment horizontal="left" vertical="top" wrapText="1"/>
    </xf>
    <xf numFmtId="0" fontId="23" fillId="2" borderId="19" xfId="0" applyFont="1" applyFill="1" applyBorder="1" applyAlignment="1">
      <alignment horizontal="center" vertical="center"/>
    </xf>
    <xf numFmtId="0" fontId="16" fillId="0" borderId="19" xfId="0" applyFont="1" applyBorder="1" applyAlignment="1">
      <alignment horizontal="justify" vertical="center" wrapText="1"/>
    </xf>
    <xf numFmtId="9" fontId="16" fillId="0" borderId="19" xfId="0" applyNumberFormat="1" applyFont="1" applyBorder="1" applyAlignment="1">
      <alignment horizontal="center" vertical="center"/>
    </xf>
    <xf numFmtId="0" fontId="16" fillId="0" borderId="19" xfId="0" applyFont="1" applyBorder="1" applyAlignment="1">
      <alignment horizontal="center" vertical="center"/>
    </xf>
    <xf numFmtId="0" fontId="16" fillId="0" borderId="20" xfId="0" applyFont="1" applyBorder="1" applyAlignment="1">
      <alignment horizontal="center" vertical="center"/>
    </xf>
    <xf numFmtId="0" fontId="16" fillId="0" borderId="22" xfId="0" applyFont="1" applyBorder="1" applyAlignment="1">
      <alignment horizontal="center" vertical="center"/>
    </xf>
    <xf numFmtId="0" fontId="16" fillId="0" borderId="20" xfId="0" applyFont="1" applyBorder="1" applyAlignment="1">
      <alignment horizontal="justify" vertical="center" wrapText="1"/>
    </xf>
    <xf numFmtId="0" fontId="16" fillId="0" borderId="21" xfId="0" applyFont="1" applyBorder="1" applyAlignment="1">
      <alignment horizontal="justify" vertical="center" wrapText="1"/>
    </xf>
    <xf numFmtId="0" fontId="16" fillId="0" borderId="22" xfId="0" applyFont="1" applyBorder="1" applyAlignment="1">
      <alignment horizontal="justify" vertical="center" wrapText="1"/>
    </xf>
    <xf numFmtId="0" fontId="16" fillId="0" borderId="0" xfId="0" applyFont="1" applyAlignment="1">
      <alignment horizontal="left" vertical="center" wrapText="1"/>
    </xf>
    <xf numFmtId="9" fontId="16" fillId="0" borderId="0" xfId="0" applyNumberFormat="1" applyFont="1" applyAlignment="1">
      <alignment horizontal="center" vertical="center"/>
    </xf>
    <xf numFmtId="0" fontId="16" fillId="0" borderId="0" xfId="0" applyFont="1" applyAlignment="1">
      <alignment horizontal="center" vertical="center"/>
    </xf>
    <xf numFmtId="0" fontId="19" fillId="0" borderId="0" xfId="0" applyFont="1" applyAlignment="1">
      <alignment horizontal="left" vertical="top" wrapText="1"/>
    </xf>
    <xf numFmtId="0" fontId="16" fillId="0" borderId="0" xfId="0" applyFont="1" applyAlignment="1">
      <alignment horizontal="left" vertical="top" wrapText="1"/>
    </xf>
    <xf numFmtId="0" fontId="19" fillId="0" borderId="0" xfId="0" applyFont="1" applyAlignment="1">
      <alignment horizontal="left" vertical="top"/>
    </xf>
    <xf numFmtId="0" fontId="16" fillId="0" borderId="0" xfId="0" applyFont="1" applyAlignment="1">
      <alignment horizontal="left" vertical="top"/>
    </xf>
    <xf numFmtId="0" fontId="16" fillId="0" borderId="0" xfId="0" applyFont="1" applyAlignment="1">
      <alignment horizontal="justify" vertical="center" wrapText="1"/>
    </xf>
    <xf numFmtId="0" fontId="16" fillId="0" borderId="0" xfId="0" applyFont="1" applyAlignment="1">
      <alignment horizontal="left" vertical="center" wrapText="1"/>
    </xf>
    <xf numFmtId="3" fontId="36" fillId="0" borderId="0" xfId="0" applyNumberFormat="1" applyFont="1"/>
    <xf numFmtId="3" fontId="16" fillId="0" borderId="0" xfId="0" applyNumberFormat="1" applyFont="1" applyAlignment="1">
      <alignment vertical="center"/>
    </xf>
    <xf numFmtId="0" fontId="33" fillId="0" borderId="0" xfId="0" applyFont="1"/>
    <xf numFmtId="0" fontId="16" fillId="0" borderId="0" xfId="0" applyFont="1" applyAlignment="1">
      <alignment horizontal="left" wrapText="1"/>
    </xf>
    <xf numFmtId="0" fontId="14" fillId="0" borderId="0" xfId="6" applyFont="1"/>
    <xf numFmtId="0" fontId="20" fillId="0" borderId="0" xfId="4" applyFont="1" applyFill="1" applyAlignment="1">
      <alignment horizontal="center"/>
    </xf>
    <xf numFmtId="165" fontId="14" fillId="0" borderId="0" xfId="6" applyNumberFormat="1" applyFont="1"/>
    <xf numFmtId="0" fontId="14" fillId="0" borderId="9" xfId="6" applyFont="1" applyBorder="1"/>
    <xf numFmtId="0" fontId="13" fillId="0" borderId="0" xfId="6" applyFont="1"/>
    <xf numFmtId="0" fontId="14" fillId="0" borderId="0" xfId="6" applyFont="1" applyAlignment="1">
      <alignment horizontal="center" vertical="center"/>
    </xf>
    <xf numFmtId="0" fontId="37" fillId="0" borderId="0" xfId="6" applyFont="1"/>
    <xf numFmtId="0" fontId="23" fillId="2" borderId="20" xfId="0" applyFont="1" applyFill="1" applyBorder="1" applyAlignment="1">
      <alignment horizontal="center" vertical="center"/>
    </xf>
    <xf numFmtId="0" fontId="23" fillId="2" borderId="22" xfId="0" applyFont="1" applyFill="1" applyBorder="1" applyAlignment="1">
      <alignment horizontal="center" vertical="center"/>
    </xf>
    <xf numFmtId="165" fontId="23" fillId="2" borderId="19" xfId="6" applyNumberFormat="1" applyFont="1" applyFill="1" applyBorder="1" applyAlignment="1">
      <alignment horizontal="center" vertical="center" wrapText="1"/>
    </xf>
    <xf numFmtId="0" fontId="14" fillId="0" borderId="20" xfId="6" applyFont="1" applyBorder="1"/>
    <xf numFmtId="0" fontId="14" fillId="0" borderId="22" xfId="6" applyFont="1" applyBorder="1"/>
    <xf numFmtId="166" fontId="14" fillId="0" borderId="19" xfId="1" applyFont="1" applyBorder="1"/>
    <xf numFmtId="166" fontId="14" fillId="0" borderId="19" xfId="1" applyFont="1" applyFill="1" applyBorder="1"/>
    <xf numFmtId="0" fontId="14" fillId="3" borderId="9" xfId="6" applyFont="1" applyFill="1" applyBorder="1"/>
    <xf numFmtId="0" fontId="19" fillId="3" borderId="20" xfId="0" applyFont="1" applyFill="1" applyBorder="1"/>
    <xf numFmtId="0" fontId="19" fillId="3" borderId="22" xfId="0" applyFont="1" applyFill="1" applyBorder="1"/>
    <xf numFmtId="166" fontId="19" fillId="3" borderId="19" xfId="1" applyFont="1" applyFill="1" applyBorder="1"/>
    <xf numFmtId="166" fontId="24" fillId="3" borderId="0" xfId="6" applyNumberFormat="1" applyFont="1" applyFill="1"/>
    <xf numFmtId="165" fontId="14" fillId="3" borderId="0" xfId="6" applyNumberFormat="1" applyFont="1" applyFill="1"/>
    <xf numFmtId="0" fontId="14" fillId="3" borderId="0" xfId="6" applyFont="1" applyFill="1"/>
    <xf numFmtId="166" fontId="19" fillId="0" borderId="0" xfId="1" applyFont="1" applyBorder="1"/>
    <xf numFmtId="0" fontId="14" fillId="0" borderId="0" xfId="6" applyFont="1" applyAlignment="1">
      <alignment horizontal="left" vertical="center" wrapText="1"/>
    </xf>
    <xf numFmtId="0" fontId="14" fillId="0" borderId="0" xfId="6" applyFont="1" applyAlignment="1">
      <alignment vertical="center" wrapText="1"/>
    </xf>
    <xf numFmtId="166" fontId="14" fillId="0" borderId="0" xfId="6" applyNumberFormat="1" applyFont="1"/>
    <xf numFmtId="0" fontId="13" fillId="3" borderId="9" xfId="6" applyFont="1" applyFill="1" applyBorder="1"/>
    <xf numFmtId="0" fontId="13" fillId="3" borderId="20" xfId="6" applyFont="1" applyFill="1" applyBorder="1"/>
    <xf numFmtId="0" fontId="13" fillId="3" borderId="22" xfId="6" applyFont="1" applyFill="1" applyBorder="1"/>
    <xf numFmtId="173" fontId="13" fillId="3" borderId="19" xfId="7" applyNumberFormat="1" applyFont="1" applyFill="1" applyBorder="1"/>
    <xf numFmtId="169" fontId="13" fillId="3" borderId="19" xfId="2" applyFont="1" applyFill="1" applyBorder="1" applyAlignment="1">
      <alignment horizontal="left" indent="5"/>
    </xf>
    <xf numFmtId="0" fontId="13" fillId="3" borderId="0" xfId="6" applyFont="1" applyFill="1"/>
    <xf numFmtId="165" fontId="13" fillId="3" borderId="0" xfId="6" applyNumberFormat="1" applyFont="1" applyFill="1"/>
    <xf numFmtId="180" fontId="13" fillId="3" borderId="0" xfId="1" applyNumberFormat="1" applyFont="1" applyFill="1"/>
    <xf numFmtId="0" fontId="14" fillId="3" borderId="20" xfId="6" applyFont="1" applyFill="1" applyBorder="1"/>
    <xf numFmtId="0" fontId="14" fillId="3" borderId="22" xfId="6" applyFont="1" applyFill="1" applyBorder="1"/>
    <xf numFmtId="181" fontId="14" fillId="3" borderId="19" xfId="2" applyNumberFormat="1" applyFont="1" applyFill="1" applyBorder="1" applyAlignment="1">
      <alignment horizontal="center"/>
    </xf>
    <xf numFmtId="170" fontId="14" fillId="3" borderId="19" xfId="2" applyNumberFormat="1" applyFont="1" applyFill="1" applyBorder="1" applyAlignment="1">
      <alignment horizontal="center"/>
    </xf>
    <xf numFmtId="169" fontId="14" fillId="3" borderId="19" xfId="2" applyFont="1" applyFill="1" applyBorder="1" applyAlignment="1"/>
    <xf numFmtId="180" fontId="14" fillId="3" borderId="0" xfId="1" applyNumberFormat="1" applyFont="1" applyFill="1"/>
    <xf numFmtId="0" fontId="29" fillId="3" borderId="0" xfId="6" applyFont="1" applyFill="1"/>
    <xf numFmtId="182" fontId="14" fillId="3" borderId="0" xfId="2" applyNumberFormat="1" applyFont="1" applyFill="1" applyBorder="1" applyAlignment="1">
      <alignment horizontal="center"/>
    </xf>
    <xf numFmtId="170" fontId="14" fillId="3" borderId="0" xfId="2" applyNumberFormat="1" applyFont="1" applyFill="1" applyBorder="1" applyAlignment="1">
      <alignment horizontal="center"/>
    </xf>
    <xf numFmtId="181" fontId="13" fillId="3" borderId="19" xfId="2" applyNumberFormat="1" applyFont="1" applyFill="1" applyBorder="1"/>
    <xf numFmtId="166" fontId="13" fillId="3" borderId="19" xfId="1" applyFont="1" applyFill="1" applyBorder="1"/>
    <xf numFmtId="169" fontId="13" fillId="3" borderId="19" xfId="2" applyFont="1" applyFill="1" applyBorder="1" applyAlignment="1"/>
    <xf numFmtId="183" fontId="13" fillId="3" borderId="0" xfId="6" applyNumberFormat="1" applyFont="1" applyFill="1"/>
    <xf numFmtId="166" fontId="13" fillId="3" borderId="0" xfId="6" applyNumberFormat="1" applyFont="1" applyFill="1"/>
    <xf numFmtId="4" fontId="14" fillId="3" borderId="0" xfId="6" applyNumberFormat="1" applyFont="1" applyFill="1"/>
    <xf numFmtId="166" fontId="14" fillId="3" borderId="0" xfId="1" applyFont="1" applyFill="1"/>
    <xf numFmtId="169" fontId="14" fillId="3" borderId="0" xfId="2" applyFont="1" applyFill="1"/>
    <xf numFmtId="4" fontId="13" fillId="3" borderId="0" xfId="6" applyNumberFormat="1" applyFont="1" applyFill="1"/>
    <xf numFmtId="182" fontId="14" fillId="3" borderId="19" xfId="2" applyNumberFormat="1" applyFont="1" applyFill="1" applyBorder="1" applyAlignment="1">
      <alignment horizontal="center"/>
    </xf>
    <xf numFmtId="166" fontId="13" fillId="3" borderId="0" xfId="1" applyFont="1" applyFill="1"/>
    <xf numFmtId="166" fontId="14" fillId="3" borderId="0" xfId="6" applyNumberFormat="1" applyFont="1" applyFill="1"/>
    <xf numFmtId="181" fontId="13" fillId="3" borderId="19" xfId="7" applyNumberFormat="1" applyFont="1" applyFill="1" applyBorder="1"/>
    <xf numFmtId="170" fontId="14" fillId="0" borderId="19" xfId="2" applyNumberFormat="1" applyFont="1" applyFill="1" applyBorder="1" applyAlignment="1">
      <alignment horizontal="center"/>
    </xf>
    <xf numFmtId="182" fontId="38" fillId="0" borderId="0" xfId="2" applyNumberFormat="1" applyFont="1" applyFill="1" applyBorder="1"/>
    <xf numFmtId="166" fontId="38" fillId="0" borderId="0" xfId="1" applyFont="1" applyFill="1" applyBorder="1"/>
    <xf numFmtId="169" fontId="13" fillId="0" borderId="0" xfId="2" applyFont="1" applyFill="1" applyBorder="1" applyAlignment="1"/>
    <xf numFmtId="166" fontId="14" fillId="0" borderId="0" xfId="6" applyNumberFormat="1" applyFont="1" applyAlignment="1">
      <alignment horizontal="center" vertical="center"/>
    </xf>
    <xf numFmtId="0" fontId="14" fillId="0" borderId="22" xfId="6" applyFont="1" applyBorder="1" applyAlignment="1">
      <alignment horizontal="center"/>
    </xf>
    <xf numFmtId="170" fontId="14" fillId="0" borderId="19" xfId="2" applyNumberFormat="1" applyFont="1" applyBorder="1"/>
    <xf numFmtId="166" fontId="14" fillId="0" borderId="0" xfId="1" applyFont="1"/>
    <xf numFmtId="170" fontId="19" fillId="3" borderId="19" xfId="7" applyNumberFormat="1" applyFont="1" applyFill="1" applyBorder="1"/>
    <xf numFmtId="173" fontId="24" fillId="3" borderId="0" xfId="6" applyNumberFormat="1" applyFont="1" applyFill="1"/>
    <xf numFmtId="0" fontId="24" fillId="3" borderId="0" xfId="6" applyFont="1" applyFill="1"/>
    <xf numFmtId="170" fontId="24" fillId="3" borderId="0" xfId="6" applyNumberFormat="1" applyFont="1" applyFill="1"/>
    <xf numFmtId="0" fontId="23" fillId="2" borderId="16" xfId="0" applyFont="1" applyFill="1" applyBorder="1" applyAlignment="1">
      <alignment horizontal="center" vertical="center" wrapText="1"/>
    </xf>
    <xf numFmtId="0" fontId="23" fillId="2" borderId="23"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14" fillId="0" borderId="19" xfId="0" applyFont="1" applyBorder="1" applyAlignment="1">
      <alignment horizontal="left" vertical="center"/>
    </xf>
    <xf numFmtId="0" fontId="14" fillId="0" borderId="20" xfId="0" applyFont="1" applyBorder="1" applyAlignment="1">
      <alignment horizontal="left" vertical="center"/>
    </xf>
    <xf numFmtId="0" fontId="14" fillId="0" borderId="19" xfId="0" applyFont="1" applyBorder="1" applyAlignment="1">
      <alignment horizontal="center" vertical="center"/>
    </xf>
    <xf numFmtId="165" fontId="14" fillId="0" borderId="19" xfId="0" applyNumberFormat="1" applyFont="1" applyBorder="1" applyAlignment="1">
      <alignment horizontal="center" vertical="center"/>
    </xf>
    <xf numFmtId="170" fontId="14" fillId="0" borderId="19" xfId="2" applyNumberFormat="1" applyFont="1" applyFill="1" applyBorder="1" applyAlignment="1">
      <alignment vertical="center"/>
    </xf>
    <xf numFmtId="10" fontId="14" fillId="0" borderId="19" xfId="3" applyNumberFormat="1" applyFont="1" applyFill="1" applyBorder="1" applyAlignment="1">
      <alignment horizontal="right" vertical="center"/>
    </xf>
    <xf numFmtId="0" fontId="14" fillId="0" borderId="19" xfId="0" applyFont="1" applyBorder="1" applyAlignment="1">
      <alignment vertical="center"/>
    </xf>
    <xf numFmtId="0" fontId="39" fillId="0" borderId="20" xfId="0" applyFont="1" applyBorder="1"/>
    <xf numFmtId="0" fontId="39" fillId="0" borderId="19" xfId="0" applyFont="1" applyBorder="1"/>
    <xf numFmtId="0" fontId="13" fillId="0" borderId="9" xfId="6" applyFont="1" applyBorder="1"/>
    <xf numFmtId="0" fontId="19" fillId="0" borderId="19" xfId="0" applyFont="1" applyBorder="1" applyAlignment="1">
      <alignment vertical="center"/>
    </xf>
    <xf numFmtId="0" fontId="40" fillId="0" borderId="20" xfId="0" applyFont="1" applyBorder="1"/>
    <xf numFmtId="0" fontId="13" fillId="0" borderId="22" xfId="6" applyFont="1" applyBorder="1"/>
    <xf numFmtId="0" fontId="13" fillId="0" borderId="19" xfId="6" applyFont="1" applyBorder="1"/>
    <xf numFmtId="165" fontId="13" fillId="0" borderId="19" xfId="6" applyNumberFormat="1" applyFont="1" applyBorder="1"/>
    <xf numFmtId="170" fontId="13" fillId="0" borderId="19" xfId="6" applyNumberFormat="1" applyFont="1" applyBorder="1"/>
    <xf numFmtId="170" fontId="24" fillId="0" borderId="0" xfId="6" applyNumberFormat="1" applyFont="1"/>
    <xf numFmtId="0" fontId="14" fillId="0" borderId="0" xfId="8" applyFont="1"/>
    <xf numFmtId="0" fontId="14" fillId="0" borderId="0" xfId="8" applyFont="1" applyAlignment="1">
      <alignment horizontal="center"/>
    </xf>
    <xf numFmtId="165" fontId="14" fillId="0" borderId="0" xfId="8" applyNumberFormat="1" applyFont="1"/>
    <xf numFmtId="10" fontId="14" fillId="0" borderId="0" xfId="6" applyNumberFormat="1" applyFont="1"/>
    <xf numFmtId="0" fontId="13" fillId="0" borderId="20" xfId="6" applyFont="1" applyBorder="1"/>
    <xf numFmtId="0" fontId="23" fillId="2" borderId="20" xfId="0" applyFont="1" applyFill="1" applyBorder="1" applyAlignment="1">
      <alignment horizontal="center" vertical="center" wrapText="1"/>
    </xf>
    <xf numFmtId="0" fontId="23" fillId="2" borderId="22" xfId="0" applyFont="1" applyFill="1" applyBorder="1" applyAlignment="1">
      <alignment horizontal="center" vertical="center" wrapText="1"/>
    </xf>
    <xf numFmtId="0" fontId="27" fillId="0" borderId="20" xfId="0" applyFont="1" applyBorder="1" applyAlignment="1">
      <alignment vertical="center"/>
    </xf>
    <xf numFmtId="0" fontId="27" fillId="0" borderId="22" xfId="0" applyFont="1" applyBorder="1" applyAlignment="1">
      <alignment vertical="center"/>
    </xf>
    <xf numFmtId="166" fontId="16" fillId="0" borderId="19" xfId="1" applyFont="1" applyBorder="1" applyAlignment="1">
      <alignment horizontal="right" vertical="center"/>
    </xf>
    <xf numFmtId="0" fontId="26" fillId="3" borderId="20" xfId="0" applyFont="1" applyFill="1" applyBorder="1" applyAlignment="1">
      <alignment vertical="center" wrapText="1"/>
    </xf>
    <xf numFmtId="0" fontId="26" fillId="3" borderId="22" xfId="0" applyFont="1" applyFill="1" applyBorder="1" applyAlignment="1">
      <alignment vertical="center" wrapText="1"/>
    </xf>
    <xf numFmtId="166" fontId="26" fillId="3" borderId="19" xfId="1" applyFont="1" applyFill="1" applyBorder="1" applyAlignment="1">
      <alignment horizontal="right" vertical="center"/>
    </xf>
    <xf numFmtId="0" fontId="23" fillId="6" borderId="20" xfId="0" applyFont="1" applyFill="1" applyBorder="1" applyAlignment="1">
      <alignment horizontal="center" vertical="center" wrapText="1"/>
    </xf>
    <xf numFmtId="0" fontId="23" fillId="6" borderId="22" xfId="0" applyFont="1" applyFill="1" applyBorder="1" applyAlignment="1">
      <alignment horizontal="center" vertical="center" wrapText="1"/>
    </xf>
    <xf numFmtId="165" fontId="23" fillId="6" borderId="19" xfId="6" applyNumberFormat="1" applyFont="1" applyFill="1" applyBorder="1" applyAlignment="1">
      <alignment horizontal="center" vertical="center" wrapText="1"/>
    </xf>
    <xf numFmtId="0" fontId="26" fillId="7" borderId="20" xfId="0" applyFont="1" applyFill="1" applyBorder="1" applyAlignment="1">
      <alignment vertical="center" wrapText="1"/>
    </xf>
    <xf numFmtId="0" fontId="26" fillId="7" borderId="22" xfId="0" applyFont="1" applyFill="1" applyBorder="1" applyAlignment="1">
      <alignment vertical="center" wrapText="1"/>
    </xf>
    <xf numFmtId="166" fontId="26" fillId="7" borderId="19" xfId="1" applyFont="1" applyFill="1" applyBorder="1" applyAlignment="1">
      <alignment horizontal="right" vertical="center"/>
    </xf>
    <xf numFmtId="170" fontId="16" fillId="3" borderId="19" xfId="2" applyNumberFormat="1" applyFont="1" applyFill="1" applyBorder="1" applyAlignment="1">
      <alignment horizontal="left" vertical="center" indent="1"/>
    </xf>
    <xf numFmtId="170" fontId="19" fillId="3" borderId="19" xfId="2" applyNumberFormat="1" applyFont="1" applyFill="1" applyBorder="1" applyAlignment="1">
      <alignment horizontal="left" vertical="center" indent="1"/>
    </xf>
    <xf numFmtId="3" fontId="14" fillId="0" borderId="0" xfId="6" applyNumberFormat="1" applyFont="1"/>
    <xf numFmtId="1" fontId="16" fillId="3" borderId="19" xfId="2" applyNumberFormat="1" applyFont="1" applyFill="1" applyBorder="1" applyAlignment="1">
      <alignment vertical="center"/>
    </xf>
    <xf numFmtId="1" fontId="19" fillId="3" borderId="19" xfId="2" applyNumberFormat="1" applyFont="1" applyFill="1" applyBorder="1" applyAlignment="1">
      <alignment vertical="center"/>
    </xf>
    <xf numFmtId="166" fontId="14" fillId="0" borderId="0" xfId="9" applyFont="1"/>
    <xf numFmtId="165" fontId="13" fillId="0" borderId="0" xfId="6" quotePrefix="1" applyNumberFormat="1" applyFont="1" applyAlignment="1">
      <alignment horizontal="left"/>
    </xf>
    <xf numFmtId="178" fontId="29" fillId="3" borderId="0" xfId="1" applyNumberFormat="1" applyFont="1" applyFill="1"/>
    <xf numFmtId="178" fontId="29" fillId="3" borderId="0" xfId="6" applyNumberFormat="1" applyFont="1" applyFill="1"/>
    <xf numFmtId="166" fontId="29" fillId="3" borderId="0" xfId="6" applyNumberFormat="1" applyFont="1" applyFill="1"/>
    <xf numFmtId="171" fontId="29" fillId="3" borderId="0" xfId="6" applyNumberFormat="1" applyFont="1" applyFill="1"/>
    <xf numFmtId="0" fontId="29" fillId="0" borderId="0" xfId="6" applyFont="1"/>
    <xf numFmtId="4" fontId="29" fillId="3" borderId="0" xfId="6" applyNumberFormat="1" applyFont="1" applyFill="1"/>
    <xf numFmtId="166" fontId="29" fillId="0" borderId="0" xfId="6" applyNumberFormat="1" applyFont="1"/>
    <xf numFmtId="166" fontId="29" fillId="0" borderId="0" xfId="1" applyFont="1"/>
    <xf numFmtId="184" fontId="29" fillId="0" borderId="0" xfId="6" applyNumberFormat="1" applyFont="1"/>
    <xf numFmtId="166" fontId="29" fillId="3" borderId="0" xfId="1" applyFont="1" applyFill="1"/>
  </cellXfs>
  <cellStyles count="10">
    <cellStyle name="Hipervínculo" xfId="4" builtinId="8"/>
    <cellStyle name="Millares" xfId="1" builtinId="3"/>
    <cellStyle name="Millares [0]" xfId="2" builtinId="6"/>
    <cellStyle name="Millares [0] 2" xfId="7" xr:uid="{45BD5155-FDA6-4407-A8FF-9F52A031319C}"/>
    <cellStyle name="Millares 2 4" xfId="9" xr:uid="{612F2D69-33E0-4C46-BD56-3DCEE027E482}"/>
    <cellStyle name="Normal" xfId="0" builtinId="0"/>
    <cellStyle name="Normal 12" xfId="8" xr:uid="{FADCD13A-E8FF-46F9-8891-61E50CB40675}"/>
    <cellStyle name="Normal 2" xfId="6" xr:uid="{69439593-F8B1-4E23-9B01-99CFDD1E1144}"/>
    <cellStyle name="Normal_Estados Fiscal 1999" xfId="5" xr:uid="{96A6BEED-09AE-4413-B759-583D2270FB5C}"/>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68036</xdr:colOff>
      <xdr:row>2</xdr:row>
      <xdr:rowOff>231321</xdr:rowOff>
    </xdr:from>
    <xdr:to>
      <xdr:col>3</xdr:col>
      <xdr:colOff>727982</xdr:colOff>
      <xdr:row>5</xdr:row>
      <xdr:rowOff>225348</xdr:rowOff>
    </xdr:to>
    <xdr:pic>
      <xdr:nvPicPr>
        <xdr:cNvPr id="2" name="Imagen 1">
          <a:extLst>
            <a:ext uri="{FF2B5EF4-FFF2-40B4-BE49-F238E27FC236}">
              <a16:creationId xmlns:a16="http://schemas.microsoft.com/office/drawing/2014/main" id="{235E4A89-4CCC-4372-86C5-0F162928F0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0916" y="719001"/>
          <a:ext cx="1795326" cy="9312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2631282</xdr:colOff>
      <xdr:row>2</xdr:row>
      <xdr:rowOff>71438</xdr:rowOff>
    </xdr:from>
    <xdr:to>
      <xdr:col>4</xdr:col>
      <xdr:colOff>650558</xdr:colOff>
      <xdr:row>5</xdr:row>
      <xdr:rowOff>164172</xdr:rowOff>
    </xdr:to>
    <xdr:pic>
      <xdr:nvPicPr>
        <xdr:cNvPr id="2" name="Imagen 1">
          <a:extLst>
            <a:ext uri="{FF2B5EF4-FFF2-40B4-BE49-F238E27FC236}">
              <a16:creationId xmlns:a16="http://schemas.microsoft.com/office/drawing/2014/main" id="{5007847C-133B-49E2-95DF-247D1BE0BB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9882" y="467678"/>
          <a:ext cx="3665696" cy="687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1821656</xdr:colOff>
      <xdr:row>1</xdr:row>
      <xdr:rowOff>154782</xdr:rowOff>
    </xdr:from>
    <xdr:to>
      <xdr:col>3</xdr:col>
      <xdr:colOff>594836</xdr:colOff>
      <xdr:row>5</xdr:row>
      <xdr:rowOff>45109</xdr:rowOff>
    </xdr:to>
    <xdr:pic>
      <xdr:nvPicPr>
        <xdr:cNvPr id="2" name="Imagen 1">
          <a:extLst>
            <a:ext uri="{FF2B5EF4-FFF2-40B4-BE49-F238E27FC236}">
              <a16:creationId xmlns:a16="http://schemas.microsoft.com/office/drawing/2014/main" id="{682B6454-7D5E-4ACB-91FB-047F31C915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8816" y="352902"/>
          <a:ext cx="3680460" cy="6828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2068286</xdr:colOff>
      <xdr:row>2</xdr:row>
      <xdr:rowOff>163287</xdr:rowOff>
    </xdr:from>
    <xdr:to>
      <xdr:col>7</xdr:col>
      <xdr:colOff>447947</xdr:colOff>
      <xdr:row>6</xdr:row>
      <xdr:rowOff>54430</xdr:rowOff>
    </xdr:to>
    <xdr:pic>
      <xdr:nvPicPr>
        <xdr:cNvPr id="2" name="Imagen 1">
          <a:extLst>
            <a:ext uri="{FF2B5EF4-FFF2-40B4-BE49-F238E27FC236}">
              <a16:creationId xmlns:a16="http://schemas.microsoft.com/office/drawing/2014/main" id="{A64BF66F-3206-4D17-85AF-7256156C88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96886" y="559527"/>
          <a:ext cx="3675561" cy="6836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1774031</xdr:colOff>
      <xdr:row>2</xdr:row>
      <xdr:rowOff>23813</xdr:rowOff>
    </xdr:from>
    <xdr:to>
      <xdr:col>3</xdr:col>
      <xdr:colOff>201930</xdr:colOff>
      <xdr:row>5</xdr:row>
      <xdr:rowOff>116547</xdr:rowOff>
    </xdr:to>
    <xdr:pic>
      <xdr:nvPicPr>
        <xdr:cNvPr id="2" name="Imagen 1">
          <a:extLst>
            <a:ext uri="{FF2B5EF4-FFF2-40B4-BE49-F238E27FC236}">
              <a16:creationId xmlns:a16="http://schemas.microsoft.com/office/drawing/2014/main" id="{E46A2D09-9D6E-4972-926B-7D7A689527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2631" y="420053"/>
          <a:ext cx="3678079" cy="687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830036</xdr:colOff>
      <xdr:row>2</xdr:row>
      <xdr:rowOff>68036</xdr:rowOff>
    </xdr:from>
    <xdr:to>
      <xdr:col>12</xdr:col>
      <xdr:colOff>96067</xdr:colOff>
      <xdr:row>5</xdr:row>
      <xdr:rowOff>163286</xdr:rowOff>
    </xdr:to>
    <xdr:pic>
      <xdr:nvPicPr>
        <xdr:cNvPr id="2" name="Imagen 1">
          <a:extLst>
            <a:ext uri="{FF2B5EF4-FFF2-40B4-BE49-F238E27FC236}">
              <a16:creationId xmlns:a16="http://schemas.microsoft.com/office/drawing/2014/main" id="{734AE134-D993-4D4D-B393-81C7C7D24E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96396" y="464276"/>
          <a:ext cx="3708491" cy="689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7</xdr:col>
      <xdr:colOff>1293495</xdr:colOff>
      <xdr:row>6</xdr:row>
      <xdr:rowOff>91440</xdr:rowOff>
    </xdr:to>
    <xdr:pic>
      <xdr:nvPicPr>
        <xdr:cNvPr id="2" name="Imagen 1">
          <a:extLst>
            <a:ext uri="{FF2B5EF4-FFF2-40B4-BE49-F238E27FC236}">
              <a16:creationId xmlns:a16="http://schemas.microsoft.com/office/drawing/2014/main" id="{56C2A700-B3E0-4631-BDA4-4E7F1D08E5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71560" y="594360"/>
          <a:ext cx="367855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EEFF_Sudameris_AFPISA_SOLCITY_042024.xlsx" TargetMode="External"/><Relationship Id="rId7" Type="http://schemas.openxmlformats.org/officeDocument/2006/relationships/printerSettings" Target="../printerSettings/printerSettings1.bin"/><Relationship Id="rId2" Type="http://schemas.openxmlformats.org/officeDocument/2006/relationships/hyperlink" Target="EEFF_Sudameris_AFPISA_SOLCITY_042024.xlsx" TargetMode="External"/><Relationship Id="rId1" Type="http://schemas.openxmlformats.org/officeDocument/2006/relationships/hyperlink" Target="EEFF_Sudameris_AFPISA_SOLCITY_042024.xlsx" TargetMode="External"/><Relationship Id="rId6" Type="http://schemas.openxmlformats.org/officeDocument/2006/relationships/hyperlink" Target="EEFF_Sudameris_AFPISA_SOLCITY_042024.xlsx" TargetMode="External"/><Relationship Id="rId5" Type="http://schemas.openxmlformats.org/officeDocument/2006/relationships/hyperlink" Target="EEFF_Sudameris_AFPISA_SOLCITY_042024.xlsx" TargetMode="External"/><Relationship Id="rId4" Type="http://schemas.openxmlformats.org/officeDocument/2006/relationships/hyperlink" Target="EEFF_Sudameris_AFPISA_SOLCITY_042024.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5658B-B949-474B-8DAA-46CF31F61B7A}">
  <sheetPr>
    <tabColor rgb="FFFF0000"/>
  </sheetPr>
  <dimension ref="B1:N28"/>
  <sheetViews>
    <sheetView showGridLines="0" tabSelected="1" zoomScale="70" zoomScaleNormal="70" workbookViewId="0"/>
  </sheetViews>
  <sheetFormatPr baseColWidth="10" defaultColWidth="11.5546875" defaultRowHeight="13.8"/>
  <cols>
    <col min="1" max="1" width="2.6640625" style="2" customWidth="1"/>
    <col min="2" max="2" width="11.5546875" style="2"/>
    <col min="3" max="3" width="5" style="2" customWidth="1"/>
    <col min="4" max="11" width="11.5546875" style="2"/>
    <col min="12" max="12" width="13.6640625" style="2" customWidth="1"/>
    <col min="13" max="13" width="11.5546875" style="2"/>
    <col min="14" max="14" width="22.5546875" style="2" customWidth="1"/>
    <col min="15" max="16384" width="11.5546875" style="2"/>
  </cols>
  <sheetData>
    <row r="1" spans="2:14">
      <c r="B1" s="1"/>
      <c r="C1" s="1"/>
      <c r="D1" s="1"/>
      <c r="E1" s="1"/>
      <c r="F1" s="1"/>
      <c r="G1" s="1"/>
      <c r="H1" s="1"/>
      <c r="I1" s="1"/>
      <c r="J1" s="1"/>
      <c r="K1" s="1"/>
      <c r="L1" s="1"/>
      <c r="M1" s="1"/>
      <c r="N1" s="1"/>
    </row>
    <row r="2" spans="2:14" ht="24.6" customHeight="1">
      <c r="B2" s="3"/>
      <c r="C2" s="3"/>
      <c r="D2" s="4" t="s">
        <v>0</v>
      </c>
      <c r="E2" s="4"/>
      <c r="F2" s="4"/>
      <c r="G2" s="4"/>
      <c r="H2" s="4"/>
      <c r="I2" s="4"/>
      <c r="J2" s="4"/>
      <c r="K2" s="4"/>
      <c r="L2" s="4"/>
      <c r="M2" s="4"/>
      <c r="N2" s="4"/>
    </row>
    <row r="3" spans="2:14" ht="24.6" customHeight="1">
      <c r="B3" s="3"/>
      <c r="C3" s="3"/>
      <c r="D3" s="4"/>
      <c r="E3" s="4"/>
      <c r="F3" s="4"/>
      <c r="G3" s="4"/>
      <c r="H3" s="4"/>
      <c r="I3" s="4"/>
      <c r="J3" s="4"/>
      <c r="K3" s="4"/>
      <c r="L3" s="4"/>
      <c r="M3" s="4"/>
      <c r="N3" s="4"/>
    </row>
    <row r="4" spans="2:14" ht="24.6" customHeight="1">
      <c r="B4" s="3"/>
      <c r="C4" s="3"/>
      <c r="D4" s="4"/>
      <c r="E4" s="4"/>
      <c r="F4" s="4"/>
      <c r="G4" s="4"/>
      <c r="H4" s="4"/>
      <c r="I4" s="4"/>
      <c r="J4" s="4"/>
      <c r="K4" s="4"/>
      <c r="L4" s="4"/>
      <c r="M4" s="4"/>
      <c r="N4" s="4"/>
    </row>
    <row r="5" spans="2:14" ht="24.6" customHeight="1">
      <c r="B5" s="3"/>
      <c r="C5" s="3"/>
      <c r="D5" s="4"/>
      <c r="E5" s="4"/>
      <c r="F5" s="4"/>
      <c r="G5" s="4"/>
      <c r="H5" s="4"/>
      <c r="I5" s="4"/>
      <c r="J5" s="4"/>
      <c r="K5" s="4"/>
      <c r="L5" s="4"/>
      <c r="M5" s="4"/>
      <c r="N5" s="4"/>
    </row>
    <row r="6" spans="2:14" ht="24.6" customHeight="1">
      <c r="B6" s="3"/>
      <c r="C6" s="3"/>
      <c r="D6" s="4"/>
      <c r="E6" s="4"/>
      <c r="F6" s="4"/>
      <c r="G6" s="4"/>
      <c r="H6" s="4"/>
      <c r="I6" s="4"/>
      <c r="J6" s="4"/>
      <c r="K6" s="4"/>
      <c r="L6" s="4"/>
      <c r="M6" s="4"/>
      <c r="N6" s="4"/>
    </row>
    <row r="7" spans="2:14" ht="24.6" customHeight="1">
      <c r="B7" s="3"/>
      <c r="C7" s="3"/>
      <c r="D7" s="4"/>
      <c r="E7" s="4"/>
      <c r="F7" s="4"/>
      <c r="G7" s="4"/>
      <c r="H7" s="4"/>
      <c r="I7" s="4"/>
      <c r="J7" s="4"/>
      <c r="K7" s="4"/>
      <c r="L7" s="4"/>
      <c r="M7" s="4"/>
      <c r="N7" s="4"/>
    </row>
    <row r="8" spans="2:14" ht="13.95" customHeight="1">
      <c r="B8" s="3"/>
      <c r="C8" s="3"/>
      <c r="D8" s="4"/>
      <c r="E8" s="4"/>
      <c r="F8" s="4"/>
      <c r="G8" s="4"/>
      <c r="H8" s="4"/>
      <c r="I8" s="4"/>
      <c r="J8" s="4"/>
      <c r="K8" s="4"/>
      <c r="L8" s="4"/>
      <c r="M8" s="4"/>
      <c r="N8" s="4"/>
    </row>
    <row r="9" spans="2:14" ht="20.399999999999999" customHeight="1">
      <c r="B9" s="3"/>
      <c r="C9" s="3"/>
      <c r="D9" s="4"/>
      <c r="E9" s="4"/>
      <c r="F9" s="4"/>
      <c r="G9" s="4"/>
      <c r="H9" s="4"/>
      <c r="I9" s="4"/>
      <c r="J9" s="4"/>
      <c r="K9" s="4"/>
      <c r="L9" s="4"/>
      <c r="M9" s="4"/>
      <c r="N9" s="4"/>
    </row>
    <row r="10" spans="2:14" ht="20.399999999999999" customHeight="1"/>
    <row r="11" spans="2:14" ht="23.4">
      <c r="B11" s="5" t="s">
        <v>1</v>
      </c>
      <c r="C11" s="5"/>
      <c r="D11" s="5"/>
      <c r="E11" s="5"/>
      <c r="F11" s="5"/>
      <c r="G11" s="5"/>
      <c r="H11" s="5"/>
      <c r="I11" s="5"/>
      <c r="J11" s="5"/>
      <c r="K11" s="5"/>
      <c r="L11" s="5"/>
      <c r="M11" s="5"/>
      <c r="N11" s="5"/>
    </row>
    <row r="12" spans="2:14">
      <c r="B12" s="6"/>
      <c r="C12" s="6"/>
      <c r="D12" s="6"/>
      <c r="E12" s="6"/>
      <c r="F12" s="6"/>
      <c r="G12" s="6"/>
      <c r="H12" s="6"/>
      <c r="I12" s="6"/>
      <c r="J12" s="6"/>
      <c r="K12" s="6"/>
      <c r="L12" s="6"/>
      <c r="M12" s="6"/>
      <c r="N12" s="6"/>
    </row>
    <row r="13" spans="2:14">
      <c r="B13" s="6"/>
      <c r="C13" s="6"/>
      <c r="D13" s="6"/>
      <c r="E13" s="6"/>
      <c r="F13" s="6"/>
      <c r="G13" s="6"/>
      <c r="H13" s="6"/>
      <c r="I13" s="6"/>
      <c r="J13" s="6"/>
      <c r="K13" s="6"/>
      <c r="L13" s="6"/>
      <c r="M13" s="6"/>
      <c r="N13" s="6"/>
    </row>
    <row r="14" spans="2:14" s="10" customFormat="1" ht="15.6">
      <c r="B14" s="7"/>
      <c r="C14" s="7"/>
      <c r="D14" s="7"/>
      <c r="E14" s="7"/>
      <c r="F14" s="7"/>
      <c r="G14" s="7"/>
      <c r="H14" s="8"/>
      <c r="I14" s="7"/>
      <c r="J14" s="7"/>
      <c r="K14" s="8"/>
      <c r="L14" s="8"/>
      <c r="M14" s="9" t="s">
        <v>2</v>
      </c>
      <c r="N14" s="7"/>
    </row>
    <row r="15" spans="2:14" s="10" customFormat="1">
      <c r="B15" s="7"/>
      <c r="C15" s="7"/>
      <c r="D15" s="7"/>
      <c r="E15" s="7"/>
      <c r="F15" s="7"/>
      <c r="G15" s="7"/>
      <c r="H15" s="8"/>
      <c r="I15" s="7"/>
      <c r="J15" s="7"/>
      <c r="K15" s="8"/>
      <c r="L15" s="8"/>
      <c r="M15" s="11"/>
      <c r="N15" s="7"/>
    </row>
    <row r="16" spans="2:14" s="10" customFormat="1" ht="16.8">
      <c r="B16" s="7"/>
      <c r="C16" s="12"/>
      <c r="D16" s="12" t="s">
        <v>3</v>
      </c>
      <c r="E16" s="13"/>
      <c r="F16" s="14"/>
      <c r="G16" s="14"/>
      <c r="H16" s="15"/>
      <c r="I16" s="7"/>
      <c r="J16" s="7"/>
      <c r="K16" s="7"/>
      <c r="L16" s="15"/>
      <c r="M16" s="16" t="s">
        <v>4</v>
      </c>
      <c r="N16" s="7"/>
    </row>
    <row r="17" spans="2:14" s="10" customFormat="1" ht="16.8">
      <c r="B17" s="7"/>
      <c r="C17" s="12"/>
      <c r="D17" s="12"/>
      <c r="E17" s="13"/>
      <c r="F17" s="14"/>
      <c r="G17" s="14"/>
      <c r="H17" s="17"/>
      <c r="I17" s="7"/>
      <c r="J17" s="7"/>
      <c r="K17" s="7"/>
      <c r="L17" s="17"/>
      <c r="M17" s="18"/>
      <c r="N17" s="7"/>
    </row>
    <row r="18" spans="2:14" s="10" customFormat="1" ht="16.8">
      <c r="B18" s="7"/>
      <c r="C18" s="12"/>
      <c r="D18" s="12" t="s">
        <v>5</v>
      </c>
      <c r="E18" s="13"/>
      <c r="F18" s="14"/>
      <c r="G18" s="14"/>
      <c r="H18" s="15"/>
      <c r="I18" s="7"/>
      <c r="J18" s="7"/>
      <c r="K18" s="7"/>
      <c r="L18" s="15"/>
      <c r="M18" s="16" t="s">
        <v>6</v>
      </c>
      <c r="N18" s="7"/>
    </row>
    <row r="19" spans="2:14" s="10" customFormat="1" ht="16.8">
      <c r="B19" s="7"/>
      <c r="C19" s="12"/>
      <c r="D19" s="12"/>
      <c r="E19" s="13"/>
      <c r="F19" s="14"/>
      <c r="G19" s="14"/>
      <c r="H19" s="17"/>
      <c r="I19" s="7"/>
      <c r="J19" s="7"/>
      <c r="K19" s="7"/>
      <c r="L19" s="17"/>
      <c r="M19" s="18"/>
      <c r="N19" s="7"/>
    </row>
    <row r="20" spans="2:14" s="7" customFormat="1" ht="16.8">
      <c r="C20" s="12"/>
      <c r="D20" s="12" t="s">
        <v>7</v>
      </c>
      <c r="E20" s="13"/>
      <c r="F20" s="14"/>
      <c r="G20" s="14"/>
      <c r="H20" s="15"/>
      <c r="L20" s="15"/>
      <c r="M20" s="16" t="s">
        <v>8</v>
      </c>
    </row>
    <row r="21" spans="2:14" s="7" customFormat="1" ht="16.8">
      <c r="C21" s="12"/>
      <c r="D21" s="12"/>
      <c r="E21" s="13"/>
      <c r="F21" s="14"/>
      <c r="G21" s="14"/>
      <c r="H21" s="17"/>
      <c r="L21" s="17"/>
      <c r="M21" s="18"/>
    </row>
    <row r="22" spans="2:14" s="7" customFormat="1" ht="16.8">
      <c r="C22" s="12"/>
      <c r="D22" s="12" t="s">
        <v>9</v>
      </c>
      <c r="E22" s="13"/>
      <c r="F22" s="14"/>
      <c r="G22" s="14"/>
      <c r="H22" s="15"/>
      <c r="L22" s="15"/>
      <c r="M22" s="16" t="s">
        <v>10</v>
      </c>
    </row>
    <row r="23" spans="2:14" s="7" customFormat="1" ht="16.8">
      <c r="C23" s="12"/>
      <c r="D23" s="12"/>
      <c r="E23" s="13"/>
      <c r="F23" s="14"/>
      <c r="G23" s="14"/>
      <c r="H23" s="17"/>
      <c r="L23" s="17"/>
      <c r="M23" s="18"/>
    </row>
    <row r="24" spans="2:14" s="7" customFormat="1" ht="16.8">
      <c r="C24" s="12"/>
      <c r="D24" s="12" t="s">
        <v>11</v>
      </c>
      <c r="E24" s="13"/>
      <c r="F24" s="14"/>
      <c r="G24" s="14"/>
      <c r="H24" s="15"/>
      <c r="L24" s="19"/>
      <c r="M24" s="16" t="s">
        <v>12</v>
      </c>
    </row>
    <row r="25" spans="2:14" s="7" customFormat="1" ht="16.8">
      <c r="C25" s="12"/>
      <c r="D25" s="12"/>
      <c r="E25" s="13"/>
      <c r="F25" s="14"/>
      <c r="G25" s="14"/>
      <c r="H25" s="17"/>
      <c r="L25" s="17"/>
      <c r="M25" s="18"/>
    </row>
    <row r="26" spans="2:14" s="7" customFormat="1" ht="16.8">
      <c r="C26" s="12"/>
      <c r="D26" s="12" t="s">
        <v>13</v>
      </c>
      <c r="E26" s="13"/>
      <c r="F26" s="14"/>
      <c r="G26" s="14"/>
      <c r="H26" s="15"/>
      <c r="L26" s="19"/>
      <c r="M26" s="16" t="s">
        <v>14</v>
      </c>
    </row>
    <row r="27" spans="2:14" s="7" customFormat="1" ht="16.8">
      <c r="C27" s="20"/>
      <c r="D27" s="20"/>
      <c r="E27" s="13"/>
      <c r="F27" s="14"/>
      <c r="G27" s="14"/>
      <c r="H27" s="15"/>
      <c r="L27" s="21"/>
      <c r="M27" s="14"/>
    </row>
    <row r="28" spans="2:14" s="7" customFormat="1" ht="16.8">
      <c r="C28" s="20"/>
      <c r="D28" s="20"/>
      <c r="E28" s="13"/>
      <c r="F28" s="14"/>
      <c r="G28" s="14"/>
      <c r="H28" s="15"/>
      <c r="L28" s="21"/>
      <c r="M28" s="14"/>
    </row>
  </sheetData>
  <mergeCells count="2">
    <mergeCell ref="D2:N9"/>
    <mergeCell ref="B11:N11"/>
  </mergeCells>
  <hyperlinks>
    <hyperlink ref="M16" r:id="rId1" location="'Activo Neto 04'!Área_de_impresión" xr:uid="{CA1EB3CB-304E-4C47-81A3-84E9ACA23F91}"/>
    <hyperlink ref="M18" r:id="rId2" location="'Estado de Ingresos y Egreso 04'!Área_de_impresión" xr:uid="{570552A4-A530-42F6-BDBF-EED45158D7EE}"/>
    <hyperlink ref="M20" r:id="rId3" location="'Flujos de Efectivo 04'!Área_de_impresión" xr:uid="{68EB43AE-E4DD-4A1E-85D3-EF310514A1B5}"/>
    <hyperlink ref="M22" r:id="rId4" location="'Variacion del Activo Neto 04'!Área_de_impresión" xr:uid="{C468331C-FA51-408C-B216-0713ECB4B65D}"/>
    <hyperlink ref="M24" r:id="rId5" location="'Nota 1 a Nota 3.5 04'!Área_de_impresión" xr:uid="{9451C022-4C2A-433C-9ABE-E040D0F75349}"/>
    <hyperlink ref="M26" r:id="rId6" location="'Nota 3.6 a Nota 8 04'!Área_de_impresión" xr:uid="{7FB5FB82-7F78-40B0-AB7E-E6ECFBAC77C4}"/>
  </hyperlinks>
  <pageMargins left="0.7" right="0.7" top="0.75" bottom="0.75" header="0.3" footer="0.3"/>
  <pageSetup paperSize="9" scale="53"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044F2-C47B-4277-832B-154822DAAFB0}">
  <sheetPr>
    <tabColor rgb="FFFF0000"/>
  </sheetPr>
  <dimension ref="B2:L47"/>
  <sheetViews>
    <sheetView showGridLines="0" zoomScale="70" zoomScaleNormal="70" zoomScaleSheetLayoutView="80" workbookViewId="0">
      <pane ySplit="7" topLeftCell="A26" activePane="bottomLeft" state="frozen"/>
      <selection activeCell="Q6" sqref="Q6"/>
      <selection pane="bottomLeft" activeCell="B47" sqref="B47"/>
    </sheetView>
  </sheetViews>
  <sheetFormatPr baseColWidth="10" defaultColWidth="11.44140625" defaultRowHeight="15.6"/>
  <cols>
    <col min="1" max="1" width="3.33203125" style="26" customWidth="1"/>
    <col min="2" max="2" width="41.6640625" style="26" customWidth="1"/>
    <col min="3" max="3" width="19.5546875" style="26" customWidth="1"/>
    <col min="4" max="4" width="21.109375" style="27" customWidth="1"/>
    <col min="5" max="5" width="21.88671875" style="26" customWidth="1"/>
    <col min="6" max="6" width="21.33203125" style="26" customWidth="1"/>
    <col min="7" max="7" width="15.109375" style="26" bestFit="1" customWidth="1"/>
    <col min="8" max="8" width="15.33203125" style="26" bestFit="1" customWidth="1"/>
    <col min="9" max="16384" width="11.44140625" style="26"/>
  </cols>
  <sheetData>
    <row r="2" spans="2:6" s="18" customFormat="1">
      <c r="B2" s="22"/>
      <c r="C2" s="22"/>
      <c r="D2" s="23"/>
      <c r="E2" s="22"/>
      <c r="F2" s="22"/>
    </row>
    <row r="3" spans="2:6" s="18" customFormat="1">
      <c r="D3" s="24"/>
    </row>
    <row r="4" spans="2:6" s="18" customFormat="1">
      <c r="D4" s="24"/>
    </row>
    <row r="5" spans="2:6" s="18" customFormat="1">
      <c r="D5" s="24"/>
    </row>
    <row r="6" spans="2:6" s="18" customFormat="1">
      <c r="D6" s="24"/>
    </row>
    <row r="7" spans="2:6" s="18" customFormat="1">
      <c r="B7" s="22"/>
      <c r="C7" s="22"/>
      <c r="D7" s="23"/>
      <c r="E7" s="22"/>
      <c r="F7" s="22"/>
    </row>
    <row r="8" spans="2:6">
      <c r="B8" s="25"/>
      <c r="F8" s="28" t="s">
        <v>15</v>
      </c>
    </row>
    <row r="9" spans="2:6" ht="34.200000000000003" customHeight="1">
      <c r="B9" s="29" t="s">
        <v>16</v>
      </c>
      <c r="C9" s="29"/>
      <c r="D9" s="29"/>
      <c r="E9" s="29"/>
      <c r="F9" s="29"/>
    </row>
    <row r="10" spans="2:6">
      <c r="B10" s="29" t="s">
        <v>17</v>
      </c>
      <c r="C10" s="29"/>
      <c r="D10" s="29"/>
      <c r="E10" s="29"/>
      <c r="F10" s="29"/>
    </row>
    <row r="11" spans="2:6">
      <c r="B11" s="30" t="s">
        <v>18</v>
      </c>
      <c r="C11" s="31"/>
      <c r="D11" s="32"/>
      <c r="E11" s="31"/>
      <c r="F11" s="31"/>
    </row>
    <row r="12" spans="2:6">
      <c r="B12" s="33" t="s">
        <v>19</v>
      </c>
      <c r="C12" s="33"/>
      <c r="D12" s="33"/>
      <c r="E12" s="33"/>
      <c r="F12" s="33"/>
    </row>
    <row r="13" spans="2:6" ht="7.5" customHeight="1"/>
    <row r="14" spans="2:6" ht="45" customHeight="1">
      <c r="B14" s="34" t="s">
        <v>20</v>
      </c>
      <c r="C14" s="35"/>
      <c r="D14" s="36"/>
      <c r="E14" s="37">
        <v>45565</v>
      </c>
      <c r="F14" s="37">
        <v>45291</v>
      </c>
    </row>
    <row r="15" spans="2:6" s="18" customFormat="1" ht="10.95" customHeight="1">
      <c r="B15" s="38"/>
      <c r="C15" s="39"/>
      <c r="D15" s="40"/>
      <c r="E15" s="41"/>
      <c r="F15" s="41"/>
    </row>
    <row r="16" spans="2:6" s="18" customFormat="1">
      <c r="B16" s="42" t="s">
        <v>21</v>
      </c>
      <c r="D16" s="43" t="s">
        <v>22</v>
      </c>
      <c r="E16" s="44">
        <v>81878.77</v>
      </c>
      <c r="F16" s="44">
        <v>120570.87</v>
      </c>
    </row>
    <row r="17" spans="2:12" s="18" customFormat="1">
      <c r="B17" s="45"/>
      <c r="C17" s="46"/>
      <c r="D17" s="43"/>
      <c r="E17" s="44"/>
      <c r="F17" s="44"/>
    </row>
    <row r="18" spans="2:12" s="18" customFormat="1">
      <c r="B18" s="42" t="s">
        <v>23</v>
      </c>
      <c r="C18" s="47"/>
      <c r="D18" s="43" t="s">
        <v>24</v>
      </c>
      <c r="E18" s="44">
        <v>1527249.3399999999</v>
      </c>
      <c r="F18" s="44">
        <v>1364862.77</v>
      </c>
    </row>
    <row r="19" spans="2:12" s="18" customFormat="1">
      <c r="B19" s="42"/>
      <c r="C19" s="47"/>
      <c r="D19" s="43"/>
      <c r="E19" s="44"/>
      <c r="F19" s="44"/>
    </row>
    <row r="20" spans="2:12" s="18" customFormat="1">
      <c r="B20" s="42" t="s">
        <v>25</v>
      </c>
      <c r="C20" s="48"/>
      <c r="D20" s="43" t="s">
        <v>26</v>
      </c>
      <c r="E20" s="44">
        <v>28828.903501276625</v>
      </c>
      <c r="F20" s="44">
        <v>26538.880000000001</v>
      </c>
      <c r="J20" s="49"/>
    </row>
    <row r="21" spans="2:12" s="18" customFormat="1">
      <c r="B21" s="42"/>
      <c r="C21" s="48"/>
      <c r="D21" s="43"/>
      <c r="E21" s="44"/>
      <c r="F21" s="44"/>
      <c r="J21" s="49"/>
    </row>
    <row r="22" spans="2:12" s="18" customFormat="1">
      <c r="B22" s="42" t="s">
        <v>27</v>
      </c>
      <c r="C22" s="48"/>
      <c r="D22" s="43"/>
      <c r="E22" s="50">
        <v>0</v>
      </c>
      <c r="F22" s="50">
        <v>0</v>
      </c>
      <c r="J22" s="49"/>
    </row>
    <row r="23" spans="2:12" s="18" customFormat="1">
      <c r="B23" s="42"/>
      <c r="C23" s="47"/>
      <c r="D23" s="51"/>
      <c r="E23" s="44"/>
      <c r="F23" s="44"/>
    </row>
    <row r="24" spans="2:12" s="18" customFormat="1">
      <c r="B24" s="45" t="s">
        <v>28</v>
      </c>
      <c r="C24" s="52"/>
      <c r="D24" s="53"/>
      <c r="E24" s="54">
        <f>+SUM(E16:E23)</f>
        <v>1637957.0135012765</v>
      </c>
      <c r="F24" s="54">
        <f>+SUM(F16:F23)</f>
        <v>1511972.52</v>
      </c>
    </row>
    <row r="25" spans="2:12" s="18" customFormat="1">
      <c r="B25" s="45"/>
      <c r="C25" s="55"/>
      <c r="D25" s="56"/>
      <c r="E25" s="44"/>
      <c r="F25" s="44"/>
    </row>
    <row r="26" spans="2:12" s="18" customFormat="1">
      <c r="B26" s="45"/>
      <c r="C26" s="55"/>
      <c r="D26" s="56"/>
      <c r="E26" s="44"/>
      <c r="F26" s="44"/>
    </row>
    <row r="27" spans="2:12" s="18" customFormat="1">
      <c r="B27" s="42" t="s">
        <v>29</v>
      </c>
      <c r="C27" s="57"/>
      <c r="D27" s="43" t="s">
        <v>30</v>
      </c>
      <c r="E27" s="58">
        <v>-1159.46</v>
      </c>
      <c r="F27" s="58">
        <v>-1055.67</v>
      </c>
      <c r="J27" s="49"/>
    </row>
    <row r="28" spans="2:12" s="18" customFormat="1">
      <c r="B28" s="42"/>
      <c r="C28" s="57"/>
      <c r="D28" s="43"/>
      <c r="E28" s="58"/>
      <c r="F28" s="58"/>
      <c r="J28" s="49"/>
    </row>
    <row r="29" spans="2:12" s="18" customFormat="1">
      <c r="B29" s="42" t="s">
        <v>31</v>
      </c>
      <c r="C29" s="57"/>
      <c r="D29" s="43"/>
      <c r="E29" s="58">
        <v>-0.09</v>
      </c>
      <c r="F29" s="50">
        <v>0</v>
      </c>
      <c r="J29" s="49"/>
    </row>
    <row r="30" spans="2:12" s="18" customFormat="1">
      <c r="B30" s="45"/>
      <c r="C30" s="47"/>
      <c r="D30" s="56"/>
      <c r="E30" s="44"/>
      <c r="F30" s="50"/>
    </row>
    <row r="31" spans="2:12" s="18" customFormat="1">
      <c r="B31" s="45" t="s">
        <v>32</v>
      </c>
      <c r="C31" s="55"/>
      <c r="D31" s="56"/>
      <c r="E31" s="54">
        <f>+SUM(E24:E30)</f>
        <v>1636797.4635012764</v>
      </c>
      <c r="F31" s="54">
        <f>+SUM(F24:F30)</f>
        <v>1510916.85</v>
      </c>
      <c r="G31" s="59">
        <v>1636797.4635012764</v>
      </c>
      <c r="H31" s="60">
        <f>+E31-G31</f>
        <v>0</v>
      </c>
      <c r="J31" s="49"/>
      <c r="K31" s="61"/>
      <c r="L31" s="49"/>
    </row>
    <row r="32" spans="2:12" s="18" customFormat="1">
      <c r="B32" s="45" t="s">
        <v>33</v>
      </c>
      <c r="C32" s="46"/>
      <c r="D32" s="62"/>
      <c r="E32" s="63">
        <f>+E31/E33</f>
        <v>1668.8796810584054</v>
      </c>
      <c r="F32" s="64">
        <v>1529</v>
      </c>
      <c r="J32" s="65"/>
    </row>
    <row r="33" spans="2:6" s="18" customFormat="1">
      <c r="B33" s="66" t="s">
        <v>34</v>
      </c>
      <c r="C33" s="67"/>
      <c r="D33" s="68"/>
      <c r="E33" s="69">
        <f>+'Nota 3.6 a Nota 8 09'!D48</f>
        <v>980.77619500000003</v>
      </c>
      <c r="F33" s="70">
        <v>988.17319999999995</v>
      </c>
    </row>
    <row r="34" spans="2:6">
      <c r="B34" s="71"/>
      <c r="C34" s="72"/>
      <c r="D34" s="73"/>
      <c r="E34" s="74"/>
      <c r="F34" s="74"/>
    </row>
    <row r="35" spans="2:6" ht="15" customHeight="1">
      <c r="B35" s="75" t="s">
        <v>35</v>
      </c>
      <c r="C35" s="75"/>
      <c r="D35" s="75"/>
      <c r="E35" s="75"/>
      <c r="F35" s="75"/>
    </row>
    <row r="36" spans="2:6" ht="15" customHeight="1"/>
    <row r="37" spans="2:6" ht="7.5" customHeight="1">
      <c r="B37" s="76"/>
    </row>
    <row r="38" spans="2:6" ht="7.5" customHeight="1">
      <c r="B38" s="76"/>
      <c r="F38" s="77"/>
    </row>
    <row r="39" spans="2:6" ht="7.5" customHeight="1">
      <c r="B39" s="76"/>
      <c r="F39" s="77"/>
    </row>
    <row r="40" spans="2:6" ht="7.5" customHeight="1">
      <c r="B40" s="76"/>
      <c r="F40" s="77"/>
    </row>
    <row r="41" spans="2:6" ht="7.5" customHeight="1">
      <c r="B41" s="76"/>
      <c r="F41" s="77"/>
    </row>
    <row r="42" spans="2:6" ht="7.5" customHeight="1">
      <c r="B42" s="76"/>
      <c r="F42" s="77"/>
    </row>
    <row r="43" spans="2:6">
      <c r="B43" s="76"/>
    </row>
    <row r="44" spans="2:6">
      <c r="B44" s="78"/>
      <c r="C44" s="78"/>
      <c r="D44" s="79"/>
      <c r="E44" s="78"/>
    </row>
    <row r="45" spans="2:6" s="82" customFormat="1">
      <c r="B45" s="80" t="s">
        <v>286</v>
      </c>
      <c r="C45" s="78"/>
      <c r="D45" s="79" t="s">
        <v>36</v>
      </c>
      <c r="E45" s="81"/>
      <c r="F45" s="79" t="s">
        <v>37</v>
      </c>
    </row>
    <row r="46" spans="2:6" s="27" customFormat="1">
      <c r="B46" s="83" t="s">
        <v>287</v>
      </c>
      <c r="C46" s="84"/>
      <c r="D46" s="83" t="s">
        <v>38</v>
      </c>
      <c r="E46" s="85"/>
      <c r="F46" s="83" t="s">
        <v>39</v>
      </c>
    </row>
    <row r="47" spans="2:6" s="27" customFormat="1">
      <c r="B47" s="83"/>
      <c r="C47" s="83"/>
      <c r="D47" s="83"/>
      <c r="E47" s="83"/>
      <c r="F47" s="83"/>
    </row>
  </sheetData>
  <mergeCells count="5">
    <mergeCell ref="B9:F9"/>
    <mergeCell ref="B10:F10"/>
    <mergeCell ref="B12:F12"/>
    <mergeCell ref="B14:D14"/>
    <mergeCell ref="B35:F35"/>
  </mergeCells>
  <hyperlinks>
    <hyperlink ref="F8" location="Índice!A1" display="Índice" xr:uid="{4CF21C9C-A18E-41B7-A960-38FEE4370723}"/>
  </hyperlinks>
  <pageMargins left="0.7" right="0.7" top="0.75" bottom="0.75" header="0.3" footer="0.3"/>
  <pageSetup paperSize="9" scale="4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2C60D-9ACA-49C1-92A3-ACCA65C034F2}">
  <sheetPr>
    <tabColor rgb="FFFF0000"/>
    <pageSetUpPr fitToPage="1"/>
  </sheetPr>
  <dimension ref="A1:O45"/>
  <sheetViews>
    <sheetView showGridLines="0" zoomScale="70" zoomScaleNormal="70" zoomScaleSheetLayoutView="90" workbookViewId="0">
      <pane ySplit="6" topLeftCell="A13" activePane="bottomLeft" state="frozen"/>
      <selection activeCell="Q6" sqref="Q6"/>
      <selection pane="bottomLeft" activeCell="Q6" sqref="Q6"/>
    </sheetView>
  </sheetViews>
  <sheetFormatPr baseColWidth="10" defaultColWidth="11.44140625" defaultRowHeight="15.6"/>
  <cols>
    <col min="1" max="1" width="2" style="26" customWidth="1"/>
    <col min="2" max="2" width="60.44140625" style="26" customWidth="1"/>
    <col min="3" max="3" width="11.109375" style="26" customWidth="1"/>
    <col min="4" max="4" width="15.44140625" style="26" customWidth="1"/>
    <col min="5" max="5" width="5.6640625" style="26" customWidth="1"/>
    <col min="6" max="6" width="21.5546875" style="26" customWidth="1"/>
    <col min="7" max="7" width="20" style="26" customWidth="1"/>
    <col min="8" max="8" width="11.44140625" style="26"/>
    <col min="9" max="9" width="12.44140625" style="26" bestFit="1" customWidth="1"/>
    <col min="10" max="10" width="11.5546875" style="26" bestFit="1" customWidth="1"/>
    <col min="11" max="16384" width="11.44140625" style="26"/>
  </cols>
  <sheetData>
    <row r="1" spans="1:7">
      <c r="D1" s="27"/>
    </row>
    <row r="2" spans="1:7" s="18" customFormat="1">
      <c r="B2" s="22"/>
      <c r="C2" s="22"/>
      <c r="D2" s="23"/>
      <c r="E2" s="22"/>
      <c r="F2" s="22"/>
      <c r="G2" s="22"/>
    </row>
    <row r="3" spans="1:7" s="18" customFormat="1">
      <c r="D3" s="24"/>
    </row>
    <row r="4" spans="1:7" s="18" customFormat="1">
      <c r="D4" s="24"/>
    </row>
    <row r="5" spans="1:7" s="18" customFormat="1">
      <c r="D5" s="24"/>
    </row>
    <row r="6" spans="1:7" s="18" customFormat="1">
      <c r="D6" s="24"/>
    </row>
    <row r="7" spans="1:7" s="18" customFormat="1">
      <c r="B7" s="22"/>
      <c r="C7" s="22"/>
      <c r="D7" s="23"/>
      <c r="E7" s="22"/>
      <c r="F7" s="22"/>
      <c r="G7" s="22"/>
    </row>
    <row r="8" spans="1:7" ht="14.4" customHeight="1">
      <c r="B8" s="86"/>
      <c r="C8" s="87"/>
      <c r="D8" s="87"/>
      <c r="E8" s="87"/>
      <c r="F8" s="87"/>
      <c r="G8" s="28" t="s">
        <v>15</v>
      </c>
    </row>
    <row r="9" spans="1:7">
      <c r="B9" s="88" t="s">
        <v>16</v>
      </c>
      <c r="C9" s="88"/>
      <c r="D9" s="88"/>
      <c r="E9" s="88"/>
      <c r="F9" s="88"/>
      <c r="G9" s="88"/>
    </row>
    <row r="10" spans="1:7">
      <c r="B10" s="29" t="s">
        <v>40</v>
      </c>
      <c r="C10" s="29"/>
      <c r="D10" s="29"/>
      <c r="E10" s="29"/>
      <c r="F10" s="29"/>
      <c r="G10" s="29"/>
    </row>
    <row r="11" spans="1:7">
      <c r="B11" s="31" t="s">
        <v>41</v>
      </c>
      <c r="C11" s="31"/>
      <c r="D11" s="31"/>
      <c r="E11" s="31"/>
      <c r="F11" s="31"/>
      <c r="G11" s="31"/>
    </row>
    <row r="12" spans="1:7">
      <c r="B12" s="33" t="s">
        <v>19</v>
      </c>
      <c r="C12" s="33"/>
      <c r="D12" s="33"/>
      <c r="E12" s="33"/>
      <c r="F12" s="33"/>
      <c r="G12" s="89"/>
    </row>
    <row r="13" spans="1:7">
      <c r="B13" s="90"/>
      <c r="C13" s="90"/>
      <c r="D13" s="90"/>
      <c r="E13" s="90"/>
      <c r="F13" s="90"/>
      <c r="G13" s="90"/>
    </row>
    <row r="14" spans="1:7" ht="21.75" customHeight="1">
      <c r="B14" s="91" t="s">
        <v>42</v>
      </c>
      <c r="C14" s="92"/>
      <c r="D14" s="92"/>
      <c r="E14" s="92"/>
      <c r="F14" s="93">
        <v>45565</v>
      </c>
      <c r="G14" s="93">
        <v>45199</v>
      </c>
    </row>
    <row r="15" spans="1:7" s="18" customFormat="1">
      <c r="B15" s="94"/>
      <c r="C15" s="95"/>
      <c r="D15" s="95"/>
      <c r="E15" s="95"/>
      <c r="F15" s="96"/>
      <c r="G15" s="96"/>
    </row>
    <row r="16" spans="1:7" s="18" customFormat="1" ht="15" customHeight="1">
      <c r="A16" s="97"/>
      <c r="B16" s="98" t="s">
        <v>43</v>
      </c>
      <c r="C16" s="52"/>
      <c r="D16" s="52"/>
      <c r="E16" s="52"/>
      <c r="F16" s="99">
        <v>3560.46</v>
      </c>
      <c r="G16" s="99">
        <v>5564.55</v>
      </c>
    </row>
    <row r="17" spans="1:15" s="18" customFormat="1" hidden="1">
      <c r="A17" s="97"/>
      <c r="B17" s="100" t="s">
        <v>44</v>
      </c>
      <c r="C17" s="52"/>
      <c r="D17" s="52" t="s">
        <v>45</v>
      </c>
      <c r="E17" s="52"/>
      <c r="F17" s="99">
        <v>0</v>
      </c>
      <c r="G17" s="99"/>
    </row>
    <row r="18" spans="1:15" s="18" customFormat="1">
      <c r="A18" s="97"/>
      <c r="B18" s="100"/>
      <c r="C18" s="101"/>
      <c r="D18" s="102"/>
      <c r="E18" s="52"/>
      <c r="F18" s="99"/>
      <c r="G18" s="99"/>
    </row>
    <row r="19" spans="1:15" s="18" customFormat="1">
      <c r="A19" s="97"/>
      <c r="B19" s="100" t="s">
        <v>44</v>
      </c>
      <c r="C19" s="101"/>
      <c r="D19" s="102"/>
      <c r="E19" s="52"/>
      <c r="F19" s="103">
        <v>0</v>
      </c>
      <c r="G19" s="103">
        <v>0</v>
      </c>
    </row>
    <row r="20" spans="1:15" s="18" customFormat="1">
      <c r="A20" s="97"/>
      <c r="B20" s="100"/>
      <c r="C20" s="101"/>
      <c r="D20" s="102"/>
      <c r="E20" s="52"/>
      <c r="F20" s="99"/>
      <c r="G20" s="99"/>
    </row>
    <row r="21" spans="1:15" s="52" customFormat="1" ht="15" customHeight="1">
      <c r="A21" s="97"/>
      <c r="B21" s="104" t="s">
        <v>46</v>
      </c>
      <c r="F21" s="105">
        <f>SUM(F16:F19)</f>
        <v>3560.46</v>
      </c>
      <c r="G21" s="105">
        <f>SUM(G16:G20)</f>
        <v>5564.55</v>
      </c>
    </row>
    <row r="22" spans="1:15" s="25" customFormat="1" ht="15" customHeight="1">
      <c r="A22" s="106"/>
      <c r="B22" s="107" t="s">
        <v>47</v>
      </c>
      <c r="C22" s="108"/>
      <c r="D22" s="109"/>
      <c r="E22" s="109"/>
      <c r="F22" s="110"/>
      <c r="G22" s="110"/>
    </row>
    <row r="23" spans="1:15" s="18" customFormat="1" ht="21.75" customHeight="1">
      <c r="B23" s="100"/>
      <c r="C23" s="101"/>
      <c r="D23" s="102"/>
      <c r="E23" s="52"/>
      <c r="F23" s="99"/>
      <c r="G23" s="99"/>
    </row>
    <row r="24" spans="1:15" s="18" customFormat="1" ht="15" customHeight="1">
      <c r="A24" s="97"/>
      <c r="B24" s="100" t="s">
        <v>48</v>
      </c>
      <c r="C24" s="101"/>
      <c r="D24" s="52" t="s">
        <v>49</v>
      </c>
      <c r="E24" s="52"/>
      <c r="F24" s="99">
        <v>-8878.0809090909079</v>
      </c>
      <c r="G24" s="99">
        <v>-4600.2299999999996</v>
      </c>
    </row>
    <row r="25" spans="1:15" s="18" customFormat="1" ht="15" customHeight="1">
      <c r="A25" s="97"/>
      <c r="B25" s="98" t="s">
        <v>50</v>
      </c>
      <c r="C25" s="111"/>
      <c r="D25" s="52" t="s">
        <v>51</v>
      </c>
      <c r="E25" s="111"/>
      <c r="F25" s="99">
        <v>-1283.7755896324661</v>
      </c>
      <c r="G25" s="103">
        <v>0</v>
      </c>
    </row>
    <row r="26" spans="1:15" s="18" customFormat="1" ht="15" hidden="1" customHeight="1">
      <c r="A26" s="97"/>
      <c r="B26" s="98" t="s">
        <v>52</v>
      </c>
      <c r="C26" s="101"/>
      <c r="D26" s="111"/>
      <c r="E26" s="111"/>
      <c r="F26" s="99">
        <v>0</v>
      </c>
      <c r="G26" s="99"/>
    </row>
    <row r="27" spans="1:15" s="18" customFormat="1" ht="15" customHeight="1">
      <c r="A27" s="112"/>
      <c r="B27" s="113" t="s">
        <v>53</v>
      </c>
      <c r="C27" s="52"/>
      <c r="D27" s="52" t="s">
        <v>45</v>
      </c>
      <c r="E27" s="114"/>
      <c r="F27" s="99">
        <v>-5601.5300000000007</v>
      </c>
      <c r="G27" s="99">
        <v>-11992.95</v>
      </c>
    </row>
    <row r="28" spans="1:15" s="18" customFormat="1" ht="15" customHeight="1">
      <c r="A28" s="115"/>
      <c r="B28" s="113"/>
      <c r="C28" s="116"/>
      <c r="D28" s="117"/>
      <c r="E28" s="114"/>
      <c r="F28" s="99"/>
      <c r="G28" s="99"/>
      <c r="H28" s="14"/>
      <c r="I28" s="14"/>
      <c r="J28" s="14"/>
      <c r="K28" s="14"/>
      <c r="L28" s="14"/>
      <c r="M28" s="14"/>
      <c r="N28" s="14"/>
      <c r="O28" s="14"/>
    </row>
    <row r="29" spans="1:15" s="18" customFormat="1" ht="15" customHeight="1">
      <c r="A29" s="97"/>
      <c r="B29" s="104" t="s">
        <v>54</v>
      </c>
      <c r="C29" s="101"/>
      <c r="D29" s="52"/>
      <c r="E29" s="52"/>
      <c r="F29" s="105">
        <f>SUM(F24:F28)</f>
        <v>-15763.386498723374</v>
      </c>
      <c r="G29" s="105">
        <f>SUM(G24:G28)</f>
        <v>-16593.18</v>
      </c>
      <c r="H29" s="14"/>
      <c r="I29" s="14"/>
      <c r="J29" s="14"/>
      <c r="K29" s="14"/>
      <c r="L29" s="14"/>
      <c r="M29" s="14"/>
      <c r="N29" s="14"/>
      <c r="O29" s="14"/>
    </row>
    <row r="30" spans="1:15" s="18" customFormat="1" ht="15" customHeight="1">
      <c r="A30" s="97"/>
      <c r="B30" s="104"/>
      <c r="C30" s="52"/>
      <c r="D30" s="52"/>
      <c r="E30" s="52"/>
      <c r="F30" s="105"/>
      <c r="G30" s="105"/>
      <c r="H30" s="14"/>
      <c r="I30" s="14"/>
      <c r="J30" s="14"/>
      <c r="K30" s="14"/>
      <c r="L30" s="14"/>
      <c r="M30" s="14"/>
      <c r="N30" s="14"/>
      <c r="O30" s="14"/>
    </row>
    <row r="31" spans="1:15" s="18" customFormat="1" ht="15" customHeight="1">
      <c r="A31" s="97"/>
      <c r="B31" s="118" t="s">
        <v>55</v>
      </c>
      <c r="C31" s="119"/>
      <c r="D31" s="119"/>
      <c r="E31" s="119"/>
      <c r="F31" s="120">
        <f>+F21+F29</f>
        <v>-12202.926498723373</v>
      </c>
      <c r="G31" s="120">
        <f>+G21+G29</f>
        <v>-11028.630000000001</v>
      </c>
      <c r="H31" s="121"/>
      <c r="I31" s="59">
        <v>-12202.926498723373</v>
      </c>
      <c r="J31" s="59">
        <f>+F31-I31</f>
        <v>0</v>
      </c>
      <c r="K31" s="14"/>
      <c r="L31" s="14"/>
      <c r="M31" s="14"/>
      <c r="N31" s="14"/>
      <c r="O31" s="14"/>
    </row>
    <row r="32" spans="1:15" ht="15" customHeight="1">
      <c r="F32" s="122"/>
      <c r="G32" s="123"/>
      <c r="H32" s="124"/>
      <c r="I32" s="125"/>
      <c r="J32" s="125"/>
      <c r="K32" s="125"/>
      <c r="L32" s="125"/>
      <c r="M32" s="125"/>
      <c r="N32" s="125"/>
      <c r="O32" s="125"/>
    </row>
    <row r="33" spans="2:15" ht="15" customHeight="1">
      <c r="B33" s="75" t="s">
        <v>56</v>
      </c>
      <c r="C33" s="75"/>
      <c r="D33" s="75"/>
      <c r="E33" s="75"/>
      <c r="F33" s="75"/>
      <c r="G33" s="75"/>
      <c r="H33" s="125"/>
      <c r="I33" s="125"/>
      <c r="J33" s="125"/>
      <c r="K33" s="125"/>
      <c r="L33" s="125"/>
      <c r="M33" s="125"/>
      <c r="N33" s="125"/>
      <c r="O33" s="125"/>
    </row>
    <row r="34" spans="2:15" ht="15" customHeight="1">
      <c r="F34" s="123"/>
      <c r="H34" s="125"/>
      <c r="I34" s="125"/>
      <c r="J34" s="125"/>
      <c r="K34" s="125"/>
      <c r="L34" s="125"/>
      <c r="M34" s="125"/>
      <c r="N34" s="125"/>
      <c r="O34" s="125"/>
    </row>
    <row r="35" spans="2:15">
      <c r="B35" s="76" t="s">
        <v>57</v>
      </c>
      <c r="C35" s="76"/>
      <c r="D35" s="76"/>
      <c r="E35" s="76"/>
      <c r="H35" s="125"/>
      <c r="I35" s="125"/>
      <c r="J35" s="125"/>
      <c r="K35" s="125"/>
      <c r="L35" s="125"/>
      <c r="M35" s="125"/>
      <c r="N35" s="125"/>
      <c r="O35" s="125"/>
    </row>
    <row r="36" spans="2:15">
      <c r="B36" s="76"/>
      <c r="C36" s="76"/>
      <c r="D36" s="76"/>
      <c r="E36" s="76"/>
      <c r="H36" s="125"/>
      <c r="I36" s="125"/>
      <c r="J36" s="125"/>
      <c r="K36" s="125"/>
      <c r="L36" s="125"/>
      <c r="M36" s="125"/>
      <c r="N36" s="125"/>
      <c r="O36" s="125"/>
    </row>
    <row r="37" spans="2:15">
      <c r="B37" s="76"/>
      <c r="C37" s="76"/>
      <c r="D37" s="76"/>
      <c r="E37" s="76"/>
      <c r="H37" s="125"/>
      <c r="I37" s="125"/>
      <c r="J37" s="125"/>
      <c r="K37" s="125"/>
      <c r="L37" s="125"/>
      <c r="M37" s="125"/>
      <c r="N37" s="125"/>
      <c r="O37" s="125"/>
    </row>
    <row r="38" spans="2:15">
      <c r="B38" s="76"/>
      <c r="C38" s="76"/>
      <c r="D38" s="76"/>
      <c r="E38" s="76"/>
      <c r="H38" s="125"/>
      <c r="I38" s="125"/>
      <c r="J38" s="125"/>
      <c r="K38" s="125"/>
      <c r="L38" s="125"/>
      <c r="M38" s="125"/>
      <c r="N38" s="125"/>
      <c r="O38" s="125"/>
    </row>
    <row r="39" spans="2:15">
      <c r="B39" s="76"/>
      <c r="C39" s="76"/>
      <c r="D39" s="76"/>
      <c r="E39" s="76"/>
      <c r="H39" s="125"/>
      <c r="I39" s="125"/>
      <c r="J39" s="125"/>
      <c r="K39" s="125"/>
      <c r="L39" s="125"/>
      <c r="M39" s="125"/>
      <c r="N39" s="125"/>
      <c r="O39" s="125"/>
    </row>
    <row r="40" spans="2:15">
      <c r="B40" s="76"/>
      <c r="C40" s="76"/>
      <c r="D40" s="76"/>
      <c r="E40" s="76"/>
      <c r="H40" s="125"/>
      <c r="I40" s="125"/>
      <c r="J40" s="125"/>
      <c r="K40" s="125"/>
      <c r="L40" s="125"/>
      <c r="M40" s="125"/>
      <c r="N40" s="125"/>
      <c r="O40" s="125"/>
    </row>
    <row r="41" spans="2:15" s="82" customFormat="1">
      <c r="B41" s="80" t="str">
        <f>+'Activo Neto 09'!B45</f>
        <v>Andrea Ramirez</v>
      </c>
      <c r="C41" s="78"/>
      <c r="D41" s="79" t="str">
        <f>+'Activo Neto 09'!D45</f>
        <v xml:space="preserve">Dario Brugiati </v>
      </c>
      <c r="G41" s="79" t="str">
        <f>+'Activo Neto 09'!F45</f>
        <v>Carlos Amaral</v>
      </c>
      <c r="H41" s="126"/>
      <c r="J41" s="126"/>
      <c r="K41" s="126"/>
      <c r="L41" s="126"/>
      <c r="M41" s="126"/>
      <c r="N41" s="126"/>
      <c r="O41" s="126"/>
    </row>
    <row r="42" spans="2:15" s="27" customFormat="1">
      <c r="B42" s="127" t="str">
        <f>+'Activo Neto 09'!B46</f>
        <v>Gerente General</v>
      </c>
      <c r="C42" s="84"/>
      <c r="D42" s="83" t="str">
        <f>+'Activo Neto 09'!D46</f>
        <v>Apoderado</v>
      </c>
      <c r="G42" s="83" t="str">
        <f>+'Activo Neto 09'!F46</f>
        <v>Contador</v>
      </c>
      <c r="H42" s="128"/>
      <c r="J42" s="128"/>
      <c r="K42" s="128"/>
      <c r="L42" s="128"/>
      <c r="M42" s="128"/>
      <c r="N42" s="128"/>
      <c r="O42" s="128"/>
    </row>
    <row r="43" spans="2:15">
      <c r="H43" s="125"/>
      <c r="I43" s="125"/>
      <c r="J43" s="125"/>
      <c r="K43" s="125"/>
      <c r="L43" s="125"/>
      <c r="M43" s="125"/>
      <c r="N43" s="125"/>
      <c r="O43" s="125"/>
    </row>
    <row r="44" spans="2:15">
      <c r="H44" s="125"/>
      <c r="I44" s="125"/>
      <c r="J44" s="125"/>
      <c r="K44" s="125"/>
      <c r="L44" s="125"/>
      <c r="M44" s="125"/>
      <c r="N44" s="125"/>
      <c r="O44" s="125"/>
    </row>
    <row r="45" spans="2:15">
      <c r="H45" s="125"/>
      <c r="I45" s="125"/>
      <c r="J45" s="125"/>
      <c r="K45" s="125"/>
      <c r="L45" s="125"/>
      <c r="M45" s="125"/>
      <c r="N45" s="125"/>
      <c r="O45" s="125"/>
    </row>
  </sheetData>
  <mergeCells count="5">
    <mergeCell ref="B9:G9"/>
    <mergeCell ref="B10:G10"/>
    <mergeCell ref="B12:F12"/>
    <mergeCell ref="B13:G13"/>
    <mergeCell ref="B33:G33"/>
  </mergeCells>
  <hyperlinks>
    <hyperlink ref="G8" location="Índice!A1" display="Índice" xr:uid="{1F81ABE1-DD55-4E01-9336-2B992811D4CD}"/>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54392-C26B-492F-89A8-649BEC3A676C}">
  <sheetPr>
    <tabColor rgb="FFFF0000"/>
  </sheetPr>
  <dimension ref="B1:K60"/>
  <sheetViews>
    <sheetView showGridLines="0" zoomScale="70" zoomScaleNormal="70" zoomScaleSheetLayoutView="80" workbookViewId="0">
      <pane ySplit="7" topLeftCell="A16" activePane="bottomLeft" state="frozen"/>
      <selection activeCell="Q6" sqref="Q6"/>
      <selection pane="bottomLeft" activeCell="Q6" sqref="Q6"/>
    </sheetView>
  </sheetViews>
  <sheetFormatPr baseColWidth="10" defaultColWidth="11.44140625" defaultRowHeight="15.6"/>
  <cols>
    <col min="1" max="1" width="3.33203125" style="26" customWidth="1"/>
    <col min="2" max="2" width="35.33203125" style="76" customWidth="1"/>
    <col min="3" max="3" width="14.6640625" style="26" customWidth="1"/>
    <col min="4" max="4" width="6.44140625" style="26" customWidth="1"/>
    <col min="5" max="5" width="6.33203125" style="26" customWidth="1"/>
    <col min="6" max="6" width="9.109375" style="26" customWidth="1"/>
    <col min="7" max="7" width="5.33203125" style="26" customWidth="1"/>
    <col min="8" max="8" width="14.88671875" style="26" customWidth="1"/>
    <col min="9" max="9" width="23.6640625" style="26" customWidth="1"/>
    <col min="10" max="10" width="13.88671875" style="26" bestFit="1" customWidth="1"/>
    <col min="11" max="11" width="11.77734375" style="26" bestFit="1" customWidth="1"/>
    <col min="12" max="16384" width="11.44140625" style="26"/>
  </cols>
  <sheetData>
    <row r="1" spans="2:10">
      <c r="B1" s="26"/>
      <c r="D1" s="27"/>
    </row>
    <row r="2" spans="2:10" s="18" customFormat="1">
      <c r="B2" s="22"/>
      <c r="C2" s="22"/>
      <c r="D2" s="23"/>
      <c r="E2" s="22"/>
      <c r="F2" s="22"/>
      <c r="G2" s="22"/>
      <c r="H2" s="22"/>
      <c r="I2" s="22"/>
    </row>
    <row r="3" spans="2:10" s="18" customFormat="1">
      <c r="D3" s="24"/>
    </row>
    <row r="4" spans="2:10" s="18" customFormat="1">
      <c r="D4" s="24"/>
    </row>
    <row r="5" spans="2:10" s="18" customFormat="1">
      <c r="D5" s="24"/>
    </row>
    <row r="6" spans="2:10" s="18" customFormat="1">
      <c r="D6" s="24"/>
    </row>
    <row r="7" spans="2:10" s="18" customFormat="1">
      <c r="B7" s="22"/>
      <c r="C7" s="22"/>
      <c r="D7" s="23"/>
      <c r="E7" s="22"/>
      <c r="F7" s="22"/>
      <c r="G7" s="22"/>
      <c r="H7" s="22"/>
      <c r="I7" s="22"/>
    </row>
    <row r="8" spans="2:10">
      <c r="B8" s="86"/>
      <c r="C8" s="129"/>
      <c r="D8" s="129"/>
      <c r="E8" s="129"/>
      <c r="F8" s="129"/>
      <c r="G8" s="129"/>
      <c r="H8" s="129"/>
      <c r="I8" s="130" t="s">
        <v>15</v>
      </c>
    </row>
    <row r="9" spans="2:10">
      <c r="B9" s="131" t="s">
        <v>16</v>
      </c>
      <c r="C9" s="131"/>
      <c r="D9" s="131"/>
      <c r="E9" s="131"/>
      <c r="F9" s="131"/>
      <c r="G9" s="131"/>
      <c r="H9" s="131"/>
      <c r="I9" s="131"/>
      <c r="J9" s="131"/>
    </row>
    <row r="10" spans="2:10">
      <c r="B10" s="132" t="s">
        <v>58</v>
      </c>
      <c r="C10" s="132"/>
      <c r="D10" s="132"/>
      <c r="E10" s="132"/>
      <c r="F10" s="132"/>
      <c r="G10" s="132"/>
      <c r="H10" s="132"/>
      <c r="I10" s="132"/>
      <c r="J10" s="132"/>
    </row>
    <row r="11" spans="2:10">
      <c r="B11" s="31" t="s">
        <v>41</v>
      </c>
      <c r="C11" s="31"/>
      <c r="D11" s="31"/>
      <c r="E11" s="31"/>
      <c r="F11" s="31"/>
      <c r="G11" s="31"/>
      <c r="H11" s="31"/>
      <c r="I11" s="31"/>
    </row>
    <row r="12" spans="2:10">
      <c r="B12" s="133" t="s">
        <v>19</v>
      </c>
      <c r="C12" s="133"/>
      <c r="D12" s="133"/>
      <c r="E12" s="133"/>
      <c r="F12" s="133"/>
      <c r="G12" s="133"/>
      <c r="H12" s="133"/>
      <c r="I12" s="133"/>
      <c r="J12" s="133"/>
    </row>
    <row r="13" spans="2:10">
      <c r="B13" s="134"/>
      <c r="C13" s="31"/>
      <c r="D13" s="31"/>
      <c r="E13" s="31"/>
      <c r="F13" s="31"/>
      <c r="G13" s="31"/>
      <c r="H13" s="31"/>
      <c r="I13" s="31"/>
    </row>
    <row r="14" spans="2:10" s="134" customFormat="1" ht="37.200000000000003" customHeight="1">
      <c r="B14" s="135" t="s">
        <v>59</v>
      </c>
      <c r="C14" s="136" t="s">
        <v>60</v>
      </c>
      <c r="D14" s="136"/>
      <c r="E14" s="136"/>
      <c r="F14" s="136" t="s">
        <v>61</v>
      </c>
      <c r="G14" s="136"/>
      <c r="H14" s="136"/>
      <c r="I14" s="135" t="s">
        <v>62</v>
      </c>
    </row>
    <row r="15" spans="2:10" s="145" customFormat="1" ht="35.1" customHeight="1">
      <c r="B15" s="137" t="s">
        <v>63</v>
      </c>
      <c r="C15" s="138">
        <v>1525815.2999999998</v>
      </c>
      <c r="D15" s="139"/>
      <c r="E15" s="140"/>
      <c r="F15" s="141">
        <v>-14898.448263614555</v>
      </c>
      <c r="G15" s="142"/>
      <c r="H15" s="143"/>
      <c r="I15" s="144">
        <v>1510916.8517363854</v>
      </c>
    </row>
    <row r="16" spans="2:10" s="145" customFormat="1" ht="35.1" customHeight="1">
      <c r="B16" s="146" t="s">
        <v>64</v>
      </c>
      <c r="C16" s="147"/>
      <c r="D16" s="147"/>
      <c r="E16" s="147"/>
      <c r="F16" s="148"/>
      <c r="G16" s="148"/>
      <c r="H16" s="148"/>
      <c r="I16" s="149"/>
    </row>
    <row r="17" spans="2:11" s="145" customFormat="1" ht="35.1" customHeight="1">
      <c r="B17" s="150" t="s">
        <v>65</v>
      </c>
      <c r="C17" s="151">
        <v>138083.54000000004</v>
      </c>
      <c r="D17" s="151"/>
      <c r="E17" s="151"/>
      <c r="F17" s="152">
        <v>0</v>
      </c>
      <c r="G17" s="152"/>
      <c r="H17" s="152"/>
      <c r="I17" s="149"/>
    </row>
    <row r="18" spans="2:11" s="145" customFormat="1" ht="35.1" customHeight="1">
      <c r="B18" s="150" t="s">
        <v>66</v>
      </c>
      <c r="C18" s="153">
        <v>0</v>
      </c>
      <c r="D18" s="153"/>
      <c r="E18" s="153"/>
      <c r="F18" s="152">
        <v>0</v>
      </c>
      <c r="G18" s="152"/>
      <c r="H18" s="152"/>
      <c r="I18" s="149"/>
    </row>
    <row r="19" spans="2:11" s="145" customFormat="1" ht="35.1" customHeight="1">
      <c r="B19" s="154" t="s">
        <v>67</v>
      </c>
      <c r="C19" s="153">
        <v>0</v>
      </c>
      <c r="D19" s="153"/>
      <c r="E19" s="153"/>
      <c r="F19" s="155">
        <f>+'Estado de Ingresos y Egreso 09'!F31</f>
        <v>-12202.926498723373</v>
      </c>
      <c r="G19" s="155"/>
      <c r="H19" s="155"/>
      <c r="I19" s="149"/>
    </row>
    <row r="20" spans="2:11" s="145" customFormat="1" ht="35.4" customHeight="1">
      <c r="B20" s="137" t="s">
        <v>68</v>
      </c>
      <c r="C20" s="148">
        <f>SUM(C15:E19)</f>
        <v>1663898.8399999999</v>
      </c>
      <c r="D20" s="148"/>
      <c r="E20" s="148"/>
      <c r="F20" s="148">
        <f>SUM(F15:H19)</f>
        <v>-27101.374762337928</v>
      </c>
      <c r="G20" s="148"/>
      <c r="H20" s="148"/>
      <c r="I20" s="156" t="s">
        <v>69</v>
      </c>
    </row>
    <row r="21" spans="2:11" s="145" customFormat="1" ht="35.1" customHeight="1">
      <c r="B21" s="146"/>
      <c r="C21" s="157"/>
      <c r="D21" s="157"/>
      <c r="E21" s="157"/>
      <c r="F21" s="158"/>
      <c r="G21" s="158"/>
      <c r="H21" s="158"/>
      <c r="I21" s="159">
        <f>+C20+F20</f>
        <v>1636797.465237662</v>
      </c>
      <c r="J21" s="160">
        <f>+'Activo Neto 09'!E31</f>
        <v>1636797.4635012764</v>
      </c>
      <c r="K21" s="161">
        <f>+I21-J21</f>
        <v>1.736385514959693E-3</v>
      </c>
    </row>
    <row r="23" spans="2:11">
      <c r="B23" s="75" t="s">
        <v>35</v>
      </c>
      <c r="C23" s="75"/>
      <c r="D23" s="75"/>
      <c r="E23" s="75"/>
      <c r="F23" s="75"/>
      <c r="G23" s="75"/>
      <c r="H23" s="75"/>
      <c r="I23" s="75"/>
    </row>
    <row r="26" spans="2:11">
      <c r="B26" s="76" t="s">
        <v>57</v>
      </c>
    </row>
    <row r="31" spans="2:11" s="82" customFormat="1">
      <c r="B31" s="80" t="str">
        <f>+'Estado de Ingresos y Egreso 09'!B41</f>
        <v>Andrea Ramirez</v>
      </c>
      <c r="C31" s="78"/>
      <c r="E31" s="79" t="str">
        <f>+'Estado de Ingresos y Egreso 09'!D41</f>
        <v xml:space="preserve">Dario Brugiati </v>
      </c>
      <c r="I31" s="79" t="str">
        <f>+'Activo Neto 09'!F45</f>
        <v>Carlos Amaral</v>
      </c>
    </row>
    <row r="32" spans="2:11" s="27" customFormat="1">
      <c r="B32" s="83" t="str">
        <f>+'Estado de Ingresos y Egreso 09'!B42</f>
        <v>Gerente General</v>
      </c>
      <c r="C32" s="84"/>
      <c r="E32" s="83" t="str">
        <f>+'Estado de Ingresos y Egreso 09'!D42</f>
        <v>Apoderado</v>
      </c>
      <c r="I32" s="83" t="str">
        <f>+'Activo Neto 09'!F46</f>
        <v>Contador</v>
      </c>
    </row>
    <row r="60" spans="4:4">
      <c r="D60" s="26">
        <f>'Variacion del Activo Neto 09'!G9</f>
        <v>0</v>
      </c>
    </row>
  </sheetData>
  <mergeCells count="20">
    <mergeCell ref="B23:I23"/>
    <mergeCell ref="C19:E19"/>
    <mergeCell ref="F19:H19"/>
    <mergeCell ref="C20:E20"/>
    <mergeCell ref="F20:H20"/>
    <mergeCell ref="C21:E21"/>
    <mergeCell ref="F21:H21"/>
    <mergeCell ref="C16:E16"/>
    <mergeCell ref="F16:H16"/>
    <mergeCell ref="C17:E17"/>
    <mergeCell ref="F17:H17"/>
    <mergeCell ref="C18:E18"/>
    <mergeCell ref="F18:H18"/>
    <mergeCell ref="B9:J9"/>
    <mergeCell ref="B10:J10"/>
    <mergeCell ref="B12:J12"/>
    <mergeCell ref="C14:E14"/>
    <mergeCell ref="F14:H14"/>
    <mergeCell ref="C15:E15"/>
    <mergeCell ref="F15:H15"/>
  </mergeCells>
  <hyperlinks>
    <hyperlink ref="I8" location="Índice!A1" display="Índice" xr:uid="{A735A750-81F4-44CE-BE70-C60CDE9F7EB5}"/>
  </hyperlinks>
  <pageMargins left="0.75" right="0.75" top="1" bottom="1" header="0.5" footer="0.5"/>
  <pageSetup scale="4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51C2A-A47A-4D34-8553-CBE05BE09242}">
  <sheetPr>
    <tabColor rgb="FFFF0000"/>
    <pageSetUpPr fitToPage="1"/>
  </sheetPr>
  <dimension ref="B1:K45"/>
  <sheetViews>
    <sheetView showGridLines="0" zoomScale="70" zoomScaleNormal="70" zoomScaleSheetLayoutView="90" workbookViewId="0">
      <pane ySplit="7" topLeftCell="A22" activePane="bottomLeft" state="frozen"/>
      <selection activeCell="Q6" sqref="Q6"/>
      <selection pane="bottomLeft" activeCell="Q6" sqref="Q6"/>
    </sheetView>
  </sheetViews>
  <sheetFormatPr baseColWidth="10" defaultColWidth="11.44140625" defaultRowHeight="15.6"/>
  <cols>
    <col min="1" max="1" width="3.33203125" style="26" customWidth="1"/>
    <col min="2" max="2" width="59.5546875" style="76" customWidth="1"/>
    <col min="3" max="3" width="17" style="76" bestFit="1" customWidth="1"/>
    <col min="4" max="4" width="10.44140625" style="76" customWidth="1"/>
    <col min="5" max="5" width="21.109375" style="76" customWidth="1"/>
    <col min="6" max="6" width="20.6640625" style="198" customWidth="1"/>
    <col min="7" max="7" width="13.44140625" style="26" bestFit="1" customWidth="1"/>
    <col min="8" max="8" width="12.77734375" style="26" bestFit="1" customWidth="1"/>
    <col min="9" max="16384" width="11.44140625" style="26"/>
  </cols>
  <sheetData>
    <row r="1" spans="2:9">
      <c r="B1" s="26"/>
      <c r="C1" s="26"/>
      <c r="D1" s="27"/>
      <c r="E1" s="26"/>
      <c r="F1" s="26"/>
    </row>
    <row r="2" spans="2:9" s="18" customFormat="1">
      <c r="B2" s="22"/>
      <c r="C2" s="22"/>
      <c r="D2" s="23"/>
      <c r="E2" s="22"/>
      <c r="F2" s="22"/>
    </row>
    <row r="3" spans="2:9" s="18" customFormat="1">
      <c r="D3" s="24"/>
    </row>
    <row r="4" spans="2:9" s="18" customFormat="1">
      <c r="D4" s="24"/>
    </row>
    <row r="5" spans="2:9" s="18" customFormat="1">
      <c r="D5" s="24"/>
    </row>
    <row r="6" spans="2:9" s="18" customFormat="1">
      <c r="D6" s="24"/>
    </row>
    <row r="7" spans="2:9" s="18" customFormat="1">
      <c r="B7" s="22"/>
      <c r="C7" s="22"/>
      <c r="D7" s="23"/>
      <c r="E7" s="22"/>
      <c r="F7" s="22"/>
    </row>
    <row r="8" spans="2:9">
      <c r="B8" s="162"/>
      <c r="F8" s="28" t="s">
        <v>15</v>
      </c>
    </row>
    <row r="9" spans="2:9" ht="37.200000000000003" customHeight="1">
      <c r="B9" s="131" t="s">
        <v>16</v>
      </c>
      <c r="C9" s="131"/>
      <c r="D9" s="131"/>
      <c r="E9" s="131"/>
      <c r="F9" s="131"/>
      <c r="G9" s="131"/>
      <c r="H9" s="131"/>
      <c r="I9" s="131"/>
    </row>
    <row r="10" spans="2:9">
      <c r="B10" s="132" t="s">
        <v>70</v>
      </c>
      <c r="C10" s="132"/>
      <c r="D10" s="132"/>
      <c r="E10" s="132"/>
      <c r="F10" s="132"/>
      <c r="G10" s="132"/>
      <c r="H10" s="132"/>
      <c r="I10" s="132"/>
    </row>
    <row r="11" spans="2:9">
      <c r="B11" s="31" t="s">
        <v>71</v>
      </c>
      <c r="C11" s="31"/>
      <c r="D11" s="31"/>
      <c r="E11" s="31"/>
      <c r="F11" s="31"/>
    </row>
    <row r="12" spans="2:9">
      <c r="B12" s="133" t="s">
        <v>19</v>
      </c>
      <c r="C12" s="133"/>
      <c r="D12" s="133"/>
      <c r="E12" s="133"/>
      <c r="F12" s="133"/>
      <c r="G12" s="133"/>
      <c r="H12" s="133"/>
      <c r="I12" s="133"/>
    </row>
    <row r="13" spans="2:9">
      <c r="B13" s="163"/>
      <c r="C13" s="163"/>
      <c r="D13" s="163"/>
      <c r="E13" s="163"/>
      <c r="F13" s="163"/>
    </row>
    <row r="14" spans="2:9" ht="45" customHeight="1">
      <c r="B14" s="164"/>
      <c r="C14" s="92"/>
      <c r="D14" s="92"/>
      <c r="E14" s="93">
        <v>45565</v>
      </c>
      <c r="F14" s="93">
        <v>45199</v>
      </c>
    </row>
    <row r="15" spans="2:9" s="18" customFormat="1">
      <c r="B15" s="165"/>
      <c r="C15" s="166"/>
      <c r="D15" s="167"/>
      <c r="E15" s="168"/>
      <c r="F15" s="168"/>
    </row>
    <row r="16" spans="2:9" s="145" customFormat="1">
      <c r="B16" s="169" t="s">
        <v>72</v>
      </c>
      <c r="C16" s="170"/>
      <c r="D16" s="170"/>
      <c r="E16" s="171"/>
      <c r="F16" s="172"/>
    </row>
    <row r="17" spans="2:10" s="145" customFormat="1">
      <c r="B17" s="173"/>
      <c r="C17" s="170"/>
      <c r="D17" s="170"/>
      <c r="E17" s="171"/>
      <c r="F17" s="172"/>
    </row>
    <row r="18" spans="2:10" s="145" customFormat="1">
      <c r="B18" s="174" t="s">
        <v>73</v>
      </c>
      <c r="C18" s="175"/>
      <c r="D18" s="176"/>
      <c r="E18" s="172"/>
      <c r="F18" s="172"/>
    </row>
    <row r="19" spans="2:10" s="145" customFormat="1">
      <c r="B19" s="173" t="s">
        <v>74</v>
      </c>
      <c r="C19" s="177"/>
      <c r="D19" s="177"/>
      <c r="E19" s="172">
        <v>-162386.56999999983</v>
      </c>
      <c r="F19" s="172">
        <v>-1467656.1673437646</v>
      </c>
    </row>
    <row r="20" spans="2:10" s="145" customFormat="1">
      <c r="B20" s="173" t="s">
        <v>75</v>
      </c>
      <c r="C20" s="170"/>
      <c r="D20" s="177"/>
      <c r="E20" s="172">
        <v>3560.46</v>
      </c>
      <c r="F20" s="178">
        <v>0</v>
      </c>
    </row>
    <row r="21" spans="2:10" s="145" customFormat="1">
      <c r="B21" s="179" t="s">
        <v>76</v>
      </c>
      <c r="C21" s="177"/>
      <c r="D21" s="177"/>
      <c r="E21" s="172">
        <v>-2290.0235012766243</v>
      </c>
      <c r="F21" s="178">
        <v>0</v>
      </c>
    </row>
    <row r="22" spans="2:10" s="145" customFormat="1">
      <c r="B22" s="179" t="s">
        <v>77</v>
      </c>
      <c r="C22" s="170"/>
      <c r="D22" s="170"/>
      <c r="E22" s="172">
        <v>-8774.2909090909088</v>
      </c>
      <c r="F22" s="172">
        <v>-4600.2301963698628</v>
      </c>
    </row>
    <row r="23" spans="2:10" s="145" customFormat="1">
      <c r="B23" s="173" t="s">
        <v>78</v>
      </c>
      <c r="C23" s="170"/>
      <c r="D23" s="177"/>
      <c r="E23" s="172">
        <v>-6885.2155896324666</v>
      </c>
      <c r="F23" s="172">
        <v>-11075.702459865455</v>
      </c>
      <c r="J23" s="180"/>
    </row>
    <row r="24" spans="2:10" s="145" customFormat="1">
      <c r="B24" s="179" t="s">
        <v>79</v>
      </c>
      <c r="C24" s="177"/>
      <c r="D24" s="177"/>
      <c r="E24" s="178">
        <v>0</v>
      </c>
      <c r="F24" s="178">
        <v>0</v>
      </c>
    </row>
    <row r="25" spans="2:10" s="145" customFormat="1">
      <c r="B25" s="179"/>
      <c r="C25" s="170"/>
      <c r="D25" s="170"/>
      <c r="E25" s="172"/>
      <c r="F25" s="172"/>
    </row>
    <row r="26" spans="2:10" s="182" customFormat="1">
      <c r="B26" s="174" t="s">
        <v>80</v>
      </c>
      <c r="C26" s="175"/>
      <c r="D26" s="175"/>
      <c r="E26" s="181">
        <f>+SUM(E19:E25)</f>
        <v>-176775.63999999984</v>
      </c>
      <c r="F26" s="181">
        <f>+SUM(F19:F25)</f>
        <v>-1483332.0999999999</v>
      </c>
    </row>
    <row r="27" spans="2:10" s="145" customFormat="1">
      <c r="B27" s="173"/>
      <c r="C27" s="170"/>
      <c r="D27" s="177"/>
      <c r="E27" s="172"/>
      <c r="F27" s="172"/>
    </row>
    <row r="28" spans="2:10" s="145" customFormat="1">
      <c r="B28" s="169" t="s">
        <v>81</v>
      </c>
      <c r="C28" s="177"/>
      <c r="D28" s="177"/>
      <c r="E28" s="172"/>
      <c r="F28" s="172"/>
    </row>
    <row r="29" spans="2:10" s="145" customFormat="1">
      <c r="B29" s="183"/>
      <c r="C29" s="177"/>
      <c r="D29" s="177"/>
      <c r="E29" s="172"/>
      <c r="F29" s="172"/>
    </row>
    <row r="30" spans="2:10" s="145" customFormat="1">
      <c r="B30" s="184" t="s">
        <v>65</v>
      </c>
      <c r="C30" s="185"/>
      <c r="D30" s="170"/>
      <c r="E30" s="172">
        <v>138083.54000000004</v>
      </c>
      <c r="F30" s="172">
        <v>1506014.88</v>
      </c>
    </row>
    <row r="31" spans="2:10" s="145" customFormat="1">
      <c r="B31" s="184"/>
      <c r="C31" s="185"/>
      <c r="D31" s="177"/>
      <c r="E31" s="172"/>
      <c r="F31" s="172"/>
    </row>
    <row r="32" spans="2:10" s="145" customFormat="1">
      <c r="B32" s="174" t="s">
        <v>82</v>
      </c>
      <c r="C32" s="175"/>
      <c r="D32" s="175"/>
      <c r="E32" s="181">
        <f>+SUM(E30:E31)</f>
        <v>138083.54000000004</v>
      </c>
      <c r="F32" s="181">
        <f>+SUM(F30:F31)</f>
        <v>1506014.88</v>
      </c>
    </row>
    <row r="33" spans="2:11" s="145" customFormat="1">
      <c r="B33" s="186"/>
      <c r="C33" s="187"/>
      <c r="D33" s="187"/>
      <c r="E33" s="181"/>
      <c r="F33" s="181"/>
    </row>
    <row r="34" spans="2:11" s="145" customFormat="1">
      <c r="B34" s="186" t="s">
        <v>83</v>
      </c>
      <c r="C34" s="187"/>
      <c r="D34" s="187"/>
      <c r="E34" s="181">
        <f>+'Activo Neto 09'!F16</f>
        <v>120570.87</v>
      </c>
      <c r="F34" s="188">
        <v>0</v>
      </c>
    </row>
    <row r="35" spans="2:11" s="145" customFormat="1">
      <c r="B35" s="189" t="s">
        <v>84</v>
      </c>
      <c r="C35" s="190"/>
      <c r="D35" s="190"/>
      <c r="E35" s="191">
        <f>+E26+E32+E34</f>
        <v>81878.770000000193</v>
      </c>
      <c r="F35" s="191">
        <f>+F26+F32+F34</f>
        <v>22682.780000000028</v>
      </c>
      <c r="G35" s="192">
        <f>+'Activo Neto 09'!E16</f>
        <v>81878.77</v>
      </c>
      <c r="H35" s="193">
        <f>+E35-G35</f>
        <v>1.8917489796876907E-10</v>
      </c>
      <c r="J35" s="180"/>
    </row>
    <row r="36" spans="2:11" s="134" customFormat="1">
      <c r="B36" s="194"/>
      <c r="C36" s="195"/>
      <c r="D36" s="195"/>
      <c r="E36" s="196"/>
      <c r="F36" s="196"/>
      <c r="K36" s="197"/>
    </row>
    <row r="37" spans="2:11" s="134" customFormat="1">
      <c r="B37" s="75" t="s">
        <v>56</v>
      </c>
      <c r="C37" s="75"/>
      <c r="D37" s="75"/>
      <c r="E37" s="75"/>
      <c r="F37" s="75"/>
    </row>
    <row r="38" spans="2:11">
      <c r="E38" s="26"/>
      <c r="F38" s="26"/>
    </row>
    <row r="39" spans="2:11">
      <c r="B39" s="76" t="s">
        <v>85</v>
      </c>
      <c r="C39" s="26"/>
      <c r="D39" s="26"/>
      <c r="E39" s="26"/>
      <c r="F39" s="26"/>
    </row>
    <row r="40" spans="2:11">
      <c r="C40" s="26"/>
      <c r="D40" s="26"/>
      <c r="E40" s="26"/>
      <c r="F40" s="26"/>
    </row>
    <row r="41" spans="2:11">
      <c r="C41" s="26"/>
      <c r="D41" s="26"/>
      <c r="E41" s="26"/>
      <c r="F41" s="26"/>
    </row>
    <row r="42" spans="2:11">
      <c r="C42" s="26"/>
      <c r="D42" s="26"/>
      <c r="E42" s="26"/>
      <c r="F42" s="26"/>
    </row>
    <row r="43" spans="2:11">
      <c r="E43" s="26"/>
      <c r="F43" s="26"/>
    </row>
    <row r="44" spans="2:11" s="82" customFormat="1">
      <c r="B44" s="80" t="str">
        <f>+'Variacion del Activo Neto 09'!B31</f>
        <v>Andrea Ramirez</v>
      </c>
      <c r="C44" s="79" t="s">
        <v>36</v>
      </c>
      <c r="F44" s="79" t="str">
        <f>+'Activo Neto 09'!F45</f>
        <v>Carlos Amaral</v>
      </c>
    </row>
    <row r="45" spans="2:11" s="27" customFormat="1">
      <c r="B45" s="83" t="str">
        <f>+'Variacion del Activo Neto 09'!B32</f>
        <v>Gerente General</v>
      </c>
      <c r="C45" s="83" t="s">
        <v>38</v>
      </c>
      <c r="F45" s="83" t="str">
        <f>+'Activo Neto 09'!F46</f>
        <v>Contador</v>
      </c>
    </row>
  </sheetData>
  <mergeCells count="8">
    <mergeCell ref="B32:D32"/>
    <mergeCell ref="B37:F37"/>
    <mergeCell ref="B9:I9"/>
    <mergeCell ref="B10:I10"/>
    <mergeCell ref="B12:I12"/>
    <mergeCell ref="B15:D15"/>
    <mergeCell ref="B18:D18"/>
    <mergeCell ref="B26:D26"/>
  </mergeCells>
  <hyperlinks>
    <hyperlink ref="F8" location="Índice!A1" display="Índice" xr:uid="{FEF3ED8F-D09A-441A-9850-F92704406F63}"/>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21273-4BB2-4D81-984B-BAED849E8AA7}">
  <sheetPr>
    <tabColor rgb="FFFF0000"/>
  </sheetPr>
  <dimension ref="A1:U324"/>
  <sheetViews>
    <sheetView showGridLines="0" topLeftCell="A92" zoomScale="70" zoomScaleNormal="70" zoomScaleSheetLayoutView="80" workbookViewId="0">
      <selection activeCell="D112" sqref="D112"/>
    </sheetView>
  </sheetViews>
  <sheetFormatPr baseColWidth="10" defaultColWidth="11.44140625" defaultRowHeight="15.6"/>
  <cols>
    <col min="1" max="1" width="3.44140625" style="26" customWidth="1"/>
    <col min="2" max="2" width="3.5546875" style="26" customWidth="1"/>
    <col min="3" max="4" width="11.44140625" style="26"/>
    <col min="5" max="5" width="13.5546875" style="26" bestFit="1" customWidth="1"/>
    <col min="6" max="6" width="11.44140625" style="26"/>
    <col min="7" max="7" width="20.44140625" style="26" bestFit="1" customWidth="1"/>
    <col min="8" max="8" width="17.88671875" style="26" customWidth="1"/>
    <col min="9" max="11" width="11.44140625" style="26"/>
    <col min="12" max="12" width="12.5546875" style="26" customWidth="1"/>
    <col min="13" max="13" width="4.44140625" style="26" customWidth="1"/>
    <col min="14" max="16384" width="11.44140625" style="26"/>
  </cols>
  <sheetData>
    <row r="1" spans="2:21">
      <c r="D1" s="27"/>
    </row>
    <row r="2" spans="2:21" s="18" customFormat="1">
      <c r="B2" s="22"/>
      <c r="C2" s="22"/>
      <c r="D2" s="23"/>
      <c r="E2" s="22"/>
      <c r="F2" s="22"/>
      <c r="G2" s="22"/>
      <c r="H2" s="22"/>
      <c r="I2" s="22"/>
      <c r="J2" s="22"/>
      <c r="K2" s="22"/>
      <c r="L2" s="22"/>
      <c r="M2" s="22"/>
      <c r="N2" s="22"/>
      <c r="O2" s="22"/>
      <c r="P2" s="22"/>
      <c r="Q2" s="22"/>
      <c r="R2" s="22"/>
      <c r="S2" s="22"/>
      <c r="T2" s="22"/>
      <c r="U2" s="22"/>
    </row>
    <row r="3" spans="2:21" s="18" customFormat="1">
      <c r="D3" s="24"/>
    </row>
    <row r="4" spans="2:21" s="18" customFormat="1">
      <c r="D4" s="24"/>
    </row>
    <row r="5" spans="2:21" s="18" customFormat="1">
      <c r="D5" s="24"/>
    </row>
    <row r="6" spans="2:21" s="18" customFormat="1">
      <c r="D6" s="24"/>
    </row>
    <row r="7" spans="2:21" s="18" customFormat="1">
      <c r="B7" s="22"/>
      <c r="C7" s="22"/>
      <c r="D7" s="23"/>
      <c r="E7" s="22"/>
      <c r="F7" s="22"/>
      <c r="G7" s="22"/>
      <c r="H7" s="22"/>
      <c r="I7" s="22"/>
      <c r="J7" s="22"/>
      <c r="K7" s="22"/>
      <c r="L7" s="22"/>
      <c r="M7" s="22"/>
      <c r="N7" s="22"/>
      <c r="O7" s="22"/>
      <c r="P7" s="22"/>
      <c r="Q7" s="22"/>
      <c r="R7" s="22"/>
      <c r="S7" s="22"/>
      <c r="T7" s="22"/>
      <c r="U7" s="22"/>
    </row>
    <row r="8" spans="2:21">
      <c r="L8" s="199" t="s">
        <v>15</v>
      </c>
    </row>
    <row r="9" spans="2:21">
      <c r="L9" s="199"/>
    </row>
    <row r="10" spans="2:21" ht="34.950000000000003" customHeight="1">
      <c r="C10" s="200" t="s">
        <v>86</v>
      </c>
      <c r="D10" s="200"/>
      <c r="E10" s="200"/>
      <c r="F10" s="200"/>
      <c r="G10" s="200"/>
      <c r="H10" s="200"/>
      <c r="I10" s="200"/>
      <c r="J10" s="200"/>
      <c r="K10" s="200"/>
      <c r="L10" s="200"/>
    </row>
    <row r="11" spans="2:21">
      <c r="C11" s="200" t="s">
        <v>16</v>
      </c>
      <c r="D11" s="200"/>
      <c r="E11" s="200"/>
      <c r="F11" s="200"/>
      <c r="G11" s="200"/>
      <c r="H11" s="200"/>
      <c r="I11" s="200"/>
      <c r="J11" s="200"/>
      <c r="K11" s="200"/>
      <c r="L11" s="200"/>
    </row>
    <row r="12" spans="2:21" ht="14.4" customHeight="1">
      <c r="C12" s="201" t="s">
        <v>87</v>
      </c>
      <c r="D12" s="201"/>
      <c r="E12" s="201"/>
      <c r="F12" s="201"/>
      <c r="G12" s="201"/>
      <c r="H12" s="201"/>
      <c r="I12" s="201"/>
      <c r="J12" s="201"/>
      <c r="K12" s="201"/>
      <c r="L12" s="201"/>
    </row>
    <row r="14" spans="2:21">
      <c r="C14" s="25" t="s">
        <v>88</v>
      </c>
    </row>
    <row r="15" spans="2:21">
      <c r="C15" s="25"/>
    </row>
    <row r="16" spans="2:21">
      <c r="C16" s="25" t="s">
        <v>89</v>
      </c>
    </row>
    <row r="17" spans="3:12" s="203" customFormat="1" ht="54" customHeight="1">
      <c r="C17" s="202" t="s">
        <v>90</v>
      </c>
      <c r="D17" s="202"/>
      <c r="E17" s="202"/>
      <c r="F17" s="202"/>
      <c r="G17" s="202"/>
      <c r="H17" s="202"/>
      <c r="I17" s="202"/>
      <c r="J17" s="202"/>
      <c r="K17" s="202"/>
      <c r="L17" s="202"/>
    </row>
    <row r="18" spans="3:12" s="203" customFormat="1" ht="49.95" customHeight="1">
      <c r="C18" s="202" t="s">
        <v>91</v>
      </c>
      <c r="D18" s="202"/>
      <c r="E18" s="202"/>
      <c r="F18" s="202"/>
      <c r="G18" s="202"/>
      <c r="H18" s="202"/>
      <c r="I18" s="202"/>
      <c r="J18" s="202"/>
      <c r="K18" s="202"/>
      <c r="L18" s="202"/>
    </row>
    <row r="19" spans="3:12" ht="75.599999999999994" customHeight="1">
      <c r="C19" s="202" t="s">
        <v>92</v>
      </c>
      <c r="D19" s="202"/>
      <c r="E19" s="202"/>
      <c r="F19" s="202"/>
      <c r="G19" s="202"/>
      <c r="H19" s="202"/>
      <c r="I19" s="202"/>
      <c r="J19" s="202"/>
      <c r="K19" s="202"/>
      <c r="L19" s="202"/>
    </row>
    <row r="20" spans="3:12" s="203" customFormat="1">
      <c r="C20" s="204"/>
      <c r="D20" s="204"/>
      <c r="E20" s="204"/>
      <c r="F20" s="204"/>
      <c r="G20" s="204"/>
      <c r="H20" s="204"/>
      <c r="I20" s="204"/>
      <c r="J20" s="204"/>
      <c r="K20" s="204"/>
      <c r="L20" s="204"/>
    </row>
    <row r="21" spans="3:12">
      <c r="C21" s="25" t="s">
        <v>93</v>
      </c>
    </row>
    <row r="22" spans="3:12" s="203" customFormat="1" ht="9.6" customHeight="1">
      <c r="C22" s="204"/>
      <c r="D22" s="204"/>
      <c r="E22" s="204"/>
      <c r="F22" s="204"/>
      <c r="G22" s="204"/>
      <c r="H22" s="204"/>
      <c r="I22" s="204"/>
      <c r="J22" s="204"/>
      <c r="K22" s="204"/>
      <c r="L22" s="204"/>
    </row>
    <row r="23" spans="3:12" ht="30" customHeight="1">
      <c r="C23" s="202" t="s">
        <v>94</v>
      </c>
      <c r="D23" s="202"/>
      <c r="E23" s="202"/>
      <c r="F23" s="202"/>
      <c r="G23" s="202"/>
      <c r="H23" s="202"/>
      <c r="I23" s="202"/>
      <c r="J23" s="202"/>
      <c r="K23" s="202"/>
      <c r="L23" s="202"/>
    </row>
    <row r="25" spans="3:12">
      <c r="C25" s="25" t="s">
        <v>95</v>
      </c>
    </row>
    <row r="26" spans="3:12">
      <c r="C26" s="25"/>
    </row>
    <row r="27" spans="3:12">
      <c r="C27" s="25" t="s">
        <v>96</v>
      </c>
    </row>
    <row r="28" spans="3:12" ht="6" customHeight="1"/>
    <row r="29" spans="3:12" ht="51" customHeight="1">
      <c r="C29" s="202" t="s">
        <v>97</v>
      </c>
      <c r="D29" s="202"/>
      <c r="E29" s="202"/>
      <c r="F29" s="202"/>
      <c r="G29" s="202"/>
      <c r="H29" s="202"/>
      <c r="I29" s="202"/>
      <c r="J29" s="202"/>
      <c r="K29" s="202"/>
      <c r="L29" s="202"/>
    </row>
    <row r="30" spans="3:12" ht="75.599999999999994" customHeight="1">
      <c r="C30" s="202" t="s">
        <v>98</v>
      </c>
      <c r="D30" s="202"/>
      <c r="E30" s="202"/>
      <c r="F30" s="202"/>
      <c r="G30" s="202"/>
      <c r="H30" s="202"/>
      <c r="I30" s="202"/>
      <c r="J30" s="202"/>
      <c r="K30" s="202"/>
      <c r="L30" s="202"/>
    </row>
    <row r="31" spans="3:12" ht="36" customHeight="1">
      <c r="C31" s="202" t="s">
        <v>99</v>
      </c>
      <c r="D31" s="202"/>
      <c r="E31" s="202"/>
      <c r="F31" s="202"/>
      <c r="G31" s="202"/>
      <c r="H31" s="202"/>
      <c r="I31" s="202"/>
      <c r="J31" s="202"/>
      <c r="K31" s="202"/>
      <c r="L31" s="202"/>
    </row>
    <row r="32" spans="3:12" ht="43.95" customHeight="1">
      <c r="C32" s="202" t="s">
        <v>100</v>
      </c>
      <c r="D32" s="202"/>
      <c r="E32" s="202"/>
      <c r="F32" s="202"/>
      <c r="G32" s="202"/>
      <c r="H32" s="202"/>
      <c r="I32" s="202"/>
      <c r="J32" s="202"/>
      <c r="K32" s="202"/>
      <c r="L32" s="202"/>
    </row>
    <row r="33" spans="3:12" ht="28.5" customHeight="1">
      <c r="C33" s="136" t="s">
        <v>101</v>
      </c>
      <c r="D33" s="136"/>
      <c r="E33" s="136"/>
      <c r="F33" s="136"/>
      <c r="G33" s="136"/>
      <c r="H33" s="136"/>
      <c r="I33" s="205" t="s">
        <v>102</v>
      </c>
      <c r="J33" s="205"/>
      <c r="K33" s="205" t="s">
        <v>103</v>
      </c>
      <c r="L33" s="205"/>
    </row>
    <row r="34" spans="3:12" ht="31.5" customHeight="1">
      <c r="C34" s="206" t="s">
        <v>104</v>
      </c>
      <c r="D34" s="206"/>
      <c r="E34" s="206"/>
      <c r="F34" s="206"/>
      <c r="G34" s="206"/>
      <c r="H34" s="206"/>
      <c r="I34" s="207">
        <v>0</v>
      </c>
      <c r="J34" s="208"/>
      <c r="K34" s="209" t="s">
        <v>105</v>
      </c>
      <c r="L34" s="210"/>
    </row>
    <row r="35" spans="3:12" s="134" customFormat="1" ht="49.2" customHeight="1">
      <c r="C35" s="206" t="s">
        <v>106</v>
      </c>
      <c r="D35" s="206"/>
      <c r="E35" s="206"/>
      <c r="F35" s="206"/>
      <c r="G35" s="206"/>
      <c r="H35" s="206"/>
      <c r="I35" s="207">
        <v>0</v>
      </c>
      <c r="J35" s="208"/>
      <c r="K35" s="209" t="s">
        <v>105</v>
      </c>
      <c r="L35" s="210"/>
    </row>
    <row r="36" spans="3:12" ht="40.950000000000003" customHeight="1">
      <c r="C36" s="206" t="s">
        <v>107</v>
      </c>
      <c r="D36" s="206"/>
      <c r="E36" s="206"/>
      <c r="F36" s="206"/>
      <c r="G36" s="206"/>
      <c r="H36" s="206"/>
      <c r="I36" s="207">
        <v>0</v>
      </c>
      <c r="J36" s="208"/>
      <c r="K36" s="209" t="s">
        <v>105</v>
      </c>
      <c r="L36" s="210"/>
    </row>
    <row r="37" spans="3:12" ht="40.950000000000003" customHeight="1">
      <c r="C37" s="206" t="s">
        <v>108</v>
      </c>
      <c r="D37" s="206"/>
      <c r="E37" s="206"/>
      <c r="F37" s="206"/>
      <c r="G37" s="206"/>
      <c r="H37" s="206"/>
      <c r="I37" s="207">
        <v>0</v>
      </c>
      <c r="J37" s="208"/>
      <c r="K37" s="209" t="s">
        <v>105</v>
      </c>
      <c r="L37" s="210"/>
    </row>
    <row r="38" spans="3:12" s="134" customFormat="1" ht="49.2" customHeight="1">
      <c r="C38" s="206" t="s">
        <v>109</v>
      </c>
      <c r="D38" s="206"/>
      <c r="E38" s="206"/>
      <c r="F38" s="206"/>
      <c r="G38" s="206"/>
      <c r="H38" s="206"/>
      <c r="I38" s="207">
        <v>0</v>
      </c>
      <c r="J38" s="208"/>
      <c r="K38" s="209" t="s">
        <v>105</v>
      </c>
      <c r="L38" s="210"/>
    </row>
    <row r="39" spans="3:12" ht="40.950000000000003" customHeight="1">
      <c r="C39" s="206" t="s">
        <v>110</v>
      </c>
      <c r="D39" s="206"/>
      <c r="E39" s="206"/>
      <c r="F39" s="206"/>
      <c r="G39" s="206"/>
      <c r="H39" s="206"/>
      <c r="I39" s="207">
        <v>0</v>
      </c>
      <c r="J39" s="208"/>
      <c r="K39" s="209" t="s">
        <v>105</v>
      </c>
      <c r="L39" s="210"/>
    </row>
    <row r="40" spans="3:12" ht="40.950000000000003" customHeight="1">
      <c r="C40" s="206" t="s">
        <v>111</v>
      </c>
      <c r="D40" s="206"/>
      <c r="E40" s="206"/>
      <c r="F40" s="206"/>
      <c r="G40" s="206"/>
      <c r="H40" s="206"/>
      <c r="I40" s="207">
        <v>0</v>
      </c>
      <c r="J40" s="208"/>
      <c r="K40" s="209" t="s">
        <v>105</v>
      </c>
      <c r="L40" s="210"/>
    </row>
    <row r="41" spans="3:12" ht="40.950000000000003" customHeight="1">
      <c r="C41" s="206" t="s">
        <v>112</v>
      </c>
      <c r="D41" s="206"/>
      <c r="E41" s="206"/>
      <c r="F41" s="206"/>
      <c r="G41" s="206"/>
      <c r="H41" s="206"/>
      <c r="I41" s="207">
        <v>0</v>
      </c>
      <c r="J41" s="208"/>
      <c r="K41" s="209" t="s">
        <v>105</v>
      </c>
      <c r="L41" s="210"/>
    </row>
    <row r="42" spans="3:12" ht="60.6" customHeight="1">
      <c r="C42" s="206" t="s">
        <v>113</v>
      </c>
      <c r="D42" s="206"/>
      <c r="E42" s="206"/>
      <c r="F42" s="206"/>
      <c r="G42" s="206"/>
      <c r="H42" s="206"/>
      <c r="I42" s="207">
        <v>0</v>
      </c>
      <c r="J42" s="208"/>
      <c r="K42" s="209" t="s">
        <v>105</v>
      </c>
      <c r="L42" s="210"/>
    </row>
    <row r="43" spans="3:12" ht="72.599999999999994" customHeight="1">
      <c r="C43" s="211" t="s">
        <v>114</v>
      </c>
      <c r="D43" s="212"/>
      <c r="E43" s="212"/>
      <c r="F43" s="212"/>
      <c r="G43" s="212"/>
      <c r="H43" s="213"/>
      <c r="I43" s="207">
        <v>0</v>
      </c>
      <c r="J43" s="207"/>
      <c r="K43" s="209" t="s">
        <v>115</v>
      </c>
      <c r="L43" s="210"/>
    </row>
    <row r="44" spans="3:12" s="134" customFormat="1" ht="68.400000000000006" customHeight="1">
      <c r="C44" s="206" t="s">
        <v>116</v>
      </c>
      <c r="D44" s="206"/>
      <c r="E44" s="206"/>
      <c r="F44" s="206"/>
      <c r="G44" s="206"/>
      <c r="H44" s="206"/>
      <c r="I44" s="207">
        <v>0</v>
      </c>
      <c r="J44" s="208"/>
      <c r="K44" s="209" t="s">
        <v>105</v>
      </c>
      <c r="L44" s="210"/>
    </row>
    <row r="45" spans="3:12" s="134" customFormat="1" ht="57.6" customHeight="1">
      <c r="C45" s="206" t="s">
        <v>117</v>
      </c>
      <c r="D45" s="206"/>
      <c r="E45" s="206"/>
      <c r="F45" s="206"/>
      <c r="G45" s="206"/>
      <c r="H45" s="206"/>
      <c r="I45" s="207">
        <v>0</v>
      </c>
      <c r="J45" s="208"/>
      <c r="K45" s="209" t="s">
        <v>105</v>
      </c>
      <c r="L45" s="210"/>
    </row>
    <row r="46" spans="3:12" s="134" customFormat="1" ht="57.6" customHeight="1">
      <c r="C46" s="206" t="s">
        <v>118</v>
      </c>
      <c r="D46" s="206"/>
      <c r="E46" s="206"/>
      <c r="F46" s="206"/>
      <c r="G46" s="206"/>
      <c r="H46" s="206"/>
      <c r="I46" s="207">
        <v>0</v>
      </c>
      <c r="J46" s="208"/>
      <c r="K46" s="209" t="s">
        <v>105</v>
      </c>
      <c r="L46" s="210"/>
    </row>
    <row r="47" spans="3:12" ht="40.950000000000003" customHeight="1">
      <c r="C47" s="206" t="s">
        <v>119</v>
      </c>
      <c r="D47" s="206"/>
      <c r="E47" s="206"/>
      <c r="F47" s="206"/>
      <c r="G47" s="206"/>
      <c r="H47" s="206"/>
      <c r="I47" s="207">
        <v>0</v>
      </c>
      <c r="J47" s="208"/>
      <c r="K47" s="209" t="s">
        <v>105</v>
      </c>
      <c r="L47" s="210"/>
    </row>
    <row r="48" spans="3:12" s="134" customFormat="1" ht="15" customHeight="1">
      <c r="C48" s="214"/>
      <c r="D48" s="214"/>
      <c r="E48" s="214"/>
      <c r="F48" s="214"/>
      <c r="G48" s="214"/>
      <c r="H48" s="214"/>
      <c r="I48" s="215"/>
      <c r="J48" s="216"/>
      <c r="K48" s="216"/>
      <c r="L48" s="216"/>
    </row>
    <row r="49" spans="3:12" s="134" customFormat="1" ht="15" customHeight="1">
      <c r="C49" s="214"/>
      <c r="D49" s="214"/>
      <c r="E49" s="214"/>
      <c r="F49" s="214"/>
      <c r="G49" s="214"/>
      <c r="H49" s="214"/>
      <c r="I49" s="215"/>
      <c r="J49" s="216"/>
      <c r="K49" s="216"/>
      <c r="L49" s="216"/>
    </row>
    <row r="50" spans="3:12" s="203" customFormat="1">
      <c r="C50" s="217" t="s">
        <v>120</v>
      </c>
      <c r="D50" s="218"/>
      <c r="E50" s="218"/>
      <c r="F50" s="218"/>
      <c r="G50" s="218"/>
      <c r="H50" s="218"/>
      <c r="I50" s="218"/>
      <c r="J50" s="218"/>
      <c r="K50" s="218"/>
      <c r="L50" s="218"/>
    </row>
    <row r="51" spans="3:12" ht="40.950000000000003" customHeight="1">
      <c r="C51" s="202" t="s">
        <v>121</v>
      </c>
      <c r="D51" s="202"/>
      <c r="E51" s="202"/>
      <c r="F51" s="202"/>
      <c r="G51" s="202"/>
      <c r="H51" s="202"/>
      <c r="I51" s="202"/>
      <c r="J51" s="202"/>
      <c r="K51" s="202"/>
      <c r="L51" s="202"/>
    </row>
    <row r="52" spans="3:12">
      <c r="C52" s="202" t="s">
        <v>122</v>
      </c>
      <c r="D52" s="202"/>
      <c r="E52" s="202"/>
      <c r="F52" s="202"/>
      <c r="G52" s="202"/>
      <c r="H52" s="202"/>
      <c r="I52" s="202"/>
      <c r="J52" s="202"/>
      <c r="K52" s="202"/>
      <c r="L52" s="202"/>
    </row>
    <row r="53" spans="3:12" s="203" customFormat="1">
      <c r="C53" s="218" t="s">
        <v>123</v>
      </c>
      <c r="D53" s="218"/>
      <c r="E53" s="218"/>
      <c r="F53" s="218"/>
      <c r="G53" s="218"/>
      <c r="H53" s="218"/>
      <c r="I53" s="218"/>
      <c r="J53" s="218"/>
      <c r="K53" s="218"/>
      <c r="L53" s="218"/>
    </row>
    <row r="54" spans="3:12" s="203" customFormat="1">
      <c r="C54" s="218" t="s">
        <v>124</v>
      </c>
      <c r="D54" s="218"/>
      <c r="E54" s="218"/>
      <c r="F54" s="218"/>
      <c r="G54" s="218"/>
      <c r="H54" s="218"/>
      <c r="I54" s="218"/>
      <c r="J54" s="218"/>
      <c r="K54" s="218"/>
      <c r="L54" s="218"/>
    </row>
    <row r="55" spans="3:12" s="203" customFormat="1">
      <c r="C55" s="218" t="s">
        <v>125</v>
      </c>
      <c r="D55" s="218"/>
      <c r="E55" s="218"/>
      <c r="F55" s="218"/>
      <c r="G55" s="218"/>
      <c r="H55" s="218"/>
      <c r="I55" s="218"/>
      <c r="J55" s="218"/>
      <c r="K55" s="218"/>
      <c r="L55" s="218"/>
    </row>
    <row r="56" spans="3:12" s="203" customFormat="1">
      <c r="C56" s="204"/>
      <c r="D56" s="204"/>
      <c r="E56" s="204"/>
      <c r="F56" s="204"/>
      <c r="G56" s="204"/>
      <c r="H56" s="204"/>
      <c r="I56" s="204"/>
      <c r="J56" s="204"/>
      <c r="K56" s="204"/>
      <c r="L56" s="204"/>
    </row>
    <row r="57" spans="3:12" s="203" customFormat="1">
      <c r="C57" s="25" t="s">
        <v>126</v>
      </c>
      <c r="D57" s="204"/>
      <c r="E57" s="204"/>
      <c r="F57" s="204"/>
      <c r="G57" s="204"/>
      <c r="H57" s="204"/>
      <c r="I57" s="204"/>
      <c r="J57" s="204"/>
      <c r="K57" s="204"/>
      <c r="L57" s="204"/>
    </row>
    <row r="58" spans="3:12" ht="70.2" customHeight="1">
      <c r="C58" s="202" t="s">
        <v>127</v>
      </c>
      <c r="D58" s="202"/>
      <c r="E58" s="202"/>
      <c r="F58" s="202"/>
      <c r="G58" s="202"/>
      <c r="H58" s="202"/>
      <c r="I58" s="202"/>
      <c r="J58" s="202"/>
      <c r="K58" s="202"/>
      <c r="L58" s="202"/>
    </row>
    <row r="59" spans="3:12" s="203" customFormat="1" ht="10.199999999999999" customHeight="1">
      <c r="C59" s="204"/>
      <c r="D59" s="204"/>
      <c r="E59" s="204"/>
      <c r="F59" s="204"/>
      <c r="G59" s="204"/>
      <c r="H59" s="204"/>
      <c r="I59" s="204"/>
      <c r="J59" s="204"/>
      <c r="K59" s="204"/>
      <c r="L59" s="204"/>
    </row>
    <row r="60" spans="3:12" s="203" customFormat="1">
      <c r="C60" s="219" t="s">
        <v>128</v>
      </c>
      <c r="D60" s="220"/>
      <c r="E60" s="220"/>
      <c r="F60" s="220"/>
      <c r="G60" s="220"/>
      <c r="H60" s="220"/>
      <c r="I60" s="220"/>
      <c r="J60" s="220"/>
      <c r="K60" s="220"/>
      <c r="L60" s="220"/>
    </row>
    <row r="61" spans="3:12" ht="38.4" customHeight="1">
      <c r="C61" s="202" t="s">
        <v>129</v>
      </c>
      <c r="D61" s="202"/>
      <c r="E61" s="202"/>
      <c r="F61" s="202"/>
      <c r="G61" s="202"/>
      <c r="H61" s="202"/>
      <c r="I61" s="202"/>
      <c r="J61" s="202"/>
      <c r="K61" s="202"/>
      <c r="L61" s="202"/>
    </row>
    <row r="62" spans="3:12" s="203" customFormat="1">
      <c r="C62" s="204"/>
      <c r="D62" s="204"/>
      <c r="E62" s="204"/>
      <c r="F62" s="204"/>
      <c r="G62" s="204"/>
      <c r="H62" s="204"/>
      <c r="I62" s="204"/>
      <c r="J62" s="204"/>
      <c r="K62" s="204"/>
      <c r="L62" s="204"/>
    </row>
    <row r="63" spans="3:12" s="203" customFormat="1">
      <c r="C63" s="25" t="s">
        <v>130</v>
      </c>
      <c r="D63" s="204"/>
      <c r="E63" s="204"/>
      <c r="F63" s="204"/>
      <c r="G63" s="204"/>
      <c r="H63" s="204"/>
      <c r="I63" s="204"/>
      <c r="J63" s="204"/>
      <c r="K63" s="204"/>
      <c r="L63" s="204"/>
    </row>
    <row r="64" spans="3:12" ht="95.4" customHeight="1">
      <c r="C64" s="202" t="s">
        <v>131</v>
      </c>
      <c r="D64" s="202"/>
      <c r="E64" s="202"/>
      <c r="F64" s="202"/>
      <c r="G64" s="202"/>
      <c r="H64" s="202"/>
      <c r="I64" s="202"/>
      <c r="J64" s="202"/>
      <c r="K64" s="202"/>
      <c r="L64" s="202"/>
    </row>
    <row r="65" spans="3:16" s="203" customFormat="1" ht="163.95" customHeight="1">
      <c r="C65" s="221" t="s">
        <v>132</v>
      </c>
      <c r="D65" s="221"/>
      <c r="E65" s="221"/>
      <c r="F65" s="221"/>
      <c r="G65" s="221"/>
      <c r="H65" s="221"/>
      <c r="I65" s="221"/>
      <c r="J65" s="221"/>
      <c r="K65" s="221"/>
      <c r="L65" s="221"/>
    </row>
    <row r="66" spans="3:16" s="203" customFormat="1" ht="216.6" customHeight="1">
      <c r="C66" s="221" t="s">
        <v>133</v>
      </c>
      <c r="D66" s="221"/>
      <c r="E66" s="221"/>
      <c r="F66" s="221"/>
      <c r="G66" s="221"/>
      <c r="H66" s="221"/>
      <c r="I66" s="221"/>
      <c r="J66" s="221"/>
      <c r="K66" s="221"/>
      <c r="L66" s="221"/>
    </row>
    <row r="67" spans="3:16" s="203" customFormat="1" ht="55.2" customHeight="1">
      <c r="C67" s="221" t="s">
        <v>134</v>
      </c>
      <c r="D67" s="221"/>
      <c r="E67" s="221"/>
      <c r="F67" s="221"/>
      <c r="G67" s="221"/>
      <c r="H67" s="221"/>
      <c r="I67" s="221"/>
      <c r="J67" s="221"/>
      <c r="K67" s="221"/>
      <c r="L67" s="221"/>
    </row>
    <row r="68" spans="3:16" s="203" customFormat="1" ht="55.2" customHeight="1">
      <c r="C68" s="221" t="s">
        <v>135</v>
      </c>
      <c r="D68" s="221"/>
      <c r="E68" s="221"/>
      <c r="F68" s="221"/>
      <c r="G68" s="221"/>
      <c r="H68" s="221"/>
      <c r="I68" s="221"/>
      <c r="J68" s="221"/>
      <c r="K68" s="221"/>
      <c r="L68" s="221"/>
    </row>
    <row r="69" spans="3:16" s="203" customFormat="1">
      <c r="C69" s="204"/>
      <c r="D69" s="204"/>
      <c r="E69" s="204"/>
      <c r="F69" s="204"/>
      <c r="G69" s="204"/>
      <c r="H69" s="204"/>
      <c r="I69" s="204"/>
      <c r="J69" s="204"/>
      <c r="K69" s="204"/>
      <c r="L69" s="204"/>
    </row>
    <row r="70" spans="3:16" s="203" customFormat="1" ht="10.95" customHeight="1">
      <c r="C70" s="204"/>
      <c r="D70" s="204"/>
      <c r="E70" s="204"/>
      <c r="F70" s="204"/>
      <c r="G70" s="204"/>
      <c r="H70" s="204"/>
      <c r="I70" s="204"/>
      <c r="J70" s="204"/>
      <c r="K70" s="204"/>
      <c r="L70" s="204"/>
    </row>
    <row r="71" spans="3:16">
      <c r="C71" s="25" t="s">
        <v>136</v>
      </c>
    </row>
    <row r="72" spans="3:16" ht="7.2" customHeight="1">
      <c r="C72" s="25"/>
    </row>
    <row r="73" spans="3:16">
      <c r="C73" s="25" t="s">
        <v>137</v>
      </c>
    </row>
    <row r="74" spans="3:16" s="203" customFormat="1" ht="103.2" customHeight="1">
      <c r="C74" s="221" t="s">
        <v>138</v>
      </c>
      <c r="D74" s="221"/>
      <c r="E74" s="221"/>
      <c r="F74" s="221"/>
      <c r="G74" s="221"/>
      <c r="H74" s="221"/>
      <c r="I74" s="221"/>
      <c r="J74" s="221"/>
      <c r="K74" s="221"/>
      <c r="L74" s="221"/>
    </row>
    <row r="75" spans="3:16" s="203" customFormat="1">
      <c r="C75" s="222" t="s">
        <v>139</v>
      </c>
      <c r="D75" s="222"/>
      <c r="E75" s="222"/>
      <c r="F75" s="222"/>
      <c r="G75" s="222"/>
      <c r="H75" s="222"/>
      <c r="I75" s="222"/>
      <c r="J75" s="222"/>
      <c r="K75" s="222"/>
      <c r="L75" s="222"/>
    </row>
    <row r="76" spans="3:16" s="203" customFormat="1">
      <c r="C76" s="222"/>
      <c r="D76" s="222"/>
      <c r="E76" s="222"/>
      <c r="F76" s="222"/>
      <c r="G76" s="222"/>
      <c r="H76" s="222"/>
      <c r="I76" s="222"/>
      <c r="J76" s="222"/>
      <c r="K76" s="222"/>
      <c r="L76" s="222"/>
    </row>
    <row r="77" spans="3:16" s="203" customFormat="1">
      <c r="C77" s="222"/>
      <c r="D77" s="222"/>
      <c r="E77" s="222"/>
      <c r="F77" s="222"/>
      <c r="G77" s="222"/>
      <c r="H77" s="222"/>
      <c r="I77" s="222"/>
      <c r="J77" s="222"/>
      <c r="K77" s="222"/>
      <c r="L77" s="222"/>
    </row>
    <row r="78" spans="3:16">
      <c r="P78" s="223"/>
    </row>
    <row r="79" spans="3:16">
      <c r="C79" s="25" t="s">
        <v>140</v>
      </c>
      <c r="P79" s="223"/>
    </row>
    <row r="80" spans="3:16" s="134" customFormat="1" ht="33" customHeight="1">
      <c r="C80" s="221" t="s">
        <v>141</v>
      </c>
      <c r="D80" s="221"/>
      <c r="E80" s="221"/>
      <c r="F80" s="221"/>
      <c r="G80" s="221"/>
      <c r="H80" s="221"/>
      <c r="I80" s="221"/>
      <c r="J80" s="221"/>
      <c r="K80" s="221"/>
      <c r="L80" s="221"/>
      <c r="P80" s="224"/>
    </row>
    <row r="81" spans="3:12" ht="41.25" customHeight="1">
      <c r="C81" s="221" t="s">
        <v>142</v>
      </c>
      <c r="D81" s="221"/>
      <c r="E81" s="221"/>
      <c r="F81" s="221"/>
      <c r="G81" s="221"/>
      <c r="H81" s="221"/>
      <c r="I81" s="221"/>
      <c r="J81" s="221"/>
      <c r="K81" s="221"/>
      <c r="L81" s="221"/>
    </row>
    <row r="82" spans="3:12" ht="41.25" customHeight="1">
      <c r="C82" s="221" t="s">
        <v>143</v>
      </c>
      <c r="D82" s="221"/>
      <c r="E82" s="221"/>
      <c r="F82" s="221"/>
      <c r="G82" s="221"/>
      <c r="H82" s="221"/>
      <c r="I82" s="221"/>
      <c r="J82" s="221"/>
      <c r="K82" s="221"/>
      <c r="L82" s="221"/>
    </row>
    <row r="83" spans="3:12" ht="27" customHeight="1">
      <c r="C83" s="221" t="s">
        <v>144</v>
      </c>
      <c r="D83" s="221"/>
      <c r="E83" s="221"/>
      <c r="F83" s="221"/>
      <c r="G83" s="221"/>
      <c r="H83" s="221"/>
      <c r="I83" s="221"/>
      <c r="J83" s="221"/>
      <c r="K83" s="221"/>
      <c r="L83" s="221"/>
    </row>
    <row r="84" spans="3:12" s="134" customFormat="1" ht="34.5" customHeight="1">
      <c r="C84" s="221" t="s">
        <v>145</v>
      </c>
      <c r="D84" s="221"/>
      <c r="E84" s="221"/>
      <c r="F84" s="221"/>
      <c r="G84" s="221"/>
      <c r="H84" s="221"/>
      <c r="I84" s="221"/>
      <c r="J84" s="221"/>
      <c r="K84" s="221"/>
      <c r="L84" s="221"/>
    </row>
    <row r="85" spans="3:12" s="134" customFormat="1" ht="45" customHeight="1">
      <c r="C85" s="221" t="s">
        <v>146</v>
      </c>
      <c r="D85" s="221"/>
      <c r="E85" s="221"/>
      <c r="F85" s="221"/>
      <c r="G85" s="221"/>
      <c r="H85" s="221"/>
      <c r="I85" s="221"/>
      <c r="J85" s="221"/>
      <c r="K85" s="221"/>
      <c r="L85" s="221"/>
    </row>
    <row r="87" spans="3:12">
      <c r="C87" s="25" t="s">
        <v>147</v>
      </c>
    </row>
    <row r="88" spans="3:12">
      <c r="C88" s="25"/>
    </row>
    <row r="89" spans="3:12">
      <c r="C89" s="31" t="s">
        <v>148</v>
      </c>
    </row>
    <row r="90" spans="3:12" ht="56.4" customHeight="1">
      <c r="C90" s="221" t="s">
        <v>149</v>
      </c>
      <c r="D90" s="221"/>
      <c r="E90" s="221"/>
      <c r="F90" s="221"/>
      <c r="G90" s="221"/>
      <c r="H90" s="221"/>
      <c r="I90" s="221"/>
      <c r="J90" s="221"/>
      <c r="K90" s="221"/>
      <c r="L90" s="221"/>
    </row>
    <row r="91" spans="3:12">
      <c r="C91" s="214"/>
      <c r="D91" s="214"/>
      <c r="E91" s="214"/>
      <c r="F91" s="214"/>
      <c r="G91" s="214"/>
      <c r="H91" s="214"/>
      <c r="I91" s="214"/>
      <c r="J91" s="214"/>
      <c r="K91" s="214"/>
      <c r="L91" s="214"/>
    </row>
    <row r="92" spans="3:12">
      <c r="C92" s="25" t="s">
        <v>150</v>
      </c>
    </row>
    <row r="93" spans="3:12" s="134" customFormat="1" ht="47.4" customHeight="1">
      <c r="C93" s="221" t="s">
        <v>151</v>
      </c>
      <c r="D93" s="221"/>
      <c r="E93" s="221"/>
      <c r="F93" s="221"/>
      <c r="G93" s="221"/>
      <c r="H93" s="221"/>
      <c r="I93" s="221"/>
      <c r="J93" s="221"/>
      <c r="K93" s="221"/>
      <c r="L93" s="221"/>
    </row>
    <row r="95" spans="3:12">
      <c r="C95" s="31" t="s">
        <v>152</v>
      </c>
      <c r="D95" s="214"/>
      <c r="E95" s="214"/>
      <c r="F95" s="214"/>
      <c r="G95" s="214"/>
      <c r="H95" s="214"/>
      <c r="I95" s="214"/>
      <c r="J95" s="214"/>
      <c r="K95" s="214"/>
      <c r="L95" s="214"/>
    </row>
    <row r="96" spans="3:12" s="225" customFormat="1" ht="63" customHeight="1">
      <c r="C96" s="221" t="s">
        <v>153</v>
      </c>
      <c r="D96" s="221"/>
      <c r="E96" s="221"/>
      <c r="F96" s="221"/>
      <c r="G96" s="221"/>
      <c r="H96" s="221"/>
      <c r="I96" s="221"/>
      <c r="J96" s="221"/>
      <c r="K96" s="221"/>
      <c r="L96" s="221"/>
    </row>
    <row r="97" spans="1:12" s="225" customFormat="1" ht="33.75" customHeight="1">
      <c r="C97" s="221" t="s">
        <v>154</v>
      </c>
      <c r="D97" s="221"/>
      <c r="E97" s="221"/>
      <c r="F97" s="221"/>
      <c r="G97" s="221"/>
      <c r="H97" s="221"/>
      <c r="I97" s="221"/>
      <c r="J97" s="221"/>
      <c r="K97" s="221"/>
      <c r="L97" s="221"/>
    </row>
    <row r="98" spans="1:12">
      <c r="C98" s="214"/>
      <c r="D98" s="214"/>
      <c r="E98" s="214"/>
      <c r="F98" s="214"/>
      <c r="G98" s="214"/>
      <c r="H98" s="214"/>
      <c r="I98" s="214"/>
      <c r="J98" s="214"/>
      <c r="K98" s="214"/>
      <c r="L98" s="214"/>
    </row>
    <row r="99" spans="1:12">
      <c r="C99" s="31" t="s">
        <v>155</v>
      </c>
      <c r="D99" s="214"/>
      <c r="E99" s="214"/>
      <c r="F99" s="214"/>
      <c r="G99" s="214"/>
      <c r="H99" s="214"/>
      <c r="I99" s="214"/>
      <c r="J99" s="214"/>
      <c r="K99" s="214"/>
      <c r="L99" s="214"/>
    </row>
    <row r="100" spans="1:12" ht="29.25" customHeight="1">
      <c r="C100" s="221" t="s">
        <v>156</v>
      </c>
      <c r="D100" s="221"/>
      <c r="E100" s="221"/>
      <c r="F100" s="221"/>
      <c r="G100" s="221"/>
      <c r="H100" s="221"/>
      <c r="I100" s="221"/>
      <c r="J100" s="221"/>
      <c r="K100" s="221"/>
      <c r="L100" s="221"/>
    </row>
    <row r="101" spans="1:12" ht="29.25" customHeight="1">
      <c r="C101" s="221" t="s">
        <v>157</v>
      </c>
      <c r="D101" s="221"/>
      <c r="E101" s="221"/>
      <c r="F101" s="221"/>
      <c r="G101" s="221"/>
      <c r="H101" s="221"/>
      <c r="I101" s="221"/>
      <c r="J101" s="221"/>
      <c r="K101" s="221"/>
      <c r="L101" s="221"/>
    </row>
    <row r="102" spans="1:12">
      <c r="C102" s="214"/>
      <c r="D102" s="214"/>
      <c r="E102" s="214"/>
      <c r="F102" s="214"/>
      <c r="G102" s="214"/>
      <c r="H102" s="214"/>
      <c r="I102" s="214"/>
      <c r="J102" s="214"/>
      <c r="K102" s="214"/>
      <c r="L102" s="214"/>
    </row>
    <row r="103" spans="1:12">
      <c r="C103" s="25" t="s">
        <v>158</v>
      </c>
    </row>
    <row r="104" spans="1:12" s="129" customFormat="1" ht="51.6" customHeight="1">
      <c r="C104" s="221" t="s">
        <v>159</v>
      </c>
      <c r="D104" s="221"/>
      <c r="E104" s="221"/>
      <c r="F104" s="221"/>
      <c r="G104" s="221"/>
      <c r="H104" s="221"/>
      <c r="I104" s="221"/>
      <c r="J104" s="221"/>
      <c r="K104" s="221"/>
      <c r="L104" s="221"/>
    </row>
    <row r="105" spans="1:12" s="129" customFormat="1">
      <c r="C105" s="226"/>
      <c r="D105" s="226"/>
      <c r="E105" s="226"/>
      <c r="F105" s="226"/>
      <c r="G105" s="226"/>
      <c r="H105" s="226"/>
      <c r="I105" s="226"/>
      <c r="J105" s="226"/>
      <c r="K105" s="226"/>
      <c r="L105" s="226"/>
    </row>
    <row r="106" spans="1:12" s="129" customFormat="1" ht="15" customHeight="1">
      <c r="C106" s="227" t="s">
        <v>57</v>
      </c>
      <c r="D106" s="226"/>
      <c r="E106" s="226"/>
      <c r="F106" s="226"/>
      <c r="G106" s="226"/>
      <c r="H106" s="226"/>
      <c r="I106" s="226"/>
      <c r="J106" s="226"/>
      <c r="K106" s="226"/>
      <c r="L106" s="226"/>
    </row>
    <row r="109" spans="1:12" ht="15.75" customHeight="1"/>
    <row r="110" spans="1:12" s="227" customFormat="1">
      <c r="A110" s="26"/>
      <c r="B110" s="26"/>
      <c r="C110" s="26"/>
      <c r="D110" s="80" t="str">
        <f>+'Flujos de Efectivo 09'!B44</f>
        <v>Andrea Ramirez</v>
      </c>
      <c r="H110" s="79" t="s">
        <v>36</v>
      </c>
      <c r="I110" s="81"/>
      <c r="L110" s="82" t="str">
        <f>+'Activo Neto 09'!F45</f>
        <v>Carlos Amaral</v>
      </c>
    </row>
    <row r="111" spans="1:12" s="227" customFormat="1">
      <c r="A111" s="26"/>
      <c r="B111" s="26"/>
      <c r="C111" s="26"/>
      <c r="D111" s="83" t="str">
        <f>+'Flujos de Efectivo 09'!B45</f>
        <v>Gerente General</v>
      </c>
      <c r="H111" s="83" t="s">
        <v>38</v>
      </c>
      <c r="I111" s="85"/>
      <c r="L111" s="83" t="str">
        <f>+'Activo Neto 09'!F46</f>
        <v>Contador</v>
      </c>
    </row>
    <row r="112" spans="1:12">
      <c r="D112" s="76"/>
    </row>
    <row r="324" spans="4:4">
      <c r="D324" s="26">
        <v>0</v>
      </c>
    </row>
  </sheetData>
  <mergeCells count="84">
    <mergeCell ref="C97:L97"/>
    <mergeCell ref="C100:L100"/>
    <mergeCell ref="C101:L101"/>
    <mergeCell ref="C104:L104"/>
    <mergeCell ref="C83:L83"/>
    <mergeCell ref="C84:L84"/>
    <mergeCell ref="C85:L85"/>
    <mergeCell ref="C90:L90"/>
    <mergeCell ref="C93:L93"/>
    <mergeCell ref="C96:L96"/>
    <mergeCell ref="C68:L68"/>
    <mergeCell ref="C74:L74"/>
    <mergeCell ref="C75:L77"/>
    <mergeCell ref="C80:L80"/>
    <mergeCell ref="C81:L81"/>
    <mergeCell ref="C82:L82"/>
    <mergeCell ref="C58:L58"/>
    <mergeCell ref="C61:L61"/>
    <mergeCell ref="C64:L64"/>
    <mergeCell ref="C65:L65"/>
    <mergeCell ref="C66:L66"/>
    <mergeCell ref="C67:L67"/>
    <mergeCell ref="C50:L50"/>
    <mergeCell ref="C51:L51"/>
    <mergeCell ref="C52:L52"/>
    <mergeCell ref="C53:L53"/>
    <mergeCell ref="C54:L54"/>
    <mergeCell ref="C55:L55"/>
    <mergeCell ref="C46:H46"/>
    <mergeCell ref="I46:J46"/>
    <mergeCell ref="K46:L46"/>
    <mergeCell ref="C47:H47"/>
    <mergeCell ref="I47:J47"/>
    <mergeCell ref="K47:L47"/>
    <mergeCell ref="C44:H44"/>
    <mergeCell ref="I44:J44"/>
    <mergeCell ref="K44:L44"/>
    <mergeCell ref="C45:H45"/>
    <mergeCell ref="I45:J45"/>
    <mergeCell ref="K45:L45"/>
    <mergeCell ref="C42:H42"/>
    <mergeCell ref="I42:J42"/>
    <mergeCell ref="K42:L42"/>
    <mergeCell ref="C43:H43"/>
    <mergeCell ref="I43:J43"/>
    <mergeCell ref="K43:L43"/>
    <mergeCell ref="C40:H40"/>
    <mergeCell ref="I40:J40"/>
    <mergeCell ref="K40:L40"/>
    <mergeCell ref="C41:H41"/>
    <mergeCell ref="I41:J41"/>
    <mergeCell ref="K41:L41"/>
    <mergeCell ref="C38:H38"/>
    <mergeCell ref="I38:J38"/>
    <mergeCell ref="K38:L38"/>
    <mergeCell ref="C39:H39"/>
    <mergeCell ref="I39:J39"/>
    <mergeCell ref="K39:L39"/>
    <mergeCell ref="C36:H36"/>
    <mergeCell ref="I36:J36"/>
    <mergeCell ref="K36:L36"/>
    <mergeCell ref="C37:H37"/>
    <mergeCell ref="I37:J37"/>
    <mergeCell ref="K37:L37"/>
    <mergeCell ref="C34:H34"/>
    <mergeCell ref="I34:J34"/>
    <mergeCell ref="K34:L34"/>
    <mergeCell ref="C35:H35"/>
    <mergeCell ref="I35:J35"/>
    <mergeCell ref="K35:L35"/>
    <mergeCell ref="C23:L23"/>
    <mergeCell ref="C29:L29"/>
    <mergeCell ref="C30:L30"/>
    <mergeCell ref="C31:L31"/>
    <mergeCell ref="C32:L32"/>
    <mergeCell ref="C33:H33"/>
    <mergeCell ref="I33:J33"/>
    <mergeCell ref="K33:L33"/>
    <mergeCell ref="C10:L10"/>
    <mergeCell ref="C11:L11"/>
    <mergeCell ref="C12:L12"/>
    <mergeCell ref="C17:L17"/>
    <mergeCell ref="C18:L18"/>
    <mergeCell ref="C19:L19"/>
  </mergeCells>
  <hyperlinks>
    <hyperlink ref="L8" location="Índice!A1" display="Índice" xr:uid="{B62D3F94-29AB-4FEC-8335-FBB7DCA74E0F}"/>
  </hyperlinks>
  <pageMargins left="0.7" right="0.7" top="0.75" bottom="0.75" header="0.3" footer="0.3"/>
  <pageSetup scale="6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E9F67-420C-40ED-81B8-7738B440B1F2}">
  <sheetPr>
    <tabColor rgb="FFFF0000"/>
    <pageSetUpPr fitToPage="1"/>
  </sheetPr>
  <dimension ref="A1:R220"/>
  <sheetViews>
    <sheetView showGridLines="0" zoomScale="70" zoomScaleNormal="70" zoomScaleSheetLayoutView="100" workbookViewId="0">
      <pane ySplit="9" topLeftCell="A202" activePane="bottomLeft" state="frozen"/>
      <selection activeCell="Q6" sqref="Q6"/>
      <selection pane="bottomLeft" activeCell="F217" sqref="F217"/>
    </sheetView>
  </sheetViews>
  <sheetFormatPr baseColWidth="10" defaultColWidth="9.33203125" defaultRowHeight="15.6"/>
  <cols>
    <col min="1" max="1" width="4.33203125" style="227" customWidth="1"/>
    <col min="2" max="2" width="46.44140625" style="227" customWidth="1"/>
    <col min="3" max="3" width="45.44140625" style="227" bestFit="1" customWidth="1"/>
    <col min="4" max="4" width="13.21875" style="227" bestFit="1" customWidth="1"/>
    <col min="5" max="5" width="17" style="227" customWidth="1"/>
    <col min="6" max="6" width="17.109375" style="227" customWidth="1"/>
    <col min="7" max="7" width="17.6640625" style="227" bestFit="1" customWidth="1"/>
    <col min="8" max="8" width="20.5546875" style="227" customWidth="1"/>
    <col min="9" max="9" width="22.33203125" style="227" bestFit="1" customWidth="1"/>
    <col min="10" max="10" width="15.6640625" style="229" customWidth="1"/>
    <col min="11" max="11" width="17.33203125" style="227" bestFit="1" customWidth="1"/>
    <col min="12" max="12" width="19.88671875" style="227" customWidth="1"/>
    <col min="13" max="13" width="17.44140625" style="227" customWidth="1"/>
    <col min="14" max="14" width="15.6640625" style="227" bestFit="1" customWidth="1"/>
    <col min="15" max="15" width="19.33203125" style="227" customWidth="1"/>
    <col min="16" max="16" width="16.88671875" style="227" customWidth="1"/>
    <col min="17" max="17" width="18" style="227" customWidth="1"/>
    <col min="18" max="16384" width="9.33203125" style="227"/>
  </cols>
  <sheetData>
    <row r="1" spans="1:17" s="26" customFormat="1">
      <c r="F1" s="27"/>
    </row>
    <row r="2" spans="1:17" s="18" customFormat="1">
      <c r="B2" s="22"/>
      <c r="C2" s="22"/>
      <c r="D2" s="22"/>
      <c r="E2" s="22"/>
      <c r="F2" s="23"/>
      <c r="G2" s="22"/>
      <c r="H2" s="22"/>
      <c r="I2" s="22"/>
      <c r="J2" s="22"/>
      <c r="K2" s="22"/>
      <c r="L2" s="22"/>
      <c r="M2" s="22"/>
      <c r="N2" s="22"/>
      <c r="O2" s="22"/>
      <c r="P2" s="22"/>
      <c r="Q2" s="22"/>
    </row>
    <row r="3" spans="1:17" s="18" customFormat="1">
      <c r="F3" s="24"/>
    </row>
    <row r="4" spans="1:17" s="18" customFormat="1">
      <c r="F4" s="24"/>
    </row>
    <row r="5" spans="1:17" s="18" customFormat="1">
      <c r="F5" s="24"/>
    </row>
    <row r="6" spans="1:17" s="18" customFormat="1">
      <c r="F6" s="24"/>
    </row>
    <row r="7" spans="1:17" s="18" customFormat="1">
      <c r="B7" s="22"/>
      <c r="C7" s="22"/>
      <c r="D7" s="22"/>
      <c r="E7" s="22"/>
      <c r="F7" s="23"/>
      <c r="G7" s="22"/>
      <c r="H7" s="22"/>
      <c r="I7" s="22"/>
      <c r="J7" s="22"/>
      <c r="K7" s="22"/>
      <c r="L7" s="22"/>
      <c r="M7" s="22"/>
      <c r="N7" s="22"/>
      <c r="O7" s="22"/>
      <c r="P7" s="22"/>
      <c r="Q7" s="22"/>
    </row>
    <row r="8" spans="1:17">
      <c r="F8" s="228" t="s">
        <v>15</v>
      </c>
    </row>
    <row r="9" spans="1:17">
      <c r="A9" s="230"/>
      <c r="B9" s="231" t="s">
        <v>147</v>
      </c>
      <c r="C9" s="231"/>
      <c r="E9" s="232"/>
    </row>
    <row r="10" spans="1:17">
      <c r="A10" s="230"/>
      <c r="B10" s="233" t="s">
        <v>160</v>
      </c>
      <c r="C10" s="233"/>
      <c r="E10" s="232"/>
    </row>
    <row r="11" spans="1:17">
      <c r="A11" s="230"/>
      <c r="E11" s="232"/>
    </row>
    <row r="12" spans="1:17">
      <c r="A12" s="230"/>
      <c r="B12" s="231" t="s">
        <v>161</v>
      </c>
      <c r="C12" s="231"/>
    </row>
    <row r="13" spans="1:17">
      <c r="A13" s="230"/>
      <c r="E13" s="232"/>
    </row>
    <row r="14" spans="1:17">
      <c r="A14" s="230"/>
      <c r="B14" s="234" t="s">
        <v>162</v>
      </c>
      <c r="C14" s="235"/>
      <c r="D14" s="236">
        <v>45565</v>
      </c>
      <c r="E14" s="236">
        <v>45199</v>
      </c>
    </row>
    <row r="15" spans="1:17">
      <c r="A15" s="230"/>
      <c r="B15" s="237" t="s">
        <v>163</v>
      </c>
      <c r="C15" s="238"/>
      <c r="D15" s="239">
        <v>8878.0809090909079</v>
      </c>
      <c r="E15" s="240">
        <f>-'Estado de Ingresos y Egreso 09'!G24</f>
        <v>4600.2299999999996</v>
      </c>
    </row>
    <row r="16" spans="1:17" s="247" customFormat="1">
      <c r="A16" s="241"/>
      <c r="B16" s="242" t="s">
        <v>164</v>
      </c>
      <c r="C16" s="243"/>
      <c r="D16" s="244">
        <f>+SUM(D15:D15)</f>
        <v>8878.0809090909079</v>
      </c>
      <c r="E16" s="244">
        <f>+SUM(E15:E15)</f>
        <v>4600.2299999999996</v>
      </c>
      <c r="F16" s="341">
        <f>-'Estado de Ingresos y Egreso 09'!F24</f>
        <v>8878.0809090909079</v>
      </c>
      <c r="G16" s="342">
        <f>+D16-F16</f>
        <v>0</v>
      </c>
      <c r="H16" s="343">
        <f>-'Estado de Ingresos y Egreso 09'!G24</f>
        <v>4600.2299999999996</v>
      </c>
      <c r="I16" s="344">
        <f>+E16-H16</f>
        <v>0</v>
      </c>
      <c r="J16" s="246"/>
    </row>
    <row r="17" spans="1:13">
      <c r="A17" s="230"/>
      <c r="B17" s="25"/>
      <c r="C17" s="25"/>
      <c r="D17" s="248"/>
    </row>
    <row r="18" spans="1:13" ht="73.95" hidden="1" customHeight="1">
      <c r="A18" s="230"/>
      <c r="B18" s="249" t="s">
        <v>165</v>
      </c>
      <c r="C18" s="249"/>
      <c r="D18" s="249"/>
      <c r="E18" s="249"/>
      <c r="F18" s="249"/>
      <c r="G18" s="250"/>
      <c r="H18" s="250"/>
      <c r="I18" s="250"/>
      <c r="J18" s="250"/>
    </row>
    <row r="19" spans="1:13">
      <c r="A19" s="230"/>
      <c r="B19" s="25"/>
      <c r="C19" s="25"/>
      <c r="D19" s="248"/>
      <c r="G19" s="251"/>
    </row>
    <row r="20" spans="1:13">
      <c r="A20" s="230"/>
      <c r="B20" s="231" t="s">
        <v>166</v>
      </c>
      <c r="C20" s="231"/>
    </row>
    <row r="21" spans="1:13">
      <c r="A21" s="230"/>
      <c r="B21" s="227" t="s">
        <v>167</v>
      </c>
      <c r="E21" s="232"/>
    </row>
    <row r="22" spans="1:13">
      <c r="A22" s="230"/>
      <c r="E22" s="232"/>
    </row>
    <row r="23" spans="1:13" ht="46.8">
      <c r="A23" s="230"/>
      <c r="B23" s="234" t="s">
        <v>168</v>
      </c>
      <c r="C23" s="235"/>
      <c r="D23" s="236" t="s">
        <v>169</v>
      </c>
      <c r="E23" s="236" t="s">
        <v>170</v>
      </c>
      <c r="F23" s="236" t="s">
        <v>171</v>
      </c>
    </row>
    <row r="24" spans="1:13" s="257" customFormat="1">
      <c r="A24" s="252"/>
      <c r="B24" s="253" t="s">
        <v>172</v>
      </c>
      <c r="C24" s="254"/>
      <c r="D24" s="255"/>
      <c r="E24" s="255"/>
      <c r="F24" s="256"/>
      <c r="J24" s="258"/>
      <c r="L24" s="259"/>
    </row>
    <row r="25" spans="1:13" s="247" customFormat="1">
      <c r="A25" s="241"/>
      <c r="B25" s="260" t="s">
        <v>173</v>
      </c>
      <c r="C25" s="261"/>
      <c r="D25" s="262">
        <v>987.44905800000004</v>
      </c>
      <c r="E25" s="263">
        <v>1519684.1</v>
      </c>
      <c r="F25" s="264">
        <v>49</v>
      </c>
      <c r="J25" s="246"/>
      <c r="L25" s="265"/>
    </row>
    <row r="26" spans="1:13" s="247" customFormat="1">
      <c r="A26" s="241"/>
      <c r="B26" s="260" t="s">
        <v>174</v>
      </c>
      <c r="C26" s="261"/>
      <c r="D26" s="262">
        <v>986.92143099999998</v>
      </c>
      <c r="E26" s="263">
        <v>1558348.94</v>
      </c>
      <c r="F26" s="264">
        <v>50</v>
      </c>
      <c r="J26" s="246"/>
      <c r="L26" s="265"/>
    </row>
    <row r="27" spans="1:13" s="247" customFormat="1">
      <c r="A27" s="241"/>
      <c r="B27" s="260" t="s">
        <v>175</v>
      </c>
      <c r="C27" s="261"/>
      <c r="D27" s="262">
        <v>986.07462936097011</v>
      </c>
      <c r="E27" s="263">
        <v>1596454.8249354106</v>
      </c>
      <c r="F27" s="264">
        <v>53</v>
      </c>
      <c r="G27" s="266">
        <v>1596454.8266717962</v>
      </c>
      <c r="H27" s="267"/>
      <c r="I27" s="268"/>
      <c r="J27" s="246"/>
      <c r="L27" s="265"/>
    </row>
    <row r="28" spans="1:13" s="257" customFormat="1">
      <c r="A28" s="252"/>
      <c r="B28" s="253"/>
      <c r="C28" s="254"/>
      <c r="D28" s="269"/>
      <c r="E28" s="270"/>
      <c r="F28" s="271"/>
      <c r="H28" s="272"/>
      <c r="I28" s="273"/>
      <c r="J28" s="258"/>
    </row>
    <row r="29" spans="1:13" s="247" customFormat="1" hidden="1">
      <c r="A29" s="241"/>
      <c r="B29" s="260" t="s">
        <v>176</v>
      </c>
      <c r="C29" s="261"/>
      <c r="D29" s="262"/>
      <c r="E29" s="263"/>
      <c r="F29" s="264"/>
      <c r="J29" s="246"/>
    </row>
    <row r="30" spans="1:13" s="247" customFormat="1" hidden="1">
      <c r="A30" s="241"/>
      <c r="B30" s="260" t="s">
        <v>177</v>
      </c>
      <c r="C30" s="261"/>
      <c r="D30" s="262"/>
      <c r="E30" s="263"/>
      <c r="F30" s="264"/>
      <c r="J30" s="246"/>
    </row>
    <row r="31" spans="1:13" s="247" customFormat="1" hidden="1">
      <c r="A31" s="241"/>
      <c r="B31" s="260" t="s">
        <v>178</v>
      </c>
      <c r="C31" s="261"/>
      <c r="D31" s="262"/>
      <c r="E31" s="263"/>
      <c r="F31" s="264"/>
      <c r="H31" s="274"/>
      <c r="I31" s="275"/>
      <c r="J31" s="246"/>
      <c r="M31" s="274"/>
    </row>
    <row r="32" spans="1:13" s="257" customFormat="1" hidden="1">
      <c r="A32" s="252"/>
      <c r="B32" s="253" t="s">
        <v>179</v>
      </c>
      <c r="C32" s="254"/>
      <c r="D32" s="269"/>
      <c r="E32" s="255"/>
      <c r="F32" s="271"/>
      <c r="G32" s="276"/>
      <c r="H32" s="276"/>
      <c r="I32" s="276"/>
      <c r="J32" s="276"/>
      <c r="M32" s="277"/>
    </row>
    <row r="33" spans="1:13" s="247" customFormat="1" hidden="1">
      <c r="A33" s="241"/>
      <c r="B33" s="260" t="s">
        <v>180</v>
      </c>
      <c r="C33" s="261"/>
      <c r="D33" s="262"/>
      <c r="E33" s="278"/>
      <c r="F33" s="264"/>
      <c r="G33" s="276"/>
      <c r="I33" s="274"/>
      <c r="J33" s="246"/>
      <c r="M33" s="274"/>
    </row>
    <row r="34" spans="1:13" s="247" customFormat="1" hidden="1">
      <c r="A34" s="241"/>
      <c r="B34" s="260" t="s">
        <v>181</v>
      </c>
      <c r="C34" s="261"/>
      <c r="D34" s="262"/>
      <c r="E34" s="278"/>
      <c r="F34" s="264"/>
      <c r="H34" s="279"/>
      <c r="I34" s="279"/>
      <c r="J34" s="258"/>
    </row>
    <row r="35" spans="1:13" s="247" customFormat="1" hidden="1">
      <c r="A35" s="241"/>
      <c r="B35" s="260" t="s">
        <v>182</v>
      </c>
      <c r="C35" s="261"/>
      <c r="D35" s="262"/>
      <c r="E35" s="278"/>
      <c r="F35" s="264"/>
      <c r="G35" s="280"/>
      <c r="J35" s="246"/>
    </row>
    <row r="36" spans="1:13" s="257" customFormat="1" hidden="1">
      <c r="A36" s="252"/>
      <c r="B36" s="253" t="s">
        <v>183</v>
      </c>
      <c r="C36" s="254"/>
      <c r="D36" s="281"/>
      <c r="E36" s="255"/>
      <c r="F36" s="271"/>
      <c r="G36" s="280"/>
    </row>
    <row r="37" spans="1:13" s="247" customFormat="1" hidden="1">
      <c r="A37" s="241"/>
      <c r="B37" s="260" t="s">
        <v>184</v>
      </c>
      <c r="C37" s="261"/>
      <c r="D37" s="262"/>
      <c r="E37" s="278"/>
      <c r="F37" s="264"/>
      <c r="J37" s="246"/>
    </row>
    <row r="38" spans="1:13" s="247" customFormat="1" hidden="1">
      <c r="A38" s="241"/>
      <c r="B38" s="260" t="s">
        <v>185</v>
      </c>
      <c r="C38" s="261"/>
      <c r="D38" s="262"/>
      <c r="E38" s="278"/>
      <c r="F38" s="264"/>
      <c r="J38" s="246"/>
    </row>
    <row r="39" spans="1:13" s="247" customFormat="1" hidden="1">
      <c r="A39" s="241"/>
      <c r="B39" s="260" t="s">
        <v>186</v>
      </c>
      <c r="C39" s="261"/>
      <c r="D39" s="262"/>
      <c r="E39" s="278"/>
      <c r="F39" s="264"/>
      <c r="I39" s="274"/>
      <c r="J39" s="246"/>
    </row>
    <row r="40" spans="1:13" s="247" customFormat="1">
      <c r="A40" s="241"/>
      <c r="B40" s="253" t="s">
        <v>187</v>
      </c>
      <c r="C40" s="254"/>
      <c r="D40" s="281"/>
      <c r="E40" s="255"/>
      <c r="F40" s="256"/>
      <c r="I40" s="274"/>
      <c r="J40" s="246"/>
    </row>
    <row r="41" spans="1:13" s="247" customFormat="1">
      <c r="A41" s="241"/>
      <c r="B41" s="260" t="s">
        <v>176</v>
      </c>
      <c r="C41" s="261"/>
      <c r="D41" s="262">
        <v>985.51034890658548</v>
      </c>
      <c r="E41" s="263">
        <v>1595541.254879762</v>
      </c>
      <c r="F41" s="264">
        <v>53</v>
      </c>
      <c r="I41" s="274"/>
      <c r="J41" s="246"/>
    </row>
    <row r="42" spans="1:13" s="247" customFormat="1">
      <c r="A42" s="241"/>
      <c r="B42" s="260" t="s">
        <v>177</v>
      </c>
      <c r="C42" s="261"/>
      <c r="D42" s="262">
        <v>984.94899299999997</v>
      </c>
      <c r="E42" s="263">
        <v>1604481.91</v>
      </c>
      <c r="F42" s="264">
        <v>54</v>
      </c>
      <c r="I42" s="274"/>
      <c r="J42" s="246"/>
    </row>
    <row r="43" spans="1:13" s="247" customFormat="1">
      <c r="A43" s="241"/>
      <c r="B43" s="260" t="s">
        <v>178</v>
      </c>
      <c r="C43" s="261"/>
      <c r="D43" s="262">
        <v>1008.3525720732069</v>
      </c>
      <c r="E43" s="263">
        <v>1632522.814186522</v>
      </c>
      <c r="F43" s="264">
        <v>56</v>
      </c>
      <c r="I43" s="274"/>
      <c r="J43" s="246"/>
    </row>
    <row r="44" spans="1:13" s="247" customFormat="1">
      <c r="A44" s="241"/>
      <c r="B44" s="260"/>
      <c r="C44" s="261"/>
      <c r="D44" s="278"/>
      <c r="E44" s="263"/>
      <c r="F44" s="264"/>
      <c r="I44" s="274"/>
      <c r="J44" s="246"/>
    </row>
    <row r="45" spans="1:13" s="247" customFormat="1">
      <c r="A45" s="241"/>
      <c r="B45" s="253" t="s">
        <v>179</v>
      </c>
      <c r="C45" s="254"/>
      <c r="D45" s="255"/>
      <c r="E45" s="255"/>
      <c r="F45" s="256"/>
      <c r="I45" s="274"/>
      <c r="J45" s="246"/>
    </row>
    <row r="46" spans="1:13" s="247" customFormat="1">
      <c r="A46" s="241"/>
      <c r="B46" s="260" t="s">
        <v>180</v>
      </c>
      <c r="C46" s="261"/>
      <c r="D46" s="262">
        <v>983.20599200000004</v>
      </c>
      <c r="E46" s="263">
        <v>1631138.74</v>
      </c>
      <c r="F46" s="264">
        <v>56</v>
      </c>
      <c r="I46" s="274"/>
      <c r="J46" s="246"/>
    </row>
    <row r="47" spans="1:13" s="247" customFormat="1">
      <c r="A47" s="241"/>
      <c r="B47" s="260" t="s">
        <v>188</v>
      </c>
      <c r="C47" s="261"/>
      <c r="D47" s="262">
        <v>981.79628700000001</v>
      </c>
      <c r="E47" s="263">
        <v>1628800.04</v>
      </c>
      <c r="F47" s="264">
        <v>56</v>
      </c>
      <c r="I47" s="274"/>
      <c r="J47" s="246"/>
    </row>
    <row r="48" spans="1:13" s="247" customFormat="1" ht="15" customHeight="1">
      <c r="A48" s="241"/>
      <c r="B48" s="260" t="s">
        <v>182</v>
      </c>
      <c r="C48" s="261"/>
      <c r="D48" s="262">
        <v>980.77619500000003</v>
      </c>
      <c r="E48" s="282">
        <f>+'Activo Neto 09'!E31</f>
        <v>1636797.4635012764</v>
      </c>
      <c r="F48" s="264">
        <v>57</v>
      </c>
      <c r="J48" s="246"/>
    </row>
    <row r="49" spans="1:17" ht="15" customHeight="1">
      <c r="A49" s="230"/>
      <c r="B49" s="231"/>
      <c r="C49" s="231"/>
      <c r="D49" s="283">
        <f>+'Activo Neto 09'!E33-D48</f>
        <v>0</v>
      </c>
      <c r="E49" s="284">
        <f>+'Activo Neto 09'!E31-E48</f>
        <v>0</v>
      </c>
      <c r="F49" s="285"/>
    </row>
    <row r="50" spans="1:17">
      <c r="A50" s="230"/>
      <c r="B50" s="231" t="s">
        <v>189</v>
      </c>
      <c r="C50" s="231"/>
      <c r="E50" s="286"/>
    </row>
    <row r="51" spans="1:17">
      <c r="A51" s="230"/>
      <c r="B51" s="231"/>
      <c r="C51" s="231"/>
      <c r="E51" s="232"/>
    </row>
    <row r="52" spans="1:17">
      <c r="A52" s="230"/>
      <c r="B52" s="231" t="s">
        <v>190</v>
      </c>
      <c r="C52" s="231"/>
      <c r="F52" s="127"/>
    </row>
    <row r="53" spans="1:17">
      <c r="A53" s="230"/>
      <c r="B53" s="227" t="s">
        <v>191</v>
      </c>
      <c r="F53" s="127"/>
    </row>
    <row r="54" spans="1:17">
      <c r="A54" s="230"/>
      <c r="B54" s="231"/>
      <c r="C54" s="231"/>
      <c r="F54" s="127"/>
    </row>
    <row r="55" spans="1:17">
      <c r="A55" s="230"/>
      <c r="B55" s="234" t="s">
        <v>192</v>
      </c>
      <c r="C55" s="235"/>
      <c r="D55" s="236">
        <v>45565</v>
      </c>
      <c r="E55" s="236">
        <v>45291</v>
      </c>
      <c r="I55" s="229"/>
    </row>
    <row r="56" spans="1:17">
      <c r="A56" s="230"/>
      <c r="B56" s="237" t="s">
        <v>193</v>
      </c>
      <c r="C56" s="287"/>
      <c r="D56" s="288">
        <f>+'Activo Neto 09'!E16</f>
        <v>81878.77</v>
      </c>
      <c r="E56" s="288">
        <v>120570.87</v>
      </c>
      <c r="F56" s="289"/>
      <c r="I56" s="229"/>
    </row>
    <row r="57" spans="1:17" s="247" customFormat="1">
      <c r="A57" s="241"/>
      <c r="B57" s="242" t="s">
        <v>164</v>
      </c>
      <c r="C57" s="243"/>
      <c r="D57" s="290">
        <f>+SUM(D56)</f>
        <v>81878.77</v>
      </c>
      <c r="E57" s="290">
        <v>120570.87</v>
      </c>
      <c r="F57" s="291"/>
      <c r="G57" s="292">
        <f>+'Flujos de Efectivo 09'!E35</f>
        <v>81878.770000000193</v>
      </c>
      <c r="H57" s="293">
        <f>++D57-G57</f>
        <v>-1.8917489796876907E-10</v>
      </c>
      <c r="I57" s="246"/>
      <c r="J57" s="246"/>
    </row>
    <row r="58" spans="1:17">
      <c r="A58" s="230"/>
      <c r="B58" s="231"/>
      <c r="C58" s="231"/>
      <c r="E58" s="232"/>
    </row>
    <row r="59" spans="1:17">
      <c r="A59" s="230"/>
      <c r="B59" s="231"/>
      <c r="C59" s="231"/>
      <c r="E59" s="232"/>
    </row>
    <row r="60" spans="1:17">
      <c r="A60" s="230"/>
      <c r="B60" s="231" t="s">
        <v>194</v>
      </c>
    </row>
    <row r="61" spans="1:17">
      <c r="A61" s="230"/>
      <c r="B61" s="231"/>
    </row>
    <row r="62" spans="1:17">
      <c r="A62" s="230"/>
      <c r="B62" s="231" t="s">
        <v>195</v>
      </c>
    </row>
    <row r="63" spans="1:17">
      <c r="A63" s="230"/>
      <c r="B63" s="231"/>
    </row>
    <row r="64" spans="1:17">
      <c r="A64" s="230"/>
      <c r="B64" s="136" t="s">
        <v>196</v>
      </c>
      <c r="C64" s="294" t="s">
        <v>197</v>
      </c>
      <c r="D64" s="295"/>
      <c r="E64" s="136" t="s">
        <v>198</v>
      </c>
      <c r="F64" s="136" t="s">
        <v>199</v>
      </c>
      <c r="G64" s="136" t="s">
        <v>200</v>
      </c>
      <c r="H64" s="136" t="s">
        <v>201</v>
      </c>
      <c r="I64" s="136" t="s">
        <v>202</v>
      </c>
      <c r="J64" s="136" t="s">
        <v>203</v>
      </c>
      <c r="K64" s="136" t="s">
        <v>204</v>
      </c>
      <c r="L64" s="136" t="s">
        <v>205</v>
      </c>
      <c r="M64" s="136" t="s">
        <v>206</v>
      </c>
      <c r="N64" s="136" t="s">
        <v>207</v>
      </c>
      <c r="O64" s="136" t="s">
        <v>208</v>
      </c>
      <c r="P64" s="136" t="s">
        <v>209</v>
      </c>
      <c r="Q64" s="136" t="s">
        <v>210</v>
      </c>
    </row>
    <row r="65" spans="1:17" ht="47.4" customHeight="1">
      <c r="A65" s="230"/>
      <c r="B65" s="136"/>
      <c r="C65" s="296"/>
      <c r="D65" s="297"/>
      <c r="E65" s="136"/>
      <c r="F65" s="136"/>
      <c r="G65" s="136"/>
      <c r="H65" s="136"/>
      <c r="I65" s="136"/>
      <c r="J65" s="136"/>
      <c r="K65" s="136"/>
      <c r="L65" s="136"/>
      <c r="M65" s="136"/>
      <c r="N65" s="136"/>
      <c r="O65" s="136"/>
      <c r="P65" s="136"/>
      <c r="Q65" s="136"/>
    </row>
    <row r="66" spans="1:17">
      <c r="A66" s="230"/>
      <c r="B66" s="298" t="s">
        <v>211</v>
      </c>
      <c r="C66" s="299" t="s">
        <v>212</v>
      </c>
      <c r="D66" s="238"/>
      <c r="E66" s="300" t="s">
        <v>213</v>
      </c>
      <c r="F66" s="300" t="s">
        <v>214</v>
      </c>
      <c r="G66" s="301">
        <v>45126</v>
      </c>
      <c r="H66" s="301" t="s">
        <v>215</v>
      </c>
      <c r="I66" s="300" t="s">
        <v>216</v>
      </c>
      <c r="J66" s="302">
        <v>15493</v>
      </c>
      <c r="K66" s="302">
        <v>15493</v>
      </c>
      <c r="L66" s="302">
        <v>15493</v>
      </c>
      <c r="M66" s="302">
        <v>15493</v>
      </c>
      <c r="N66" s="301" t="s">
        <v>215</v>
      </c>
      <c r="O66" s="303">
        <v>9.7046278779775782E-3</v>
      </c>
      <c r="P66" s="303">
        <v>1</v>
      </c>
      <c r="Q66" s="303">
        <f>+O66</f>
        <v>9.7046278779775782E-3</v>
      </c>
    </row>
    <row r="67" spans="1:17">
      <c r="A67" s="230"/>
      <c r="B67" s="298" t="s">
        <v>211</v>
      </c>
      <c r="C67" s="299" t="s">
        <v>217</v>
      </c>
      <c r="D67" s="238"/>
      <c r="E67" s="300" t="s">
        <v>213</v>
      </c>
      <c r="F67" s="300" t="s">
        <v>214</v>
      </c>
      <c r="G67" s="301">
        <v>45126</v>
      </c>
      <c r="H67" s="301" t="s">
        <v>215</v>
      </c>
      <c r="I67" s="300" t="s">
        <v>216</v>
      </c>
      <c r="J67" s="302">
        <v>15493</v>
      </c>
      <c r="K67" s="302">
        <v>15493</v>
      </c>
      <c r="L67" s="302">
        <v>15493</v>
      </c>
      <c r="M67" s="302">
        <v>15493</v>
      </c>
      <c r="N67" s="301" t="s">
        <v>215</v>
      </c>
      <c r="O67" s="303">
        <v>9.7046278779775782E-3</v>
      </c>
      <c r="P67" s="303">
        <v>1</v>
      </c>
      <c r="Q67" s="303">
        <f>+Q66+O67</f>
        <v>1.9409255755955156E-2</v>
      </c>
    </row>
    <row r="68" spans="1:17">
      <c r="A68" s="230"/>
      <c r="B68" s="298" t="s">
        <v>211</v>
      </c>
      <c r="C68" s="299" t="s">
        <v>218</v>
      </c>
      <c r="D68" s="238"/>
      <c r="E68" s="300" t="s">
        <v>213</v>
      </c>
      <c r="F68" s="300" t="s">
        <v>214</v>
      </c>
      <c r="G68" s="301">
        <v>45126</v>
      </c>
      <c r="H68" s="301" t="s">
        <v>215</v>
      </c>
      <c r="I68" s="300" t="s">
        <v>216</v>
      </c>
      <c r="J68" s="302">
        <v>15493</v>
      </c>
      <c r="K68" s="302">
        <v>15493</v>
      </c>
      <c r="L68" s="302">
        <v>15493</v>
      </c>
      <c r="M68" s="302">
        <v>15493</v>
      </c>
      <c r="N68" s="301" t="s">
        <v>215</v>
      </c>
      <c r="O68" s="303">
        <v>9.7046278779775782E-3</v>
      </c>
      <c r="P68" s="303">
        <v>1</v>
      </c>
      <c r="Q68" s="303">
        <f t="shared" ref="Q68" si="0">+Q67+O68</f>
        <v>2.9113883633932733E-2</v>
      </c>
    </row>
    <row r="69" spans="1:17">
      <c r="A69" s="230"/>
      <c r="B69" s="298" t="s">
        <v>211</v>
      </c>
      <c r="C69" s="299" t="s">
        <v>219</v>
      </c>
      <c r="D69" s="238"/>
      <c r="E69" s="300" t="s">
        <v>213</v>
      </c>
      <c r="F69" s="300" t="s">
        <v>214</v>
      </c>
      <c r="G69" s="301">
        <v>45183</v>
      </c>
      <c r="H69" s="301" t="s">
        <v>215</v>
      </c>
      <c r="I69" s="300" t="s">
        <v>216</v>
      </c>
      <c r="J69" s="302">
        <v>15493</v>
      </c>
      <c r="K69" s="302">
        <v>15493</v>
      </c>
      <c r="L69" s="302">
        <v>15493</v>
      </c>
      <c r="M69" s="302">
        <v>15493</v>
      </c>
      <c r="N69" s="301" t="s">
        <v>215</v>
      </c>
      <c r="O69" s="303">
        <v>9.7046278779775782E-3</v>
      </c>
      <c r="P69" s="303">
        <v>1</v>
      </c>
      <c r="Q69" s="303">
        <f>+Q68+O69</f>
        <v>3.8818511511910313E-2</v>
      </c>
    </row>
    <row r="70" spans="1:17">
      <c r="A70" s="230"/>
      <c r="B70" s="298" t="s">
        <v>211</v>
      </c>
      <c r="C70" s="299" t="s">
        <v>220</v>
      </c>
      <c r="D70" s="238"/>
      <c r="E70" s="300" t="s">
        <v>213</v>
      </c>
      <c r="F70" s="300" t="s">
        <v>214</v>
      </c>
      <c r="G70" s="301">
        <v>45183</v>
      </c>
      <c r="H70" s="301" t="s">
        <v>215</v>
      </c>
      <c r="I70" s="300" t="s">
        <v>216</v>
      </c>
      <c r="J70" s="302">
        <v>15493</v>
      </c>
      <c r="K70" s="302">
        <v>15493</v>
      </c>
      <c r="L70" s="302">
        <v>15493</v>
      </c>
      <c r="M70" s="302">
        <v>15493</v>
      </c>
      <c r="N70" s="301" t="s">
        <v>215</v>
      </c>
      <c r="O70" s="303">
        <v>9.7046278779775782E-3</v>
      </c>
      <c r="P70" s="303">
        <v>1</v>
      </c>
      <c r="Q70" s="303">
        <f t="shared" ref="Q70:Q99" si="1">+Q69+O70</f>
        <v>4.8523139389887893E-2</v>
      </c>
    </row>
    <row r="71" spans="1:17">
      <c r="A71" s="230"/>
      <c r="B71" s="298" t="s">
        <v>211</v>
      </c>
      <c r="C71" s="299" t="s">
        <v>221</v>
      </c>
      <c r="D71" s="238"/>
      <c r="E71" s="300" t="s">
        <v>213</v>
      </c>
      <c r="F71" s="300" t="s">
        <v>214</v>
      </c>
      <c r="G71" s="301">
        <v>45183</v>
      </c>
      <c r="H71" s="301" t="s">
        <v>215</v>
      </c>
      <c r="I71" s="300" t="s">
        <v>216</v>
      </c>
      <c r="J71" s="302">
        <v>15493</v>
      </c>
      <c r="K71" s="302">
        <v>15493</v>
      </c>
      <c r="L71" s="302">
        <v>15493</v>
      </c>
      <c r="M71" s="302">
        <v>15493</v>
      </c>
      <c r="N71" s="301" t="s">
        <v>215</v>
      </c>
      <c r="O71" s="303">
        <v>9.7046278779775782E-3</v>
      </c>
      <c r="P71" s="303">
        <v>1</v>
      </c>
      <c r="Q71" s="303">
        <f t="shared" si="1"/>
        <v>5.8227767267865473E-2</v>
      </c>
    </row>
    <row r="72" spans="1:17">
      <c r="A72" s="230"/>
      <c r="B72" s="298" t="s">
        <v>211</v>
      </c>
      <c r="C72" s="299" t="s">
        <v>222</v>
      </c>
      <c r="D72" s="238"/>
      <c r="E72" s="300" t="s">
        <v>213</v>
      </c>
      <c r="F72" s="300" t="s">
        <v>214</v>
      </c>
      <c r="G72" s="301">
        <v>45183</v>
      </c>
      <c r="H72" s="301" t="s">
        <v>215</v>
      </c>
      <c r="I72" s="300" t="s">
        <v>216</v>
      </c>
      <c r="J72" s="302">
        <v>15493</v>
      </c>
      <c r="K72" s="302">
        <v>15493</v>
      </c>
      <c r="L72" s="302">
        <v>15493</v>
      </c>
      <c r="M72" s="302">
        <v>15493</v>
      </c>
      <c r="N72" s="301" t="s">
        <v>215</v>
      </c>
      <c r="O72" s="303">
        <v>9.7046278779775782E-3</v>
      </c>
      <c r="P72" s="303">
        <v>1</v>
      </c>
      <c r="Q72" s="303">
        <f t="shared" si="1"/>
        <v>6.7932395145843052E-2</v>
      </c>
    </row>
    <row r="73" spans="1:17">
      <c r="A73" s="230"/>
      <c r="B73" s="298" t="s">
        <v>211</v>
      </c>
      <c r="C73" s="299" t="s">
        <v>223</v>
      </c>
      <c r="D73" s="238"/>
      <c r="E73" s="300" t="s">
        <v>213</v>
      </c>
      <c r="F73" s="300" t="s">
        <v>214</v>
      </c>
      <c r="G73" s="301">
        <v>45183</v>
      </c>
      <c r="H73" s="301" t="s">
        <v>215</v>
      </c>
      <c r="I73" s="300" t="s">
        <v>216</v>
      </c>
      <c r="J73" s="302">
        <v>15493</v>
      </c>
      <c r="K73" s="302">
        <v>15493</v>
      </c>
      <c r="L73" s="302">
        <v>15493</v>
      </c>
      <c r="M73" s="302">
        <v>15493</v>
      </c>
      <c r="N73" s="301" t="s">
        <v>215</v>
      </c>
      <c r="O73" s="303">
        <v>9.7046278779775782E-3</v>
      </c>
      <c r="P73" s="303">
        <v>1</v>
      </c>
      <c r="Q73" s="303">
        <f t="shared" si="1"/>
        <v>7.7637023023820625E-2</v>
      </c>
    </row>
    <row r="74" spans="1:17">
      <c r="A74" s="230"/>
      <c r="B74" s="298" t="s">
        <v>211</v>
      </c>
      <c r="C74" s="299" t="s">
        <v>224</v>
      </c>
      <c r="D74" s="238"/>
      <c r="E74" s="300" t="s">
        <v>213</v>
      </c>
      <c r="F74" s="300" t="s">
        <v>214</v>
      </c>
      <c r="G74" s="301">
        <v>45183</v>
      </c>
      <c r="H74" s="301" t="s">
        <v>215</v>
      </c>
      <c r="I74" s="300" t="s">
        <v>216</v>
      </c>
      <c r="J74" s="302">
        <v>15493</v>
      </c>
      <c r="K74" s="302">
        <v>15493</v>
      </c>
      <c r="L74" s="302">
        <v>15493</v>
      </c>
      <c r="M74" s="302">
        <v>15493</v>
      </c>
      <c r="N74" s="301" t="s">
        <v>215</v>
      </c>
      <c r="O74" s="303">
        <v>9.7046278779775782E-3</v>
      </c>
      <c r="P74" s="303">
        <v>1</v>
      </c>
      <c r="Q74" s="303">
        <f t="shared" si="1"/>
        <v>8.7341650901798198E-2</v>
      </c>
    </row>
    <row r="75" spans="1:17">
      <c r="A75" s="230"/>
      <c r="B75" s="298" t="s">
        <v>211</v>
      </c>
      <c r="C75" s="299" t="s">
        <v>225</v>
      </c>
      <c r="D75" s="238"/>
      <c r="E75" s="300" t="s">
        <v>213</v>
      </c>
      <c r="F75" s="300" t="s">
        <v>214</v>
      </c>
      <c r="G75" s="301">
        <v>45183</v>
      </c>
      <c r="H75" s="301" t="s">
        <v>215</v>
      </c>
      <c r="I75" s="300" t="s">
        <v>216</v>
      </c>
      <c r="J75" s="302">
        <v>15493</v>
      </c>
      <c r="K75" s="302">
        <v>15493</v>
      </c>
      <c r="L75" s="302">
        <v>15493</v>
      </c>
      <c r="M75" s="302">
        <v>15493</v>
      </c>
      <c r="N75" s="301" t="s">
        <v>215</v>
      </c>
      <c r="O75" s="303">
        <v>9.7046278779775782E-3</v>
      </c>
      <c r="P75" s="303">
        <v>1</v>
      </c>
      <c r="Q75" s="303">
        <f t="shared" si="1"/>
        <v>9.7046278779775771E-2</v>
      </c>
    </row>
    <row r="76" spans="1:17">
      <c r="A76" s="230"/>
      <c r="B76" s="298" t="s">
        <v>211</v>
      </c>
      <c r="C76" s="299" t="s">
        <v>226</v>
      </c>
      <c r="D76" s="238"/>
      <c r="E76" s="300" t="s">
        <v>213</v>
      </c>
      <c r="F76" s="300" t="s">
        <v>214</v>
      </c>
      <c r="G76" s="301">
        <v>45183</v>
      </c>
      <c r="H76" s="301" t="s">
        <v>215</v>
      </c>
      <c r="I76" s="300" t="s">
        <v>216</v>
      </c>
      <c r="J76" s="302">
        <v>15493</v>
      </c>
      <c r="K76" s="302">
        <v>15493</v>
      </c>
      <c r="L76" s="302">
        <v>15493</v>
      </c>
      <c r="M76" s="302">
        <v>15493</v>
      </c>
      <c r="N76" s="301" t="s">
        <v>215</v>
      </c>
      <c r="O76" s="303">
        <v>9.7046278779775782E-3</v>
      </c>
      <c r="P76" s="303">
        <v>1</v>
      </c>
      <c r="Q76" s="303">
        <f t="shared" si="1"/>
        <v>0.10675090665775334</v>
      </c>
    </row>
    <row r="77" spans="1:17">
      <c r="A77" s="230"/>
      <c r="B77" s="298" t="s">
        <v>211</v>
      </c>
      <c r="C77" s="299" t="s">
        <v>227</v>
      </c>
      <c r="D77" s="238"/>
      <c r="E77" s="300" t="s">
        <v>213</v>
      </c>
      <c r="F77" s="300" t="s">
        <v>214</v>
      </c>
      <c r="G77" s="301">
        <v>45183</v>
      </c>
      <c r="H77" s="301" t="s">
        <v>215</v>
      </c>
      <c r="I77" s="300" t="s">
        <v>216</v>
      </c>
      <c r="J77" s="302">
        <v>15493</v>
      </c>
      <c r="K77" s="302">
        <v>15493</v>
      </c>
      <c r="L77" s="302">
        <v>15493</v>
      </c>
      <c r="M77" s="302">
        <v>15493</v>
      </c>
      <c r="N77" s="301" t="s">
        <v>215</v>
      </c>
      <c r="O77" s="303">
        <v>9.7046278779775782E-3</v>
      </c>
      <c r="P77" s="303">
        <v>1</v>
      </c>
      <c r="Q77" s="303">
        <f t="shared" si="1"/>
        <v>0.11645553453573092</v>
      </c>
    </row>
    <row r="78" spans="1:17">
      <c r="A78" s="230"/>
      <c r="B78" s="298" t="s">
        <v>211</v>
      </c>
      <c r="C78" s="299" t="s">
        <v>228</v>
      </c>
      <c r="D78" s="238"/>
      <c r="E78" s="300" t="s">
        <v>213</v>
      </c>
      <c r="F78" s="300" t="s">
        <v>214</v>
      </c>
      <c r="G78" s="301">
        <v>45183</v>
      </c>
      <c r="H78" s="301" t="s">
        <v>215</v>
      </c>
      <c r="I78" s="300" t="s">
        <v>216</v>
      </c>
      <c r="J78" s="302">
        <v>15493</v>
      </c>
      <c r="K78" s="302">
        <v>15493</v>
      </c>
      <c r="L78" s="302">
        <v>15493</v>
      </c>
      <c r="M78" s="302">
        <v>15493</v>
      </c>
      <c r="N78" s="301" t="s">
        <v>215</v>
      </c>
      <c r="O78" s="303">
        <v>9.7046278779775782E-3</v>
      </c>
      <c r="P78" s="303">
        <v>1</v>
      </c>
      <c r="Q78" s="303">
        <f t="shared" si="1"/>
        <v>0.1261601624137085</v>
      </c>
    </row>
    <row r="79" spans="1:17">
      <c r="A79" s="230"/>
      <c r="B79" s="298" t="s">
        <v>211</v>
      </c>
      <c r="C79" s="299" t="s">
        <v>229</v>
      </c>
      <c r="D79" s="238"/>
      <c r="E79" s="300" t="s">
        <v>213</v>
      </c>
      <c r="F79" s="300" t="s">
        <v>214</v>
      </c>
      <c r="G79" s="301">
        <v>45183</v>
      </c>
      <c r="H79" s="301" t="s">
        <v>215</v>
      </c>
      <c r="I79" s="300" t="s">
        <v>216</v>
      </c>
      <c r="J79" s="302">
        <v>15493</v>
      </c>
      <c r="K79" s="302">
        <v>15493</v>
      </c>
      <c r="L79" s="302">
        <v>15493</v>
      </c>
      <c r="M79" s="302">
        <v>15493</v>
      </c>
      <c r="N79" s="301" t="s">
        <v>215</v>
      </c>
      <c r="O79" s="303">
        <v>9.7046278779775782E-3</v>
      </c>
      <c r="P79" s="303">
        <v>1</v>
      </c>
      <c r="Q79" s="303">
        <f t="shared" si="1"/>
        <v>0.13586479029168608</v>
      </c>
    </row>
    <row r="80" spans="1:17">
      <c r="A80" s="230"/>
      <c r="B80" s="298" t="s">
        <v>211</v>
      </c>
      <c r="C80" s="299" t="s">
        <v>230</v>
      </c>
      <c r="D80" s="238"/>
      <c r="E80" s="300" t="s">
        <v>213</v>
      </c>
      <c r="F80" s="300" t="s">
        <v>214</v>
      </c>
      <c r="G80" s="301">
        <v>45183</v>
      </c>
      <c r="H80" s="301" t="s">
        <v>215</v>
      </c>
      <c r="I80" s="300" t="s">
        <v>216</v>
      </c>
      <c r="J80" s="302">
        <v>15493</v>
      </c>
      <c r="K80" s="302">
        <v>15493</v>
      </c>
      <c r="L80" s="302">
        <v>15493</v>
      </c>
      <c r="M80" s="302">
        <v>15493</v>
      </c>
      <c r="N80" s="301" t="s">
        <v>215</v>
      </c>
      <c r="O80" s="303">
        <v>9.7046278779775782E-3</v>
      </c>
      <c r="P80" s="303">
        <v>1</v>
      </c>
      <c r="Q80" s="303">
        <f t="shared" si="1"/>
        <v>0.14556941816966365</v>
      </c>
    </row>
    <row r="81" spans="1:17">
      <c r="A81" s="230"/>
      <c r="B81" s="298" t="s">
        <v>211</v>
      </c>
      <c r="C81" s="299" t="s">
        <v>231</v>
      </c>
      <c r="D81" s="238"/>
      <c r="E81" s="300" t="s">
        <v>213</v>
      </c>
      <c r="F81" s="300" t="s">
        <v>214</v>
      </c>
      <c r="G81" s="301">
        <v>45183</v>
      </c>
      <c r="H81" s="301" t="s">
        <v>215</v>
      </c>
      <c r="I81" s="300" t="s">
        <v>216</v>
      </c>
      <c r="J81" s="302">
        <v>15493</v>
      </c>
      <c r="K81" s="302">
        <v>15493</v>
      </c>
      <c r="L81" s="302">
        <v>15493</v>
      </c>
      <c r="M81" s="302">
        <v>15493</v>
      </c>
      <c r="N81" s="301" t="s">
        <v>215</v>
      </c>
      <c r="O81" s="303">
        <v>9.7046278779775782E-3</v>
      </c>
      <c r="P81" s="303">
        <v>1</v>
      </c>
      <c r="Q81" s="303">
        <f t="shared" si="1"/>
        <v>0.15527404604764122</v>
      </c>
    </row>
    <row r="82" spans="1:17">
      <c r="A82" s="230"/>
      <c r="B82" s="298" t="s">
        <v>211</v>
      </c>
      <c r="C82" s="299" t="s">
        <v>232</v>
      </c>
      <c r="D82" s="238"/>
      <c r="E82" s="300" t="s">
        <v>213</v>
      </c>
      <c r="F82" s="300" t="s">
        <v>214</v>
      </c>
      <c r="G82" s="301">
        <v>45183</v>
      </c>
      <c r="H82" s="301" t="s">
        <v>215</v>
      </c>
      <c r="I82" s="300" t="s">
        <v>216</v>
      </c>
      <c r="J82" s="302">
        <v>15493</v>
      </c>
      <c r="K82" s="302">
        <v>15493</v>
      </c>
      <c r="L82" s="302">
        <v>15493</v>
      </c>
      <c r="M82" s="302">
        <v>15493</v>
      </c>
      <c r="N82" s="301" t="s">
        <v>215</v>
      </c>
      <c r="O82" s="303">
        <v>9.7046278779775782E-3</v>
      </c>
      <c r="P82" s="303">
        <v>1</v>
      </c>
      <c r="Q82" s="303">
        <f t="shared" si="1"/>
        <v>0.1649786739256188</v>
      </c>
    </row>
    <row r="83" spans="1:17">
      <c r="A83" s="230"/>
      <c r="B83" s="298" t="s">
        <v>211</v>
      </c>
      <c r="C83" s="299" t="s">
        <v>233</v>
      </c>
      <c r="D83" s="238"/>
      <c r="E83" s="300" t="s">
        <v>213</v>
      </c>
      <c r="F83" s="300" t="s">
        <v>214</v>
      </c>
      <c r="G83" s="301">
        <v>45183</v>
      </c>
      <c r="H83" s="301" t="s">
        <v>215</v>
      </c>
      <c r="I83" s="300" t="s">
        <v>216</v>
      </c>
      <c r="J83" s="302">
        <v>15493</v>
      </c>
      <c r="K83" s="302">
        <v>15493</v>
      </c>
      <c r="L83" s="302">
        <v>15493</v>
      </c>
      <c r="M83" s="302">
        <v>15493</v>
      </c>
      <c r="N83" s="301" t="s">
        <v>215</v>
      </c>
      <c r="O83" s="303">
        <v>9.7046278779775782E-3</v>
      </c>
      <c r="P83" s="303">
        <v>1</v>
      </c>
      <c r="Q83" s="303">
        <f t="shared" si="1"/>
        <v>0.17468330180359637</v>
      </c>
    </row>
    <row r="84" spans="1:17">
      <c r="A84" s="230"/>
      <c r="B84" s="298" t="s">
        <v>211</v>
      </c>
      <c r="C84" s="299" t="s">
        <v>234</v>
      </c>
      <c r="D84" s="238"/>
      <c r="E84" s="300" t="s">
        <v>213</v>
      </c>
      <c r="F84" s="300" t="s">
        <v>214</v>
      </c>
      <c r="G84" s="301">
        <v>45126</v>
      </c>
      <c r="H84" s="301" t="s">
        <v>215</v>
      </c>
      <c r="I84" s="300" t="s">
        <v>216</v>
      </c>
      <c r="J84" s="302">
        <v>83011.679999999993</v>
      </c>
      <c r="K84" s="302">
        <v>83011.679999999993</v>
      </c>
      <c r="L84" s="302">
        <v>83011.679999999993</v>
      </c>
      <c r="M84" s="302">
        <v>83011.679999999993</v>
      </c>
      <c r="N84" s="301" t="s">
        <v>215</v>
      </c>
      <c r="O84" s="303">
        <v>5.1997512678354979E-2</v>
      </c>
      <c r="P84" s="303">
        <v>1</v>
      </c>
      <c r="Q84" s="303">
        <f t="shared" si="1"/>
        <v>0.22668081448195135</v>
      </c>
    </row>
    <row r="85" spans="1:17">
      <c r="A85" s="230"/>
      <c r="B85" s="298" t="s">
        <v>211</v>
      </c>
      <c r="C85" s="299" t="s">
        <v>235</v>
      </c>
      <c r="D85" s="238"/>
      <c r="E85" s="300" t="s">
        <v>213</v>
      </c>
      <c r="F85" s="300" t="s">
        <v>214</v>
      </c>
      <c r="G85" s="301">
        <v>45041</v>
      </c>
      <c r="H85" s="301" t="s">
        <v>215</v>
      </c>
      <c r="I85" s="300" t="s">
        <v>216</v>
      </c>
      <c r="J85" s="302">
        <v>101839.19</v>
      </c>
      <c r="K85" s="302">
        <v>101839.19</v>
      </c>
      <c r="L85" s="302">
        <v>101839.19</v>
      </c>
      <c r="M85" s="302">
        <v>101839.19</v>
      </c>
      <c r="N85" s="301" t="s">
        <v>215</v>
      </c>
      <c r="O85" s="303">
        <v>6.3790837303598746E-2</v>
      </c>
      <c r="P85" s="303">
        <v>1</v>
      </c>
      <c r="Q85" s="303">
        <f t="shared" si="1"/>
        <v>0.29047165178555012</v>
      </c>
    </row>
    <row r="86" spans="1:17">
      <c r="A86" s="230"/>
      <c r="B86" s="298" t="s">
        <v>211</v>
      </c>
      <c r="C86" s="299" t="s">
        <v>236</v>
      </c>
      <c r="D86" s="238"/>
      <c r="E86" s="300" t="s">
        <v>213</v>
      </c>
      <c r="F86" s="300" t="s">
        <v>214</v>
      </c>
      <c r="G86" s="301">
        <v>45041</v>
      </c>
      <c r="H86" s="301" t="s">
        <v>215</v>
      </c>
      <c r="I86" s="300" t="s">
        <v>216</v>
      </c>
      <c r="J86" s="302">
        <v>129186.93</v>
      </c>
      <c r="K86" s="302">
        <v>129186.93</v>
      </c>
      <c r="L86" s="302">
        <v>129186.93</v>
      </c>
      <c r="M86" s="302">
        <v>129186.93</v>
      </c>
      <c r="N86" s="301" t="s">
        <v>215</v>
      </c>
      <c r="O86" s="303">
        <v>8.0921130984853665E-2</v>
      </c>
      <c r="P86" s="303">
        <v>1</v>
      </c>
      <c r="Q86" s="303">
        <f t="shared" si="1"/>
        <v>0.37139278277040377</v>
      </c>
    </row>
    <row r="87" spans="1:17">
      <c r="A87" s="230"/>
      <c r="B87" s="298" t="s">
        <v>211</v>
      </c>
      <c r="C87" s="299" t="s">
        <v>237</v>
      </c>
      <c r="D87" s="238"/>
      <c r="E87" s="300" t="s">
        <v>213</v>
      </c>
      <c r="F87" s="300" t="s">
        <v>214</v>
      </c>
      <c r="G87" s="301">
        <v>45041</v>
      </c>
      <c r="H87" s="301" t="s">
        <v>215</v>
      </c>
      <c r="I87" s="300" t="s">
        <v>216</v>
      </c>
      <c r="J87" s="302">
        <v>101839.19</v>
      </c>
      <c r="K87" s="302">
        <v>101839.19</v>
      </c>
      <c r="L87" s="302">
        <v>101839.19</v>
      </c>
      <c r="M87" s="302">
        <v>101839.19</v>
      </c>
      <c r="N87" s="301" t="s">
        <v>215</v>
      </c>
      <c r="O87" s="303">
        <v>6.3790837303598746E-2</v>
      </c>
      <c r="P87" s="303">
        <v>1</v>
      </c>
      <c r="Q87" s="303">
        <f t="shared" si="1"/>
        <v>0.43518362007400252</v>
      </c>
    </row>
    <row r="88" spans="1:17">
      <c r="A88" s="230"/>
      <c r="B88" s="298" t="s">
        <v>211</v>
      </c>
      <c r="C88" s="299" t="s">
        <v>238</v>
      </c>
      <c r="D88" s="238"/>
      <c r="E88" s="300" t="s">
        <v>213</v>
      </c>
      <c r="F88" s="300" t="s">
        <v>214</v>
      </c>
      <c r="G88" s="301">
        <v>45041</v>
      </c>
      <c r="H88" s="301" t="s">
        <v>215</v>
      </c>
      <c r="I88" s="300" t="s">
        <v>216</v>
      </c>
      <c r="J88" s="302">
        <v>83034.740000000005</v>
      </c>
      <c r="K88" s="302">
        <v>83034.740000000005</v>
      </c>
      <c r="L88" s="302">
        <v>83034.740000000005</v>
      </c>
      <c r="M88" s="302">
        <v>83034.740000000005</v>
      </c>
      <c r="N88" s="301" t="s">
        <v>215</v>
      </c>
      <c r="O88" s="303">
        <v>5.2011957183542241E-2</v>
      </c>
      <c r="P88" s="303">
        <v>1</v>
      </c>
      <c r="Q88" s="303">
        <f t="shared" si="1"/>
        <v>0.48719557725754475</v>
      </c>
    </row>
    <row r="89" spans="1:17">
      <c r="A89" s="230"/>
      <c r="B89" s="298" t="s">
        <v>211</v>
      </c>
      <c r="C89" s="299" t="s">
        <v>239</v>
      </c>
      <c r="D89" s="238"/>
      <c r="E89" s="300" t="s">
        <v>213</v>
      </c>
      <c r="F89" s="300" t="s">
        <v>214</v>
      </c>
      <c r="G89" s="301">
        <v>45126</v>
      </c>
      <c r="H89" s="301" t="s">
        <v>215</v>
      </c>
      <c r="I89" s="300" t="s">
        <v>216</v>
      </c>
      <c r="J89" s="302">
        <v>66201.81</v>
      </c>
      <c r="K89" s="302">
        <v>66201.81</v>
      </c>
      <c r="L89" s="302">
        <v>66201.81</v>
      </c>
      <c r="M89" s="302">
        <v>66201.81</v>
      </c>
      <c r="N89" s="301" t="s">
        <v>215</v>
      </c>
      <c r="O89" s="303">
        <v>4.1468013354326136E-2</v>
      </c>
      <c r="P89" s="303">
        <v>1</v>
      </c>
      <c r="Q89" s="303">
        <f t="shared" si="1"/>
        <v>0.52866359061187085</v>
      </c>
    </row>
    <row r="90" spans="1:17">
      <c r="A90" s="230"/>
      <c r="B90" s="298" t="s">
        <v>211</v>
      </c>
      <c r="C90" s="299" t="s">
        <v>240</v>
      </c>
      <c r="D90" s="238"/>
      <c r="E90" s="300" t="s">
        <v>213</v>
      </c>
      <c r="F90" s="300" t="s">
        <v>214</v>
      </c>
      <c r="G90" s="301">
        <v>45126</v>
      </c>
      <c r="H90" s="301" t="s">
        <v>215</v>
      </c>
      <c r="I90" s="300" t="s">
        <v>216</v>
      </c>
      <c r="J90" s="302">
        <v>101931.43</v>
      </c>
      <c r="K90" s="302">
        <v>101931.43</v>
      </c>
      <c r="L90" s="302">
        <v>101931.43</v>
      </c>
      <c r="M90" s="302">
        <v>101931.43</v>
      </c>
      <c r="N90" s="301" t="s">
        <v>215</v>
      </c>
      <c r="O90" s="303">
        <v>6.3848615324347768E-2</v>
      </c>
      <c r="P90" s="303">
        <v>1</v>
      </c>
      <c r="Q90" s="303">
        <f t="shared" si="1"/>
        <v>0.59251220593621867</v>
      </c>
    </row>
    <row r="91" spans="1:17">
      <c r="A91" s="230"/>
      <c r="B91" s="298" t="s">
        <v>211</v>
      </c>
      <c r="C91" s="299" t="s">
        <v>241</v>
      </c>
      <c r="D91" s="238"/>
      <c r="E91" s="300" t="s">
        <v>213</v>
      </c>
      <c r="F91" s="300" t="s">
        <v>214</v>
      </c>
      <c r="G91" s="301">
        <v>45126</v>
      </c>
      <c r="H91" s="301" t="s">
        <v>215</v>
      </c>
      <c r="I91" s="300" t="s">
        <v>216</v>
      </c>
      <c r="J91" s="302">
        <v>83011.679999999993</v>
      </c>
      <c r="K91" s="302">
        <v>83011.679999999993</v>
      </c>
      <c r="L91" s="302">
        <v>83011.679999999993</v>
      </c>
      <c r="M91" s="302">
        <v>83011.679999999993</v>
      </c>
      <c r="N91" s="301" t="s">
        <v>215</v>
      </c>
      <c r="O91" s="303">
        <v>5.1997512678354979E-2</v>
      </c>
      <c r="P91" s="303">
        <v>1</v>
      </c>
      <c r="Q91" s="303">
        <f t="shared" si="1"/>
        <v>0.64450971861457362</v>
      </c>
    </row>
    <row r="92" spans="1:17">
      <c r="A92" s="230"/>
      <c r="B92" s="298" t="s">
        <v>211</v>
      </c>
      <c r="C92" s="299" t="s">
        <v>242</v>
      </c>
      <c r="D92" s="238"/>
      <c r="E92" s="300" t="s">
        <v>213</v>
      </c>
      <c r="F92" s="300" t="s">
        <v>214</v>
      </c>
      <c r="G92" s="301">
        <v>45126</v>
      </c>
      <c r="H92" s="301" t="s">
        <v>215</v>
      </c>
      <c r="I92" s="300" t="s">
        <v>216</v>
      </c>
      <c r="J92" s="302">
        <v>101839.19</v>
      </c>
      <c r="K92" s="302">
        <v>101839.19</v>
      </c>
      <c r="L92" s="302">
        <v>101689.31</v>
      </c>
      <c r="M92" s="302">
        <v>101839.19</v>
      </c>
      <c r="N92" s="301" t="s">
        <v>215</v>
      </c>
      <c r="O92" s="303">
        <v>6.3696954283760668E-2</v>
      </c>
      <c r="P92" s="303">
        <v>1</v>
      </c>
      <c r="Q92" s="303">
        <f t="shared" si="1"/>
        <v>0.70820667289833428</v>
      </c>
    </row>
    <row r="93" spans="1:17">
      <c r="A93" s="230"/>
      <c r="B93" s="298" t="s">
        <v>211</v>
      </c>
      <c r="C93" s="299" t="s">
        <v>243</v>
      </c>
      <c r="D93" s="238"/>
      <c r="E93" s="300" t="s">
        <v>213</v>
      </c>
      <c r="F93" s="300" t="s">
        <v>214</v>
      </c>
      <c r="G93" s="301">
        <v>45041</v>
      </c>
      <c r="H93" s="301" t="s">
        <v>215</v>
      </c>
      <c r="I93" s="300" t="s">
        <v>216</v>
      </c>
      <c r="J93" s="302">
        <v>66201.81</v>
      </c>
      <c r="K93" s="302">
        <v>66201.81</v>
      </c>
      <c r="L93" s="302">
        <v>66201.81</v>
      </c>
      <c r="M93" s="302">
        <v>66201.81</v>
      </c>
      <c r="N93" s="301" t="s">
        <v>215</v>
      </c>
      <c r="O93" s="303">
        <v>4.1468013354326136E-2</v>
      </c>
      <c r="P93" s="303">
        <v>1</v>
      </c>
      <c r="Q93" s="303">
        <f t="shared" si="1"/>
        <v>0.74967468625266043</v>
      </c>
    </row>
    <row r="94" spans="1:17">
      <c r="A94" s="230"/>
      <c r="B94" s="298" t="s">
        <v>211</v>
      </c>
      <c r="C94" s="299" t="s">
        <v>244</v>
      </c>
      <c r="D94" s="238"/>
      <c r="E94" s="300" t="s">
        <v>213</v>
      </c>
      <c r="F94" s="300" t="s">
        <v>214</v>
      </c>
      <c r="G94" s="301">
        <v>45041</v>
      </c>
      <c r="H94" s="301" t="s">
        <v>215</v>
      </c>
      <c r="I94" s="300" t="s">
        <v>216</v>
      </c>
      <c r="J94" s="302">
        <v>66201.81</v>
      </c>
      <c r="K94" s="302">
        <v>66201.81</v>
      </c>
      <c r="L94" s="302">
        <v>66201.81</v>
      </c>
      <c r="M94" s="302">
        <v>66201.81</v>
      </c>
      <c r="N94" s="301" t="s">
        <v>215</v>
      </c>
      <c r="O94" s="303">
        <v>4.1468013354326136E-2</v>
      </c>
      <c r="P94" s="303">
        <v>1</v>
      </c>
      <c r="Q94" s="303">
        <f t="shared" si="1"/>
        <v>0.79114269960698658</v>
      </c>
    </row>
    <row r="95" spans="1:17">
      <c r="A95" s="230"/>
      <c r="B95" s="298" t="s">
        <v>211</v>
      </c>
      <c r="C95" s="299" t="s">
        <v>245</v>
      </c>
      <c r="D95" s="238"/>
      <c r="E95" s="300" t="s">
        <v>213</v>
      </c>
      <c r="F95" s="300" t="s">
        <v>214</v>
      </c>
      <c r="G95" s="301">
        <v>45041</v>
      </c>
      <c r="H95" s="301" t="s">
        <v>215</v>
      </c>
      <c r="I95" s="300" t="s">
        <v>216</v>
      </c>
      <c r="J95" s="302">
        <v>101839.19</v>
      </c>
      <c r="K95" s="302">
        <v>101839.19</v>
      </c>
      <c r="L95" s="302">
        <v>101839.19</v>
      </c>
      <c r="M95" s="302">
        <v>101839.19</v>
      </c>
      <c r="N95" s="301" t="s">
        <v>215</v>
      </c>
      <c r="O95" s="303">
        <v>6.3790837303598746E-2</v>
      </c>
      <c r="P95" s="303">
        <v>1</v>
      </c>
      <c r="Q95" s="303">
        <f t="shared" si="1"/>
        <v>0.85493353691058527</v>
      </c>
    </row>
    <row r="96" spans="1:17">
      <c r="A96" s="230"/>
      <c r="B96" s="298" t="s">
        <v>211</v>
      </c>
      <c r="C96" s="299" t="s">
        <v>246</v>
      </c>
      <c r="D96" s="238"/>
      <c r="E96" s="300" t="s">
        <v>213</v>
      </c>
      <c r="F96" s="300" t="s">
        <v>214</v>
      </c>
      <c r="G96" s="301">
        <v>45422</v>
      </c>
      <c r="H96" s="301" t="s">
        <v>215</v>
      </c>
      <c r="I96" s="300" t="s">
        <v>216</v>
      </c>
      <c r="J96" s="302">
        <v>65694.52</v>
      </c>
      <c r="K96" s="302">
        <v>65694.52</v>
      </c>
      <c r="L96" s="302">
        <v>65694.52</v>
      </c>
      <c r="M96" s="302">
        <v>65694.52</v>
      </c>
      <c r="N96" s="301" t="s">
        <v>215</v>
      </c>
      <c r="O96" s="303">
        <v>4.1150253031843775E-2</v>
      </c>
      <c r="P96" s="303">
        <v>1</v>
      </c>
      <c r="Q96" s="303">
        <f t="shared" si="1"/>
        <v>0.89608378994242899</v>
      </c>
    </row>
    <row r="97" spans="1:18">
      <c r="A97" s="230"/>
      <c r="B97" s="298" t="s">
        <v>211</v>
      </c>
      <c r="C97" s="299" t="s">
        <v>247</v>
      </c>
      <c r="D97" s="238"/>
      <c r="E97" s="300" t="s">
        <v>213</v>
      </c>
      <c r="F97" s="300" t="s">
        <v>214</v>
      </c>
      <c r="G97" s="301">
        <v>45422</v>
      </c>
      <c r="H97" s="301" t="s">
        <v>215</v>
      </c>
      <c r="I97" s="300" t="s">
        <v>216</v>
      </c>
      <c r="J97" s="302">
        <v>65706.05</v>
      </c>
      <c r="K97" s="302">
        <v>65706.05</v>
      </c>
      <c r="L97" s="302">
        <v>65706.05</v>
      </c>
      <c r="M97" s="302">
        <v>65706.05</v>
      </c>
      <c r="N97" s="301" t="s">
        <v>215</v>
      </c>
      <c r="O97" s="303">
        <v>4.1157475284437403E-2</v>
      </c>
      <c r="P97" s="303">
        <v>1</v>
      </c>
      <c r="Q97" s="303">
        <f t="shared" si="1"/>
        <v>0.93724126522686635</v>
      </c>
    </row>
    <row r="98" spans="1:18">
      <c r="A98" s="230"/>
      <c r="B98" s="298" t="s">
        <v>211</v>
      </c>
      <c r="C98" s="299" t="s">
        <v>248</v>
      </c>
      <c r="D98" s="238"/>
      <c r="E98" s="300" t="s">
        <v>213</v>
      </c>
      <c r="F98" s="300" t="s">
        <v>214</v>
      </c>
      <c r="G98" s="301">
        <v>45422</v>
      </c>
      <c r="H98" s="301" t="s">
        <v>215</v>
      </c>
      <c r="I98" s="300" t="s">
        <v>216</v>
      </c>
      <c r="J98" s="302">
        <v>15493</v>
      </c>
      <c r="K98" s="302">
        <v>15493</v>
      </c>
      <c r="L98" s="302">
        <v>15493</v>
      </c>
      <c r="M98" s="302">
        <v>15493</v>
      </c>
      <c r="N98" s="301" t="s">
        <v>215</v>
      </c>
      <c r="O98" s="303">
        <v>9.7046278779775782E-3</v>
      </c>
      <c r="P98" s="303">
        <v>1</v>
      </c>
      <c r="Q98" s="303">
        <f t="shared" si="1"/>
        <v>0.94694589310484389</v>
      </c>
    </row>
    <row r="99" spans="1:18">
      <c r="A99" s="230"/>
      <c r="B99" s="298" t="s">
        <v>211</v>
      </c>
      <c r="C99" s="299" t="s">
        <v>249</v>
      </c>
      <c r="D99" s="238"/>
      <c r="E99" s="300" t="s">
        <v>213</v>
      </c>
      <c r="F99" s="300" t="s">
        <v>214</v>
      </c>
      <c r="G99" s="301">
        <v>45422</v>
      </c>
      <c r="H99" s="301" t="s">
        <v>215</v>
      </c>
      <c r="I99" s="300" t="s">
        <v>216</v>
      </c>
      <c r="J99" s="302">
        <v>15493</v>
      </c>
      <c r="K99" s="302">
        <v>15493</v>
      </c>
      <c r="L99" s="302">
        <v>15493</v>
      </c>
      <c r="M99" s="302">
        <v>15493</v>
      </c>
      <c r="N99" s="301" t="s">
        <v>215</v>
      </c>
      <c r="O99" s="303">
        <v>9.7046278779775782E-3</v>
      </c>
      <c r="P99" s="303">
        <v>1</v>
      </c>
      <c r="Q99" s="303">
        <f t="shared" si="1"/>
        <v>0.95665052098282144</v>
      </c>
    </row>
    <row r="100" spans="1:18">
      <c r="A100" s="230"/>
      <c r="B100" s="304" t="s">
        <v>250</v>
      </c>
      <c r="C100" s="305"/>
      <c r="D100" s="238"/>
      <c r="E100" s="306"/>
      <c r="F100" s="300"/>
      <c r="G100" s="301"/>
      <c r="H100" s="301"/>
      <c r="I100" s="300"/>
      <c r="J100" s="302"/>
      <c r="K100" s="302"/>
      <c r="L100" s="302">
        <v>0</v>
      </c>
      <c r="M100" s="302"/>
      <c r="N100" s="301"/>
      <c r="O100" s="303">
        <v>0</v>
      </c>
      <c r="P100" s="303">
        <v>1</v>
      </c>
      <c r="Q100" s="303"/>
    </row>
    <row r="101" spans="1:18" s="231" customFormat="1">
      <c r="A101" s="307"/>
      <c r="B101" s="308" t="s">
        <v>164</v>
      </c>
      <c r="C101" s="309"/>
      <c r="D101" s="310"/>
      <c r="E101" s="311"/>
      <c r="F101" s="311"/>
      <c r="G101" s="311"/>
      <c r="H101" s="311"/>
      <c r="I101" s="311"/>
      <c r="J101" s="312"/>
      <c r="K101" s="313">
        <f>SUM(K66:K100)</f>
        <v>1527399.22</v>
      </c>
      <c r="L101" s="313">
        <f>SUM(L66:L100)</f>
        <v>1527249.34</v>
      </c>
      <c r="M101" s="313">
        <f>SUM(M66:M100)</f>
        <v>1527399.22</v>
      </c>
      <c r="N101" s="311"/>
      <c r="O101" s="311"/>
      <c r="P101" s="311"/>
      <c r="Q101" s="311"/>
    </row>
    <row r="102" spans="1:18">
      <c r="A102" s="230"/>
      <c r="B102" s="231"/>
      <c r="L102" s="314">
        <f>+'Activo Neto 09'!E18-L101</f>
        <v>0</v>
      </c>
    </row>
    <row r="103" spans="1:18">
      <c r="A103" s="230"/>
      <c r="B103" s="231"/>
      <c r="L103" s="293"/>
    </row>
    <row r="104" spans="1:18">
      <c r="A104" s="230"/>
      <c r="B104" s="231" t="s">
        <v>251</v>
      </c>
      <c r="C104" s="231"/>
      <c r="D104" s="315"/>
      <c r="E104" s="315"/>
      <c r="F104" s="316"/>
      <c r="G104" s="315"/>
      <c r="H104" s="315"/>
      <c r="I104" s="315"/>
      <c r="J104" s="317"/>
      <c r="K104" s="315"/>
      <c r="L104" s="315"/>
      <c r="M104" s="315"/>
      <c r="N104" s="315"/>
      <c r="O104" s="315"/>
      <c r="P104" s="315"/>
      <c r="Q104" s="315"/>
    </row>
    <row r="105" spans="1:18">
      <c r="A105" s="230"/>
      <c r="B105" s="231"/>
      <c r="C105" s="231"/>
      <c r="D105" s="315"/>
      <c r="E105" s="315"/>
      <c r="F105" s="316"/>
      <c r="G105" s="315"/>
      <c r="H105" s="315"/>
      <c r="I105" s="315"/>
      <c r="J105" s="317"/>
      <c r="K105" s="315"/>
      <c r="L105" s="315"/>
      <c r="M105" s="315"/>
      <c r="N105" s="315"/>
      <c r="O105" s="315"/>
      <c r="P105" s="315"/>
      <c r="Q105" s="315"/>
    </row>
    <row r="106" spans="1:18" ht="33.6" customHeight="1">
      <c r="A106" s="230"/>
      <c r="B106" s="136" t="s">
        <v>196</v>
      </c>
      <c r="C106" s="294" t="s">
        <v>197</v>
      </c>
      <c r="D106" s="295"/>
      <c r="E106" s="136" t="s">
        <v>198</v>
      </c>
      <c r="F106" s="136" t="s">
        <v>199</v>
      </c>
      <c r="G106" s="136" t="s">
        <v>200</v>
      </c>
      <c r="H106" s="136" t="s">
        <v>201</v>
      </c>
      <c r="I106" s="136" t="s">
        <v>202</v>
      </c>
      <c r="J106" s="136" t="s">
        <v>203</v>
      </c>
      <c r="K106" s="136" t="s">
        <v>204</v>
      </c>
      <c r="L106" s="136" t="s">
        <v>205</v>
      </c>
      <c r="M106" s="136" t="s">
        <v>206</v>
      </c>
      <c r="N106" s="136" t="s">
        <v>207</v>
      </c>
      <c r="O106" s="136" t="s">
        <v>208</v>
      </c>
      <c r="P106" s="136" t="s">
        <v>209</v>
      </c>
      <c r="Q106" s="136" t="s">
        <v>210</v>
      </c>
    </row>
    <row r="107" spans="1:18" ht="37.799999999999997" customHeight="1">
      <c r="A107" s="230"/>
      <c r="B107" s="136"/>
      <c r="C107" s="296"/>
      <c r="D107" s="297"/>
      <c r="E107" s="136"/>
      <c r="F107" s="136"/>
      <c r="G107" s="136"/>
      <c r="H107" s="136"/>
      <c r="I107" s="136"/>
      <c r="J107" s="136"/>
      <c r="K107" s="136"/>
      <c r="L107" s="136"/>
      <c r="M107" s="136"/>
      <c r="N107" s="136"/>
      <c r="O107" s="136"/>
      <c r="P107" s="136"/>
      <c r="Q107" s="136"/>
    </row>
    <row r="108" spans="1:18">
      <c r="A108" s="230"/>
      <c r="B108" s="298" t="s">
        <v>211</v>
      </c>
      <c r="C108" s="299" t="s">
        <v>212</v>
      </c>
      <c r="D108" s="238"/>
      <c r="E108" s="300" t="s">
        <v>213</v>
      </c>
      <c r="F108" s="300" t="s">
        <v>214</v>
      </c>
      <c r="G108" s="301">
        <v>45126</v>
      </c>
      <c r="H108" s="301" t="s">
        <v>215</v>
      </c>
      <c r="I108" s="300" t="s">
        <v>216</v>
      </c>
      <c r="J108" s="302">
        <v>15493</v>
      </c>
      <c r="K108" s="302">
        <v>15493</v>
      </c>
      <c r="L108" s="302">
        <v>15493</v>
      </c>
      <c r="M108" s="302">
        <f>+K108</f>
        <v>15493</v>
      </c>
      <c r="N108" s="301" t="s">
        <v>215</v>
      </c>
      <c r="O108" s="303">
        <v>9.7046278779775782E-3</v>
      </c>
      <c r="P108" s="303">
        <v>1</v>
      </c>
      <c r="Q108" s="303">
        <f>+O108</f>
        <v>9.7046278779775782E-3</v>
      </c>
      <c r="R108" s="318"/>
    </row>
    <row r="109" spans="1:18">
      <c r="A109" s="230"/>
      <c r="B109" s="298" t="s">
        <v>211</v>
      </c>
      <c r="C109" s="299" t="s">
        <v>217</v>
      </c>
      <c r="D109" s="238"/>
      <c r="E109" s="300" t="s">
        <v>213</v>
      </c>
      <c r="F109" s="300" t="s">
        <v>214</v>
      </c>
      <c r="G109" s="301">
        <v>45126</v>
      </c>
      <c r="H109" s="301" t="s">
        <v>215</v>
      </c>
      <c r="I109" s="300" t="s">
        <v>216</v>
      </c>
      <c r="J109" s="302">
        <v>15493</v>
      </c>
      <c r="K109" s="302">
        <v>15493</v>
      </c>
      <c r="L109" s="302">
        <v>15493</v>
      </c>
      <c r="M109" s="302">
        <f t="shared" ref="M109:M137" si="2">+K109</f>
        <v>15493</v>
      </c>
      <c r="N109" s="301" t="s">
        <v>215</v>
      </c>
      <c r="O109" s="303">
        <v>9.7046278779775782E-3</v>
      </c>
      <c r="P109" s="303">
        <v>1</v>
      </c>
      <c r="Q109" s="303">
        <f>+Q108+O109</f>
        <v>1.9409255755955156E-2</v>
      </c>
      <c r="R109" s="318"/>
    </row>
    <row r="110" spans="1:18">
      <c r="A110" s="230"/>
      <c r="B110" s="298" t="s">
        <v>211</v>
      </c>
      <c r="C110" s="299" t="s">
        <v>218</v>
      </c>
      <c r="D110" s="238"/>
      <c r="E110" s="300" t="s">
        <v>213</v>
      </c>
      <c r="F110" s="300" t="s">
        <v>214</v>
      </c>
      <c r="G110" s="301">
        <v>45126</v>
      </c>
      <c r="H110" s="301" t="s">
        <v>215</v>
      </c>
      <c r="I110" s="300" t="s">
        <v>216</v>
      </c>
      <c r="J110" s="302">
        <v>15493</v>
      </c>
      <c r="K110" s="302">
        <v>15493</v>
      </c>
      <c r="L110" s="302">
        <v>15493</v>
      </c>
      <c r="M110" s="302">
        <f t="shared" si="2"/>
        <v>15493</v>
      </c>
      <c r="N110" s="301" t="s">
        <v>215</v>
      </c>
      <c r="O110" s="303">
        <v>9.7046278779775782E-3</v>
      </c>
      <c r="P110" s="303">
        <v>1</v>
      </c>
      <c r="Q110" s="303">
        <f t="shared" ref="Q110:Q137" si="3">+Q109+O110</f>
        <v>2.9113883633932733E-2</v>
      </c>
      <c r="R110" s="318"/>
    </row>
    <row r="111" spans="1:18">
      <c r="A111" s="230"/>
      <c r="B111" s="298" t="s">
        <v>211</v>
      </c>
      <c r="C111" s="299" t="s">
        <v>219</v>
      </c>
      <c r="D111" s="238"/>
      <c r="E111" s="300" t="s">
        <v>213</v>
      </c>
      <c r="F111" s="300" t="s">
        <v>214</v>
      </c>
      <c r="G111" s="301">
        <v>45183</v>
      </c>
      <c r="H111" s="301" t="s">
        <v>215</v>
      </c>
      <c r="I111" s="300" t="s">
        <v>216</v>
      </c>
      <c r="J111" s="302">
        <v>15493</v>
      </c>
      <c r="K111" s="302">
        <v>15493</v>
      </c>
      <c r="L111" s="302">
        <v>15493</v>
      </c>
      <c r="M111" s="302">
        <f t="shared" si="2"/>
        <v>15493</v>
      </c>
      <c r="N111" s="301" t="s">
        <v>215</v>
      </c>
      <c r="O111" s="303">
        <v>9.7046278779775782E-3</v>
      </c>
      <c r="P111" s="303">
        <v>1</v>
      </c>
      <c r="Q111" s="303">
        <f>+Q110+O111</f>
        <v>3.8818511511910313E-2</v>
      </c>
      <c r="R111" s="318"/>
    </row>
    <row r="112" spans="1:18">
      <c r="A112" s="230"/>
      <c r="B112" s="298" t="s">
        <v>211</v>
      </c>
      <c r="C112" s="299" t="s">
        <v>220</v>
      </c>
      <c r="D112" s="238"/>
      <c r="E112" s="300" t="s">
        <v>213</v>
      </c>
      <c r="F112" s="300" t="s">
        <v>214</v>
      </c>
      <c r="G112" s="301">
        <v>45183</v>
      </c>
      <c r="H112" s="301" t="s">
        <v>215</v>
      </c>
      <c r="I112" s="300" t="s">
        <v>216</v>
      </c>
      <c r="J112" s="302">
        <v>15493</v>
      </c>
      <c r="K112" s="302">
        <v>15493</v>
      </c>
      <c r="L112" s="302">
        <v>15493</v>
      </c>
      <c r="M112" s="302">
        <f t="shared" si="2"/>
        <v>15493</v>
      </c>
      <c r="N112" s="301" t="s">
        <v>215</v>
      </c>
      <c r="O112" s="303">
        <v>9.7046278779775782E-3</v>
      </c>
      <c r="P112" s="303">
        <v>1</v>
      </c>
      <c r="Q112" s="303">
        <f t="shared" si="3"/>
        <v>4.8523139389887893E-2</v>
      </c>
      <c r="R112" s="318"/>
    </row>
    <row r="113" spans="1:18">
      <c r="A113" s="230"/>
      <c r="B113" s="298" t="s">
        <v>211</v>
      </c>
      <c r="C113" s="299" t="s">
        <v>221</v>
      </c>
      <c r="D113" s="238"/>
      <c r="E113" s="300" t="s">
        <v>213</v>
      </c>
      <c r="F113" s="300" t="s">
        <v>214</v>
      </c>
      <c r="G113" s="301">
        <v>45183</v>
      </c>
      <c r="H113" s="301" t="s">
        <v>215</v>
      </c>
      <c r="I113" s="300" t="s">
        <v>216</v>
      </c>
      <c r="J113" s="302">
        <v>15493</v>
      </c>
      <c r="K113" s="302">
        <v>15493</v>
      </c>
      <c r="L113" s="302">
        <v>15493</v>
      </c>
      <c r="M113" s="302">
        <f t="shared" si="2"/>
        <v>15493</v>
      </c>
      <c r="N113" s="301" t="s">
        <v>215</v>
      </c>
      <c r="O113" s="303">
        <v>9.7046278779775782E-3</v>
      </c>
      <c r="P113" s="303">
        <v>1</v>
      </c>
      <c r="Q113" s="303">
        <f t="shared" si="3"/>
        <v>5.8227767267865473E-2</v>
      </c>
      <c r="R113" s="318"/>
    </row>
    <row r="114" spans="1:18">
      <c r="A114" s="230"/>
      <c r="B114" s="298" t="s">
        <v>211</v>
      </c>
      <c r="C114" s="299" t="s">
        <v>222</v>
      </c>
      <c r="D114" s="238"/>
      <c r="E114" s="300" t="s">
        <v>213</v>
      </c>
      <c r="F114" s="300" t="s">
        <v>214</v>
      </c>
      <c r="G114" s="301">
        <v>45183</v>
      </c>
      <c r="H114" s="301" t="s">
        <v>215</v>
      </c>
      <c r="I114" s="300" t="s">
        <v>216</v>
      </c>
      <c r="J114" s="302">
        <v>15493</v>
      </c>
      <c r="K114" s="302">
        <v>15493</v>
      </c>
      <c r="L114" s="302">
        <v>15493</v>
      </c>
      <c r="M114" s="302">
        <f t="shared" si="2"/>
        <v>15493</v>
      </c>
      <c r="N114" s="301" t="s">
        <v>215</v>
      </c>
      <c r="O114" s="303">
        <v>9.7046278779775782E-3</v>
      </c>
      <c r="P114" s="303">
        <v>1</v>
      </c>
      <c r="Q114" s="303">
        <f t="shared" si="3"/>
        <v>6.7932395145843052E-2</v>
      </c>
      <c r="R114" s="318"/>
    </row>
    <row r="115" spans="1:18">
      <c r="A115" s="230"/>
      <c r="B115" s="298" t="s">
        <v>211</v>
      </c>
      <c r="C115" s="299" t="s">
        <v>223</v>
      </c>
      <c r="D115" s="238"/>
      <c r="E115" s="300" t="s">
        <v>213</v>
      </c>
      <c r="F115" s="300" t="s">
        <v>214</v>
      </c>
      <c r="G115" s="301">
        <v>45183</v>
      </c>
      <c r="H115" s="301" t="s">
        <v>215</v>
      </c>
      <c r="I115" s="300" t="s">
        <v>216</v>
      </c>
      <c r="J115" s="302">
        <v>15493</v>
      </c>
      <c r="K115" s="302">
        <v>15493</v>
      </c>
      <c r="L115" s="302">
        <v>15493</v>
      </c>
      <c r="M115" s="302">
        <f t="shared" si="2"/>
        <v>15493</v>
      </c>
      <c r="N115" s="301" t="s">
        <v>215</v>
      </c>
      <c r="O115" s="303">
        <v>9.7046278779775782E-3</v>
      </c>
      <c r="P115" s="303">
        <v>1</v>
      </c>
      <c r="Q115" s="303">
        <f t="shared" si="3"/>
        <v>7.7637023023820625E-2</v>
      </c>
      <c r="R115" s="318"/>
    </row>
    <row r="116" spans="1:18">
      <c r="A116" s="230"/>
      <c r="B116" s="298" t="s">
        <v>211</v>
      </c>
      <c r="C116" s="299" t="s">
        <v>224</v>
      </c>
      <c r="D116" s="238"/>
      <c r="E116" s="300" t="s">
        <v>213</v>
      </c>
      <c r="F116" s="300" t="s">
        <v>214</v>
      </c>
      <c r="G116" s="301">
        <v>45183</v>
      </c>
      <c r="H116" s="301" t="s">
        <v>215</v>
      </c>
      <c r="I116" s="300" t="s">
        <v>216</v>
      </c>
      <c r="J116" s="302">
        <v>15493</v>
      </c>
      <c r="K116" s="302">
        <v>15493</v>
      </c>
      <c r="L116" s="302">
        <v>15493</v>
      </c>
      <c r="M116" s="302">
        <f t="shared" si="2"/>
        <v>15493</v>
      </c>
      <c r="N116" s="301" t="s">
        <v>215</v>
      </c>
      <c r="O116" s="303">
        <v>9.7046278779775782E-3</v>
      </c>
      <c r="P116" s="303">
        <v>1</v>
      </c>
      <c r="Q116" s="303">
        <f t="shared" si="3"/>
        <v>8.7341650901798198E-2</v>
      </c>
      <c r="R116" s="318"/>
    </row>
    <row r="117" spans="1:18">
      <c r="A117" s="230"/>
      <c r="B117" s="298" t="s">
        <v>211</v>
      </c>
      <c r="C117" s="299" t="s">
        <v>225</v>
      </c>
      <c r="D117" s="238"/>
      <c r="E117" s="300" t="s">
        <v>213</v>
      </c>
      <c r="F117" s="300" t="s">
        <v>214</v>
      </c>
      <c r="G117" s="301">
        <v>45183</v>
      </c>
      <c r="H117" s="301" t="s">
        <v>215</v>
      </c>
      <c r="I117" s="300" t="s">
        <v>216</v>
      </c>
      <c r="J117" s="302">
        <v>15493</v>
      </c>
      <c r="K117" s="302">
        <v>15493</v>
      </c>
      <c r="L117" s="302">
        <v>15493</v>
      </c>
      <c r="M117" s="302">
        <f t="shared" si="2"/>
        <v>15493</v>
      </c>
      <c r="N117" s="301" t="s">
        <v>215</v>
      </c>
      <c r="O117" s="303">
        <v>9.7046278779775782E-3</v>
      </c>
      <c r="P117" s="303">
        <v>1</v>
      </c>
      <c r="Q117" s="303">
        <f t="shared" si="3"/>
        <v>9.7046278779775771E-2</v>
      </c>
      <c r="R117" s="318"/>
    </row>
    <row r="118" spans="1:18">
      <c r="A118" s="230"/>
      <c r="B118" s="298" t="s">
        <v>211</v>
      </c>
      <c r="C118" s="299" t="s">
        <v>226</v>
      </c>
      <c r="D118" s="238"/>
      <c r="E118" s="300" t="s">
        <v>213</v>
      </c>
      <c r="F118" s="300" t="s">
        <v>214</v>
      </c>
      <c r="G118" s="301">
        <v>45183</v>
      </c>
      <c r="H118" s="301" t="s">
        <v>215</v>
      </c>
      <c r="I118" s="300" t="s">
        <v>216</v>
      </c>
      <c r="J118" s="302">
        <v>15493</v>
      </c>
      <c r="K118" s="302">
        <v>15493</v>
      </c>
      <c r="L118" s="302">
        <v>15493</v>
      </c>
      <c r="M118" s="302">
        <f t="shared" si="2"/>
        <v>15493</v>
      </c>
      <c r="N118" s="301" t="s">
        <v>215</v>
      </c>
      <c r="O118" s="303">
        <v>9.7046278779775782E-3</v>
      </c>
      <c r="P118" s="303">
        <v>1</v>
      </c>
      <c r="Q118" s="303">
        <f t="shared" si="3"/>
        <v>0.10675090665775334</v>
      </c>
      <c r="R118" s="318"/>
    </row>
    <row r="119" spans="1:18">
      <c r="A119" s="230"/>
      <c r="B119" s="298" t="s">
        <v>211</v>
      </c>
      <c r="C119" s="299" t="s">
        <v>227</v>
      </c>
      <c r="D119" s="238"/>
      <c r="E119" s="300" t="s">
        <v>213</v>
      </c>
      <c r="F119" s="300" t="s">
        <v>214</v>
      </c>
      <c r="G119" s="301">
        <v>45183</v>
      </c>
      <c r="H119" s="301" t="s">
        <v>215</v>
      </c>
      <c r="I119" s="300" t="s">
        <v>216</v>
      </c>
      <c r="J119" s="302">
        <v>15493</v>
      </c>
      <c r="K119" s="302">
        <v>15493</v>
      </c>
      <c r="L119" s="302">
        <v>15493</v>
      </c>
      <c r="M119" s="302">
        <f t="shared" si="2"/>
        <v>15493</v>
      </c>
      <c r="N119" s="301" t="s">
        <v>215</v>
      </c>
      <c r="O119" s="303">
        <v>9.7046278779775782E-3</v>
      </c>
      <c r="P119" s="303">
        <v>1</v>
      </c>
      <c r="Q119" s="303">
        <f t="shared" si="3"/>
        <v>0.11645553453573092</v>
      </c>
      <c r="R119" s="318"/>
    </row>
    <row r="120" spans="1:18">
      <c r="A120" s="230"/>
      <c r="B120" s="298" t="s">
        <v>211</v>
      </c>
      <c r="C120" s="299" t="s">
        <v>228</v>
      </c>
      <c r="D120" s="238"/>
      <c r="E120" s="300" t="s">
        <v>213</v>
      </c>
      <c r="F120" s="300" t="s">
        <v>214</v>
      </c>
      <c r="G120" s="301">
        <v>45183</v>
      </c>
      <c r="H120" s="301" t="s">
        <v>215</v>
      </c>
      <c r="I120" s="300" t="s">
        <v>216</v>
      </c>
      <c r="J120" s="302">
        <v>15493</v>
      </c>
      <c r="K120" s="302">
        <v>15493</v>
      </c>
      <c r="L120" s="302">
        <v>15493</v>
      </c>
      <c r="M120" s="302">
        <f t="shared" si="2"/>
        <v>15493</v>
      </c>
      <c r="N120" s="301" t="s">
        <v>215</v>
      </c>
      <c r="O120" s="303">
        <v>9.7046278779775782E-3</v>
      </c>
      <c r="P120" s="303">
        <v>1</v>
      </c>
      <c r="Q120" s="303">
        <f t="shared" si="3"/>
        <v>0.1261601624137085</v>
      </c>
      <c r="R120" s="318"/>
    </row>
    <row r="121" spans="1:18">
      <c r="A121" s="230"/>
      <c r="B121" s="298" t="s">
        <v>211</v>
      </c>
      <c r="C121" s="299" t="s">
        <v>229</v>
      </c>
      <c r="D121" s="238"/>
      <c r="E121" s="300" t="s">
        <v>213</v>
      </c>
      <c r="F121" s="300" t="s">
        <v>214</v>
      </c>
      <c r="G121" s="301">
        <v>45183</v>
      </c>
      <c r="H121" s="301" t="s">
        <v>215</v>
      </c>
      <c r="I121" s="300" t="s">
        <v>216</v>
      </c>
      <c r="J121" s="302">
        <v>15493</v>
      </c>
      <c r="K121" s="302">
        <v>15493</v>
      </c>
      <c r="L121" s="302">
        <v>15493</v>
      </c>
      <c r="M121" s="302">
        <f t="shared" si="2"/>
        <v>15493</v>
      </c>
      <c r="N121" s="301" t="s">
        <v>215</v>
      </c>
      <c r="O121" s="303">
        <v>9.7046278779775782E-3</v>
      </c>
      <c r="P121" s="303">
        <v>1</v>
      </c>
      <c r="Q121" s="303">
        <f t="shared" si="3"/>
        <v>0.13586479029168608</v>
      </c>
      <c r="R121" s="318"/>
    </row>
    <row r="122" spans="1:18">
      <c r="A122" s="230"/>
      <c r="B122" s="298" t="s">
        <v>211</v>
      </c>
      <c r="C122" s="299" t="s">
        <v>230</v>
      </c>
      <c r="D122" s="238"/>
      <c r="E122" s="300" t="s">
        <v>213</v>
      </c>
      <c r="F122" s="300" t="s">
        <v>214</v>
      </c>
      <c r="G122" s="301">
        <v>45183</v>
      </c>
      <c r="H122" s="301" t="s">
        <v>215</v>
      </c>
      <c r="I122" s="300" t="s">
        <v>216</v>
      </c>
      <c r="J122" s="302">
        <v>15493</v>
      </c>
      <c r="K122" s="302">
        <v>15493</v>
      </c>
      <c r="L122" s="302">
        <v>15493</v>
      </c>
      <c r="M122" s="302">
        <f t="shared" si="2"/>
        <v>15493</v>
      </c>
      <c r="N122" s="301" t="s">
        <v>215</v>
      </c>
      <c r="O122" s="303">
        <v>9.7046278779775782E-3</v>
      </c>
      <c r="P122" s="303">
        <v>1</v>
      </c>
      <c r="Q122" s="303">
        <f t="shared" si="3"/>
        <v>0.14556941816966365</v>
      </c>
      <c r="R122" s="318"/>
    </row>
    <row r="123" spans="1:18">
      <c r="A123" s="230"/>
      <c r="B123" s="298" t="s">
        <v>211</v>
      </c>
      <c r="C123" s="299" t="s">
        <v>231</v>
      </c>
      <c r="D123" s="238"/>
      <c r="E123" s="300" t="s">
        <v>213</v>
      </c>
      <c r="F123" s="300" t="s">
        <v>214</v>
      </c>
      <c r="G123" s="301">
        <v>45183</v>
      </c>
      <c r="H123" s="301" t="s">
        <v>215</v>
      </c>
      <c r="I123" s="300" t="s">
        <v>216</v>
      </c>
      <c r="J123" s="302">
        <v>15493</v>
      </c>
      <c r="K123" s="302">
        <v>15493</v>
      </c>
      <c r="L123" s="302">
        <v>15493</v>
      </c>
      <c r="M123" s="302">
        <f t="shared" si="2"/>
        <v>15493</v>
      </c>
      <c r="N123" s="301" t="s">
        <v>215</v>
      </c>
      <c r="O123" s="303">
        <v>9.7046278779775782E-3</v>
      </c>
      <c r="P123" s="303">
        <v>1</v>
      </c>
      <c r="Q123" s="303">
        <f t="shared" si="3"/>
        <v>0.15527404604764122</v>
      </c>
      <c r="R123" s="318"/>
    </row>
    <row r="124" spans="1:18">
      <c r="A124" s="230"/>
      <c r="B124" s="298" t="s">
        <v>211</v>
      </c>
      <c r="C124" s="299" t="s">
        <v>232</v>
      </c>
      <c r="D124" s="238"/>
      <c r="E124" s="300" t="s">
        <v>213</v>
      </c>
      <c r="F124" s="300" t="s">
        <v>214</v>
      </c>
      <c r="G124" s="301">
        <v>45183</v>
      </c>
      <c r="H124" s="301" t="s">
        <v>215</v>
      </c>
      <c r="I124" s="300" t="s">
        <v>216</v>
      </c>
      <c r="J124" s="302">
        <v>15493</v>
      </c>
      <c r="K124" s="302">
        <v>15493</v>
      </c>
      <c r="L124" s="302">
        <v>15493</v>
      </c>
      <c r="M124" s="302">
        <f t="shared" si="2"/>
        <v>15493</v>
      </c>
      <c r="N124" s="301" t="s">
        <v>215</v>
      </c>
      <c r="O124" s="303">
        <v>9.7046278779775782E-3</v>
      </c>
      <c r="P124" s="303">
        <v>1</v>
      </c>
      <c r="Q124" s="303">
        <f t="shared" si="3"/>
        <v>0.1649786739256188</v>
      </c>
      <c r="R124" s="318"/>
    </row>
    <row r="125" spans="1:18">
      <c r="A125" s="230"/>
      <c r="B125" s="298" t="s">
        <v>211</v>
      </c>
      <c r="C125" s="299" t="s">
        <v>233</v>
      </c>
      <c r="D125" s="238"/>
      <c r="E125" s="300" t="s">
        <v>213</v>
      </c>
      <c r="F125" s="300" t="s">
        <v>214</v>
      </c>
      <c r="G125" s="301">
        <v>45183</v>
      </c>
      <c r="H125" s="301" t="s">
        <v>215</v>
      </c>
      <c r="I125" s="300" t="s">
        <v>216</v>
      </c>
      <c r="J125" s="302">
        <v>15493</v>
      </c>
      <c r="K125" s="302">
        <v>15493</v>
      </c>
      <c r="L125" s="302">
        <v>15493</v>
      </c>
      <c r="M125" s="302">
        <f t="shared" si="2"/>
        <v>15493</v>
      </c>
      <c r="N125" s="301" t="s">
        <v>215</v>
      </c>
      <c r="O125" s="303">
        <v>9.7046278779775782E-3</v>
      </c>
      <c r="P125" s="303">
        <v>1</v>
      </c>
      <c r="Q125" s="303">
        <f t="shared" si="3"/>
        <v>0.17468330180359637</v>
      </c>
      <c r="R125" s="318"/>
    </row>
    <row r="126" spans="1:18">
      <c r="A126" s="230"/>
      <c r="B126" s="298" t="s">
        <v>211</v>
      </c>
      <c r="C126" s="299" t="s">
        <v>234</v>
      </c>
      <c r="D126" s="238"/>
      <c r="E126" s="300" t="s">
        <v>213</v>
      </c>
      <c r="F126" s="300" t="s">
        <v>214</v>
      </c>
      <c r="G126" s="301">
        <v>45126</v>
      </c>
      <c r="H126" s="301" t="s">
        <v>215</v>
      </c>
      <c r="I126" s="300" t="s">
        <v>216</v>
      </c>
      <c r="J126" s="302">
        <v>83011.679999999993</v>
      </c>
      <c r="K126" s="302">
        <v>83011.679999999993</v>
      </c>
      <c r="L126" s="302">
        <v>83011.679999999993</v>
      </c>
      <c r="M126" s="302">
        <f t="shared" si="2"/>
        <v>83011.679999999993</v>
      </c>
      <c r="N126" s="301" t="s">
        <v>215</v>
      </c>
      <c r="O126" s="303">
        <v>5.1997512678354979E-2</v>
      </c>
      <c r="P126" s="303">
        <v>1</v>
      </c>
      <c r="Q126" s="303">
        <f t="shared" si="3"/>
        <v>0.22668081448195135</v>
      </c>
      <c r="R126" s="318"/>
    </row>
    <row r="127" spans="1:18">
      <c r="A127" s="230"/>
      <c r="B127" s="298" t="s">
        <v>211</v>
      </c>
      <c r="C127" s="299" t="s">
        <v>235</v>
      </c>
      <c r="D127" s="238"/>
      <c r="E127" s="300" t="s">
        <v>213</v>
      </c>
      <c r="F127" s="300" t="s">
        <v>214</v>
      </c>
      <c r="G127" s="301">
        <v>45041</v>
      </c>
      <c r="H127" s="301" t="s">
        <v>215</v>
      </c>
      <c r="I127" s="300" t="s">
        <v>216</v>
      </c>
      <c r="J127" s="302">
        <v>101839.19</v>
      </c>
      <c r="K127" s="302">
        <v>101839.19</v>
      </c>
      <c r="L127" s="302">
        <v>101839.19</v>
      </c>
      <c r="M127" s="302">
        <f t="shared" si="2"/>
        <v>101839.19</v>
      </c>
      <c r="N127" s="301" t="s">
        <v>215</v>
      </c>
      <c r="O127" s="303">
        <v>6.3790837303598746E-2</v>
      </c>
      <c r="P127" s="303">
        <v>1</v>
      </c>
      <c r="Q127" s="303">
        <f t="shared" si="3"/>
        <v>0.29047165178555012</v>
      </c>
      <c r="R127" s="318"/>
    </row>
    <row r="128" spans="1:18">
      <c r="A128" s="230"/>
      <c r="B128" s="298" t="s">
        <v>211</v>
      </c>
      <c r="C128" s="299" t="s">
        <v>236</v>
      </c>
      <c r="D128" s="238"/>
      <c r="E128" s="300" t="s">
        <v>213</v>
      </c>
      <c r="F128" s="300" t="s">
        <v>214</v>
      </c>
      <c r="G128" s="301">
        <v>45041</v>
      </c>
      <c r="H128" s="301" t="s">
        <v>215</v>
      </c>
      <c r="I128" s="300" t="s">
        <v>216</v>
      </c>
      <c r="J128" s="302">
        <v>129186.93</v>
      </c>
      <c r="K128" s="302">
        <v>129186.93</v>
      </c>
      <c r="L128" s="302">
        <v>129186.93</v>
      </c>
      <c r="M128" s="302">
        <f t="shared" si="2"/>
        <v>129186.93</v>
      </c>
      <c r="N128" s="301" t="s">
        <v>215</v>
      </c>
      <c r="O128" s="303">
        <v>8.0921130984853665E-2</v>
      </c>
      <c r="P128" s="303">
        <v>1</v>
      </c>
      <c r="Q128" s="303">
        <f t="shared" si="3"/>
        <v>0.37139278277040377</v>
      </c>
      <c r="R128" s="318"/>
    </row>
    <row r="129" spans="1:18">
      <c r="A129" s="230"/>
      <c r="B129" s="298" t="s">
        <v>211</v>
      </c>
      <c r="C129" s="299" t="s">
        <v>237</v>
      </c>
      <c r="D129" s="238"/>
      <c r="E129" s="300" t="s">
        <v>213</v>
      </c>
      <c r="F129" s="300" t="s">
        <v>214</v>
      </c>
      <c r="G129" s="301">
        <v>45041</v>
      </c>
      <c r="H129" s="301" t="s">
        <v>215</v>
      </c>
      <c r="I129" s="300" t="s">
        <v>216</v>
      </c>
      <c r="J129" s="302">
        <v>101839.19</v>
      </c>
      <c r="K129" s="302">
        <v>101839.19</v>
      </c>
      <c r="L129" s="302">
        <v>101839.19</v>
      </c>
      <c r="M129" s="302">
        <f t="shared" si="2"/>
        <v>101839.19</v>
      </c>
      <c r="N129" s="301" t="s">
        <v>215</v>
      </c>
      <c r="O129" s="303">
        <v>6.3790837303598746E-2</v>
      </c>
      <c r="P129" s="303">
        <v>1</v>
      </c>
      <c r="Q129" s="303">
        <f t="shared" si="3"/>
        <v>0.43518362007400252</v>
      </c>
      <c r="R129" s="318"/>
    </row>
    <row r="130" spans="1:18">
      <c r="A130" s="230"/>
      <c r="B130" s="298" t="s">
        <v>211</v>
      </c>
      <c r="C130" s="299" t="s">
        <v>238</v>
      </c>
      <c r="D130" s="238"/>
      <c r="E130" s="300" t="s">
        <v>213</v>
      </c>
      <c r="F130" s="300" t="s">
        <v>214</v>
      </c>
      <c r="G130" s="301">
        <v>45041</v>
      </c>
      <c r="H130" s="301" t="s">
        <v>215</v>
      </c>
      <c r="I130" s="300" t="s">
        <v>216</v>
      </c>
      <c r="J130" s="302">
        <v>83034.740000000005</v>
      </c>
      <c r="K130" s="302">
        <v>83034.740000000005</v>
      </c>
      <c r="L130" s="302">
        <v>83034.740000000005</v>
      </c>
      <c r="M130" s="302">
        <f t="shared" si="2"/>
        <v>83034.740000000005</v>
      </c>
      <c r="N130" s="301" t="s">
        <v>215</v>
      </c>
      <c r="O130" s="303">
        <v>5.2011957183542241E-2</v>
      </c>
      <c r="P130" s="303">
        <v>1</v>
      </c>
      <c r="Q130" s="303">
        <f t="shared" si="3"/>
        <v>0.48719557725754475</v>
      </c>
      <c r="R130" s="318"/>
    </row>
    <row r="131" spans="1:18">
      <c r="A131" s="230"/>
      <c r="B131" s="298" t="s">
        <v>211</v>
      </c>
      <c r="C131" s="299" t="s">
        <v>239</v>
      </c>
      <c r="D131" s="238"/>
      <c r="E131" s="300" t="s">
        <v>213</v>
      </c>
      <c r="F131" s="300" t="s">
        <v>214</v>
      </c>
      <c r="G131" s="301">
        <v>45126</v>
      </c>
      <c r="H131" s="301" t="s">
        <v>215</v>
      </c>
      <c r="I131" s="300" t="s">
        <v>216</v>
      </c>
      <c r="J131" s="302">
        <v>66201.81</v>
      </c>
      <c r="K131" s="302">
        <v>66201.81</v>
      </c>
      <c r="L131" s="302">
        <v>66201.81</v>
      </c>
      <c r="M131" s="302">
        <f t="shared" si="2"/>
        <v>66201.81</v>
      </c>
      <c r="N131" s="301" t="s">
        <v>215</v>
      </c>
      <c r="O131" s="303">
        <v>4.1468013354326136E-2</v>
      </c>
      <c r="P131" s="303">
        <v>1</v>
      </c>
      <c r="Q131" s="303">
        <f t="shared" si="3"/>
        <v>0.52866359061187085</v>
      </c>
      <c r="R131" s="318"/>
    </row>
    <row r="132" spans="1:18">
      <c r="A132" s="230"/>
      <c r="B132" s="298" t="s">
        <v>211</v>
      </c>
      <c r="C132" s="299" t="s">
        <v>240</v>
      </c>
      <c r="D132" s="238"/>
      <c r="E132" s="300" t="s">
        <v>213</v>
      </c>
      <c r="F132" s="300" t="s">
        <v>214</v>
      </c>
      <c r="G132" s="301">
        <v>45126</v>
      </c>
      <c r="H132" s="301" t="s">
        <v>215</v>
      </c>
      <c r="I132" s="300" t="s">
        <v>216</v>
      </c>
      <c r="J132" s="302">
        <v>101931.43</v>
      </c>
      <c r="K132" s="302">
        <v>101931.43</v>
      </c>
      <c r="L132" s="302">
        <v>101931.43</v>
      </c>
      <c r="M132" s="302">
        <f t="shared" si="2"/>
        <v>101931.43</v>
      </c>
      <c r="N132" s="301" t="s">
        <v>215</v>
      </c>
      <c r="O132" s="303">
        <v>6.3848615324347768E-2</v>
      </c>
      <c r="P132" s="303">
        <v>1</v>
      </c>
      <c r="Q132" s="303">
        <f t="shared" si="3"/>
        <v>0.59251220593621867</v>
      </c>
      <c r="R132" s="318"/>
    </row>
    <row r="133" spans="1:18">
      <c r="A133" s="230"/>
      <c r="B133" s="298" t="s">
        <v>211</v>
      </c>
      <c r="C133" s="299" t="s">
        <v>241</v>
      </c>
      <c r="D133" s="238"/>
      <c r="E133" s="300" t="s">
        <v>213</v>
      </c>
      <c r="F133" s="300" t="s">
        <v>214</v>
      </c>
      <c r="G133" s="301">
        <v>45126</v>
      </c>
      <c r="H133" s="301" t="s">
        <v>215</v>
      </c>
      <c r="I133" s="300" t="s">
        <v>216</v>
      </c>
      <c r="J133" s="302">
        <v>83011.679999999993</v>
      </c>
      <c r="K133" s="302">
        <v>83011.679999999993</v>
      </c>
      <c r="L133" s="302">
        <v>83011.679999999993</v>
      </c>
      <c r="M133" s="302">
        <f t="shared" si="2"/>
        <v>83011.679999999993</v>
      </c>
      <c r="N133" s="301" t="s">
        <v>215</v>
      </c>
      <c r="O133" s="303">
        <v>5.1997512678354979E-2</v>
      </c>
      <c r="P133" s="303">
        <v>1</v>
      </c>
      <c r="Q133" s="303">
        <f t="shared" si="3"/>
        <v>0.64450971861457362</v>
      </c>
      <c r="R133" s="318"/>
    </row>
    <row r="134" spans="1:18">
      <c r="A134" s="230"/>
      <c r="B134" s="298" t="s">
        <v>211</v>
      </c>
      <c r="C134" s="299" t="s">
        <v>242</v>
      </c>
      <c r="D134" s="238"/>
      <c r="E134" s="300" t="s">
        <v>213</v>
      </c>
      <c r="F134" s="300" t="s">
        <v>214</v>
      </c>
      <c r="G134" s="301">
        <v>45126</v>
      </c>
      <c r="H134" s="301" t="s">
        <v>215</v>
      </c>
      <c r="I134" s="300" t="s">
        <v>216</v>
      </c>
      <c r="J134" s="302">
        <v>101839.19</v>
      </c>
      <c r="K134" s="302">
        <v>101839.19</v>
      </c>
      <c r="L134" s="302">
        <v>101689.31</v>
      </c>
      <c r="M134" s="302">
        <f t="shared" si="2"/>
        <v>101839.19</v>
      </c>
      <c r="N134" s="301" t="s">
        <v>215</v>
      </c>
      <c r="O134" s="303">
        <v>6.3696954283760668E-2</v>
      </c>
      <c r="P134" s="303">
        <v>1</v>
      </c>
      <c r="Q134" s="303">
        <f t="shared" si="3"/>
        <v>0.70820667289833428</v>
      </c>
      <c r="R134" s="318"/>
    </row>
    <row r="135" spans="1:18">
      <c r="A135" s="230"/>
      <c r="B135" s="298" t="s">
        <v>211</v>
      </c>
      <c r="C135" s="299" t="s">
        <v>243</v>
      </c>
      <c r="D135" s="238"/>
      <c r="E135" s="300" t="s">
        <v>213</v>
      </c>
      <c r="F135" s="300" t="s">
        <v>214</v>
      </c>
      <c r="G135" s="301">
        <v>45041</v>
      </c>
      <c r="H135" s="301" t="s">
        <v>215</v>
      </c>
      <c r="I135" s="300" t="s">
        <v>216</v>
      </c>
      <c r="J135" s="302">
        <v>66201.81</v>
      </c>
      <c r="K135" s="302">
        <v>66201.81</v>
      </c>
      <c r="L135" s="302">
        <v>66201.81</v>
      </c>
      <c r="M135" s="302">
        <f t="shared" si="2"/>
        <v>66201.81</v>
      </c>
      <c r="N135" s="301" t="s">
        <v>215</v>
      </c>
      <c r="O135" s="303">
        <v>4.1468013354326136E-2</v>
      </c>
      <c r="P135" s="303">
        <v>1</v>
      </c>
      <c r="Q135" s="303">
        <f t="shared" si="3"/>
        <v>0.74967468625266043</v>
      </c>
      <c r="R135" s="318"/>
    </row>
    <row r="136" spans="1:18">
      <c r="A136" s="230"/>
      <c r="B136" s="298" t="s">
        <v>211</v>
      </c>
      <c r="C136" s="299" t="s">
        <v>244</v>
      </c>
      <c r="D136" s="238"/>
      <c r="E136" s="300" t="s">
        <v>213</v>
      </c>
      <c r="F136" s="300" t="s">
        <v>214</v>
      </c>
      <c r="G136" s="301">
        <v>45041</v>
      </c>
      <c r="H136" s="301" t="s">
        <v>215</v>
      </c>
      <c r="I136" s="300" t="s">
        <v>216</v>
      </c>
      <c r="J136" s="302">
        <v>66201.81</v>
      </c>
      <c r="K136" s="302">
        <v>66201.81</v>
      </c>
      <c r="L136" s="302">
        <v>66201.81</v>
      </c>
      <c r="M136" s="302">
        <f t="shared" si="2"/>
        <v>66201.81</v>
      </c>
      <c r="N136" s="301" t="s">
        <v>215</v>
      </c>
      <c r="O136" s="303">
        <v>4.1468013354326136E-2</v>
      </c>
      <c r="P136" s="303">
        <v>1</v>
      </c>
      <c r="Q136" s="303">
        <f t="shared" si="3"/>
        <v>0.79114269960698658</v>
      </c>
      <c r="R136" s="318"/>
    </row>
    <row r="137" spans="1:18">
      <c r="A137" s="230"/>
      <c r="B137" s="298" t="s">
        <v>211</v>
      </c>
      <c r="C137" s="299" t="s">
        <v>245</v>
      </c>
      <c r="D137" s="238"/>
      <c r="E137" s="300" t="s">
        <v>213</v>
      </c>
      <c r="F137" s="300" t="s">
        <v>214</v>
      </c>
      <c r="G137" s="301">
        <v>45041</v>
      </c>
      <c r="H137" s="301" t="s">
        <v>215</v>
      </c>
      <c r="I137" s="300" t="s">
        <v>216</v>
      </c>
      <c r="J137" s="302">
        <v>101839.19</v>
      </c>
      <c r="K137" s="302">
        <v>101839.19</v>
      </c>
      <c r="L137" s="302">
        <v>101839.19</v>
      </c>
      <c r="M137" s="302">
        <f t="shared" si="2"/>
        <v>101839.19</v>
      </c>
      <c r="N137" s="301" t="s">
        <v>215</v>
      </c>
      <c r="O137" s="303">
        <v>6.3790837303598746E-2</v>
      </c>
      <c r="P137" s="303">
        <v>1</v>
      </c>
      <c r="Q137" s="303">
        <f t="shared" si="3"/>
        <v>0.85493353691058527</v>
      </c>
      <c r="R137" s="318"/>
    </row>
    <row r="138" spans="1:18" s="231" customFormat="1">
      <c r="A138" s="307"/>
      <c r="B138" s="308" t="s">
        <v>164</v>
      </c>
      <c r="C138" s="319"/>
      <c r="D138" s="310"/>
      <c r="E138" s="311"/>
      <c r="F138" s="311"/>
      <c r="G138" s="311"/>
      <c r="H138" s="311"/>
      <c r="I138" s="311"/>
      <c r="J138" s="312"/>
      <c r="K138" s="313">
        <f>SUM(K108:K137)</f>
        <v>1365012.65</v>
      </c>
      <c r="L138" s="313">
        <f>SUM(L108:L137)</f>
        <v>1364862.77</v>
      </c>
      <c r="M138" s="313">
        <f>SUM(M108:M137)</f>
        <v>1365012.65</v>
      </c>
      <c r="N138" s="311"/>
      <c r="O138" s="311"/>
      <c r="P138" s="311"/>
      <c r="Q138" s="311"/>
    </row>
    <row r="139" spans="1:18">
      <c r="A139" s="230"/>
      <c r="B139" s="231"/>
      <c r="L139" s="293">
        <f>+'Activo Neto 09'!F18-L138</f>
        <v>0</v>
      </c>
    </row>
    <row r="140" spans="1:18">
      <c r="A140" s="230"/>
      <c r="B140" s="231"/>
      <c r="L140" s="293"/>
    </row>
    <row r="141" spans="1:18">
      <c r="A141" s="230"/>
      <c r="B141" s="231"/>
    </row>
    <row r="142" spans="1:18">
      <c r="A142" s="230"/>
      <c r="B142" s="231" t="s">
        <v>252</v>
      </c>
    </row>
    <row r="143" spans="1:18">
      <c r="A143" s="230"/>
      <c r="B143" s="227" t="s">
        <v>253</v>
      </c>
    </row>
    <row r="144" spans="1:18">
      <c r="A144" s="230"/>
      <c r="B144" s="231"/>
    </row>
    <row r="145" spans="1:10">
      <c r="A145" s="230"/>
      <c r="B145" s="320" t="s">
        <v>254</v>
      </c>
      <c r="C145" s="321"/>
      <c r="D145" s="236">
        <v>45565</v>
      </c>
      <c r="E145" s="236">
        <v>45291</v>
      </c>
    </row>
    <row r="146" spans="1:10">
      <c r="A146" s="230"/>
      <c r="B146" s="322" t="s">
        <v>255</v>
      </c>
      <c r="C146" s="323"/>
      <c r="D146" s="324">
        <v>23422.313501276625</v>
      </c>
      <c r="E146" s="324">
        <v>20847.73</v>
      </c>
      <c r="F146" s="345"/>
      <c r="G146" s="345"/>
      <c r="H146" s="345"/>
    </row>
    <row r="147" spans="1:10">
      <c r="A147" s="230"/>
      <c r="B147" s="322" t="s">
        <v>256</v>
      </c>
      <c r="C147" s="323"/>
      <c r="D147" s="324">
        <v>5406.59</v>
      </c>
      <c r="E147" s="324">
        <v>5691.15</v>
      </c>
      <c r="F147" s="345"/>
      <c r="G147" s="345"/>
      <c r="H147" s="345"/>
    </row>
    <row r="148" spans="1:10" s="247" customFormat="1">
      <c r="A148" s="241"/>
      <c r="B148" s="325" t="s">
        <v>257</v>
      </c>
      <c r="C148" s="326"/>
      <c r="D148" s="327">
        <f>+SUM(D146:D147)</f>
        <v>28828.903501276625</v>
      </c>
      <c r="E148" s="327">
        <v>26538.880000000001</v>
      </c>
      <c r="F148" s="346">
        <f>+'Activo Neto 09'!E20</f>
        <v>28828.903501276625</v>
      </c>
      <c r="G148" s="343">
        <f>+D148-F148</f>
        <v>0</v>
      </c>
      <c r="H148" s="266">
        <f>+'Activo Neto 09'!F20</f>
        <v>26538.880000000001</v>
      </c>
      <c r="I148" s="280">
        <f>+E148-H148</f>
        <v>0</v>
      </c>
      <c r="J148" s="275"/>
    </row>
    <row r="149" spans="1:10">
      <c r="A149" s="230"/>
      <c r="B149" s="231"/>
      <c r="F149" s="345"/>
      <c r="G149" s="345"/>
      <c r="H149" s="345"/>
    </row>
    <row r="150" spans="1:10">
      <c r="A150" s="230"/>
      <c r="B150" s="231"/>
      <c r="F150" s="345"/>
      <c r="G150" s="345"/>
      <c r="H150" s="345"/>
    </row>
    <row r="151" spans="1:10" hidden="1">
      <c r="A151" s="230"/>
      <c r="B151" s="231" t="s">
        <v>258</v>
      </c>
      <c r="F151" s="345"/>
      <c r="G151" s="345"/>
      <c r="H151" s="345"/>
    </row>
    <row r="152" spans="1:10" hidden="1">
      <c r="A152" s="230"/>
      <c r="B152" s="227" t="s">
        <v>253</v>
      </c>
      <c r="F152" s="345"/>
      <c r="G152" s="345"/>
      <c r="H152" s="345"/>
    </row>
    <row r="153" spans="1:10" hidden="1">
      <c r="A153" s="230"/>
      <c r="B153" s="231"/>
      <c r="F153" s="345"/>
      <c r="G153" s="345"/>
      <c r="H153" s="345"/>
    </row>
    <row r="154" spans="1:10" hidden="1">
      <c r="A154" s="230"/>
      <c r="B154" s="328" t="s">
        <v>254</v>
      </c>
      <c r="C154" s="329"/>
      <c r="D154" s="330">
        <v>45291</v>
      </c>
      <c r="E154" s="330">
        <v>44926</v>
      </c>
      <c r="F154" s="345"/>
      <c r="G154" s="345"/>
      <c r="H154" s="345"/>
    </row>
    <row r="155" spans="1:10" hidden="1">
      <c r="A155" s="230"/>
      <c r="B155" s="322" t="s">
        <v>27</v>
      </c>
      <c r="C155" s="323"/>
      <c r="D155" s="324">
        <v>129.99</v>
      </c>
      <c r="E155" s="324">
        <v>0</v>
      </c>
      <c r="F155" s="345"/>
      <c r="G155" s="345"/>
      <c r="H155" s="345"/>
    </row>
    <row r="156" spans="1:10" hidden="1">
      <c r="A156" s="230"/>
      <c r="B156" s="331" t="s">
        <v>257</v>
      </c>
      <c r="C156" s="332"/>
      <c r="D156" s="333">
        <f>+SUM(D155:D155)</f>
        <v>129.99</v>
      </c>
      <c r="E156" s="333">
        <f>+SUM(E155:E155)</f>
        <v>0</v>
      </c>
      <c r="F156" s="345"/>
      <c r="G156" s="345" t="e">
        <v>#REF!</v>
      </c>
      <c r="H156" s="347" t="e">
        <f>+D156-G156</f>
        <v>#REF!</v>
      </c>
    </row>
    <row r="157" spans="1:10" hidden="1">
      <c r="A157" s="230"/>
      <c r="B157" s="231"/>
      <c r="F157" s="345"/>
      <c r="G157" s="345"/>
      <c r="H157" s="345"/>
    </row>
    <row r="158" spans="1:10" hidden="1">
      <c r="A158" s="230"/>
      <c r="B158" s="231"/>
      <c r="F158" s="345"/>
      <c r="G158" s="345"/>
      <c r="H158" s="345"/>
    </row>
    <row r="159" spans="1:10" hidden="1">
      <c r="A159" s="230"/>
      <c r="B159" s="231" t="s">
        <v>259</v>
      </c>
      <c r="F159" s="345"/>
      <c r="G159" s="345"/>
      <c r="H159" s="345"/>
    </row>
    <row r="160" spans="1:10" hidden="1">
      <c r="A160" s="230"/>
      <c r="B160" s="227" t="s">
        <v>260</v>
      </c>
      <c r="F160" s="345"/>
      <c r="G160" s="345"/>
      <c r="H160" s="345"/>
    </row>
    <row r="161" spans="1:9" hidden="1">
      <c r="A161" s="230"/>
      <c r="B161" s="231"/>
      <c r="F161" s="345"/>
      <c r="G161" s="345"/>
      <c r="H161" s="345"/>
    </row>
    <row r="162" spans="1:9" hidden="1">
      <c r="A162" s="230"/>
      <c r="B162" s="328" t="s">
        <v>254</v>
      </c>
      <c r="C162" s="329"/>
      <c r="D162" s="330">
        <v>45107</v>
      </c>
      <c r="E162" s="330">
        <v>44926</v>
      </c>
      <c r="F162" s="345"/>
      <c r="G162" s="345"/>
      <c r="H162" s="345"/>
    </row>
    <row r="163" spans="1:9" hidden="1">
      <c r="A163" s="230"/>
      <c r="B163" s="322"/>
      <c r="C163" s="323"/>
      <c r="D163" s="324">
        <v>0</v>
      </c>
      <c r="E163" s="324">
        <v>0</v>
      </c>
      <c r="F163" s="345"/>
      <c r="G163" s="345"/>
      <c r="H163" s="345"/>
    </row>
    <row r="164" spans="1:9" hidden="1">
      <c r="A164" s="230"/>
      <c r="B164" s="322"/>
      <c r="C164" s="323"/>
      <c r="D164" s="324"/>
      <c r="E164" s="324"/>
      <c r="F164" s="345"/>
      <c r="G164" s="345"/>
      <c r="H164" s="345"/>
    </row>
    <row r="165" spans="1:9" hidden="1">
      <c r="A165" s="230"/>
      <c r="B165" s="331" t="s">
        <v>257</v>
      </c>
      <c r="C165" s="332"/>
      <c r="D165" s="333">
        <f>+SUM(D163:D163)</f>
        <v>0</v>
      </c>
      <c r="E165" s="333">
        <f>+SUM(E163:E163)</f>
        <v>0</v>
      </c>
      <c r="F165" s="348"/>
      <c r="G165" s="345" t="e">
        <v>#REF!</v>
      </c>
      <c r="H165" s="347" t="e">
        <f>+D165-G165</f>
        <v>#REF!</v>
      </c>
    </row>
    <row r="166" spans="1:9" hidden="1">
      <c r="A166" s="230"/>
      <c r="B166" s="231"/>
      <c r="F166" s="349"/>
      <c r="G166" s="345"/>
      <c r="H166" s="345"/>
    </row>
    <row r="167" spans="1:9">
      <c r="A167" s="230"/>
      <c r="B167" s="231"/>
      <c r="F167" s="345"/>
      <c r="G167" s="345"/>
      <c r="H167" s="345"/>
    </row>
    <row r="168" spans="1:9">
      <c r="A168" s="230"/>
      <c r="B168" s="231" t="s">
        <v>261</v>
      </c>
      <c r="F168" s="345"/>
      <c r="G168" s="345"/>
      <c r="H168" s="345"/>
    </row>
    <row r="169" spans="1:9">
      <c r="A169" s="230"/>
      <c r="B169" s="227" t="s">
        <v>253</v>
      </c>
      <c r="F169" s="345"/>
      <c r="G169" s="345"/>
      <c r="H169" s="345"/>
    </row>
    <row r="170" spans="1:9">
      <c r="A170" s="230"/>
      <c r="B170" s="231"/>
      <c r="F170" s="345"/>
      <c r="G170" s="345"/>
      <c r="H170" s="345"/>
    </row>
    <row r="171" spans="1:9">
      <c r="A171" s="230"/>
      <c r="B171" s="320" t="s">
        <v>254</v>
      </c>
      <c r="C171" s="321"/>
      <c r="D171" s="236">
        <v>45565</v>
      </c>
      <c r="E171" s="236">
        <v>45291</v>
      </c>
      <c r="F171" s="345"/>
      <c r="G171" s="345"/>
      <c r="H171" s="345"/>
    </row>
    <row r="172" spans="1:9">
      <c r="A172" s="230"/>
      <c r="B172" s="322" t="s">
        <v>262</v>
      </c>
      <c r="C172" s="323"/>
      <c r="D172" s="334">
        <v>1159.46</v>
      </c>
      <c r="E172" s="334">
        <v>1055.67</v>
      </c>
      <c r="F172" s="345"/>
      <c r="G172" s="345"/>
      <c r="H172" s="345"/>
    </row>
    <row r="173" spans="1:9" ht="15.6" hidden="1" customHeight="1">
      <c r="A173" s="230"/>
      <c r="B173" s="322" t="s">
        <v>263</v>
      </c>
      <c r="C173" s="323"/>
      <c r="D173" s="334">
        <v>0</v>
      </c>
      <c r="E173" s="334">
        <v>0</v>
      </c>
      <c r="F173" s="345"/>
      <c r="G173" s="345"/>
      <c r="H173" s="345"/>
    </row>
    <row r="174" spans="1:9" s="247" customFormat="1">
      <c r="A174" s="241"/>
      <c r="B174" s="325" t="s">
        <v>257</v>
      </c>
      <c r="C174" s="326"/>
      <c r="D174" s="335">
        <f>+SUM(D172:D173)</f>
        <v>1159.46</v>
      </c>
      <c r="E174" s="335">
        <f>+SUM(E172:E172)</f>
        <v>1055.67</v>
      </c>
      <c r="F174" s="346">
        <f>+'Activo Neto 09'!E27</f>
        <v>-1159.46</v>
      </c>
      <c r="G174" s="343">
        <f>+D174+F174</f>
        <v>0</v>
      </c>
      <c r="H174" s="266">
        <f>-'Activo Neto 09'!F27</f>
        <v>1055.67</v>
      </c>
      <c r="I174" s="280">
        <f>+E174-H174</f>
        <v>0</v>
      </c>
    </row>
    <row r="175" spans="1:9">
      <c r="A175" s="230"/>
      <c r="B175" s="231"/>
      <c r="D175" s="336"/>
      <c r="F175" s="347"/>
      <c r="G175" s="345"/>
      <c r="H175" s="345"/>
    </row>
    <row r="176" spans="1:9">
      <c r="B176" s="231"/>
      <c r="D176" s="251"/>
      <c r="F176" s="347"/>
      <c r="G176" s="345"/>
      <c r="H176" s="345"/>
    </row>
    <row r="177" spans="1:18">
      <c r="B177" s="231" t="s">
        <v>264</v>
      </c>
      <c r="F177" s="347"/>
      <c r="G177" s="345"/>
      <c r="H177" s="345"/>
    </row>
    <row r="178" spans="1:18">
      <c r="B178" s="227" t="s">
        <v>253</v>
      </c>
      <c r="F178" s="347"/>
      <c r="G178" s="345"/>
      <c r="H178" s="345"/>
    </row>
    <row r="179" spans="1:18">
      <c r="B179" s="231"/>
      <c r="F179" s="347"/>
      <c r="G179" s="345"/>
      <c r="H179" s="345"/>
    </row>
    <row r="180" spans="1:18">
      <c r="B180" s="320" t="s">
        <v>254</v>
      </c>
      <c r="C180" s="321"/>
      <c r="D180" s="236">
        <v>45565</v>
      </c>
      <c r="E180" s="236">
        <v>45199</v>
      </c>
      <c r="F180" s="347"/>
      <c r="G180" s="345"/>
      <c r="H180" s="345"/>
    </row>
    <row r="181" spans="1:18">
      <c r="B181" s="322" t="s">
        <v>265</v>
      </c>
      <c r="C181" s="323"/>
      <c r="D181" s="334">
        <v>1283.7755896324661</v>
      </c>
      <c r="E181" s="337">
        <v>0</v>
      </c>
      <c r="F181" s="347"/>
      <c r="G181" s="345"/>
      <c r="H181" s="345"/>
    </row>
    <row r="182" spans="1:18" s="247" customFormat="1">
      <c r="B182" s="325" t="s">
        <v>257</v>
      </c>
      <c r="C182" s="326"/>
      <c r="D182" s="335">
        <f>+SUM(D181:D181)</f>
        <v>1283.7755896324661</v>
      </c>
      <c r="E182" s="338">
        <f>+SUM(E181:E181)</f>
        <v>0</v>
      </c>
      <c r="F182" s="350">
        <f>+'Estado de Ingresos y Egreso 09'!F25</f>
        <v>-1283.7755896324661</v>
      </c>
      <c r="G182" s="343">
        <f>D182+F182</f>
        <v>0</v>
      </c>
      <c r="H182" s="266">
        <f>+'Estado de Ingresos y Egreso 09'!G25</f>
        <v>0</v>
      </c>
      <c r="I182" s="280">
        <f>+E182-H182</f>
        <v>0</v>
      </c>
      <c r="J182" s="246"/>
    </row>
    <row r="183" spans="1:18">
      <c r="B183" s="231"/>
      <c r="F183" s="347"/>
      <c r="G183" s="345"/>
      <c r="H183" s="345"/>
    </row>
    <row r="184" spans="1:18">
      <c r="B184" s="231" t="s">
        <v>266</v>
      </c>
      <c r="F184" s="347"/>
      <c r="G184" s="345"/>
      <c r="H184" s="345"/>
    </row>
    <row r="185" spans="1:18">
      <c r="B185" s="227" t="s">
        <v>253</v>
      </c>
      <c r="F185" s="347"/>
      <c r="G185" s="345"/>
      <c r="H185" s="345"/>
    </row>
    <row r="186" spans="1:18">
      <c r="B186" s="231"/>
      <c r="F186" s="347"/>
      <c r="G186" s="345"/>
      <c r="H186" s="345"/>
    </row>
    <row r="187" spans="1:18">
      <c r="B187" s="320" t="s">
        <v>254</v>
      </c>
      <c r="C187" s="321"/>
      <c r="D187" s="236">
        <v>45565</v>
      </c>
      <c r="E187" s="236">
        <v>45199</v>
      </c>
      <c r="F187" s="347"/>
      <c r="G187" s="345"/>
      <c r="H187" s="345"/>
    </row>
    <row r="188" spans="1:18" s="229" customFormat="1">
      <c r="A188" s="227"/>
      <c r="B188" s="322" t="s">
        <v>267</v>
      </c>
      <c r="C188" s="323"/>
      <c r="D188" s="337">
        <v>0</v>
      </c>
      <c r="E188" s="99">
        <v>-78.819999999999993</v>
      </c>
      <c r="F188" s="347"/>
      <c r="G188" s="345"/>
      <c r="H188" s="345"/>
      <c r="I188" s="227"/>
      <c r="K188" s="227"/>
      <c r="L188" s="227"/>
      <c r="M188" s="227"/>
      <c r="N188" s="227"/>
      <c r="O188" s="227"/>
      <c r="P188" s="227"/>
      <c r="Q188" s="227"/>
      <c r="R188" s="227"/>
    </row>
    <row r="189" spans="1:18" s="229" customFormat="1">
      <c r="A189" s="227"/>
      <c r="B189" s="322" t="s">
        <v>268</v>
      </c>
      <c r="C189" s="323"/>
      <c r="D189" s="337">
        <v>0</v>
      </c>
      <c r="E189" s="334">
        <v>7772.5</v>
      </c>
      <c r="F189" s="347"/>
      <c r="G189" s="345"/>
      <c r="H189" s="345"/>
      <c r="I189" s="227"/>
      <c r="K189" s="227"/>
      <c r="L189" s="227"/>
      <c r="M189" s="227"/>
      <c r="N189" s="227"/>
      <c r="O189" s="227"/>
      <c r="P189" s="227"/>
      <c r="Q189" s="227"/>
      <c r="R189" s="227"/>
    </row>
    <row r="190" spans="1:18" s="229" customFormat="1">
      <c r="A190" s="227"/>
      <c r="B190" s="322" t="s">
        <v>269</v>
      </c>
      <c r="C190" s="323"/>
      <c r="D190" s="337">
        <v>0</v>
      </c>
      <c r="E190" s="334">
        <v>134.84</v>
      </c>
      <c r="F190" s="347"/>
      <c r="G190" s="345"/>
      <c r="H190" s="345"/>
      <c r="I190" s="227"/>
      <c r="K190" s="227"/>
      <c r="L190" s="227"/>
      <c r="M190" s="227"/>
      <c r="N190" s="227"/>
      <c r="O190" s="227"/>
      <c r="P190" s="227"/>
      <c r="Q190" s="227"/>
      <c r="R190" s="227"/>
    </row>
    <row r="191" spans="1:18" s="229" customFormat="1">
      <c r="A191" s="227"/>
      <c r="B191" s="322" t="s">
        <v>270</v>
      </c>
      <c r="C191" s="323"/>
      <c r="D191" s="337">
        <v>0</v>
      </c>
      <c r="E191" s="334">
        <v>1200</v>
      </c>
      <c r="F191" s="347"/>
      <c r="G191" s="345"/>
      <c r="H191" s="345"/>
      <c r="I191" s="227"/>
      <c r="K191" s="227"/>
      <c r="L191" s="227"/>
      <c r="M191" s="227"/>
      <c r="N191" s="227"/>
      <c r="O191" s="227"/>
      <c r="P191" s="227"/>
      <c r="Q191" s="227"/>
      <c r="R191" s="227"/>
    </row>
    <row r="192" spans="1:18" s="229" customFormat="1">
      <c r="A192" s="227"/>
      <c r="B192" s="322" t="s">
        <v>271</v>
      </c>
      <c r="C192" s="323"/>
      <c r="D192" s="337">
        <v>0</v>
      </c>
      <c r="E192" s="334">
        <v>8.91</v>
      </c>
      <c r="F192" s="347"/>
      <c r="G192" s="345"/>
      <c r="H192" s="345"/>
      <c r="I192" s="227"/>
      <c r="K192" s="227"/>
      <c r="L192" s="227"/>
      <c r="M192" s="227"/>
      <c r="N192" s="227"/>
      <c r="O192" s="227"/>
      <c r="P192" s="227"/>
      <c r="Q192" s="227"/>
      <c r="R192" s="227"/>
    </row>
    <row r="193" spans="1:18" s="229" customFormat="1">
      <c r="A193" s="227"/>
      <c r="B193" s="322" t="s">
        <v>272</v>
      </c>
      <c r="C193" s="323"/>
      <c r="D193" s="334">
        <v>252.25</v>
      </c>
      <c r="E193" s="337">
        <v>0</v>
      </c>
      <c r="F193" s="347"/>
      <c r="G193" s="345"/>
      <c r="H193" s="345"/>
      <c r="I193" s="227"/>
      <c r="K193" s="227"/>
      <c r="L193" s="227"/>
      <c r="M193" s="227"/>
      <c r="N193" s="227"/>
      <c r="O193" s="227"/>
      <c r="P193" s="227"/>
      <c r="Q193" s="227"/>
      <c r="R193" s="227"/>
    </row>
    <row r="194" spans="1:18" s="229" customFormat="1">
      <c r="A194" s="227"/>
      <c r="B194" s="322" t="s">
        <v>273</v>
      </c>
      <c r="C194" s="323"/>
      <c r="D194" s="334">
        <v>3958.32</v>
      </c>
      <c r="E194" s="334">
        <v>1041.6500000000001</v>
      </c>
      <c r="F194" s="347"/>
      <c r="G194" s="345"/>
      <c r="H194" s="345"/>
      <c r="I194" s="227"/>
      <c r="K194" s="227"/>
      <c r="L194" s="227"/>
      <c r="M194" s="227"/>
      <c r="N194" s="227"/>
      <c r="O194" s="227"/>
      <c r="P194" s="227"/>
      <c r="Q194" s="227"/>
      <c r="R194" s="227"/>
    </row>
    <row r="195" spans="1:18" s="229" customFormat="1">
      <c r="A195" s="227"/>
      <c r="B195" s="322" t="s">
        <v>274</v>
      </c>
      <c r="C195" s="323"/>
      <c r="D195" s="334">
        <v>45</v>
      </c>
      <c r="E195" s="334">
        <v>25</v>
      </c>
      <c r="F195" s="347"/>
      <c r="G195" s="345"/>
      <c r="H195" s="345"/>
      <c r="I195" s="227"/>
      <c r="K195" s="227"/>
      <c r="L195" s="227"/>
      <c r="M195" s="227"/>
      <c r="N195" s="227"/>
      <c r="O195" s="227"/>
      <c r="P195" s="227"/>
      <c r="Q195" s="227"/>
      <c r="R195" s="227"/>
    </row>
    <row r="196" spans="1:18" s="229" customFormat="1">
      <c r="A196" s="227"/>
      <c r="B196" s="322" t="s">
        <v>275</v>
      </c>
      <c r="C196" s="323"/>
      <c r="D196" s="334">
        <v>1281.24</v>
      </c>
      <c r="E196" s="334">
        <v>711.8</v>
      </c>
      <c r="F196" s="347"/>
      <c r="G196" s="345"/>
      <c r="H196" s="345"/>
      <c r="I196" s="227"/>
      <c r="K196" s="227"/>
      <c r="L196" s="227"/>
      <c r="M196" s="227"/>
      <c r="N196" s="227"/>
      <c r="O196" s="227"/>
      <c r="P196" s="227"/>
      <c r="Q196" s="227"/>
      <c r="R196" s="227"/>
    </row>
    <row r="197" spans="1:18" s="229" customFormat="1">
      <c r="A197" s="227"/>
      <c r="B197" s="322" t="s">
        <v>276</v>
      </c>
      <c r="C197" s="323"/>
      <c r="D197" s="334">
        <v>64.72</v>
      </c>
      <c r="E197" s="334">
        <v>67.3</v>
      </c>
      <c r="F197" s="347"/>
      <c r="G197" s="345"/>
      <c r="H197" s="345"/>
      <c r="I197" s="227"/>
      <c r="K197" s="227"/>
      <c r="L197" s="227"/>
      <c r="M197" s="227"/>
      <c r="N197" s="227"/>
      <c r="O197" s="227"/>
      <c r="P197" s="227"/>
      <c r="Q197" s="227"/>
      <c r="R197" s="227"/>
    </row>
    <row r="198" spans="1:18" s="229" customFormat="1">
      <c r="A198" s="227"/>
      <c r="B198" s="322" t="s">
        <v>277</v>
      </c>
      <c r="C198" s="323"/>
      <c r="D198" s="337">
        <v>0</v>
      </c>
      <c r="E198" s="334">
        <v>1109.77</v>
      </c>
      <c r="F198" s="347"/>
      <c r="G198" s="345"/>
      <c r="H198" s="345"/>
      <c r="I198" s="227"/>
      <c r="K198" s="227"/>
      <c r="L198" s="227"/>
      <c r="M198" s="227"/>
      <c r="N198" s="227"/>
      <c r="O198" s="227"/>
      <c r="P198" s="227"/>
      <c r="Q198" s="227"/>
      <c r="R198" s="227"/>
    </row>
    <row r="199" spans="1:18" s="246" customFormat="1">
      <c r="A199" s="247"/>
      <c r="B199" s="325" t="s">
        <v>257</v>
      </c>
      <c r="C199" s="326"/>
      <c r="D199" s="335">
        <f>+SUM(D188:D198)</f>
        <v>5601.53</v>
      </c>
      <c r="E199" s="335">
        <f>+SUM(E188:E198)</f>
        <v>11992.949999999999</v>
      </c>
      <c r="F199" s="343">
        <f>-'Estado de Ingresos y Egreso 09'!F27</f>
        <v>5601.5300000000007</v>
      </c>
      <c r="G199" s="350">
        <f>+D199-F199</f>
        <v>0</v>
      </c>
      <c r="H199" s="343">
        <f>-'Estado de Ingresos y Egreso 09'!G27</f>
        <v>11992.95</v>
      </c>
      <c r="I199" s="245">
        <f>+E199-H199</f>
        <v>0</v>
      </c>
      <c r="K199" s="247"/>
      <c r="L199" s="247"/>
      <c r="M199" s="247"/>
      <c r="N199" s="247"/>
      <c r="O199" s="247"/>
      <c r="P199" s="247"/>
      <c r="Q199" s="247"/>
      <c r="R199" s="247"/>
    </row>
    <row r="200" spans="1:18" s="229" customFormat="1">
      <c r="A200" s="227"/>
      <c r="B200" s="227"/>
      <c r="C200" s="227"/>
      <c r="D200" s="227"/>
      <c r="E200" s="227"/>
      <c r="F200" s="339"/>
      <c r="G200" s="227"/>
      <c r="H200" s="227"/>
      <c r="I200" s="227"/>
      <c r="K200" s="227"/>
      <c r="L200" s="227"/>
      <c r="M200" s="227"/>
      <c r="N200" s="227"/>
      <c r="O200" s="227"/>
      <c r="P200" s="227"/>
      <c r="Q200" s="227"/>
      <c r="R200" s="227"/>
    </row>
    <row r="201" spans="1:18" s="229" customFormat="1">
      <c r="A201" s="230"/>
      <c r="B201" s="231" t="s">
        <v>278</v>
      </c>
      <c r="C201" s="231"/>
      <c r="D201" s="227"/>
      <c r="E201" s="227"/>
      <c r="F201" s="127"/>
      <c r="G201" s="227"/>
      <c r="H201" s="227"/>
      <c r="I201" s="227"/>
      <c r="K201" s="227"/>
      <c r="L201" s="227"/>
      <c r="M201" s="227"/>
      <c r="N201" s="227"/>
      <c r="O201" s="227"/>
      <c r="P201" s="227"/>
      <c r="Q201" s="227"/>
      <c r="R201" s="227"/>
    </row>
    <row r="202" spans="1:18" s="229" customFormat="1" ht="36" customHeight="1">
      <c r="A202" s="230"/>
      <c r="B202" s="249" t="s">
        <v>279</v>
      </c>
      <c r="C202" s="249"/>
      <c r="D202" s="249"/>
      <c r="E202" s="249"/>
      <c r="F202" s="249"/>
      <c r="G202" s="249"/>
      <c r="H202" s="249"/>
      <c r="I202" s="249"/>
      <c r="K202" s="227"/>
      <c r="L202" s="227"/>
      <c r="M202" s="227"/>
      <c r="N202" s="227"/>
      <c r="O202" s="227"/>
      <c r="P202" s="227"/>
      <c r="Q202" s="227"/>
      <c r="R202" s="227"/>
    </row>
    <row r="203" spans="1:18" s="229" customFormat="1">
      <c r="A203" s="230"/>
      <c r="B203" s="227"/>
      <c r="C203" s="227"/>
      <c r="D203" s="227"/>
      <c r="E203" s="227"/>
      <c r="F203" s="127"/>
      <c r="G203" s="227"/>
      <c r="H203" s="227"/>
      <c r="I203" s="227"/>
      <c r="K203" s="227"/>
      <c r="L203" s="227"/>
      <c r="M203" s="227"/>
      <c r="N203" s="227"/>
      <c r="O203" s="227"/>
      <c r="P203" s="227"/>
      <c r="Q203" s="227"/>
      <c r="R203" s="227"/>
    </row>
    <row r="204" spans="1:18" s="229" customFormat="1">
      <c r="A204" s="230"/>
      <c r="B204" s="231" t="s">
        <v>280</v>
      </c>
      <c r="C204" s="231"/>
      <c r="D204" s="227"/>
      <c r="E204" s="227"/>
      <c r="F204" s="127"/>
      <c r="G204" s="227"/>
      <c r="H204" s="227"/>
      <c r="I204" s="227"/>
      <c r="K204" s="227"/>
      <c r="L204" s="227"/>
      <c r="M204" s="227"/>
      <c r="N204" s="227"/>
      <c r="O204" s="227"/>
      <c r="P204" s="227"/>
      <c r="Q204" s="227"/>
      <c r="R204" s="227"/>
    </row>
    <row r="205" spans="1:18" s="229" customFormat="1">
      <c r="A205" s="230"/>
      <c r="B205" s="227" t="s">
        <v>281</v>
      </c>
      <c r="C205" s="227"/>
      <c r="D205" s="227"/>
      <c r="E205" s="227"/>
      <c r="F205" s="127"/>
      <c r="G205" s="227"/>
      <c r="H205" s="227"/>
      <c r="I205" s="227"/>
      <c r="K205" s="227"/>
      <c r="L205" s="227"/>
      <c r="M205" s="227"/>
      <c r="N205" s="227"/>
      <c r="O205" s="227"/>
      <c r="P205" s="227"/>
      <c r="Q205" s="227"/>
      <c r="R205" s="227"/>
    </row>
    <row r="206" spans="1:18">
      <c r="A206" s="230"/>
      <c r="F206" s="127"/>
    </row>
    <row r="207" spans="1:18">
      <c r="A207" s="230"/>
      <c r="B207" s="231" t="s">
        <v>282</v>
      </c>
      <c r="C207" s="231"/>
      <c r="F207" s="127"/>
    </row>
    <row r="208" spans="1:18" ht="15.6" customHeight="1">
      <c r="A208" s="230"/>
      <c r="B208" s="218" t="s">
        <v>283</v>
      </c>
      <c r="C208" s="218"/>
      <c r="D208" s="218"/>
      <c r="E208" s="218"/>
      <c r="F208" s="218"/>
      <c r="G208" s="218"/>
      <c r="H208" s="218"/>
      <c r="I208" s="218"/>
    </row>
    <row r="209" spans="1:10">
      <c r="A209" s="230"/>
      <c r="B209" s="204"/>
      <c r="C209" s="204"/>
      <c r="D209" s="204"/>
      <c r="E209" s="204"/>
      <c r="F209" s="204"/>
      <c r="G209" s="204"/>
      <c r="H209" s="204"/>
      <c r="I209" s="204"/>
    </row>
    <row r="210" spans="1:10">
      <c r="A210" s="230"/>
      <c r="B210" s="231" t="s">
        <v>284</v>
      </c>
      <c r="C210" s="231"/>
    </row>
    <row r="211" spans="1:10" ht="36.75" customHeight="1">
      <c r="A211" s="230"/>
      <c r="B211" s="222" t="s">
        <v>285</v>
      </c>
      <c r="C211" s="222"/>
      <c r="D211" s="222"/>
      <c r="E211" s="222"/>
      <c r="F211" s="222"/>
      <c r="G211" s="222"/>
      <c r="H211" s="222"/>
      <c r="I211" s="222"/>
    </row>
    <row r="212" spans="1:10">
      <c r="A212" s="230"/>
    </row>
    <row r="213" spans="1:10">
      <c r="A213" s="230"/>
      <c r="B213" s="227" t="s">
        <v>57</v>
      </c>
    </row>
    <row r="214" spans="1:10">
      <c r="A214" s="230"/>
    </row>
    <row r="215" spans="1:10">
      <c r="A215" s="230"/>
    </row>
    <row r="216" spans="1:10">
      <c r="A216" s="230"/>
    </row>
    <row r="217" spans="1:10">
      <c r="A217" s="230"/>
    </row>
    <row r="218" spans="1:10">
      <c r="A218" s="26"/>
      <c r="B218" s="80" t="str">
        <f>+'Nota 1 a Nota 3.5 09'!D110</f>
        <v>Andrea Ramirez</v>
      </c>
      <c r="E218" s="79" t="s">
        <v>36</v>
      </c>
      <c r="G218" s="81"/>
      <c r="H218" s="82" t="str">
        <f>+'Activo Neto 09'!F45</f>
        <v>Carlos Amaral</v>
      </c>
      <c r="J218" s="227"/>
    </row>
    <row r="219" spans="1:10">
      <c r="A219" s="26"/>
      <c r="B219" s="83" t="str">
        <f>+'Nota 1 a Nota 3.5 09'!D111</f>
        <v>Gerente General</v>
      </c>
      <c r="E219" s="83" t="s">
        <v>38</v>
      </c>
      <c r="G219" s="85"/>
      <c r="H219" s="83" t="str">
        <f>+'Activo Neto 09'!F46</f>
        <v>Contador</v>
      </c>
      <c r="J219" s="227"/>
    </row>
    <row r="220" spans="1:10">
      <c r="A220" s="230"/>
      <c r="B220" s="83"/>
      <c r="E220" s="83"/>
      <c r="F220" s="127"/>
      <c r="H220" s="83"/>
      <c r="J220" s="340"/>
    </row>
  </sheetData>
  <mergeCells count="43">
    <mergeCell ref="B211:I211"/>
    <mergeCell ref="B162:C162"/>
    <mergeCell ref="B171:C171"/>
    <mergeCell ref="B180:C180"/>
    <mergeCell ref="B187:C187"/>
    <mergeCell ref="B202:I202"/>
    <mergeCell ref="B208:I208"/>
    <mergeCell ref="N106:N107"/>
    <mergeCell ref="O106:O107"/>
    <mergeCell ref="P106:P107"/>
    <mergeCell ref="Q106:Q107"/>
    <mergeCell ref="B145:C145"/>
    <mergeCell ref="B154:C154"/>
    <mergeCell ref="H106:H107"/>
    <mergeCell ref="I106:I107"/>
    <mergeCell ref="J106:J107"/>
    <mergeCell ref="K106:K107"/>
    <mergeCell ref="L106:L107"/>
    <mergeCell ref="M106:M107"/>
    <mergeCell ref="M64:M65"/>
    <mergeCell ref="N64:N65"/>
    <mergeCell ref="O64:O65"/>
    <mergeCell ref="P64:P65"/>
    <mergeCell ref="Q64:Q65"/>
    <mergeCell ref="B106:B107"/>
    <mergeCell ref="C106:D107"/>
    <mergeCell ref="E106:E107"/>
    <mergeCell ref="F106:F107"/>
    <mergeCell ref="G106:G107"/>
    <mergeCell ref="G64:G65"/>
    <mergeCell ref="H64:H65"/>
    <mergeCell ref="I64:I65"/>
    <mergeCell ref="J64:J65"/>
    <mergeCell ref="K64:K65"/>
    <mergeCell ref="L64:L65"/>
    <mergeCell ref="B14:C14"/>
    <mergeCell ref="B18:F18"/>
    <mergeCell ref="B23:C23"/>
    <mergeCell ref="B55:C55"/>
    <mergeCell ref="B64:B65"/>
    <mergeCell ref="C64:D65"/>
    <mergeCell ref="E64:E65"/>
    <mergeCell ref="F64:F65"/>
  </mergeCells>
  <hyperlinks>
    <hyperlink ref="F8" location="Índice!A1" display="Índice" xr:uid="{FD284DD9-DD9E-4484-A753-F08249AC5439}"/>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pOyDZIFP+S+Xw1exWlhNn5lo724xPUYigOJsfpke1/4=</DigestValue>
    </Reference>
    <Reference Type="http://www.w3.org/2000/09/xmldsig#Object" URI="#idOfficeObject">
      <DigestMethod Algorithm="http://www.w3.org/2001/04/xmlenc#sha256"/>
      <DigestValue>irWzHA78Ic66JAErfRgmjdTGksMkEjBtE3XpT/Ve1w0=</DigestValue>
    </Reference>
    <Reference Type="http://uri.etsi.org/01903#SignedProperties" URI="#idSignedProperties">
      <Transforms>
        <Transform Algorithm="http://www.w3.org/TR/2001/REC-xml-c14n-20010315"/>
      </Transforms>
      <DigestMethod Algorithm="http://www.w3.org/2001/04/xmlenc#sha256"/>
      <DigestValue>RDmZgP3yGOxM0dygGU+pIBHvyag1UPBq/kWiJp5I87s=</DigestValue>
    </Reference>
  </SignedInfo>
  <SignatureValue>D+xd4Qj5kA2+uxWVOSXoXuhFS71PJlZ1fCIkN5GQPIv+ZX4QhhEen0ovn4hVTa9LGVYnvTpC8PRT
0j1jW2cN88UqWFCNUbv4aAgo+5jFDoWmh3i/TXdCTrIDHJtyWHezU3+6gCF4Gn+qqDp/JjLRLreM
4IhhyAuub2HMx0+kWqQgA2lhoQt8JSr+a9vcT6S4nvCIv/t+VbTWmCZJElSGJUBiGBUjQM9ELcF/
SclWiyR4ZZ2Tr8gXtloOhGVqEf6Ht/EGvMEOIOCuoDhoTgyMzhOZl4/PSPdL9IerJ6JOylu2gfsU
hHYVxKi8ZQS4J4z0pWxWjAG3tNl86UwRkvGC+w==</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Wn4dQ1TWJfOlCNJYtBhDSazROrdkChHRiypDLcnomyE=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AqjHk6SK3kslrVQURVYfIxrnKiR9LjaHP+mrQ4ntHlc=</DigestValue>
      </Reference>
      <Reference URI="/xl/drawings/drawing2.xml?ContentType=application/vnd.openxmlformats-officedocument.drawing+xml">
        <DigestMethod Algorithm="http://www.w3.org/2001/04/xmlenc#sha256"/>
        <DigestValue>dqREWtKuWfQBCd3JOK+VDjPJBvIMDZ1LqnTRm9DMrWg=</DigestValue>
      </Reference>
      <Reference URI="/xl/drawings/drawing3.xml?ContentType=application/vnd.openxmlformats-officedocument.drawing+xml">
        <DigestMethod Algorithm="http://www.w3.org/2001/04/xmlenc#sha256"/>
        <DigestValue>HV0jeIkPg1wWg8kc4NnT7O0yZK8g0eHNgZKBlgAHLbs=</DigestValue>
      </Reference>
      <Reference URI="/xl/drawings/drawing4.xml?ContentType=application/vnd.openxmlformats-officedocument.drawing+xml">
        <DigestMethod Algorithm="http://www.w3.org/2001/04/xmlenc#sha256"/>
        <DigestValue>JoJb7I2CLO/mhN+dxZ09Q6vaO7b5RMAQkQfhKiSOVlU=</DigestValue>
      </Reference>
      <Reference URI="/xl/drawings/drawing5.xml?ContentType=application/vnd.openxmlformats-officedocument.drawing+xml">
        <DigestMethod Algorithm="http://www.w3.org/2001/04/xmlenc#sha256"/>
        <DigestValue>yeSUDqxSfhIjStQPVjsCkRgDfiP5hXhVl13XG1DTTpk=</DigestValue>
      </Reference>
      <Reference URI="/xl/drawings/drawing6.xml?ContentType=application/vnd.openxmlformats-officedocument.drawing+xml">
        <DigestMethod Algorithm="http://www.w3.org/2001/04/xmlenc#sha256"/>
        <DigestValue>MHTMY5gNVM43M3i8MityDuQapL6YnAxF746e+A+XrrE=</DigestValue>
      </Reference>
      <Reference URI="/xl/drawings/drawing7.xml?ContentType=application/vnd.openxmlformats-officedocument.drawing+xml">
        <DigestMethod Algorithm="http://www.w3.org/2001/04/xmlenc#sha256"/>
        <DigestValue>WdwbAxpycrXLMJs2nNWcYmwAUuTSD80sAAwPu5xw+nA=</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ggHxJtAV08znjGD5HnJ8+bfBfc4a7ABF1LfG4IjH2DM=</DigestValue>
      </Reference>
      <Reference URI="/xl/printerSettings/printerSettings4.bin?ContentType=application/vnd.openxmlformats-officedocument.spreadsheetml.printerSettings">
        <DigestMethod Algorithm="http://www.w3.org/2001/04/xmlenc#sha256"/>
        <DigestValue>eagKw4vkJta//EAXFo8pt3rkLlJe7nsQidLS/ebqtjQ=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sharedStrings.xml?ContentType=application/vnd.openxmlformats-officedocument.spreadsheetml.sharedStrings+xml">
        <DigestMethod Algorithm="http://www.w3.org/2001/04/xmlenc#sha256"/>
        <DigestValue>lSZOvl4qVUZf4jQ/YaETZ7T3TP3VOA6TE0KfMGdEXRA=</DigestValue>
      </Reference>
      <Reference URI="/xl/styles.xml?ContentType=application/vnd.openxmlformats-officedocument.spreadsheetml.styles+xml">
        <DigestMethod Algorithm="http://www.w3.org/2001/04/xmlenc#sha256"/>
        <DigestValue>oMDwdb5wmKYndHg7w9lUdzKcP9mpH5GnBQiL5NrOOKk=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TL+etUj8AAXNa8sh2Iq14lAOOkZmGRhgp2oBu94J8I0=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1XwBNvhz+M7WIqCS/I9+CgpsxZMXZg7DcAJE3SN8wQQ=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4QvcufrdtohuEfR1PADpbCqlSRXwIfn+CPPTL7REuro=</DigestValue>
      </Reference>
      <Reference URI="/xl/worksheets/sheet2.xml?ContentType=application/vnd.openxmlformats-officedocument.spreadsheetml.worksheet+xml">
        <DigestMethod Algorithm="http://www.w3.org/2001/04/xmlenc#sha256"/>
        <DigestValue>c83/35Tncv1TpvOLYVpqLz2MEZb64bUW3zX4dDWJZV4=</DigestValue>
      </Reference>
      <Reference URI="/xl/worksheets/sheet3.xml?ContentType=application/vnd.openxmlformats-officedocument.spreadsheetml.worksheet+xml">
        <DigestMethod Algorithm="http://www.w3.org/2001/04/xmlenc#sha256"/>
        <DigestValue>3yJ+56NUMooycPmPtOsIPMQCXgyBHNV0qFho/6mLcPI=</DigestValue>
      </Reference>
      <Reference URI="/xl/worksheets/sheet4.xml?ContentType=application/vnd.openxmlformats-officedocument.spreadsheetml.worksheet+xml">
        <DigestMethod Algorithm="http://www.w3.org/2001/04/xmlenc#sha256"/>
        <DigestValue>r7GGRZcr0TYt8ZupfwHm55XMdKl9qbKD/4QbnMw8188=</DigestValue>
      </Reference>
      <Reference URI="/xl/worksheets/sheet5.xml?ContentType=application/vnd.openxmlformats-officedocument.spreadsheetml.worksheet+xml">
        <DigestMethod Algorithm="http://www.w3.org/2001/04/xmlenc#sha256"/>
        <DigestValue>d8Gfxs4npR9sDZw32EJGR7adX8EFg/SDzywnXUQIP0o=</DigestValue>
      </Reference>
      <Reference URI="/xl/worksheets/sheet6.xml?ContentType=application/vnd.openxmlformats-officedocument.spreadsheetml.worksheet+xml">
        <DigestMethod Algorithm="http://www.w3.org/2001/04/xmlenc#sha256"/>
        <DigestValue>g43b6Y5JimKj7zDVm/cKEIFtuuNhoB4Loidoc3Emvec=</DigestValue>
      </Reference>
      <Reference URI="/xl/worksheets/sheet7.xml?ContentType=application/vnd.openxmlformats-officedocument.spreadsheetml.worksheet+xml">
        <DigestMethod Algorithm="http://www.w3.org/2001/04/xmlenc#sha256"/>
        <DigestValue>+A+xCanfgEh6epkSMZp93slprFj4A8Q0gU4jejMwgK4=</DigestValue>
      </Reference>
    </Manifest>
    <SignatureProperties>
      <SignatureProperty Id="idSignatureTime" Target="#idPackageSignature">
        <mdssi:SignatureTime xmlns:mdssi="http://schemas.openxmlformats.org/package/2006/digital-signature">
          <mdssi:Format>YYYY-MM-DDThh:mm:ssTZD</mdssi:Format>
          <mdssi:Value>2024-10-29T18:17:52Z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2024-10-29T18:17:52Z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+MTquQUFYUHVOxw+JrZOkF7owiZ22Wragp484P42zgc=</DigestValue>
    </Reference>
    <Reference Type="http://www.w3.org/2000/09/xmldsig#Object" URI="#idOfficeObject">
      <DigestMethod Algorithm="http://www.w3.org/2001/04/xmlenc#sha256"/>
      <DigestValue>OvMp5rV60MUPM3EPjAxKWbxVlDQJ36/lP07WgR3Fapo=</DigestValue>
    </Reference>
    <Reference Type="http://uri.etsi.org/01903#SignedProperties" URI="#idSignedProperties">
      <Transforms>
        <Transform Algorithm="http://www.w3.org/TR/2001/REC-xml-c14n-20010315"/>
      </Transforms>
      <DigestMethod Algorithm="http://www.w3.org/2001/04/xmlenc#sha256"/>
      <DigestValue>6dZV23mWMf+SmjjqPEYS+33h9aCK8vbxxg8s7cZrqt4=</DigestValue>
    </Reference>
  </SignedInfo>
  <SignatureValue>n6Op0fUIa6q8mp++7Pi/4qI0qzmd5e1I017PvW23zvBHd6D85i71Joqiqu/fteol2gAsxg+spEWT
T/vttqKEy15xplxQ9hrLjR40XiYg6wAnOthVIhkX5gyhPw8XknzRIuXdDWoWkl6UPVJ7Qe5516/j
7m/WIT5rkSvduLOmXtes9323VdTvdhw8Ws1O6b3iDyUyO9uBuJsTlotMreWc5PeBNq8QwH/VmKC2
Of7kehGcrzB4ZJGllc7dm+hZpo4dVPwxwK00rqW4iYKF+68QqK6vi8Bt/oincDtA/WKyAEz4vRbn
bj3aacDyUMDkE3jFwgbWOokFVCGG1LyAQony0A==</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Wn4dQ1TWJfOlCNJYtBhDSazROrdkChHRiypDLcnomyE=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AqjHk6SK3kslrVQURVYfIxrnKiR9LjaHP+mrQ4ntHlc=</DigestValue>
      </Reference>
      <Reference URI="/xl/drawings/drawing2.xml?ContentType=application/vnd.openxmlformats-officedocument.drawing+xml">
        <DigestMethod Algorithm="http://www.w3.org/2001/04/xmlenc#sha256"/>
        <DigestValue>dqREWtKuWfQBCd3JOK+VDjPJBvIMDZ1LqnTRm9DMrWg=</DigestValue>
      </Reference>
      <Reference URI="/xl/drawings/drawing3.xml?ContentType=application/vnd.openxmlformats-officedocument.drawing+xml">
        <DigestMethod Algorithm="http://www.w3.org/2001/04/xmlenc#sha256"/>
        <DigestValue>HV0jeIkPg1wWg8kc4NnT7O0yZK8g0eHNgZKBlgAHLbs=</DigestValue>
      </Reference>
      <Reference URI="/xl/drawings/drawing4.xml?ContentType=application/vnd.openxmlformats-officedocument.drawing+xml">
        <DigestMethod Algorithm="http://www.w3.org/2001/04/xmlenc#sha256"/>
        <DigestValue>JoJb7I2CLO/mhN+dxZ09Q6vaO7b5RMAQkQfhKiSOVlU=</DigestValue>
      </Reference>
      <Reference URI="/xl/drawings/drawing5.xml?ContentType=application/vnd.openxmlformats-officedocument.drawing+xml">
        <DigestMethod Algorithm="http://www.w3.org/2001/04/xmlenc#sha256"/>
        <DigestValue>yeSUDqxSfhIjStQPVjsCkRgDfiP5hXhVl13XG1DTTpk=</DigestValue>
      </Reference>
      <Reference URI="/xl/drawings/drawing6.xml?ContentType=application/vnd.openxmlformats-officedocument.drawing+xml">
        <DigestMethod Algorithm="http://www.w3.org/2001/04/xmlenc#sha256"/>
        <DigestValue>MHTMY5gNVM43M3i8MityDuQapL6YnAxF746e+A+XrrE=</DigestValue>
      </Reference>
      <Reference URI="/xl/drawings/drawing7.xml?ContentType=application/vnd.openxmlformats-officedocument.drawing+xml">
        <DigestMethod Algorithm="http://www.w3.org/2001/04/xmlenc#sha256"/>
        <DigestValue>WdwbAxpycrXLMJs2nNWcYmwAUuTSD80sAAwPu5xw+nA=</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ggHxJtAV08znjGD5HnJ8+bfBfc4a7ABF1LfG4IjH2DM=</DigestValue>
      </Reference>
      <Reference URI="/xl/printerSettings/printerSettings4.bin?ContentType=application/vnd.openxmlformats-officedocument.spreadsheetml.printerSettings">
        <DigestMethod Algorithm="http://www.w3.org/2001/04/xmlenc#sha256"/>
        <DigestValue>eagKw4vkJta//EAXFo8pt3rkLlJe7nsQidLS/ebqtjQ=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sharedStrings.xml?ContentType=application/vnd.openxmlformats-officedocument.spreadsheetml.sharedStrings+xml">
        <DigestMethod Algorithm="http://www.w3.org/2001/04/xmlenc#sha256"/>
        <DigestValue>lSZOvl4qVUZf4jQ/YaETZ7T3TP3VOA6TE0KfMGdEXRA=</DigestValue>
      </Reference>
      <Reference URI="/xl/styles.xml?ContentType=application/vnd.openxmlformats-officedocument.spreadsheetml.styles+xml">
        <DigestMethod Algorithm="http://www.w3.org/2001/04/xmlenc#sha256"/>
        <DigestValue>oMDwdb5wmKYndHg7w9lUdzKcP9mpH5GnBQiL5NrOOKk=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TL+etUj8AAXNa8sh2Iq14lAOOkZmGRhgp2oBu94J8I0=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1XwBNvhz+M7WIqCS/I9+CgpsxZMXZg7DcAJE3SN8wQQ=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4QvcufrdtohuEfR1PADpbCqlSRXwIfn+CPPTL7REuro=</DigestValue>
      </Reference>
      <Reference URI="/xl/worksheets/sheet2.xml?ContentType=application/vnd.openxmlformats-officedocument.spreadsheetml.worksheet+xml">
        <DigestMethod Algorithm="http://www.w3.org/2001/04/xmlenc#sha256"/>
        <DigestValue>c83/35Tncv1TpvOLYVpqLz2MEZb64bUW3zX4dDWJZV4=</DigestValue>
      </Reference>
      <Reference URI="/xl/worksheets/sheet3.xml?ContentType=application/vnd.openxmlformats-officedocument.spreadsheetml.worksheet+xml">
        <DigestMethod Algorithm="http://www.w3.org/2001/04/xmlenc#sha256"/>
        <DigestValue>3yJ+56NUMooycPmPtOsIPMQCXgyBHNV0qFho/6mLcPI=</DigestValue>
      </Reference>
      <Reference URI="/xl/worksheets/sheet4.xml?ContentType=application/vnd.openxmlformats-officedocument.spreadsheetml.worksheet+xml">
        <DigestMethod Algorithm="http://www.w3.org/2001/04/xmlenc#sha256"/>
        <DigestValue>r7GGRZcr0TYt8ZupfwHm55XMdKl9qbKD/4QbnMw8188=</DigestValue>
      </Reference>
      <Reference URI="/xl/worksheets/sheet5.xml?ContentType=application/vnd.openxmlformats-officedocument.spreadsheetml.worksheet+xml">
        <DigestMethod Algorithm="http://www.w3.org/2001/04/xmlenc#sha256"/>
        <DigestValue>d8Gfxs4npR9sDZw32EJGR7adX8EFg/SDzywnXUQIP0o=</DigestValue>
      </Reference>
      <Reference URI="/xl/worksheets/sheet6.xml?ContentType=application/vnd.openxmlformats-officedocument.spreadsheetml.worksheet+xml">
        <DigestMethod Algorithm="http://www.w3.org/2001/04/xmlenc#sha256"/>
        <DigestValue>g43b6Y5JimKj7zDVm/cKEIFtuuNhoB4Loidoc3Emvec=</DigestValue>
      </Reference>
      <Reference URI="/xl/worksheets/sheet7.xml?ContentType=application/vnd.openxmlformats-officedocument.spreadsheetml.worksheet+xml">
        <DigestMethod Algorithm="http://www.w3.org/2001/04/xmlenc#sha256"/>
        <DigestValue>+A+xCanfgEh6epkSMZp93slprFj4A8Q0gU4jejMwgK4=</DigestValue>
      </Reference>
    </Manifest>
    <SignatureProperties>
      <SignatureProperty Id="idSignatureTime" Target="#idPackageSignature">
        <mdssi:SignatureTime xmlns:mdssi="http://schemas.openxmlformats.org/package/2006/digital-signature">
          <mdssi:Format>YYYY-MM-DDThh:mm:ssTZD</mdssi:Format>
          <mdssi:Value>2024-10-30T15:25:25Z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Gerente General</SignatureComments>
          <WindowsVersion>10.0</WindowsVersion>
          <OfficeVersion>16.0.18025/26</OfficeVersion>
          <ApplicationVersion>16.0.18025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2024-10-30T15:25:25Z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Gerente General</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WxiNbu19i4LqWNBBiwh9eWzIRo5q68vMOFnnHDiI1PA=</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4CF0BDJW2SB+uioBhuuUgOemuIyQdcK1JAXJ1GEFPEk=</DigestValue>
    </Reference>
  </SignedInfo>
  <SignatureValue>B02DTW/M7zKZ4hCjeG1NSG5a0N+KEaQishrIZnQh9+bHypRppv7Un98L2xuu7ITQLzh7MRBKatvi
Fm3oJ470hvzeEE3dKfT1j5c2GT9V0+P5NkQk/oGHleuert9z7Di0Oix5jWlukWdFV45lrhgrcw6b
MK5U7IRIeJgTsgKJAIyksj/lvj7c2r5wop8voQpaFbxIufxKWea5ZRmRbtkevafzBQeA22FCKThC
jLD1ObA32q09pE5Zjmi11MCySDi5LXS2LLPVryE+wqXTIPrEobxResZnpn6l4GEAnvZHuY+UWD9y
bTeMsdJV8QlkE5QvUKkmJ26fwcbHIY8PAQClBA==</SignatureValue>
  <KeyInfo>
    <X509Data>
      <X509Certificate>MIIIgzCCBmugAwIBAgIITT6tHERjB+UwDQYJKoZIhvcNAQELBQAwWjEaMBgGA1UEAwwRQ0EtRE9DVU1FTlRBIFMuQS4xFjAUBgNVBAUTDVJVQzgwMDUwMTcyLTExFzAVBgNVBAoMDkRPQ1VNRU5UQSBTLkEuMQswCQYDVQQGEwJQWTAeFw0yNDAyMjkxODQ2MDBaFw0yNjAyMjgxODQ2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Ph9doTuyYA/RpBnSnbE70la+0hGDUzWSaIRwtWYyT6iqDUv2E04cz5s+WcGpKkJtoYYQ/GPKwAeJxauY3RrfT9PRBjxZNlgI/WUoKE3iYFs3Sz4lrJadYI5COLd5T73Q722tD+Za7UXpzj/Y4TuFVERKNGB0HFpHDtRVB/D/FehqRdPD58w4tueKG1p9la7TUlyundYl2wLzKhjnxzK9Czi+bYjEwVeK0eq0SjQgxvRfyQNJ9RhRYN08pGDqXP+rlYGokxkt4iSQcTKvv1PZhpaSCgpBHoUEO9hoK5t36GY1/pdFSxQkVk0LEvrpIWGlJh4eVMlZoyuwbQAYyb4YIM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WRhcmlvLmJydWdpYXRpQHN1ZGFtZXJpc2Ni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iujuB8GaoqaavwemJk/FNasJg4MA4GA1UdDwEB/wQEAwIF4DANBgkqhkiG9w0BAQsFAAOCAgEAbTV/86VYvs26RlAV9df87nVob0CBsQeHi4vVip7IwvN+gd0193xkZECXeC0feWk+x/FcGQmvhdh85RrdAv8sOxoCUT8KCWtbCXL8Pz7PIqUyzGzKaO9VOwQe0GKW0JwP9MB4Dy1VlAwQGCCsrJmbYAw4ti3ZK6iAOtslHucmcOwsH/55Z/WUfujFVlnLJKseDCJSMBgYxe7Et/bJsaj61dqSlbYFWNOK9O6mVj1VkSub9S0YZWQfV7chT/L10tk7gV8ebt+R/H133A3qnp5ROHGH0+uguwtmnCkA4fWxjlCZUNEn0DNbVFZ7vdnOh1E05KWHdR5eOD8RMpB64AIxd2ucgMvAtrMtom1cXH8dxF1wMdL1yptkoa6ARTBhmZ9GGdMr9SyngUOO1z2gzr7ItknezZMJklY3ht5UvXYAsQOP15aqMJGdOlsDqSjKqazFV5ZdTZP+mW+PcZZTMhwTnkbTKfl5F4ysMyVUXyhuvst5KiFsLpir2TDEa5fhXGwju1U7ZOek9GBTOebppK4hcKV6J/ICgJcSUV9QzU42rgdV2c4lFgdxvvn7avmA10+K4iWwp21ZkmsVyazwViAUo7QPMsLXXluhdECy5iDd2OyCQ5Y58BrOUuArG/F+kvlWjEHomFd8dUq4F4yN/qHims37mmGGoNPnzluA/t6ArF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Wn4dQ1TWJfOlCNJYtBhDSazROrdkChHRiypDLcnomyE=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AqjHk6SK3kslrVQURVYfIxrnKiR9LjaHP+mrQ4ntHlc=</DigestValue>
      </Reference>
      <Reference URI="/xl/drawings/drawing2.xml?ContentType=application/vnd.openxmlformats-officedocument.drawing+xml">
        <DigestMethod Algorithm="http://www.w3.org/2001/04/xmlenc#sha256"/>
        <DigestValue>dqREWtKuWfQBCd3JOK+VDjPJBvIMDZ1LqnTRm9DMrWg=</DigestValue>
      </Reference>
      <Reference URI="/xl/drawings/drawing3.xml?ContentType=application/vnd.openxmlformats-officedocument.drawing+xml">
        <DigestMethod Algorithm="http://www.w3.org/2001/04/xmlenc#sha256"/>
        <DigestValue>HV0jeIkPg1wWg8kc4NnT7O0yZK8g0eHNgZKBlgAHLbs=</DigestValue>
      </Reference>
      <Reference URI="/xl/drawings/drawing4.xml?ContentType=application/vnd.openxmlformats-officedocument.drawing+xml">
        <DigestMethod Algorithm="http://www.w3.org/2001/04/xmlenc#sha256"/>
        <DigestValue>JoJb7I2CLO/mhN+dxZ09Q6vaO7b5RMAQkQfhKiSOVlU=</DigestValue>
      </Reference>
      <Reference URI="/xl/drawings/drawing5.xml?ContentType=application/vnd.openxmlformats-officedocument.drawing+xml">
        <DigestMethod Algorithm="http://www.w3.org/2001/04/xmlenc#sha256"/>
        <DigestValue>yeSUDqxSfhIjStQPVjsCkRgDfiP5hXhVl13XG1DTTpk=</DigestValue>
      </Reference>
      <Reference URI="/xl/drawings/drawing6.xml?ContentType=application/vnd.openxmlformats-officedocument.drawing+xml">
        <DigestMethod Algorithm="http://www.w3.org/2001/04/xmlenc#sha256"/>
        <DigestValue>MHTMY5gNVM43M3i8MityDuQapL6YnAxF746e+A+XrrE=</DigestValue>
      </Reference>
      <Reference URI="/xl/drawings/drawing7.xml?ContentType=application/vnd.openxmlformats-officedocument.drawing+xml">
        <DigestMethod Algorithm="http://www.w3.org/2001/04/xmlenc#sha256"/>
        <DigestValue>WdwbAxpycrXLMJs2nNWcYmwAUuTSD80sAAwPu5xw+nA=</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ggHxJtAV08znjGD5HnJ8+bfBfc4a7ABF1LfG4IjH2DM=</DigestValue>
      </Reference>
      <Reference URI="/xl/printerSettings/printerSettings4.bin?ContentType=application/vnd.openxmlformats-officedocument.spreadsheetml.printerSettings">
        <DigestMethod Algorithm="http://www.w3.org/2001/04/xmlenc#sha256"/>
        <DigestValue>eagKw4vkJta//EAXFo8pt3rkLlJe7nsQidLS/ebqtjQ=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sharedStrings.xml?ContentType=application/vnd.openxmlformats-officedocument.spreadsheetml.sharedStrings+xml">
        <DigestMethod Algorithm="http://www.w3.org/2001/04/xmlenc#sha256"/>
        <DigestValue>lSZOvl4qVUZf4jQ/YaETZ7T3TP3VOA6TE0KfMGdEXRA=</DigestValue>
      </Reference>
      <Reference URI="/xl/styles.xml?ContentType=application/vnd.openxmlformats-officedocument.spreadsheetml.styles+xml">
        <DigestMethod Algorithm="http://www.w3.org/2001/04/xmlenc#sha256"/>
        <DigestValue>oMDwdb5wmKYndHg7w9lUdzKcP9mpH5GnBQiL5NrOOKk=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TL+etUj8AAXNa8sh2Iq14lAOOkZmGRhgp2oBu94J8I0=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1XwBNvhz+M7WIqCS/I9+CgpsxZMXZg7DcAJE3SN8wQQ=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4QvcufrdtohuEfR1PADpbCqlSRXwIfn+CPPTL7REuro=</DigestValue>
      </Reference>
      <Reference URI="/xl/worksheets/sheet2.xml?ContentType=application/vnd.openxmlformats-officedocument.spreadsheetml.worksheet+xml">
        <DigestMethod Algorithm="http://www.w3.org/2001/04/xmlenc#sha256"/>
        <DigestValue>c83/35Tncv1TpvOLYVpqLz2MEZb64bUW3zX4dDWJZV4=</DigestValue>
      </Reference>
      <Reference URI="/xl/worksheets/sheet3.xml?ContentType=application/vnd.openxmlformats-officedocument.spreadsheetml.worksheet+xml">
        <DigestMethod Algorithm="http://www.w3.org/2001/04/xmlenc#sha256"/>
        <DigestValue>3yJ+56NUMooycPmPtOsIPMQCXgyBHNV0qFho/6mLcPI=</DigestValue>
      </Reference>
      <Reference URI="/xl/worksheets/sheet4.xml?ContentType=application/vnd.openxmlformats-officedocument.spreadsheetml.worksheet+xml">
        <DigestMethod Algorithm="http://www.w3.org/2001/04/xmlenc#sha256"/>
        <DigestValue>r7GGRZcr0TYt8ZupfwHm55XMdKl9qbKD/4QbnMw8188=</DigestValue>
      </Reference>
      <Reference URI="/xl/worksheets/sheet5.xml?ContentType=application/vnd.openxmlformats-officedocument.spreadsheetml.worksheet+xml">
        <DigestMethod Algorithm="http://www.w3.org/2001/04/xmlenc#sha256"/>
        <DigestValue>d8Gfxs4npR9sDZw32EJGR7adX8EFg/SDzywnXUQIP0o=</DigestValue>
      </Reference>
      <Reference URI="/xl/worksheets/sheet6.xml?ContentType=application/vnd.openxmlformats-officedocument.spreadsheetml.worksheet+xml">
        <DigestMethod Algorithm="http://www.w3.org/2001/04/xmlenc#sha256"/>
        <DigestValue>g43b6Y5JimKj7zDVm/cKEIFtuuNhoB4Loidoc3Emvec=</DigestValue>
      </Reference>
      <Reference URI="/xl/worksheets/sheet7.xml?ContentType=application/vnd.openxmlformats-officedocument.spreadsheetml.worksheet+xml">
        <DigestMethod Algorithm="http://www.w3.org/2001/04/xmlenc#sha256"/>
        <DigestValue>+A+xCanfgEh6epkSMZp93slprFj4A8Q0gU4jejMwgK4=</DigestValue>
      </Reference>
    </Manifest>
    <SignatureProperties>
      <SignatureProperty Id="idSignatureTime" Target="#idPackageSignature">
        <mdssi:SignatureTime xmlns:mdssi="http://schemas.openxmlformats.org/package/2006/digital-signature">
          <mdssi:Format>YYYY-MM-DDThh:mm:ssTZD</mdssi:Format>
          <mdssi:Value>2024-10-30T16:09:09Z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2024-10-30T16:09:09Z</xd:SigningTime>
          <xd:SigningCertificate>
            <xd:Cert>
              <xd:CertDigest>
                <DigestMethod Algorithm="http://www.w3.org/2001/04/xmlenc#sha256"/>
                <DigestValue>+o0xhI/J5Ej0FvO2IN2p5ZeAoHyT5KrLh6F8WrVbNBQ=</DigestValue>
              </xd:CertDigest>
              <xd:IssuerSerial>
                <X509IssuerName>C=PY, O=DOCUMENTA S.A., SERIALNUMBER=RUC80050172-1, CN=CA-DOCUMENTA S.A.</X509IssuerName>
                <X509SerialNumber>5566076526394542053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 09</vt:lpstr>
      <vt:lpstr>Estado de Ingresos y Egreso 09</vt:lpstr>
      <vt:lpstr>Variacion del Activo Neto 09</vt:lpstr>
      <vt:lpstr>Flujos de Efectivo 09</vt:lpstr>
      <vt:lpstr>Nota 1 a Nota 3.5 09</vt:lpstr>
      <vt:lpstr>Nota 3.6 a Nota 8 09</vt:lpstr>
      <vt:lpstr>'Activo Neto 09'!Área_de_impresión</vt:lpstr>
      <vt:lpstr>'Estado de Ingresos y Egreso 09'!Área_de_impresión</vt:lpstr>
      <vt:lpstr>'Flujos de Efectivo 09'!Área_de_impresión</vt:lpstr>
      <vt:lpstr>Índice!Área_de_impresión</vt:lpstr>
      <vt:lpstr>'Nota 1 a Nota 3.5 09'!Área_de_impresión</vt:lpstr>
      <vt:lpstr>'Nota 3.6 a Nota 8 09'!Área_de_impresión</vt:lpstr>
      <vt:lpstr>'Variacion del Activo Neto 09'!Área_de_impresión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Rodriguez</dc:creator>
  <cp:lastModifiedBy>Lidia Rodriguez</cp:lastModifiedBy>
  <dcterms:created xsi:type="dcterms:W3CDTF">2024-10-29T11:34:44Z</dcterms:created>
  <dcterms:modified xsi:type="dcterms:W3CDTF">2024-10-29T11:45:03Z</dcterms:modified>
</cp:coreProperties>
</file>