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G:\Outsourcing\Clientes\Sudameris Securities Casa de Bolsa S.A\REPORTES FONDOS-AFPISA\3.Reportes Firmados\Borrador de Estados Financieros 3er Trimestre\"/>
    </mc:Choice>
  </mc:AlternateContent>
  <xr:revisionPtr revIDLastSave="0" documentId="13_ncr:1_{90321CE9-A088-42A4-ACC2-5E20963584F4}" xr6:coauthVersionLast="47" xr6:coauthVersionMax="47" xr10:uidLastSave="{00000000-0000-0000-0000-000000000000}"/>
  <bookViews>
    <workbookView xWindow="-108" yWindow="-108" windowWidth="23256" windowHeight="12576" tabRatio="945" xr2:uid="{7967475B-B40C-45A9-8CB0-CC8BA77598EF}"/>
  </bookViews>
  <sheets>
    <sheet name="Índice" sheetId="1" r:id="rId1"/>
    <sheet name="Activo Neto" sheetId="2" r:id="rId2"/>
    <sheet name="Estado de Ingresos y Egresos" sheetId="3" r:id="rId3"/>
    <sheet name="Variacion del Activo Neto" sheetId="4" r:id="rId4"/>
    <sheet name="Flujos de Efectivo" sheetId="5" r:id="rId5"/>
    <sheet name="Nota 1 a Nota 3.5" sheetId="6" r:id="rId6"/>
    <sheet name="Nota 3.6 a Nota 8" sheetId="7"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3.6 a Nota 8'!$A$70:$V$78</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Neto'!$A$8:$F$50</definedName>
    <definedName name="_xlnm.Print_Area" localSheetId="2">'Estado de Ingresos y Egresos'!$A$8:$G$43</definedName>
    <definedName name="_xlnm.Print_Area" localSheetId="4">'Flujos de Efectivo'!$A$8:$F$48</definedName>
    <definedName name="_xlnm.Print_Area" localSheetId="0">Índice!$A$1:$O$33</definedName>
    <definedName name="_xlnm.Print_Area" localSheetId="5">'Nota 1 a Nota 3.5'!$B$9:$M$105</definedName>
    <definedName name="_xlnm.Print_Area" localSheetId="6">'Nota 3.6 a Nota 8'!$A$8:$J$160</definedName>
    <definedName name="_xlnm.Print_Area" localSheetId="3">'Variacion del Activo Neto'!$B$9:$I$35</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FilterData" localSheetId="6" hidden="1">'Nota 3.6 a Nota 8'!$A$70:$V$78</definedName>
    <definedName name="Z_5FCC9217_B3E9_4B91_A943_5F21728EBEE9_.wvu.PrintArea" localSheetId="1" hidden="1">'Activo Neto'!$A$8:$F$50</definedName>
    <definedName name="Z_5FCC9217_B3E9_4B91_A943_5F21728EBEE9_.wvu.PrintArea" localSheetId="2" hidden="1">'Estado de Ingresos y Egresos'!$A$8:$G$43</definedName>
    <definedName name="Z_5FCC9217_B3E9_4B91_A943_5F21728EBEE9_.wvu.PrintArea" localSheetId="4" hidden="1">'Flujos de Efectivo'!$A$8:$F$48</definedName>
    <definedName name="Z_5FCC9217_B3E9_4B91_A943_5F21728EBEE9_.wvu.PrintArea" localSheetId="5" hidden="1">'Nota 1 a Nota 3.5'!$B$9:$M$105</definedName>
    <definedName name="Z_5FCC9217_B3E9_4B91_A943_5F21728EBEE9_.wvu.PrintArea" localSheetId="6" hidden="1">'Nota 3.6 a Nota 8'!$A$8:$J$160</definedName>
    <definedName name="Z_5FCC9217_B3E9_4B91_A943_5F21728EBEE9_.wvu.PrintArea" localSheetId="3" hidden="1">'Variacion del Activo Neto'!$B$9:$I$35</definedName>
    <definedName name="Z_61A52113_890E_4C3B_ADC2_27DE1001C942_.wvu.FilterData" localSheetId="6" hidden="1">'Nota 3.6 a Nota 8'!$B$56:$Q$63</definedName>
    <definedName name="Z_61A52113_890E_4C3B_ADC2_27DE1001C942_.wvu.PrintArea" localSheetId="1" hidden="1">'Activo Neto'!$A$8:$F$50</definedName>
    <definedName name="Z_61A52113_890E_4C3B_ADC2_27DE1001C942_.wvu.PrintArea" localSheetId="2" hidden="1">'Estado de Ingresos y Egresos'!$A$8:$G$43</definedName>
    <definedName name="Z_61A52113_890E_4C3B_ADC2_27DE1001C942_.wvu.PrintArea" localSheetId="4" hidden="1">'Flujos de Efectivo'!$A$8:$F$48</definedName>
    <definedName name="Z_61A52113_890E_4C3B_ADC2_27DE1001C942_.wvu.PrintArea" localSheetId="5" hidden="1">'Nota 1 a Nota 3.5'!$B$9:$M$105</definedName>
    <definedName name="Z_61A52113_890E_4C3B_ADC2_27DE1001C942_.wvu.PrintArea" localSheetId="6" hidden="1">'Nota 3.6 a Nota 8'!$A$8:$J$160</definedName>
    <definedName name="Z_61A52113_890E_4C3B_ADC2_27DE1001C942_.wvu.PrintArea" localSheetId="3" hidden="1">'Variacion del Activo Neto'!$B$9:$I$35</definedName>
    <definedName name="Z_61A52113_890E_4C3B_ADC2_27DE1001C942_.wvu.Rows" localSheetId="6" hidden="1">'Nota 3.6 a Nota 8'!#REF!</definedName>
    <definedName name="Z_7015FC6D_0680_4B00_AA0E_B83DA1D0B666_.wvu.PrintArea" localSheetId="1" hidden="1">'Activo Neto'!$A$8:$F$50</definedName>
    <definedName name="Z_7015FC6D_0680_4B00_AA0E_B83DA1D0B666_.wvu.PrintArea" localSheetId="2" hidden="1">'Estado de Ingresos y Egresos'!$A$8:$G$43</definedName>
    <definedName name="Z_7015FC6D_0680_4B00_AA0E_B83DA1D0B666_.wvu.PrintArea" localSheetId="4" hidden="1">'Flujos de Efectivo'!$A$8:$F$48</definedName>
    <definedName name="Z_7015FC6D_0680_4B00_AA0E_B83DA1D0B666_.wvu.PrintArea" localSheetId="5" hidden="1">'Nota 1 a Nota 3.5'!$B$9:$M$105</definedName>
    <definedName name="Z_7015FC6D_0680_4B00_AA0E_B83DA1D0B666_.wvu.PrintArea" localSheetId="6" hidden="1">'Nota 3.6 a Nota 8'!$A$8:$J$160</definedName>
    <definedName name="Z_7015FC6D_0680_4B00_AA0E_B83DA1D0B666_.wvu.PrintArea" localSheetId="3" hidden="1">'Variacion del Activo Neto'!$B$9:$I$35</definedName>
    <definedName name="Z_7015FC6D_0680_4B00_AA0E_B83DA1D0B666_.wvu.Rows" localSheetId="4" hidden="1">'Flujos de Efectivo'!#REF!</definedName>
    <definedName name="Z_842728F3_A5B8_4AC8_8F48_EAD7E63B6C70_.wvu.FilterData" localSheetId="6" hidden="1">'Nota 3.6 a Nota 8'!$B$56:$Q$63</definedName>
    <definedName name="Z_970CBB53_F4B3_462F_AEFE_2BC403F5F0AD_.wvu.PrintArea" localSheetId="5" hidden="1">'Nota 1 a Nota 3.5'!$B$9:$M$105</definedName>
    <definedName name="Z_970CBB53_F4B3_462F_AEFE_2BC403F5F0AD_.wvu.PrintArea" localSheetId="6" hidden="1">'Nota 3.6 a Nota 8'!$A$8:$J$160</definedName>
    <definedName name="Z_B9F63820_5C32_455A_BC9D_0BE84D6B0867_.wvu.PrintArea" localSheetId="1" hidden="1">'Activo Neto'!$A$8:$F$50</definedName>
    <definedName name="Z_B9F63820_5C32_455A_BC9D_0BE84D6B0867_.wvu.PrintArea" localSheetId="2" hidden="1">'Estado de Ingresos y Egresos'!$A$8:$G$43</definedName>
    <definedName name="Z_B9F63820_5C32_455A_BC9D_0BE84D6B0867_.wvu.PrintArea" localSheetId="4" hidden="1">'Flujos de Efectivo'!$A$8:$F$48</definedName>
    <definedName name="Z_B9F63820_5C32_455A_BC9D_0BE84D6B0867_.wvu.PrintArea" localSheetId="3" hidden="1">'Variacion del Activo Neto'!$B$9:$I$35</definedName>
    <definedName name="Z_B9F63820_5C32_455A_BC9D_0BE84D6B0867_.wvu.Rows" localSheetId="4" hidden="1">'Flujos de Efectivo'!#REF!</definedName>
    <definedName name="Z_D9765769_BBE9_4E14_B8CF_9C39AEE13FCB_.wvu.FilterData" localSheetId="6" hidden="1">'Nota 3.6 a Nota 8'!$A$70:$V$78</definedName>
    <definedName name="Z_D9765769_BBE9_4E14_B8CF_9C39AEE13FCB_.wvu.PrintArea" localSheetId="1" hidden="1">'Activo Neto'!$A$8:$F$50</definedName>
    <definedName name="Z_D9765769_BBE9_4E14_B8CF_9C39AEE13FCB_.wvu.PrintArea" localSheetId="2" hidden="1">'Estado de Ingresos y Egresos'!$A$8:$G$43</definedName>
    <definedName name="Z_D9765769_BBE9_4E14_B8CF_9C39AEE13FCB_.wvu.PrintArea" localSheetId="4" hidden="1">'Flujos de Efectivo'!$A$8:$F$48</definedName>
    <definedName name="Z_D9765769_BBE9_4E14_B8CF_9C39AEE13FCB_.wvu.PrintArea" localSheetId="5" hidden="1">'Nota 1 a Nota 3.5'!$B$9:$M$105</definedName>
    <definedName name="Z_D9765769_BBE9_4E14_B8CF_9C39AEE13FCB_.wvu.PrintArea" localSheetId="6" hidden="1">'Nota 3.6 a Nota 8'!$A$8:$J$160</definedName>
    <definedName name="Z_D9765769_BBE9_4E14_B8CF_9C39AEE13FCB_.wvu.PrintArea" localSheetId="3" hidden="1">'Variacion del Activo Neto'!$B$9:$I$35</definedName>
    <definedName name="Z_D9765769_BBE9_4E14_B8CF_9C39AEE13FCB_.wvu.Rows" localSheetId="6" hidden="1">'Nota 3.6 a Nota 8'!#REF!</definedName>
    <definedName name="Z_F3648BCD_1CED_4BBB_AE63_37BDB925883F_.wvu.FilterData" localSheetId="6" hidden="1">'Nota 3.6 a Nota 8'!$B$56:$Q$63</definedName>
    <definedName name="Z_F3648BCD_1CED_4BBB_AE63_37BDB925883F_.wvu.PrintArea" localSheetId="1" hidden="1">'Activo Neto'!$A$8:$F$50</definedName>
    <definedName name="Z_F3648BCD_1CED_4BBB_AE63_37BDB925883F_.wvu.PrintArea" localSheetId="2" hidden="1">'Estado de Ingresos y Egresos'!$A$8:$G$43</definedName>
    <definedName name="Z_F3648BCD_1CED_4BBB_AE63_37BDB925883F_.wvu.PrintArea" localSheetId="4" hidden="1">'Flujos de Efectivo'!$A$8:$F$48</definedName>
    <definedName name="Z_F3648BCD_1CED_4BBB_AE63_37BDB925883F_.wvu.PrintArea" localSheetId="5" hidden="1">'Nota 1 a Nota 3.5'!$B$9:$M$105</definedName>
    <definedName name="Z_F3648BCD_1CED_4BBB_AE63_37BDB925883F_.wvu.PrintArea" localSheetId="6" hidden="1">'Nota 3.6 a Nota 8'!$A$8:$J$160</definedName>
    <definedName name="Z_F3648BCD_1CED_4BBB_AE63_37BDB925883F_.wvu.PrintArea" localSheetId="3" hidden="1">'Variacion del Activo Neto'!$B$9:$I$35</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9" i="7" l="1"/>
  <c r="E159" i="7"/>
  <c r="B159" i="7"/>
  <c r="G138" i="7"/>
  <c r="D138" i="7"/>
  <c r="F139" i="7" s="1"/>
  <c r="E138" i="7"/>
  <c r="G139" i="7" s="1"/>
  <c r="E134" i="7"/>
  <c r="D134" i="7"/>
  <c r="G129" i="7"/>
  <c r="E129" i="7"/>
  <c r="G130" i="7" s="1"/>
  <c r="D129" i="7"/>
  <c r="E127" i="7"/>
  <c r="D127" i="7"/>
  <c r="G122" i="7"/>
  <c r="E122" i="7"/>
  <c r="G123" i="7" s="1"/>
  <c r="D122" i="7"/>
  <c r="E120" i="7"/>
  <c r="D120" i="7"/>
  <c r="E115" i="7"/>
  <c r="D115" i="7"/>
  <c r="E113" i="7"/>
  <c r="D113" i="7"/>
  <c r="G106" i="7"/>
  <c r="E108" i="7"/>
  <c r="D108" i="7"/>
  <c r="E105" i="7"/>
  <c r="D105" i="7"/>
  <c r="E97" i="7"/>
  <c r="D97" i="7"/>
  <c r="E95" i="7"/>
  <c r="D95" i="7"/>
  <c r="E88" i="7"/>
  <c r="D88" i="7"/>
  <c r="L79" i="7"/>
  <c r="L78" i="7"/>
  <c r="K78" i="7"/>
  <c r="L64" i="7"/>
  <c r="K64" i="7"/>
  <c r="E50" i="7"/>
  <c r="D50" i="7"/>
  <c r="I30" i="7"/>
  <c r="H30" i="7"/>
  <c r="H19" i="7"/>
  <c r="E19" i="7"/>
  <c r="H20" i="7" s="1"/>
  <c r="D19" i="7"/>
  <c r="H115" i="6"/>
  <c r="E160" i="7" s="1"/>
  <c r="D115" i="6"/>
  <c r="B160" i="7" s="1"/>
  <c r="K114" i="6"/>
  <c r="H114" i="6"/>
  <c r="D114" i="6"/>
  <c r="F46" i="5"/>
  <c r="F35" i="5"/>
  <c r="F37" i="5" s="1"/>
  <c r="E35" i="5"/>
  <c r="F28" i="5"/>
  <c r="G26" i="5" a="1"/>
  <c r="G26" i="5" s="1"/>
  <c r="E28" i="5"/>
  <c r="D62" i="4"/>
  <c r="I33" i="4"/>
  <c r="C22" i="4"/>
  <c r="I16" i="4"/>
  <c r="G42" i="3"/>
  <c r="G30" i="3"/>
  <c r="G32" i="3" s="1"/>
  <c r="F138" i="7"/>
  <c r="F30" i="3"/>
  <c r="G21" i="3"/>
  <c r="F129" i="7"/>
  <c r="F21" i="3"/>
  <c r="F122" i="7"/>
  <c r="G115" i="7"/>
  <c r="F115" i="7"/>
  <c r="G108" i="7"/>
  <c r="F108" i="7"/>
  <c r="G97" i="7"/>
  <c r="F97" i="7"/>
  <c r="G88" i="7"/>
  <c r="F88" i="7"/>
  <c r="F89" i="7" s="1"/>
  <c r="L53" i="7"/>
  <c r="L65" i="7"/>
  <c r="G50" i="7"/>
  <c r="E25" i="2"/>
  <c r="E35" i="2" s="1"/>
  <c r="F98" i="7" l="1"/>
  <c r="G98" i="7"/>
  <c r="F123" i="7"/>
  <c r="G51" i="7"/>
  <c r="F109" i="7"/>
  <c r="E37" i="5"/>
  <c r="G20" i="7"/>
  <c r="G89" i="7"/>
  <c r="G109" i="7"/>
  <c r="F116" i="7"/>
  <c r="O60" i="7"/>
  <c r="E33" i="7"/>
  <c r="E37" i="2"/>
  <c r="O74" i="7"/>
  <c r="O63" i="7"/>
  <c r="Q63" i="7" s="1"/>
  <c r="O59" i="7"/>
  <c r="G36" i="2"/>
  <c r="O75" i="7"/>
  <c r="O77" i="7"/>
  <c r="Q77" i="7" s="1"/>
  <c r="O73" i="7"/>
  <c r="O62" i="7"/>
  <c r="O58" i="7"/>
  <c r="Q58" i="7" s="1"/>
  <c r="Q59" i="7" s="1"/>
  <c r="Q60" i="7" s="1"/>
  <c r="Q61" i="7" s="1"/>
  <c r="Q62" i="7" s="1"/>
  <c r="L35" i="2"/>
  <c r="O76" i="7"/>
  <c r="O72" i="7"/>
  <c r="Q72" i="7" s="1"/>
  <c r="O61" i="7"/>
  <c r="E37" i="7"/>
  <c r="I35" i="2"/>
  <c r="F32" i="3"/>
  <c r="G116" i="7"/>
  <c r="F130" i="7"/>
  <c r="E36" i="5"/>
  <c r="G19" i="7"/>
  <c r="F25" i="2"/>
  <c r="F35" i="2" s="1"/>
  <c r="G37" i="5"/>
  <c r="F50" i="7"/>
  <c r="F51" i="7" s="1"/>
  <c r="H37" i="5" l="1"/>
  <c r="F21" i="4"/>
  <c r="F22" i="4" s="1"/>
  <c r="I23" i="4" s="1"/>
  <c r="K23" i="4" s="1"/>
  <c r="D33" i="7"/>
  <c r="D37" i="7"/>
  <c r="L37" i="2"/>
  <c r="H36" i="2"/>
  <c r="F37" i="2"/>
  <c r="J35" i="2"/>
  <c r="Q73" i="7"/>
  <c r="Q74" i="7" s="1"/>
  <c r="Q75" i="7" s="1"/>
  <c r="Q76"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<sst xmlns="http://schemas.openxmlformats.org/spreadsheetml/2006/main" count="419" uniqueCount="261">
  <si>
    <t>FONDO DE INVERSIÓN RENTA INMOBILIARIA - EYDISA
Administrado por: SUDAMERIS ASSET MANAGEMENT A.F.P.I.S.A</t>
  </si>
  <si>
    <t>Estados Financieros correspondiente al periodo del  01 de Enero de 2024 al 30 de Setiembre de 2024</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</si>
  <si>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</si>
  <si>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</si>
  <si>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</si>
  <si>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</si>
  <si>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</si>
  <si>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</si>
  <si>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</si>
  <si>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</si>
  <si>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</si>
  <si>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</si>
  <si>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</si>
  <si>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</si>
  <si>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</si>
  <si>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</si>
  <si>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DE INVERSIÓN RENTA INMOBILIARIA - EYDISA</t>
  </si>
  <si>
    <t>ESTADO DEL ACTIVO NETO</t>
  </si>
  <si>
    <t>CORRESPONDIENTE AL PERIODO DEL 01 DE ENERO DE 2024 AL 30 DE SETIEMBRE DE 2024</t>
  </si>
  <si>
    <t>(Cifras expresadas en dólares estadounidenses)</t>
  </si>
  <si>
    <t>ACTIVO</t>
  </si>
  <si>
    <t>Disponibilidades</t>
  </si>
  <si>
    <t>(Nota 4.1)</t>
  </si>
  <si>
    <t>Inversiones</t>
  </si>
  <si>
    <t>(Nota 4.2)</t>
  </si>
  <si>
    <t>Créditos</t>
  </si>
  <si>
    <t xml:space="preserve"> (Nota 4.3)</t>
  </si>
  <si>
    <t>Intereses a Cobrar Plazo Fijo</t>
  </si>
  <si>
    <t xml:space="preserve"> (Nota 4.4)</t>
  </si>
  <si>
    <t>TOTAL ACTIVO BRUTO</t>
  </si>
  <si>
    <t>Comisiones a pagar a la Administradora</t>
  </si>
  <si>
    <t xml:space="preserve"> (Nota 4.5)</t>
  </si>
  <si>
    <t>Provisión de expensas</t>
  </si>
  <si>
    <t xml:space="preserve"> (Nota 4.6)</t>
  </si>
  <si>
    <t>Rescates a Pagar</t>
  </si>
  <si>
    <t>Otros Pasivos</t>
  </si>
  <si>
    <t xml:space="preserve"> (Nota 4.7)</t>
  </si>
  <si>
    <t>TOTAL ACTIVO NETO</t>
  </si>
  <si>
    <t>CUOTAS PARTES EN CIRCULACION</t>
  </si>
  <si>
    <t>VALOR CUOTA PARTE AL CIERRE</t>
  </si>
  <si>
    <t>Las 8 notas que se acompañan forman parte integrante de los Estados Financieros</t>
  </si>
  <si>
    <t>Dario Brugiati</t>
  </si>
  <si>
    <t>Carlos Amaral</t>
  </si>
  <si>
    <t>Apoderado</t>
  </si>
  <si>
    <t>Contador</t>
  </si>
  <si>
    <t>ESTADOS DE INGRESOS Y EGRESOS</t>
  </si>
  <si>
    <t>Presentado en forma comparativa con el ejercicio económico anterior finalizado el 30 de setiembre de 2023</t>
  </si>
  <si>
    <t>INGRESOS</t>
  </si>
  <si>
    <t>Alquileres Cobrados</t>
  </si>
  <si>
    <t>Resultados por tenencia de inversiones</t>
  </si>
  <si>
    <t xml:space="preserve"> (Nota 4.8)</t>
  </si>
  <si>
    <t>Otros Ingresos</t>
  </si>
  <si>
    <t xml:space="preserve"> (Nota 4.9)</t>
  </si>
  <si>
    <t>TOTAL INGRESOS</t>
  </si>
  <si>
    <t>EGRESOS</t>
  </si>
  <si>
    <t>Comisión por Administracion</t>
  </si>
  <si>
    <t xml:space="preserve"> (Nota 3.6)</t>
  </si>
  <si>
    <t>Impuestos, Tasas y Contribuciones</t>
  </si>
  <si>
    <t>Gastos Operacionales</t>
  </si>
  <si>
    <t>Otros Egresos</t>
  </si>
  <si>
    <t>Distribución de Dividendos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</si>
  <si>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</si>
  <si>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</si>
  <si>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</si>
  <si>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</si>
  <si>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</si>
  <si>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</si>
  <si>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</si>
  <si>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</si>
  <si>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TOTAL ACTIVO NETO
AL 30/09/2023</t>
  </si>
  <si>
    <t>Saldo al inicio del período</t>
  </si>
  <si>
    <t>Movimientos del Período</t>
  </si>
  <si>
    <t>Suscripciones</t>
  </si>
  <si>
    <t>Retiro de cuota parte</t>
  </si>
  <si>
    <t>Resultado del Período</t>
  </si>
  <si>
    <t>Saldo al final del Período</t>
  </si>
  <si>
    <t>TOTAL ACTIVO NETO
AL 30/09/2024</t>
  </si>
  <si>
    <t>ESTADO DE FLUJOS DE EFECTIVO</t>
  </si>
  <si>
    <t>CORRESPONDIENTES AL EJERCICIO FINALIZADO EL 30 DE SETIEMBRE DE 2024</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</si>
  <si>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</si>
  <si>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</si>
  <si>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</si>
  <si>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</si>
  <si>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</si>
  <si>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</si>
  <si>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</si>
  <si>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</si>
  <si>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</si>
  <si>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</si>
  <si>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</si>
  <si>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Rescates</t>
  </si>
  <si>
    <t>Flujo neto de efectivo generado por actividades  de financiación</t>
  </si>
  <si>
    <t>Efectivo al comienzo del período</t>
  </si>
  <si>
    <t>Saldo final de efectivo al final del período</t>
  </si>
  <si>
    <t>Firmado digitalmente por:</t>
  </si>
  <si>
    <t xml:space="preserve"> SUDAMERIS ASSET MANAGEMENT A.F.P.I.S.A
FONDO DE INVERSIÓN RENTA INMOBILIARIA EYDISA</t>
  </si>
  <si>
    <t>NOTAS A LA INFORMACIÓN FINANCIERA AL 30 DE SETIEMBRE DE 2024</t>
  </si>
  <si>
    <t>NOTA 1. INFORMACIÓN BÁSICA DEL FONDO</t>
  </si>
  <si>
    <t>1.1) Naturaleza Jurídica y Características del Fondo</t>
  </si>
  <si>
    <t xml:space="preserve">FONDO DE INVERSIÓN RENTA INMOBILIARIA - EYDISA administrado por  SUDAMERIS ASSET MANAGEMENT A.F.P.I.S.A es un fondo de inversión Inmobiliara, con un plazo de duracion de 5 años y prorrogable según lo decida la Asamblea de Cuotapartistas. </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</si>
  <si>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</si>
  <si>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CNV conforme a los artículos 1 y 2, Titulo 19, Capitulo 6, del Reglamento General de Mercado de Valores.</t>
  </si>
  <si>
    <t>1.2) Autorización de Funcionamiento</t>
  </si>
  <si>
    <t>El Fondo se encuentra inscripto en los registros de la Comisión Nacional de Valores según Resolución N° 24E/22 de fecha 6 de mayo de 2022 y Certificado de Registro N° 049_09052022 de fecha 9 de mayo de 2022.</t>
  </si>
  <si>
    <t>1.3) Políticas de inversión, diversificación de inversiones, liquidez, endeudamiento y administración de riesgos.</t>
  </si>
  <si>
    <t>Políticas de Inversión</t>
  </si>
  <si>
    <t>Sudaméris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</si>
  <si>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</si>
  <si>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</si>
  <si>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</si>
  <si>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Mínimo</t>
  </si>
  <si>
    <t>Máximo</t>
  </si>
  <si>
    <t>1) Inmuebles.</t>
  </si>
  <si>
    <t>Hasta 100%</t>
  </si>
  <si>
    <t>2)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</si>
  <si>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</si>
  <si>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</si>
  <si>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</si>
  <si>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</si>
  <si>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</si>
  <si>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</si>
  <si>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</si>
  <si>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</si>
  <si>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Hasta 30%</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</si>
  <si>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</si>
  <si>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</si>
  <si>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</si>
  <si>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</si>
  <si>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</si>
  <si>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</si>
  <si>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</si>
  <si>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</si>
  <si>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</si>
  <si>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</si>
  <si>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Políticas de liquidez</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</si>
  <si>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</si>
  <si>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</si>
  <si>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</si>
  <si>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</si>
  <si>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</si>
  <si>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</si>
  <si>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</si>
  <si>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</si>
  <si>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</si>
  <si>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</si>
  <si>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</si>
  <si>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</si>
  <si>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</si>
  <si>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</si>
  <si>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</si>
  <si>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</si>
  <si>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</si>
  <si>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</si>
  <si>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</si>
  <si>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</si>
  <si>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</si>
  <si>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</si>
  <si>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</si>
  <si>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</si>
  <si>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30 de setiembre de 2023.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</si>
  <si>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</si>
  <si>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</si>
  <si>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</si>
  <si>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</si>
  <si>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</si>
  <si>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</si>
  <si>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</si>
  <si>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 xml:space="preserve">La contabilidad del Fondo se registra en dólares americanos para todas las cuentas, razón por la cual tanto los activos, los pasivos y el valor de las cuotas se expresarán en dicha moneda. </t>
  </si>
  <si>
    <t>(Continuación)</t>
  </si>
  <si>
    <t>3.6) Gastos Operacionales y Comisión de la Sociedad Administradora</t>
  </si>
  <si>
    <t>CONCEPTO</t>
  </si>
  <si>
    <t>Comisiones por Administracion Sudameris AFPISA</t>
  </si>
  <si>
    <t>Comisión Administrador Inmobiliario</t>
  </si>
  <si>
    <t>Mantenimiento y Expensas</t>
  </si>
  <si>
    <t>Impuestos, tasas y patentes</t>
  </si>
  <si>
    <t>Total</t>
  </si>
  <si>
    <t>3.7) Información estadística</t>
  </si>
  <si>
    <t>A continuación, información estadística mensual de la posición del Fondo de Inversion durante el ejercicio 2024:</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</si>
  <si>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</si>
  <si>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</si>
  <si>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</si>
  <si>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</si>
  <si>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</si>
  <si>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</si>
  <si>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</si>
  <si>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</si>
  <si>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</si>
  <si>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</si>
  <si>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</si>
  <si>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</si>
  <si>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</si>
  <si>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</si>
  <si>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</si>
  <si>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</si>
  <si>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</si>
  <si>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</si>
  <si>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</si>
  <si>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</si>
  <si>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</si>
  <si>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</si>
  <si>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</si>
  <si>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</si>
  <si>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 xml:space="preserve">Sudameris Bank Cta. Cte 8083497- Cuenta Operativa </t>
  </si>
  <si>
    <t>4.2 ) Inversiones</t>
  </si>
  <si>
    <t>Al 30 de Setiembre de 2024:</t>
  </si>
  <si>
    <t>Instrumento</t>
  </si>
  <si>
    <t>Emisor</t>
  </si>
  <si>
    <t>Sector</t>
  </si>
  <si>
    <t>Pais</t>
  </si>
  <si>
    <t>Fecha de Compra</t>
  </si>
  <si>
    <t>Fecha de Vencimiento</t>
  </si>
  <si>
    <t>Moneda</t>
  </si>
  <si>
    <t>Monto</t>
  </si>
  <si>
    <t>Valor de Compra (*)</t>
  </si>
  <si>
    <t>Valor Contable (*)</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</si>
  <si>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</si>
  <si>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</si>
  <si>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</si>
  <si>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</si>
  <si>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</si>
  <si>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</si>
  <si>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</si>
  <si>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</si>
  <si>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</si>
  <si>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</si>
  <si>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</si>
  <si>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Repo Colocador</t>
  </si>
  <si>
    <t>Sudameris Securities Casa de Bolsa S.A.</t>
  </si>
  <si>
    <t>Al 31 de Diciembre de 2023:</t>
  </si>
  <si>
    <t>(*) El valor de compra de los inmuebles se expone con IVA incluido, y el valor contable se presenta sin el IVA.</t>
  </si>
  <si>
    <t>4.3 ) Créditos</t>
  </si>
  <si>
    <t>Concepto</t>
  </si>
  <si>
    <t>IVA - Crédito Fiscal</t>
  </si>
  <si>
    <t>Gastos Pagos por Anticipado - Impuesto Inmobiliario</t>
  </si>
  <si>
    <t>TOTAL</t>
  </si>
  <si>
    <t>4.4 ) Cuentas a Cobrar</t>
  </si>
  <si>
    <t>A continuación, se detalla la composición:</t>
  </si>
  <si>
    <t>4.5 ) Comisiones a pagar a la Administradora</t>
  </si>
  <si>
    <t>A continuación se detalla la composición:</t>
  </si>
  <si>
    <t>Honorarios a pagar a la Administradora de Fondos</t>
  </si>
  <si>
    <t>Honorarios a pagar al Comité de Vigilancia</t>
  </si>
  <si>
    <t>4.6 ) Provisión de expensas</t>
  </si>
  <si>
    <t>Provisión de gasto de expensas</t>
  </si>
  <si>
    <t>4.7 ) Otros Pasivos</t>
  </si>
  <si>
    <t>Garantía de Alquiler</t>
  </si>
  <si>
    <t>4.8 ) Resultados por Tenencia de Inversiones</t>
  </si>
  <si>
    <t>Resultado por Tenencia</t>
  </si>
  <si>
    <t>4.9 ) Otros Egresos e Ingresos</t>
  </si>
  <si>
    <t>Aranceles Pagados</t>
  </si>
  <si>
    <t>IVA Gasto</t>
  </si>
  <si>
    <t>Ajuste por redondeo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</si>
  <si>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</si>
  <si>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</si>
  <si>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</si>
  <si>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setiembre del 2024, no existen situaciones contingentes, ni reclamos que este en conocimiento de la Sociedad Administradora.</t>
  </si>
  <si>
    <t>NOTA 7: OTROS ASUNTOS RELEVANTES</t>
  </si>
  <si>
    <t xml:space="preserve">Al 30 de setiembre del 2024,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</si>
  <si>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</si>
  <si>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30 de Setiembre de 2024.</t>
  </si>
  <si>
    <t>Andrea Ramirez</t>
  </si>
  <si>
    <t>Gerente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</si>
</sst>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164" formatCode="_-* #,##0.00_-;\-* #,##0.00_-;_-* &quot;-&quot;??_-;_-@_-"/>
    <numFmt numFmtId="165" formatCode="General_)"/>
    <numFmt numFmtId="166" formatCode="dd/mm/yyyy;@"/>
    <numFmt numFmtId="167" formatCode="_-* #,##0.00\ _€_-;\-* #,##0.00\ _€_-;_-* &quot;-&quot;??\ _€_-;_-@_-"/>
    <numFmt numFmtId="168" formatCode="#,##0_ ;[Red]\-#,##0\ "/>
    <numFmt numFmtId="169" formatCode="_(* #,##0_);_(* \(#,##0\);_(* &quot;-&quot;??_);_(@_)"/>
    <numFmt numFmtId="170" formatCode="_ * #,##0.00_ ;_ * \-#,##0.00_ ;_ * &quot;-&quot;_ ;_ @_ "/>
    <numFmt numFmtId="171" formatCode="_(* #,##0.00_);_(* \(#,##0.00\);_(* &quot;-&quot;??_);_(@_)"/>
    <numFmt numFmtId="172" formatCode="_(* #,##0.0000_);_(* \(#,##0.0000\);_(* &quot;-&quot;??_);_(@_)"/>
    <numFmt numFmtId="173" formatCode="#,##0_ ;\-#,##0\ "/>
    <numFmt numFmtId="174" formatCode="_-* #,##0.0000_-;\-* #,##0.0000_-;_-* &quot;-&quot;????_-;_-@_-"/>
    <numFmt numFmtId="175" formatCode="_ * #,##0.000_ ;_ * \-#,##0.000_ ;_ * &quot;-&quot;???_ ;_ @_ "/>
    <numFmt numFmtId="176" formatCode="_-* #,##0.0000\ _€_-;\-* #,##0.0000\ _€_-;_-* &quot;-&quot;????\ _€_-;_-@_-"/>
    <numFmt numFmtId="177" formatCode="_(* #,##0.00_);_(* \(#,##0.00\);_(* &quot;-&quot;_);_(@_)"/>
    <numFmt numFmtId="178" formatCode="_(* #,##0_);_(* \(#,##0\);_(* &quot;-&quot;_);_(@_)"/>
    <numFmt numFmtId="179" formatCode="#,##0.00_ ;\-#,##0.00\ "/>
    <numFmt numFmtId="180" formatCode="_-* #,##0\ _€_-;\-* #,##0\ _€_-;_-* &quot;-&quot;??\ _€_-;_-@_-"/>
    <numFmt numFmtId="181" formatCode="_ * #,##0.000000_ ;_ * \-#,##0.000000_ ;_ * &quot;-&quot;_ ;_ @_ "/>
  </numFmts>
  <fonts count="45" x14ac:knownFonts="1">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b/>
      <sz val="12"/>
      <color theme="0" tint="-0.14999847407452621"/>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FF0000"/>
      <name val="Arial Narrow"/>
      <family val="2"/>
    </font>
    <font>
      <sz val="12"/>
      <color theme="0" tint="-0.14999847407452621"/>
      <name val="Arial Narrow"/>
      <family val="2"/>
    </font>
    <font>
      <b/>
      <sz val="12"/>
      <color rgb="FF000000"/>
      <name val="Arial Narrow"/>
      <family val="2"/>
    </font>
    <font>
      <sz val="12"/>
      <color rgb="FF000000"/>
      <name val="Arial Narrow"/>
      <family val="2"/>
    </font>
    <font>
      <sz val="10"/>
      <color theme="1"/>
      <name val="Arial Narrow"/>
      <family val="2"/>
    </font>
    <font>
      <i/>
      <sz val="12"/>
      <name val="Arial Narrow"/>
      <family val="2"/>
    </font>
    <font>
      <sz val="12"/>
      <color theme="0" tint="-4.9989318521683403E-2"/>
      <name val="Arial Narrow"/>
      <family val="2"/>
    </font>
    <font>
      <b/>
      <sz val="12"/>
      <color theme="0" tint="-4.9989318521683403E-2"/>
      <name val="Arial Narrow"/>
      <family val="2"/>
    </font>
    <font>
      <sz val="12"/>
      <color rgb="FF0000FF"/>
      <name val="Arial Narrow"/>
      <family val="2"/>
    </font>
    <font>
      <i/>
      <sz val="12"/>
      <color rgb="FF000000"/>
      <name val="Arial Narrow"/>
      <family val="2"/>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s>
  <borders count="23">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5" fontId="24" fillId="0" borderId="0"/>
    <xf numFmtId="0" fontId="28" fillId="0" borderId="0"/>
    <xf numFmtId="178" fontId="1" fillId="0" borderId="0" applyFont="0" applyFill="0" applyBorder="0" applyAlignment="0" applyProtection="0"/>
    <xf numFmtId="167" fontId="1" fillId="0" borderId="0" applyFont="0" applyFill="0" applyBorder="0" applyAlignment="0" applyProtection="0"/>
    <xf numFmtId="0" fontId="28" fillId="0" borderId="0"/>
  </cellStyleXfs>
  <cellXfs count="369">
    <xf numFmtId="0" fontId="0" fillId="0" borderId="0" xfId="0"/>
    <xf numFmtId="0" fontId="3" fillId="0" borderId="0" xfId="0" applyFont="1"/>
    <xf numFmtId="0" fontId="4" fillId="0" borderId="0" xfId="0" applyFont="1"/>
    <xf numFmtId="0" fontId="5" fillId="2" borderId="0" xfId="0" applyFont="1" applyFill="1" applyAlignment="1">
      <alignment vertical="center"/>
    </xf>
    <xf numFmtId="0" fontId="7" fillId="0" borderId="0" xfId="0" applyFont="1"/>
    <xf numFmtId="0" fontId="8" fillId="0" borderId="0" xfId="0" applyFont="1" applyAlignment="1">
      <alignment vertical="center"/>
    </xf>
    <xf numFmtId="0" fontId="9" fillId="0" borderId="0" xfId="0" applyFont="1"/>
    <xf numFmtId="0" fontId="11" fillId="3" borderId="0" xfId="0" applyFont="1" applyFill="1"/>
    <xf numFmtId="0" fontId="12" fillId="3" borderId="0" xfId="0" applyFont="1" applyFill="1" applyAlignment="1">
      <alignment horizontal="center"/>
    </xf>
    <xf numFmtId="0" fontId="13" fillId="3" borderId="0" xfId="0" applyFont="1" applyFill="1" applyAlignment="1">
      <alignment horizontal="center"/>
    </xf>
    <xf numFmtId="0" fontId="4" fillId="3" borderId="0" xfId="0" applyFont="1" applyFill="1"/>
    <xf numFmtId="0" fontId="3" fillId="3" borderId="0" xfId="0" applyFont="1" applyFill="1"/>
    <xf numFmtId="0" fontId="14" fillId="3" borderId="0" xfId="0" applyFont="1" applyFill="1"/>
    <xf numFmtId="0" fontId="15" fillId="3" borderId="0" xfId="0" applyFont="1" applyFill="1"/>
    <xf numFmtId="0" fontId="16" fillId="3" borderId="0" xfId="0" applyFont="1" applyFill="1"/>
    <xf numFmtId="0" fontId="17" fillId="3" borderId="0" xfId="4" applyFont="1" applyFill="1" applyBorder="1" applyAlignment="1">
      <alignment horizontal="center"/>
    </xf>
    <xf numFmtId="0" fontId="18" fillId="3" borderId="0" xfId="4" quotePrefix="1" applyFont="1" applyFill="1"/>
    <xf numFmtId="0" fontId="11" fillId="3" borderId="0" xfId="0" applyFont="1" applyFill="1" applyAlignment="1">
      <alignment horizontal="center"/>
    </xf>
    <xf numFmtId="0" fontId="19" fillId="3" borderId="0" xfId="0" applyFont="1" applyFill="1"/>
    <xf numFmtId="0" fontId="17" fillId="3" borderId="0" xfId="4" quotePrefix="1" applyFont="1" applyFill="1" applyBorder="1" applyAlignment="1">
      <alignment horizontal="center"/>
    </xf>
    <xf numFmtId="0" fontId="20" fillId="3" borderId="0" xfId="0" applyFont="1" applyFill="1"/>
    <xf numFmtId="0" fontId="21" fillId="3" borderId="0" xfId="0" applyFont="1" applyFill="1" applyAlignment="1">
      <alignment horizontal="center"/>
    </xf>
    <xf numFmtId="0" fontId="19" fillId="4" borderId="0" xfId="0" applyFont="1" applyFill="1"/>
    <xf numFmtId="0" fontId="19" fillId="4" borderId="0" xfId="0" applyFont="1" applyFill="1" applyAlignment="1">
      <alignment horizontal="center"/>
    </xf>
    <xf numFmtId="0" fontId="19" fillId="3" borderId="0" xfId="0" applyFont="1" applyFill="1" applyAlignment="1">
      <alignment horizontal="center"/>
    </xf>
    <xf numFmtId="0" fontId="22" fillId="0" borderId="0" xfId="0" applyFont="1"/>
    <xf numFmtId="0" fontId="19" fillId="0" borderId="0" xfId="0" applyFont="1"/>
    <xf numFmtId="0" fontId="19" fillId="0" borderId="0" xfId="0" applyFont="1" applyAlignment="1">
      <alignment horizontal="center"/>
    </xf>
    <xf numFmtId="0" fontId="23" fillId="0" borderId="0" xfId="4" applyFont="1" applyAlignment="1">
      <alignment horizontal="center"/>
    </xf>
    <xf numFmtId="0" fontId="22" fillId="0" borderId="0" xfId="0" applyFont="1" applyAlignment="1">
      <alignment horizontal="left" vertical="center"/>
    </xf>
    <xf numFmtId="0" fontId="22" fillId="0" borderId="0" xfId="0" applyFont="1" applyAlignment="1">
      <alignment vertical="center"/>
    </xf>
    <xf numFmtId="0" fontId="22" fillId="0" borderId="0" xfId="0" applyFont="1" applyAlignment="1">
      <alignment horizontal="center" vertical="center"/>
    </xf>
    <xf numFmtId="0" fontId="25" fillId="0" borderId="0" xfId="0" applyFont="1" applyAlignment="1">
      <alignment horizontal="left"/>
    </xf>
    <xf numFmtId="166" fontId="26" fillId="2" borderId="4" xfId="0" applyNumberFormat="1" applyFont="1" applyFill="1" applyBorder="1" applyAlignment="1">
      <alignment horizontal="center" vertical="center" wrapText="1"/>
    </xf>
    <xf numFmtId="0" fontId="19" fillId="3" borderId="5" xfId="0" applyFont="1" applyFill="1" applyBorder="1" applyAlignment="1">
      <alignment horizontal="left" indent="1"/>
    </xf>
    <xf numFmtId="0" fontId="19" fillId="3" borderId="6" xfId="0" applyFont="1" applyFill="1" applyBorder="1"/>
    <xf numFmtId="168" fontId="19" fillId="3" borderId="7" xfId="1" applyNumberFormat="1" applyFont="1" applyFill="1" applyBorder="1" applyAlignment="1">
      <alignment horizontal="center"/>
    </xf>
    <xf numFmtId="169" fontId="19" fillId="3" borderId="8" xfId="1" applyNumberFormat="1" applyFont="1" applyFill="1" applyBorder="1" applyAlignment="1">
      <alignment horizontal="left" vertical="center" indent="1"/>
    </xf>
    <xf numFmtId="0" fontId="19" fillId="3" borderId="9" xfId="0" applyFont="1" applyFill="1" applyBorder="1" applyAlignment="1">
      <alignment horizontal="left" indent="1"/>
    </xf>
    <xf numFmtId="168" fontId="22" fillId="3" borderId="10" xfId="0" applyNumberFormat="1" applyFont="1" applyFill="1" applyBorder="1" applyAlignment="1">
      <alignment horizontal="center"/>
    </xf>
    <xf numFmtId="170" fontId="19" fillId="3" borderId="11" xfId="2" applyNumberFormat="1" applyFont="1" applyFill="1" applyBorder="1" applyAlignment="1">
      <alignment horizontal="left" vertical="center" indent="1"/>
    </xf>
    <xf numFmtId="0" fontId="22" fillId="3" borderId="9" xfId="0" applyFont="1" applyFill="1" applyBorder="1" applyAlignment="1">
      <alignment horizontal="left" indent="1"/>
    </xf>
    <xf numFmtId="168" fontId="22" fillId="3" borderId="0" xfId="1" applyNumberFormat="1" applyFont="1" applyFill="1" applyBorder="1"/>
    <xf numFmtId="168" fontId="22" fillId="3" borderId="10" xfId="1" applyNumberFormat="1" applyFont="1" applyFill="1" applyBorder="1" applyAlignment="1">
      <alignment horizontal="center"/>
    </xf>
    <xf numFmtId="170" fontId="19" fillId="3" borderId="0" xfId="0" applyNumberFormat="1" applyFont="1" applyFill="1"/>
    <xf numFmtId="167" fontId="19" fillId="3" borderId="0" xfId="0" applyNumberFormat="1" applyFont="1" applyFill="1"/>
    <xf numFmtId="168" fontId="19" fillId="3" borderId="0" xfId="1" applyNumberFormat="1" applyFont="1" applyFill="1" applyBorder="1"/>
    <xf numFmtId="168" fontId="19" fillId="3" borderId="10" xfId="1" applyNumberFormat="1" applyFont="1" applyFill="1" applyBorder="1" applyAlignment="1">
      <alignment horizontal="center"/>
    </xf>
    <xf numFmtId="0" fontId="22" fillId="3" borderId="0" xfId="0" applyFont="1" applyFill="1"/>
    <xf numFmtId="0" fontId="22" fillId="3" borderId="10" xfId="0" applyFont="1" applyFill="1" applyBorder="1" applyAlignment="1">
      <alignment horizontal="center"/>
    </xf>
    <xf numFmtId="170" fontId="22" fillId="3" borderId="11" xfId="2" applyNumberFormat="1" applyFont="1" applyFill="1" applyBorder="1" applyAlignment="1">
      <alignment horizontal="left" vertical="center" indent="1"/>
    </xf>
    <xf numFmtId="168" fontId="19" fillId="3" borderId="0" xfId="0" applyNumberFormat="1" applyFont="1" applyFill="1"/>
    <xf numFmtId="168" fontId="19" fillId="3" borderId="10" xfId="0" applyNumberFormat="1" applyFont="1" applyFill="1" applyBorder="1" applyAlignment="1">
      <alignment horizontal="center"/>
    </xf>
    <xf numFmtId="168" fontId="22" fillId="3" borderId="0" xfId="0" applyNumberFormat="1" applyFont="1" applyFill="1"/>
    <xf numFmtId="171" fontId="19" fillId="3" borderId="11" xfId="2" applyNumberFormat="1" applyFont="1" applyFill="1" applyBorder="1" applyAlignment="1">
      <alignment horizontal="left" vertical="center" indent="1"/>
    </xf>
    <xf numFmtId="167" fontId="27" fillId="3" borderId="0" xfId="1" applyFont="1" applyFill="1"/>
    <xf numFmtId="4" fontId="0" fillId="3" borderId="0" xfId="0" applyNumberFormat="1" applyFill="1" applyAlignment="1">
      <alignment horizontal="center"/>
    </xf>
    <xf numFmtId="164" fontId="19" fillId="3" borderId="0" xfId="0" applyNumberFormat="1" applyFont="1" applyFill="1"/>
    <xf numFmtId="172" fontId="22" fillId="0" borderId="11" xfId="1" applyNumberFormat="1" applyFont="1" applyFill="1" applyBorder="1" applyAlignment="1">
      <alignment horizontal="left" vertical="center" indent="1"/>
    </xf>
    <xf numFmtId="172" fontId="22" fillId="3" borderId="11" xfId="1" applyNumberFormat="1" applyFont="1" applyFill="1" applyBorder="1" applyAlignment="1">
      <alignment horizontal="left" vertical="center" indent="1"/>
    </xf>
    <xf numFmtId="170" fontId="27" fillId="3" borderId="0" xfId="2" applyNumberFormat="1" applyFont="1" applyFill="1"/>
    <xf numFmtId="0" fontId="22" fillId="3" borderId="12" xfId="0" applyFont="1" applyFill="1" applyBorder="1" applyAlignment="1">
      <alignment horizontal="left" vertical="center" indent="1"/>
    </xf>
    <xf numFmtId="173" fontId="19" fillId="3" borderId="13" xfId="1" applyNumberFormat="1" applyFont="1" applyFill="1" applyBorder="1" applyAlignment="1">
      <alignment vertical="center"/>
    </xf>
    <xf numFmtId="168" fontId="19" fillId="3" borderId="14" xfId="1" applyNumberFormat="1" applyFont="1" applyFill="1" applyBorder="1" applyAlignment="1">
      <alignment horizontal="center" vertical="center"/>
    </xf>
    <xf numFmtId="172" fontId="22" fillId="0" borderId="15" xfId="1" applyNumberFormat="1" applyFont="1" applyFill="1" applyBorder="1" applyAlignment="1">
      <alignment horizontal="left" vertical="center" indent="1"/>
    </xf>
    <xf numFmtId="172" fontId="22" fillId="3" borderId="15" xfId="1" applyNumberFormat="1" applyFont="1" applyFill="1" applyBorder="1" applyAlignment="1">
      <alignment horizontal="left" vertical="center" indent="1"/>
    </xf>
    <xf numFmtId="0" fontId="27" fillId="3" borderId="0" xfId="0" applyFont="1" applyFill="1"/>
    <xf numFmtId="174" fontId="19" fillId="3" borderId="0" xfId="0" applyNumberFormat="1" applyFont="1" applyFill="1"/>
    <xf numFmtId="0" fontId="22" fillId="0" borderId="0" xfId="0" applyFont="1" applyAlignment="1">
      <alignment horizontal="left" wrapText="1" indent="1"/>
    </xf>
    <xf numFmtId="168" fontId="22" fillId="0" borderId="0" xfId="0" applyNumberFormat="1" applyFont="1" applyAlignment="1">
      <alignment vertical="center"/>
    </xf>
    <xf numFmtId="168" fontId="22" fillId="0" borderId="0" xfId="0" applyNumberFormat="1" applyFont="1" applyAlignment="1">
      <alignment horizontal="center" vertical="center"/>
    </xf>
    <xf numFmtId="175" fontId="19" fillId="0" borderId="0" xfId="0" applyNumberFormat="1" applyFont="1" applyAlignment="1">
      <alignment horizontal="left" indent="1"/>
    </xf>
    <xf numFmtId="0" fontId="19" fillId="0" borderId="0" xfId="0" applyFont="1" applyAlignment="1">
      <alignment horizontal="left"/>
    </xf>
    <xf numFmtId="176" fontId="19" fillId="0" borderId="0" xfId="0" applyNumberFormat="1" applyFont="1"/>
    <xf numFmtId="0" fontId="19" fillId="0" borderId="0" xfId="0" applyFont="1" applyAlignment="1">
      <alignment wrapText="1"/>
    </xf>
    <xf numFmtId="167" fontId="19" fillId="0" borderId="0" xfId="1" applyFont="1"/>
    <xf numFmtId="0" fontId="15" fillId="0" borderId="0" xfId="6" quotePrefix="1" applyFont="1"/>
    <xf numFmtId="0" fontId="15" fillId="0" borderId="0" xfId="6" quotePrefix="1" applyFont="1" applyAlignment="1">
      <alignment horizontal="center"/>
    </xf>
    <xf numFmtId="0" fontId="22" fillId="0" borderId="0" xfId="0" applyFont="1" applyAlignment="1">
      <alignment horizontal="center"/>
    </xf>
    <xf numFmtId="0" fontId="16" fillId="0" borderId="0" xfId="6" quotePrefix="1" applyFont="1" applyAlignment="1">
      <alignment horizontal="center"/>
    </xf>
    <xf numFmtId="0" fontId="16" fillId="0" borderId="0" xfId="6" quotePrefix="1" applyFont="1"/>
    <xf numFmtId="0" fontId="29" fillId="0" borderId="0" xfId="0" applyFont="1" applyAlignment="1">
      <alignment horizontal="left"/>
    </xf>
    <xf numFmtId="165" fontId="15" fillId="5" borderId="0" xfId="5" applyFont="1" applyFill="1"/>
    <xf numFmtId="0" fontId="29" fillId="0" borderId="0" xfId="0" applyFont="1" applyAlignment="1">
      <alignment vertical="center"/>
    </xf>
    <xf numFmtId="0" fontId="26" fillId="2" borderId="16" xfId="0" applyFont="1" applyFill="1" applyBorder="1" applyAlignment="1">
      <alignment horizontal="center" vertical="center"/>
    </xf>
    <xf numFmtId="0" fontId="30" fillId="2" borderId="17" xfId="0" applyFont="1" applyFill="1" applyBorder="1"/>
    <xf numFmtId="166" fontId="26" fillId="2" borderId="18" xfId="0" applyNumberFormat="1" applyFont="1" applyFill="1" applyBorder="1" applyAlignment="1">
      <alignment horizontal="center" vertical="center" wrapText="1"/>
    </xf>
    <xf numFmtId="0" fontId="26" fillId="3" borderId="9" xfId="0" applyFont="1" applyFill="1" applyBorder="1" applyAlignment="1">
      <alignment horizontal="center" vertical="center"/>
    </xf>
    <xf numFmtId="0" fontId="30" fillId="3" borderId="0" xfId="0" applyFont="1" applyFill="1"/>
    <xf numFmtId="177" fontId="26" fillId="3" borderId="11" xfId="1" applyNumberFormat="1" applyFont="1" applyFill="1" applyBorder="1" applyAlignment="1">
      <alignment horizontal="center" vertical="center" wrapText="1"/>
    </xf>
    <xf numFmtId="0" fontId="31" fillId="3" borderId="9" xfId="0" applyFont="1" applyFill="1" applyBorder="1"/>
    <xf numFmtId="0" fontId="19" fillId="3" borderId="9" xfId="0" applyFont="1" applyFill="1" applyBorder="1"/>
    <xf numFmtId="177" fontId="19" fillId="3" borderId="11" xfId="1" applyNumberFormat="1" applyFont="1" applyFill="1" applyBorder="1" applyAlignment="1"/>
    <xf numFmtId="49" fontId="19" fillId="3" borderId="9" xfId="0" applyNumberFormat="1" applyFont="1" applyFill="1" applyBorder="1"/>
    <xf numFmtId="49" fontId="19" fillId="3" borderId="0" xfId="0" applyNumberFormat="1" applyFont="1" applyFill="1"/>
    <xf numFmtId="49" fontId="22" fillId="3" borderId="0" xfId="0" applyNumberFormat="1" applyFont="1" applyFill="1"/>
    <xf numFmtId="0" fontId="22" fillId="3" borderId="9" xfId="0" applyFont="1" applyFill="1" applyBorder="1"/>
    <xf numFmtId="177" fontId="22" fillId="3" borderId="11" xfId="1" applyNumberFormat="1" applyFont="1" applyFill="1" applyBorder="1" applyAlignment="1"/>
    <xf numFmtId="0" fontId="31" fillId="0" borderId="0" xfId="0" applyFont="1"/>
    <xf numFmtId="0" fontId="26" fillId="2" borderId="9" xfId="0" applyFont="1" applyFill="1" applyBorder="1" applyAlignment="1">
      <alignment horizontal="center" vertical="center"/>
    </xf>
    <xf numFmtId="0" fontId="26" fillId="2" borderId="0" xfId="0" applyFont="1" applyFill="1"/>
    <xf numFmtId="0" fontId="30" fillId="2" borderId="0" xfId="0" applyFont="1" applyFill="1"/>
    <xf numFmtId="177" fontId="26" fillId="2" borderId="11" xfId="1" applyNumberFormat="1" applyFont="1" applyFill="1" applyBorder="1" applyAlignment="1">
      <alignment horizontal="center" vertical="center"/>
    </xf>
    <xf numFmtId="0" fontId="32" fillId="3" borderId="0" xfId="0" applyFont="1" applyFill="1"/>
    <xf numFmtId="0" fontId="33" fillId="3" borderId="0" xfId="0" applyFont="1" applyFill="1"/>
    <xf numFmtId="0" fontId="34" fillId="3" borderId="9" xfId="0" applyFont="1" applyFill="1" applyBorder="1"/>
    <xf numFmtId="49" fontId="19" fillId="3" borderId="9" xfId="0" quotePrefix="1" applyNumberFormat="1" applyFont="1" applyFill="1" applyBorder="1"/>
    <xf numFmtId="49" fontId="19" fillId="3" borderId="0" xfId="0" quotePrefix="1" applyNumberFormat="1" applyFont="1" applyFill="1"/>
    <xf numFmtId="0" fontId="19" fillId="3" borderId="0" xfId="0" quotePrefix="1" applyFont="1" applyFill="1"/>
    <xf numFmtId="2" fontId="19" fillId="3" borderId="11" xfId="1" applyNumberFormat="1" applyFont="1" applyFill="1" applyBorder="1" applyAlignment="1"/>
    <xf numFmtId="0" fontId="35" fillId="3" borderId="9" xfId="0" quotePrefix="1" applyFont="1" applyFill="1" applyBorder="1"/>
    <xf numFmtId="49" fontId="22" fillId="3" borderId="0" xfId="0" quotePrefix="1" applyNumberFormat="1" applyFont="1" applyFill="1"/>
    <xf numFmtId="0" fontId="22" fillId="3" borderId="12" xfId="0" applyFont="1" applyFill="1" applyBorder="1"/>
    <xf numFmtId="0" fontId="22" fillId="3" borderId="13" xfId="0" applyFont="1" applyFill="1" applyBorder="1"/>
    <xf numFmtId="177" fontId="22" fillId="3" borderId="15" xfId="1" applyNumberFormat="1" applyFont="1" applyFill="1" applyBorder="1" applyAlignment="1"/>
    <xf numFmtId="4" fontId="27" fillId="3" borderId="0" xfId="0" applyNumberFormat="1" applyFont="1" applyFill="1"/>
    <xf numFmtId="178" fontId="27" fillId="3" borderId="0" xfId="0" applyNumberFormat="1" applyFont="1" applyFill="1"/>
    <xf numFmtId="178" fontId="19" fillId="0" borderId="0" xfId="1" applyNumberFormat="1" applyFont="1" applyBorder="1"/>
    <xf numFmtId="178" fontId="19" fillId="0" borderId="0" xfId="0" applyNumberFormat="1" applyFont="1"/>
    <xf numFmtId="177" fontId="19" fillId="0" borderId="0" xfId="0" applyNumberFormat="1" applyFont="1"/>
    <xf numFmtId="0" fontId="23" fillId="0" borderId="0" xfId="4" applyFont="1" applyAlignment="1">
      <alignment horizontal="left"/>
    </xf>
    <xf numFmtId="0" fontId="19" fillId="0" borderId="0" xfId="0" applyFont="1" applyAlignment="1">
      <alignment vertical="center"/>
    </xf>
    <xf numFmtId="0" fontId="26" fillId="2" borderId="19" xfId="0" applyFont="1" applyFill="1" applyBorder="1" applyAlignment="1">
      <alignment horizontal="center" vertical="center" wrapText="1"/>
    </xf>
    <xf numFmtId="0" fontId="33" fillId="3" borderId="19" xfId="0" applyFont="1" applyFill="1" applyBorder="1" applyAlignment="1">
      <alignment horizontal="center" vertical="center" wrapText="1"/>
    </xf>
    <xf numFmtId="170" fontId="22" fillId="3" borderId="19" xfId="2" applyNumberFormat="1" applyFont="1" applyFill="1" applyBorder="1" applyAlignment="1">
      <alignment vertical="center"/>
    </xf>
    <xf numFmtId="0" fontId="19" fillId="3" borderId="0" xfId="0" applyFont="1" applyFill="1" applyAlignment="1">
      <alignment vertical="center"/>
    </xf>
    <xf numFmtId="4" fontId="19" fillId="3" borderId="0" xfId="0" applyNumberFormat="1" applyFont="1" applyFill="1" applyAlignment="1">
      <alignment vertical="center"/>
    </xf>
    <xf numFmtId="0" fontId="22" fillId="3" borderId="19" xfId="0" applyFont="1" applyFill="1" applyBorder="1" applyAlignment="1">
      <alignment vertical="center" wrapText="1"/>
    </xf>
    <xf numFmtId="170" fontId="22" fillId="3" borderId="19" xfId="2" applyNumberFormat="1" applyFont="1" applyFill="1" applyBorder="1" applyAlignment="1">
      <alignment horizontal="left" vertical="center" wrapText="1"/>
    </xf>
    <xf numFmtId="41" fontId="22" fillId="3" borderId="19" xfId="2" applyFont="1" applyFill="1" applyBorder="1" applyAlignment="1">
      <alignment vertical="center" wrapText="1"/>
    </xf>
    <xf numFmtId="49" fontId="19" fillId="3" borderId="19" xfId="0" applyNumberFormat="1" applyFont="1" applyFill="1" applyBorder="1" applyAlignment="1">
      <alignment vertical="center" wrapText="1"/>
    </xf>
    <xf numFmtId="170" fontId="19" fillId="3" borderId="0" xfId="2" applyNumberFormat="1" applyFont="1" applyFill="1" applyAlignment="1">
      <alignment vertical="center"/>
    </xf>
    <xf numFmtId="0" fontId="19" fillId="3" borderId="19" xfId="0" applyFont="1" applyFill="1" applyBorder="1" applyAlignment="1">
      <alignment vertical="center" wrapText="1"/>
    </xf>
    <xf numFmtId="0" fontId="22" fillId="3" borderId="19" xfId="0" applyFont="1" applyFill="1" applyBorder="1" applyAlignment="1">
      <alignment horizontal="center" vertical="center" wrapText="1"/>
    </xf>
    <xf numFmtId="179" fontId="27" fillId="3" borderId="0" xfId="0" applyNumberFormat="1" applyFont="1" applyFill="1" applyAlignment="1">
      <alignment vertical="center"/>
    </xf>
    <xf numFmtId="0" fontId="22" fillId="3" borderId="0" xfId="0" applyFont="1" applyFill="1" applyAlignment="1">
      <alignment vertical="center"/>
    </xf>
    <xf numFmtId="0" fontId="15" fillId="0" borderId="0" xfId="6" applyFont="1" applyAlignment="1">
      <alignment horizontal="center"/>
    </xf>
    <xf numFmtId="0" fontId="29" fillId="0" borderId="0" xfId="0" applyFont="1"/>
    <xf numFmtId="165" fontId="15" fillId="0" borderId="0" xfId="5" applyFont="1"/>
    <xf numFmtId="0" fontId="30" fillId="2" borderId="16" xfId="0" applyFont="1" applyFill="1" applyBorder="1"/>
    <xf numFmtId="0" fontId="19" fillId="3" borderId="9" xfId="0" applyFont="1" applyFill="1" applyBorder="1" applyAlignment="1">
      <alignment vertical="center" wrapText="1"/>
    </xf>
    <xf numFmtId="0" fontId="19" fillId="3" borderId="0" xfId="0" applyFont="1" applyFill="1" applyAlignment="1">
      <alignment vertical="center" wrapText="1"/>
    </xf>
    <xf numFmtId="0" fontId="22" fillId="3" borderId="0" xfId="0" applyFont="1" applyFill="1" applyAlignment="1">
      <alignment vertical="center" wrapText="1"/>
    </xf>
    <xf numFmtId="177" fontId="19" fillId="3" borderId="11" xfId="2" applyNumberFormat="1" applyFont="1" applyFill="1" applyBorder="1" applyAlignment="1">
      <alignment vertical="center"/>
    </xf>
    <xf numFmtId="0" fontId="22" fillId="3" borderId="9" xfId="0" applyFont="1" applyFill="1" applyBorder="1" applyAlignment="1">
      <alignment vertical="center" wrapText="1"/>
    </xf>
    <xf numFmtId="2" fontId="22" fillId="3" borderId="11" xfId="2" applyNumberFormat="1" applyFont="1" applyFill="1" applyBorder="1" applyAlignment="1">
      <alignment vertical="center"/>
    </xf>
    <xf numFmtId="2" fontId="19" fillId="3" borderId="11" xfId="2" applyNumberFormat="1" applyFont="1" applyFill="1" applyBorder="1" applyAlignment="1">
      <alignment vertical="center"/>
    </xf>
    <xf numFmtId="0" fontId="30" fillId="3" borderId="0" xfId="0" applyFont="1" applyFill="1" applyAlignment="1">
      <alignment vertical="center"/>
    </xf>
    <xf numFmtId="177" fontId="30" fillId="3" borderId="0" xfId="0" applyNumberFormat="1" applyFont="1" applyFill="1" applyAlignment="1">
      <alignment vertical="center"/>
    </xf>
    <xf numFmtId="0" fontId="19" fillId="3" borderId="9" xfId="0" applyFont="1" applyFill="1" applyBorder="1" applyAlignment="1">
      <alignment vertical="center"/>
    </xf>
    <xf numFmtId="0" fontId="22" fillId="3" borderId="9" xfId="0" applyFont="1" applyFill="1" applyBorder="1" applyAlignment="1">
      <alignment horizontal="left" vertical="center" wrapText="1"/>
    </xf>
    <xf numFmtId="0" fontId="22" fillId="3" borderId="0" xfId="0" applyFont="1" applyFill="1" applyAlignment="1">
      <alignment horizontal="left" vertical="center" wrapText="1"/>
    </xf>
    <xf numFmtId="177" fontId="22" fillId="3" borderId="11" xfId="2" applyNumberFormat="1" applyFont="1" applyFill="1" applyBorder="1" applyAlignment="1">
      <alignment vertical="center"/>
    </xf>
    <xf numFmtId="0" fontId="33" fillId="3" borderId="9" xfId="0" applyFont="1" applyFill="1" applyBorder="1" applyAlignment="1">
      <alignment vertical="center" wrapText="1"/>
    </xf>
    <xf numFmtId="177" fontId="19" fillId="3" borderId="0" xfId="0" applyNumberFormat="1" applyFont="1" applyFill="1" applyAlignment="1">
      <alignment vertical="center"/>
    </xf>
    <xf numFmtId="0" fontId="19" fillId="3" borderId="9" xfId="0" applyFont="1" applyFill="1" applyBorder="1" applyAlignment="1">
      <alignment horizontal="left" vertical="center" wrapText="1"/>
    </xf>
    <xf numFmtId="0" fontId="19" fillId="3" borderId="0" xfId="0" applyFont="1" applyFill="1" applyAlignment="1">
      <alignment horizontal="left" vertical="center" wrapText="1"/>
    </xf>
    <xf numFmtId="177" fontId="22" fillId="3" borderId="12" xfId="2" applyNumberFormat="1" applyFont="1" applyFill="1" applyBorder="1" applyAlignment="1">
      <alignment vertical="center"/>
    </xf>
    <xf numFmtId="0" fontId="22" fillId="3" borderId="13" xfId="0" applyFont="1" applyFill="1" applyBorder="1" applyAlignment="1">
      <alignment vertical="center" wrapText="1"/>
    </xf>
    <xf numFmtId="177" fontId="22" fillId="3" borderId="15" xfId="2" applyNumberFormat="1" applyFont="1" applyFill="1" applyBorder="1" applyAlignment="1">
      <alignment vertical="center"/>
    </xf>
    <xf numFmtId="177" fontId="36" fillId="3" borderId="0" xfId="0" applyNumberFormat="1" applyFont="1" applyFill="1" applyAlignment="1">
      <alignment vertical="center"/>
    </xf>
    <xf numFmtId="0" fontId="25" fillId="0" borderId="0" xfId="0" applyFont="1" applyAlignment="1">
      <alignment vertical="center"/>
    </xf>
    <xf numFmtId="0" fontId="22" fillId="0" borderId="0" xfId="0" applyFont="1" applyAlignment="1">
      <alignment vertical="center" wrapText="1"/>
    </xf>
    <xf numFmtId="178" fontId="22" fillId="0" borderId="0" xfId="7" applyFont="1" applyBorder="1" applyAlignment="1">
      <alignment vertical="center"/>
    </xf>
    <xf numFmtId="0" fontId="37" fillId="0" borderId="0" xfId="0" applyFont="1" applyAlignment="1">
      <alignment horizontal="center"/>
    </xf>
    <xf numFmtId="0" fontId="38" fillId="0" borderId="0" xfId="0" applyFont="1" applyAlignment="1">
      <alignment horizontal="center"/>
    </xf>
    <xf numFmtId="180" fontId="19" fillId="0" borderId="0" xfId="1" applyNumberFormat="1" applyFont="1"/>
    <xf numFmtId="0" fontId="23" fillId="0" borderId="0" xfId="4" applyFont="1" applyFill="1" applyBorder="1" applyAlignment="1">
      <alignment horizontal="center"/>
    </xf>
    <xf numFmtId="0" fontId="19" fillId="0" borderId="0" xfId="0" applyFont="1" applyAlignment="1">
      <alignment horizontal="justify" vertical="center" wrapText="1"/>
    </xf>
    <xf numFmtId="0" fontId="19" fillId="0" borderId="0" xfId="0" applyFont="1" applyAlignment="1">
      <alignment vertical="top"/>
    </xf>
    <xf numFmtId="0" fontId="19" fillId="0" borderId="0" xfId="0" applyFont="1" applyAlignment="1">
      <alignment horizontal="left" vertical="top" wrapText="1"/>
    </xf>
    <xf numFmtId="0" fontId="19" fillId="0" borderId="0" xfId="0" applyFont="1" applyAlignment="1">
      <alignment horizontal="justify" vertical="top" wrapText="1"/>
    </xf>
    <xf numFmtId="0" fontId="19" fillId="0" borderId="0" xfId="0" applyFont="1" applyAlignment="1">
      <alignment horizontal="justify" wrapText="1"/>
    </xf>
    <xf numFmtId="0" fontId="19" fillId="0" borderId="0" xfId="0" applyFont="1" applyAlignment="1">
      <alignment horizontal="justify"/>
    </xf>
    <xf numFmtId="0" fontId="22" fillId="0" borderId="0" xfId="0" applyFont="1" applyAlignment="1">
      <alignment horizontal="justify"/>
    </xf>
    <xf numFmtId="9" fontId="19" fillId="0" borderId="0" xfId="0" applyNumberFormat="1" applyFont="1" applyAlignment="1">
      <alignment horizontal="justify" vertical="center"/>
    </xf>
    <xf numFmtId="0" fontId="19" fillId="0" borderId="0" xfId="0" applyFont="1" applyAlignment="1">
      <alignment horizontal="justify" vertical="center"/>
    </xf>
    <xf numFmtId="0" fontId="19" fillId="0" borderId="0" xfId="0" applyFont="1" applyAlignment="1">
      <alignment horizontal="justify" vertical="top"/>
    </xf>
    <xf numFmtId="0" fontId="39" fillId="0" borderId="0" xfId="0" applyFont="1" applyAlignment="1">
      <alignment vertical="center"/>
    </xf>
    <xf numFmtId="0" fontId="19" fillId="0" borderId="0" xfId="0" applyFont="1" applyAlignment="1">
      <alignment horizontal="left" vertical="center" wrapText="1"/>
    </xf>
    <xf numFmtId="0" fontId="35" fillId="0" borderId="0" xfId="0" applyFont="1"/>
    <xf numFmtId="0" fontId="16" fillId="0" borderId="0" xfId="6" applyFont="1"/>
    <xf numFmtId="0" fontId="0" fillId="3" borderId="0" xfId="0" applyFill="1"/>
    <xf numFmtId="0" fontId="16" fillId="0" borderId="9" xfId="6" applyFont="1" applyBorder="1"/>
    <xf numFmtId="0" fontId="16" fillId="0" borderId="0" xfId="6" applyFont="1" applyAlignment="1">
      <alignment horizontal="center"/>
    </xf>
    <xf numFmtId="166" fontId="16" fillId="0" borderId="0" xfId="6" applyNumberFormat="1" applyFont="1"/>
    <xf numFmtId="0" fontId="15" fillId="0" borderId="0" xfId="6" applyFont="1"/>
    <xf numFmtId="0" fontId="16" fillId="0" borderId="0" xfId="6" applyFont="1" applyAlignment="1">
      <alignment horizontal="center" vertical="center"/>
    </xf>
    <xf numFmtId="0" fontId="40" fillId="0" borderId="0" xfId="6" applyFont="1"/>
    <xf numFmtId="166" fontId="26" fillId="2" borderId="19" xfId="6" applyNumberFormat="1" applyFont="1" applyFill="1" applyBorder="1" applyAlignment="1">
      <alignment horizontal="center" vertical="center" wrapText="1"/>
    </xf>
    <xf numFmtId="0" fontId="16" fillId="0" borderId="20" xfId="6" applyFont="1" applyBorder="1"/>
    <xf numFmtId="0" fontId="16" fillId="0" borderId="22" xfId="6" applyFont="1" applyBorder="1"/>
    <xf numFmtId="167" fontId="16" fillId="0" borderId="19" xfId="1" applyFont="1" applyBorder="1"/>
    <xf numFmtId="164" fontId="16" fillId="0" borderId="0" xfId="6" applyNumberFormat="1" applyFont="1"/>
    <xf numFmtId="0" fontId="30" fillId="0" borderId="0" xfId="6" applyFont="1"/>
    <xf numFmtId="0" fontId="41" fillId="0" borderId="0" xfId="6" applyFont="1"/>
    <xf numFmtId="166" fontId="41" fillId="0" borderId="0" xfId="6" applyNumberFormat="1" applyFont="1"/>
    <xf numFmtId="0" fontId="16" fillId="3" borderId="9" xfId="6" applyFont="1" applyFill="1" applyBorder="1"/>
    <xf numFmtId="0" fontId="22" fillId="3" borderId="20" xfId="0" applyFont="1" applyFill="1" applyBorder="1"/>
    <xf numFmtId="0" fontId="22" fillId="3" borderId="22" xfId="0" applyFont="1" applyFill="1" applyBorder="1"/>
    <xf numFmtId="167" fontId="22" fillId="3" borderId="19" xfId="1" applyFont="1" applyFill="1" applyBorder="1"/>
    <xf numFmtId="180" fontId="16" fillId="3" borderId="0" xfId="1" applyNumberFormat="1" applyFont="1" applyFill="1"/>
    <xf numFmtId="0" fontId="41" fillId="3" borderId="0" xfId="6" applyFont="1" applyFill="1"/>
    <xf numFmtId="166" fontId="16" fillId="3" borderId="0" xfId="6" applyNumberFormat="1" applyFont="1" applyFill="1"/>
    <xf numFmtId="0" fontId="16" fillId="3" borderId="0" xfId="6" applyFont="1" applyFill="1"/>
    <xf numFmtId="167" fontId="22" fillId="0" borderId="0" xfId="1" applyFont="1" applyBorder="1"/>
    <xf numFmtId="167" fontId="27" fillId="0" borderId="0" xfId="1" applyFont="1"/>
    <xf numFmtId="0" fontId="16" fillId="0" borderId="0" xfId="6" applyFont="1" applyAlignment="1">
      <alignment horizontal="left" vertical="center" wrapText="1"/>
    </xf>
    <xf numFmtId="0" fontId="15" fillId="3" borderId="9" xfId="6" applyFont="1" applyFill="1" applyBorder="1"/>
    <xf numFmtId="0" fontId="15" fillId="3" borderId="20" xfId="6" applyFont="1" applyFill="1" applyBorder="1"/>
    <xf numFmtId="0" fontId="15" fillId="3" borderId="22" xfId="6" applyFont="1" applyFill="1" applyBorder="1"/>
    <xf numFmtId="173" fontId="15" fillId="3" borderId="19" xfId="7" applyNumberFormat="1" applyFont="1" applyFill="1" applyBorder="1"/>
    <xf numFmtId="173" fontId="15" fillId="3" borderId="19" xfId="7" applyNumberFormat="1" applyFont="1" applyFill="1" applyBorder="1" applyAlignment="1">
      <alignment horizontal="center"/>
    </xf>
    <xf numFmtId="0" fontId="15" fillId="3" borderId="0" xfId="6" applyFont="1" applyFill="1"/>
    <xf numFmtId="0" fontId="42" fillId="3" borderId="0" xfId="6" applyFont="1" applyFill="1"/>
    <xf numFmtId="166" fontId="15" fillId="3" borderId="0" xfId="6" applyNumberFormat="1" applyFont="1" applyFill="1"/>
    <xf numFmtId="164" fontId="16" fillId="3" borderId="0" xfId="6" applyNumberFormat="1" applyFont="1" applyFill="1"/>
    <xf numFmtId="0" fontId="16" fillId="3" borderId="20" xfId="6" applyFont="1" applyFill="1" applyBorder="1"/>
    <xf numFmtId="0" fontId="16" fillId="3" borderId="22" xfId="6" applyFont="1" applyFill="1" applyBorder="1"/>
    <xf numFmtId="181" fontId="16" fillId="3" borderId="19" xfId="2" applyNumberFormat="1" applyFont="1" applyFill="1" applyBorder="1"/>
    <xf numFmtId="167" fontId="16" fillId="3" borderId="19" xfId="1" applyFont="1" applyFill="1" applyBorder="1"/>
    <xf numFmtId="41" fontId="16" fillId="3" borderId="19" xfId="2" applyFont="1" applyFill="1" applyBorder="1" applyAlignment="1"/>
    <xf numFmtId="41" fontId="16" fillId="3" borderId="0" xfId="6" applyNumberFormat="1" applyFont="1" applyFill="1"/>
    <xf numFmtId="167" fontId="42" fillId="3" borderId="0" xfId="1" applyFont="1" applyFill="1"/>
    <xf numFmtId="181" fontId="15" fillId="3" borderId="19" xfId="2" applyNumberFormat="1" applyFont="1" applyFill="1" applyBorder="1"/>
    <xf numFmtId="167" fontId="15" fillId="3" borderId="19" xfId="8" applyFont="1" applyFill="1" applyBorder="1"/>
    <xf numFmtId="167" fontId="15" fillId="3" borderId="19" xfId="8" applyFont="1" applyFill="1" applyBorder="1" applyAlignment="1">
      <alignment horizontal="center"/>
    </xf>
    <xf numFmtId="164" fontId="15" fillId="3" borderId="0" xfId="6" applyNumberFormat="1" applyFont="1" applyFill="1"/>
    <xf numFmtId="167" fontId="41" fillId="3" borderId="0" xfId="1" applyFont="1" applyFill="1"/>
    <xf numFmtId="4" fontId="16" fillId="3" borderId="0" xfId="6" applyNumberFormat="1" applyFont="1" applyFill="1"/>
    <xf numFmtId="41" fontId="16" fillId="3" borderId="19" xfId="2" applyFont="1" applyFill="1" applyBorder="1"/>
    <xf numFmtId="41" fontId="16" fillId="3" borderId="19" xfId="2" applyFont="1" applyFill="1" applyBorder="1" applyAlignment="1">
      <alignment horizontal="center"/>
    </xf>
    <xf numFmtId="4" fontId="41" fillId="3" borderId="0" xfId="6" applyNumberFormat="1" applyFont="1" applyFill="1"/>
    <xf numFmtId="180" fontId="16" fillId="0" borderId="0" xfId="1" applyNumberFormat="1" applyFont="1"/>
    <xf numFmtId="4" fontId="16" fillId="0" borderId="0" xfId="6" applyNumberFormat="1" applyFont="1"/>
    <xf numFmtId="41" fontId="16" fillId="0" borderId="0" xfId="2" applyFont="1" applyAlignment="1">
      <alignment horizontal="center" vertical="center"/>
    </xf>
    <xf numFmtId="181" fontId="16" fillId="0" borderId="0" xfId="6" applyNumberFormat="1" applyFont="1"/>
    <xf numFmtId="0" fontId="43" fillId="0" borderId="9" xfId="0" applyFont="1" applyBorder="1"/>
    <xf numFmtId="0" fontId="16" fillId="0" borderId="22" xfId="6" applyFont="1" applyBorder="1" applyAlignment="1">
      <alignment horizontal="center"/>
    </xf>
    <xf numFmtId="170" fontId="16" fillId="0" borderId="19" xfId="2" applyNumberFormat="1" applyFont="1" applyBorder="1"/>
    <xf numFmtId="167" fontId="16" fillId="0" borderId="0" xfId="1" applyFont="1"/>
    <xf numFmtId="170" fontId="22" fillId="3" borderId="19" xfId="7" applyNumberFormat="1" applyFont="1" applyFill="1" applyBorder="1"/>
    <xf numFmtId="178" fontId="16" fillId="0" borderId="0" xfId="6" applyNumberFormat="1" applyFont="1"/>
    <xf numFmtId="0" fontId="16" fillId="0" borderId="9" xfId="9" applyFont="1" applyBorder="1"/>
    <xf numFmtId="3" fontId="16" fillId="0" borderId="0" xfId="9" applyNumberFormat="1" applyFont="1"/>
    <xf numFmtId="0" fontId="16" fillId="0" borderId="0" xfId="9" applyFont="1"/>
    <xf numFmtId="166" fontId="16" fillId="0" borderId="0" xfId="9" applyNumberFormat="1" applyFont="1"/>
    <xf numFmtId="166" fontId="22" fillId="0" borderId="0" xfId="0" applyNumberFormat="1" applyFont="1" applyAlignment="1">
      <alignment horizontal="center" vertical="center"/>
    </xf>
    <xf numFmtId="3" fontId="22" fillId="0" borderId="0" xfId="0" applyNumberFormat="1" applyFont="1" applyAlignment="1">
      <alignment horizontal="center" vertical="center"/>
    </xf>
    <xf numFmtId="41" fontId="22" fillId="0" borderId="0" xfId="2" applyFont="1" applyFill="1" applyBorder="1" applyAlignment="1">
      <alignment horizontal="right" vertical="center"/>
    </xf>
    <xf numFmtId="41" fontId="16" fillId="0" borderId="0" xfId="9" applyNumberFormat="1" applyFont="1"/>
    <xf numFmtId="170" fontId="22" fillId="0" borderId="0" xfId="2" applyNumberFormat="1" applyFont="1" applyFill="1" applyBorder="1" applyAlignment="1">
      <alignment horizontal="right" vertical="center"/>
    </xf>
    <xf numFmtId="3" fontId="22" fillId="0" borderId="0" xfId="0" applyNumberFormat="1" applyFont="1" applyAlignment="1">
      <alignment horizontal="right" vertical="center"/>
    </xf>
    <xf numFmtId="4" fontId="22" fillId="0" borderId="0" xfId="0" applyNumberFormat="1" applyFont="1" applyAlignment="1">
      <alignment horizontal="right" vertical="center"/>
    </xf>
    <xf numFmtId="0" fontId="16" fillId="0" borderId="0" xfId="9" applyFont="1" applyAlignment="1">
      <alignment horizontal="center"/>
    </xf>
    <xf numFmtId="10" fontId="16" fillId="0" borderId="0" xfId="3" applyNumberFormat="1" applyFont="1"/>
    <xf numFmtId="0" fontId="16" fillId="0" borderId="9" xfId="9" applyFont="1" applyBorder="1" applyAlignment="1">
      <alignment wrapText="1"/>
    </xf>
    <xf numFmtId="0" fontId="16" fillId="0" borderId="0" xfId="9" applyFont="1" applyAlignment="1">
      <alignment wrapText="1"/>
    </xf>
    <xf numFmtId="0" fontId="16" fillId="0" borderId="19" xfId="0" applyFont="1" applyBorder="1" applyAlignment="1">
      <alignment vertical="center"/>
    </xf>
    <xf numFmtId="0" fontId="16" fillId="0" borderId="20" xfId="0" applyFont="1" applyBorder="1" applyAlignment="1">
      <alignment vertical="center"/>
    </xf>
    <xf numFmtId="0" fontId="16" fillId="0" borderId="22" xfId="0" applyFont="1" applyBorder="1" applyAlignment="1">
      <alignment vertical="center"/>
    </xf>
    <xf numFmtId="0" fontId="16" fillId="0" borderId="19" xfId="0" applyFont="1" applyBorder="1" applyAlignment="1">
      <alignment horizontal="left" vertical="center"/>
    </xf>
    <xf numFmtId="0" fontId="16" fillId="0" borderId="19" xfId="0" applyFont="1" applyBorder="1" applyAlignment="1">
      <alignment horizontal="center" vertical="center"/>
    </xf>
    <xf numFmtId="166" fontId="16" fillId="0" borderId="19" xfId="0" applyNumberFormat="1" applyFont="1" applyBorder="1" applyAlignment="1">
      <alignment horizontal="center" vertical="center"/>
    </xf>
    <xf numFmtId="170" fontId="16" fillId="0" borderId="19" xfId="2" applyNumberFormat="1" applyFont="1" applyFill="1" applyBorder="1" applyAlignment="1">
      <alignment vertical="center"/>
    </xf>
    <xf numFmtId="167" fontId="16" fillId="0" borderId="19" xfId="1" applyFont="1" applyFill="1" applyBorder="1" applyAlignment="1">
      <alignment vertical="center"/>
    </xf>
    <xf numFmtId="10" fontId="16" fillId="0" borderId="19" xfId="3" applyNumberFormat="1" applyFont="1" applyFill="1" applyBorder="1" applyAlignment="1">
      <alignment horizontal="right" vertical="center"/>
    </xf>
    <xf numFmtId="9" fontId="16" fillId="0" borderId="19" xfId="3" applyFont="1" applyFill="1" applyBorder="1" applyAlignment="1">
      <alignment horizontal="right" vertical="center"/>
    </xf>
    <xf numFmtId="167" fontId="16" fillId="0" borderId="0" xfId="9" applyNumberFormat="1" applyFont="1"/>
    <xf numFmtId="167" fontId="16" fillId="0" borderId="19" xfId="1" applyFont="1" applyFill="1" applyBorder="1" applyAlignment="1">
      <alignment horizontal="right" vertical="center"/>
    </xf>
    <xf numFmtId="10" fontId="16" fillId="0" borderId="0" xfId="9" applyNumberFormat="1" applyFont="1"/>
    <xf numFmtId="0" fontId="22" fillId="0" borderId="19" xfId="0" applyFont="1" applyBorder="1" applyAlignment="1">
      <alignment vertical="center"/>
    </xf>
    <xf numFmtId="0" fontId="22" fillId="0" borderId="20" xfId="0" applyFont="1" applyBorder="1" applyAlignment="1">
      <alignment vertical="center"/>
    </xf>
    <xf numFmtId="0" fontId="22" fillId="0" borderId="22" xfId="0" applyFont="1" applyBorder="1" applyAlignment="1">
      <alignment vertical="center"/>
    </xf>
    <xf numFmtId="0" fontId="22" fillId="0" borderId="19" xfId="0" applyFont="1" applyBorder="1" applyAlignment="1">
      <alignment horizontal="center" vertical="center"/>
    </xf>
    <xf numFmtId="166" fontId="22" fillId="0" borderId="19" xfId="0" applyNumberFormat="1" applyFont="1" applyBorder="1" applyAlignment="1">
      <alignment horizontal="center" vertical="center"/>
    </xf>
    <xf numFmtId="3" fontId="22" fillId="0" borderId="19" xfId="0" applyNumberFormat="1" applyFont="1" applyBorder="1" applyAlignment="1">
      <alignment horizontal="center" vertical="center"/>
    </xf>
    <xf numFmtId="41" fontId="22" fillId="0" borderId="19" xfId="2" applyFont="1" applyFill="1" applyBorder="1" applyAlignment="1">
      <alignment horizontal="right" vertical="center"/>
    </xf>
    <xf numFmtId="167" fontId="22" fillId="0" borderId="19" xfId="1" applyFont="1" applyFill="1" applyBorder="1" applyAlignment="1">
      <alignment horizontal="right" vertical="center"/>
    </xf>
    <xf numFmtId="3" fontId="22" fillId="0" borderId="19" xfId="0" applyNumberFormat="1" applyFont="1" applyBorder="1" applyAlignment="1">
      <alignment horizontal="right" vertical="center"/>
    </xf>
    <xf numFmtId="10" fontId="22" fillId="0" borderId="19" xfId="3" applyNumberFormat="1" applyFont="1" applyFill="1" applyBorder="1" applyAlignment="1">
      <alignment horizontal="right" vertical="center"/>
    </xf>
    <xf numFmtId="170" fontId="16" fillId="0" borderId="19" xfId="2" applyNumberFormat="1" applyFont="1" applyFill="1" applyBorder="1" applyAlignment="1">
      <alignment horizontal="right" vertical="center"/>
    </xf>
    <xf numFmtId="170" fontId="22" fillId="0" borderId="19" xfId="2" applyNumberFormat="1" applyFont="1" applyFill="1" applyBorder="1" applyAlignment="1">
      <alignment horizontal="right" vertical="center"/>
    </xf>
    <xf numFmtId="0" fontId="41" fillId="0" borderId="0" xfId="9" applyFont="1" applyAlignment="1">
      <alignment horizontal="center"/>
    </xf>
    <xf numFmtId="0" fontId="41" fillId="0" borderId="0" xfId="9" applyFont="1"/>
    <xf numFmtId="178" fontId="37" fillId="0" borderId="0" xfId="7" applyFont="1" applyAlignment="1">
      <alignment vertical="center"/>
    </xf>
    <xf numFmtId="41" fontId="41" fillId="0" borderId="0" xfId="2" applyFont="1" applyAlignment="1">
      <alignment horizontal="center"/>
    </xf>
    <xf numFmtId="41" fontId="41" fillId="0" borderId="0" xfId="2" applyFont="1"/>
    <xf numFmtId="41" fontId="16" fillId="0" borderId="0" xfId="6" applyNumberFormat="1" applyFont="1"/>
    <xf numFmtId="0" fontId="38" fillId="0" borderId="20" xfId="0" applyFont="1" applyBorder="1" applyAlignment="1">
      <alignment horizontal="left" vertical="center"/>
    </xf>
    <xf numFmtId="170" fontId="16" fillId="0" borderId="19" xfId="2" quotePrefix="1" applyNumberFormat="1" applyFont="1" applyBorder="1"/>
    <xf numFmtId="41" fontId="42" fillId="0" borderId="0" xfId="2" applyFont="1"/>
    <xf numFmtId="170" fontId="16" fillId="0" borderId="19" xfId="2" quotePrefix="1" applyNumberFormat="1" applyFont="1" applyFill="1" applyBorder="1"/>
    <xf numFmtId="1" fontId="16" fillId="0" borderId="19" xfId="2" quotePrefix="1" applyNumberFormat="1" applyFont="1" applyFill="1" applyBorder="1"/>
    <xf numFmtId="41" fontId="41" fillId="0" borderId="0" xfId="2" applyFont="1" applyFill="1"/>
    <xf numFmtId="0" fontId="16" fillId="3" borderId="9" xfId="9" applyFont="1" applyFill="1" applyBorder="1"/>
    <xf numFmtId="0" fontId="37" fillId="3" borderId="20" xfId="0" applyFont="1" applyFill="1" applyBorder="1" applyAlignment="1">
      <alignment vertical="center" wrapText="1"/>
    </xf>
    <xf numFmtId="0" fontId="37" fillId="3" borderId="22" xfId="0" applyFont="1" applyFill="1" applyBorder="1" applyAlignment="1">
      <alignment vertical="center" wrapText="1"/>
    </xf>
    <xf numFmtId="170" fontId="37" fillId="3" borderId="19" xfId="2" applyNumberFormat="1" applyFont="1" applyFill="1" applyBorder="1" applyAlignment="1">
      <alignment horizontal="right" vertical="center"/>
    </xf>
    <xf numFmtId="0" fontId="16" fillId="3" borderId="0" xfId="9" applyFont="1" applyFill="1"/>
    <xf numFmtId="166" fontId="16" fillId="3" borderId="0" xfId="9" applyNumberFormat="1" applyFont="1" applyFill="1"/>
    <xf numFmtId="0" fontId="44" fillId="0" borderId="0" xfId="0" applyFont="1" applyAlignment="1">
      <alignment vertical="center" wrapText="1"/>
    </xf>
    <xf numFmtId="0" fontId="37" fillId="0" borderId="0" xfId="0" applyFont="1" applyAlignment="1">
      <alignment vertical="center" wrapText="1"/>
    </xf>
    <xf numFmtId="3" fontId="37" fillId="0" borderId="0" xfId="0" applyNumberFormat="1" applyFont="1" applyAlignment="1">
      <alignment horizontal="right" vertical="center"/>
    </xf>
    <xf numFmtId="0" fontId="38" fillId="0" borderId="20" xfId="0" applyFont="1" applyBorder="1" applyAlignment="1">
      <alignment vertical="center"/>
    </xf>
    <xf numFmtId="0" fontId="38" fillId="0" borderId="22" xfId="0" applyFont="1" applyBorder="1" applyAlignment="1">
      <alignment vertical="center"/>
    </xf>
    <xf numFmtId="167" fontId="19" fillId="0" borderId="19" xfId="1" applyFont="1" applyBorder="1" applyAlignment="1">
      <alignment horizontal="right" vertical="center"/>
    </xf>
    <xf numFmtId="167" fontId="37" fillId="3" borderId="19" xfId="1" applyFont="1" applyFill="1" applyBorder="1" applyAlignment="1">
      <alignment horizontal="right" vertical="center"/>
    </xf>
    <xf numFmtId="167" fontId="42" fillId="0" borderId="0" xfId="1" applyFont="1"/>
    <xf numFmtId="170" fontId="16" fillId="0" borderId="19" xfId="2" applyNumberFormat="1" applyFont="1" applyFill="1" applyBorder="1"/>
    <xf numFmtId="170" fontId="36" fillId="0" borderId="0" xfId="2" applyNumberFormat="1" applyFont="1"/>
    <xf numFmtId="1" fontId="16" fillId="0" borderId="19" xfId="2" applyNumberFormat="1" applyFont="1" applyFill="1" applyBorder="1"/>
    <xf numFmtId="0" fontId="37" fillId="0" borderId="0" xfId="0" applyFont="1" applyAlignment="1">
      <alignment horizontal="left" vertical="center" wrapText="1"/>
    </xf>
    <xf numFmtId="171" fontId="19" fillId="0" borderId="19" xfId="0" applyNumberFormat="1" applyFont="1" applyBorder="1" applyAlignment="1">
      <alignment horizontal="right" vertical="center"/>
    </xf>
    <xf numFmtId="171" fontId="37" fillId="3" borderId="19" xfId="0" applyNumberFormat="1" applyFont="1" applyFill="1" applyBorder="1" applyAlignment="1">
      <alignment horizontal="right" vertical="center"/>
    </xf>
    <xf numFmtId="171" fontId="19" fillId="0" borderId="19" xfId="1" applyNumberFormat="1" applyFont="1" applyBorder="1" applyAlignment="1">
      <alignment horizontal="right" vertical="center"/>
    </xf>
    <xf numFmtId="1" fontId="19" fillId="0" borderId="19" xfId="1" applyNumberFormat="1" applyFont="1" applyBorder="1" applyAlignment="1">
      <alignment horizontal="right" vertical="center"/>
    </xf>
    <xf numFmtId="171" fontId="37" fillId="3" borderId="19" xfId="1" applyNumberFormat="1" applyFont="1" applyFill="1" applyBorder="1" applyAlignment="1">
      <alignment horizontal="right" vertical="center"/>
    </xf>
    <xf numFmtId="177" fontId="37" fillId="0" borderId="0" xfId="0" applyNumberFormat="1" applyFont="1" applyAlignment="1">
      <alignment horizontal="right" vertical="center"/>
    </xf>
    <xf numFmtId="0" fontId="6" fillId="2" borderId="0" xfId="0" applyFont="1" applyFill="1" applyAlignment="1">
      <alignment horizontal="center" vertical="center" wrapText="1"/>
    </xf>
    <xf numFmtId="0" fontId="10" fillId="0" borderId="0" xfId="0" applyFont="1" applyAlignment="1">
      <alignment horizontal="center"/>
    </xf>
    <xf numFmtId="165" fontId="15" fillId="0" borderId="0" xfId="5" applyFont="1" applyAlignment="1">
      <alignment horizontal="left" vertical="center" wrapText="1"/>
    </xf>
    <xf numFmtId="165" fontId="15" fillId="0" borderId="0" xfId="5" applyFont="1" applyAlignment="1">
      <alignment horizontal="left" wrapText="1"/>
    </xf>
    <xf numFmtId="0" fontId="25" fillId="0" borderId="0" xfId="0" applyFont="1" applyAlignment="1">
      <alignment horizontal="left"/>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6" fillId="2" borderId="3" xfId="0" applyFont="1" applyFill="1" applyBorder="1" applyAlignment="1">
      <alignment horizontal="center" vertical="center"/>
    </xf>
    <xf numFmtId="0" fontId="19" fillId="0" borderId="0" xfId="0" applyFont="1" applyAlignment="1">
      <alignment horizontal="left"/>
    </xf>
    <xf numFmtId="0" fontId="22" fillId="0" borderId="0" xfId="0" applyFont="1" applyAlignment="1">
      <alignment horizontal="center" vertical="center"/>
    </xf>
    <xf numFmtId="41" fontId="22" fillId="3" borderId="19" xfId="2" applyFont="1" applyFill="1" applyBorder="1" applyAlignment="1">
      <alignment horizontal="left" vertical="center" indent="1"/>
    </xf>
    <xf numFmtId="170" fontId="19" fillId="3" borderId="20" xfId="2" applyNumberFormat="1" applyFont="1" applyFill="1" applyBorder="1" applyAlignment="1">
      <alignment horizontal="left" vertical="center" wrapText="1"/>
    </xf>
    <xf numFmtId="170" fontId="19" fillId="3" borderId="21" xfId="2" applyNumberFormat="1" applyFont="1" applyFill="1" applyBorder="1" applyAlignment="1">
      <alignment horizontal="left" vertical="center" wrapText="1"/>
    </xf>
    <xf numFmtId="170" fontId="19" fillId="3" borderId="22" xfId="2" applyNumberFormat="1" applyFont="1" applyFill="1" applyBorder="1" applyAlignment="1">
      <alignment horizontal="left" vertical="center" wrapText="1"/>
    </xf>
    <xf numFmtId="170" fontId="19" fillId="3" borderId="19" xfId="2" applyNumberFormat="1" applyFont="1" applyFill="1" applyBorder="1" applyAlignment="1">
      <alignment horizontal="left" vertical="center" wrapText="1"/>
    </xf>
    <xf numFmtId="170" fontId="22" fillId="3" borderId="19" xfId="2" applyNumberFormat="1" applyFont="1" applyFill="1" applyBorder="1" applyAlignment="1">
      <alignment horizontal="left" vertical="center" wrapText="1"/>
    </xf>
    <xf numFmtId="170" fontId="22" fillId="3" borderId="19" xfId="2" applyNumberFormat="1" applyFont="1" applyFill="1" applyBorder="1" applyAlignment="1">
      <alignment horizontal="left" vertical="center"/>
    </xf>
    <xf numFmtId="171" fontId="19" fillId="3" borderId="19" xfId="2" applyNumberFormat="1" applyFont="1" applyFill="1" applyBorder="1" applyAlignment="1">
      <alignment horizontal="left" vertical="center" wrapText="1"/>
    </xf>
    <xf numFmtId="0" fontId="22" fillId="0" borderId="0" xfId="0" applyFont="1" applyAlignment="1">
      <alignment horizontal="left"/>
    </xf>
    <xf numFmtId="0" fontId="26" fillId="2" borderId="19" xfId="0" applyFont="1" applyFill="1" applyBorder="1" applyAlignment="1">
      <alignment horizontal="center" vertical="center" wrapText="1"/>
    </xf>
    <xf numFmtId="0" fontId="22" fillId="3" borderId="9" xfId="0" applyFont="1" applyFill="1" applyBorder="1" applyAlignment="1">
      <alignment horizontal="left" vertical="center" wrapText="1"/>
    </xf>
    <xf numFmtId="0" fontId="22" fillId="3" borderId="0" xfId="0" applyFont="1" applyFill="1" applyAlignment="1">
      <alignment horizontal="left" vertical="center" wrapText="1"/>
    </xf>
    <xf numFmtId="0" fontId="19" fillId="3" borderId="9" xfId="0" applyFont="1" applyFill="1" applyBorder="1" applyAlignment="1">
      <alignment vertical="center" wrapText="1"/>
    </xf>
    <xf numFmtId="0" fontId="19" fillId="3" borderId="0" xfId="0" applyFont="1" applyFill="1" applyAlignment="1">
      <alignment vertical="center" wrapText="1"/>
    </xf>
    <xf numFmtId="0" fontId="16" fillId="0" borderId="0" xfId="0" applyFont="1" applyAlignment="1">
      <alignment horizontal="justify" vertical="center" wrapText="1"/>
    </xf>
    <xf numFmtId="0" fontId="19" fillId="0" borderId="0" xfId="0" applyFont="1" applyAlignment="1">
      <alignment horizontal="justify" vertical="center" wrapText="1"/>
    </xf>
    <xf numFmtId="0" fontId="22" fillId="0" borderId="0" xfId="0" applyFont="1" applyAlignment="1">
      <alignment horizontal="justify" vertical="center" wrapText="1"/>
    </xf>
    <xf numFmtId="0" fontId="19" fillId="0" borderId="0" xfId="0" applyFont="1" applyAlignment="1">
      <alignment horizontal="justify" wrapText="1"/>
    </xf>
    <xf numFmtId="0" fontId="19" fillId="0" borderId="0" xfId="0" applyFont="1" applyAlignment="1">
      <alignment horizontal="justify" vertical="top" wrapText="1"/>
    </xf>
    <xf numFmtId="0" fontId="19" fillId="0" borderId="0" xfId="0" applyFont="1" applyAlignment="1">
      <alignment horizontal="left" vertical="center" wrapText="1"/>
    </xf>
    <xf numFmtId="0" fontId="22" fillId="0" borderId="0" xfId="0" applyFont="1" applyAlignment="1">
      <alignment horizontal="justify" vertical="top" wrapText="1"/>
    </xf>
    <xf numFmtId="0" fontId="19" fillId="0" borderId="19" xfId="0" applyFont="1" applyBorder="1" applyAlignment="1">
      <alignment horizontal="justify" vertical="center" wrapText="1"/>
    </xf>
    <xf numFmtId="9" fontId="19" fillId="0" borderId="19" xfId="0" applyNumberFormat="1" applyFont="1" applyBorder="1" applyAlignment="1">
      <alignment horizontal="justify" vertical="center"/>
    </xf>
    <xf numFmtId="0" fontId="19" fillId="0" borderId="19" xfId="0" applyFont="1" applyBorder="1" applyAlignment="1">
      <alignment horizontal="justify" vertical="center"/>
    </xf>
    <xf numFmtId="0" fontId="19" fillId="0" borderId="20" xfId="0" applyFont="1" applyBorder="1" applyAlignment="1">
      <alignment horizontal="justify" vertical="center"/>
    </xf>
    <xf numFmtId="0" fontId="19" fillId="0" borderId="22" xfId="0" applyFont="1" applyBorder="1" applyAlignment="1">
      <alignment horizontal="justify" vertical="center"/>
    </xf>
    <xf numFmtId="0" fontId="19" fillId="0" borderId="20" xfId="0" applyFont="1" applyBorder="1" applyAlignment="1">
      <alignment horizontal="justify" vertical="center" wrapText="1"/>
    </xf>
    <xf numFmtId="0" fontId="19" fillId="0" borderId="21" xfId="0" applyFont="1" applyBorder="1" applyAlignment="1">
      <alignment horizontal="justify" vertical="center" wrapText="1"/>
    </xf>
    <xf numFmtId="0" fontId="19" fillId="0" borderId="22" xfId="0" applyFont="1" applyBorder="1" applyAlignment="1">
      <alignment horizontal="justify" vertical="center" wrapText="1"/>
    </xf>
    <xf numFmtId="0" fontId="26" fillId="2" borderId="19" xfId="0" applyFont="1" applyFill="1" applyBorder="1" applyAlignment="1">
      <alignment horizontal="justify" vertical="center" wrapText="1"/>
    </xf>
    <xf numFmtId="0" fontId="26" fillId="2" borderId="19" xfId="0" applyFont="1" applyFill="1" applyBorder="1" applyAlignment="1">
      <alignment horizontal="justify" vertical="center"/>
    </xf>
    <xf numFmtId="0" fontId="22" fillId="0" borderId="0" xfId="0" applyFont="1" applyAlignment="1">
      <alignment horizontal="center" wrapText="1"/>
    </xf>
    <xf numFmtId="0" fontId="22" fillId="0" borderId="0" xfId="0" applyFont="1" applyAlignment="1">
      <alignment horizontal="center" vertical="center" wrapText="1"/>
    </xf>
    <xf numFmtId="0" fontId="26" fillId="2" borderId="20" xfId="0" applyFont="1" applyFill="1" applyBorder="1" applyAlignment="1">
      <alignment horizontal="center" vertical="center" wrapText="1"/>
    </xf>
    <xf numFmtId="0" fontId="26" fillId="2" borderId="22" xfId="0" applyFont="1" applyFill="1" applyBorder="1" applyAlignment="1">
      <alignment horizontal="center" vertical="center" wrapText="1"/>
    </xf>
    <xf numFmtId="0" fontId="16" fillId="0" borderId="0" xfId="6" applyFont="1" applyAlignment="1">
      <alignment horizontal="left" vertical="center" wrapText="1"/>
    </xf>
    <xf numFmtId="0" fontId="19" fillId="0" borderId="0" xfId="0" applyFont="1" applyAlignment="1">
      <alignment horizontal="left" vertical="top" wrapText="1"/>
    </xf>
    <xf numFmtId="0" fontId="26" fillId="2" borderId="16" xfId="0" applyFont="1" applyFill="1" applyBorder="1" applyAlignment="1">
      <alignment horizontal="center" vertical="center" wrapText="1"/>
    </xf>
    <xf numFmtId="0" fontId="26" fillId="2" borderId="20" xfId="0" applyFont="1" applyFill="1" applyBorder="1" applyAlignment="1">
      <alignment horizontal="center" vertical="center"/>
    </xf>
    <xf numFmtId="0" fontId="26" fillId="2" borderId="22" xfId="0" applyFont="1" applyFill="1" applyBorder="1" applyAlignment="1">
      <alignment horizontal="center" vertical="center"/>
    </xf>
  </cellXfs>
  <cellStyles count="10">
    <cellStyle name="Hipervínculo" xfId="4" builtinId="8"/>
    <cellStyle name="Millares" xfId="1" builtinId="3"/>
    <cellStyle name="Millares [0]" xfId="2" builtinId="6"/>
    <cellStyle name="Millares [0] 2" xfId="7" xr:uid="{FDD1D200-7771-4B3E-9871-069E5AA16D03}"/>
    <cellStyle name="Millares 2 4" xfId="8" xr:uid="{86876651-E7BA-4054-9167-6103A1BE1B31}"/>
    <cellStyle name="Normal" xfId="0" builtinId="0"/>
    <cellStyle name="Normal 12" xfId="9" xr:uid="{B01D2045-2627-4AD9-B268-24C28D9D25DF}"/>
    <cellStyle name="Normal 2" xfId="6" xr:uid="{2BB64518-28E4-438B-853B-AFA1AF4E34AF}"/>
    <cellStyle name="Normal_Estados Fiscal 1999" xfId="5" xr:uid="{9F06AB9B-956B-4DAF-B076-9CA343F0709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404404</xdr:colOff>
      <xdr:row>2</xdr:row>
      <xdr:rowOff>42439</xdr:rowOff>
    </xdr:from>
    <xdr:to>
      <xdr:col>4</xdr:col>
      <xdr:colOff>269421</xdr:colOff>
      <xdr:row>5</xdr:row>
      <xdr:rowOff>38371</xdr:rowOff>
    </xdr:to>
    <xdr:pic>
      <xdr:nvPicPr>
        <xdr:cNvPr id="2" name="Imagen 1">
          <a:extLst>
            <a:ext uri="{FF2B5EF4-FFF2-40B4-BE49-F238E27FC236}">
              <a16:creationId xmlns:a16="http://schemas.microsoft.com/office/drawing/2014/main" id="{F2D9A931-865F-4B72-BDC0-1E1DE8195A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7284" y="530119"/>
          <a:ext cx="1792877" cy="9331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2226468</xdr:colOff>
      <xdr:row>2</xdr:row>
      <xdr:rowOff>-1</xdr:rowOff>
    </xdr:from>
    <xdr:to>
      <xdr:col>4</xdr:col>
      <xdr:colOff>253364</xdr:colOff>
      <xdr:row>5</xdr:row>
      <xdr:rowOff>92733</xdr:rowOff>
    </xdr:to>
    <xdr:pic>
      <xdr:nvPicPr>
        <xdr:cNvPr id="2" name="Imagen 1">
          <a:extLst>
            <a:ext uri="{FF2B5EF4-FFF2-40B4-BE49-F238E27FC236}">
              <a16:creationId xmlns:a16="http://schemas.microsoft.com/office/drawing/2014/main" id="{E82E8414-1B59-4E0B-86EC-3963143DA0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5068" y="396239"/>
          <a:ext cx="3673316" cy="68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2202656</xdr:colOff>
      <xdr:row>2</xdr:row>
      <xdr:rowOff>71438</xdr:rowOff>
    </xdr:from>
    <xdr:to>
      <xdr:col>3</xdr:col>
      <xdr:colOff>979646</xdr:colOff>
      <xdr:row>5</xdr:row>
      <xdr:rowOff>164172</xdr:rowOff>
    </xdr:to>
    <xdr:pic>
      <xdr:nvPicPr>
        <xdr:cNvPr id="2" name="Imagen 1">
          <a:extLst>
            <a:ext uri="{FF2B5EF4-FFF2-40B4-BE49-F238E27FC236}">
              <a16:creationId xmlns:a16="http://schemas.microsoft.com/office/drawing/2014/main" id="{34C70444-6A15-4F04-936A-445EA12CA9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9816" y="467678"/>
          <a:ext cx="3684270" cy="68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7</xdr:col>
      <xdr:colOff>802958</xdr:colOff>
      <xdr:row>5</xdr:row>
      <xdr:rowOff>96544</xdr:rowOff>
    </xdr:to>
    <xdr:pic>
      <xdr:nvPicPr>
        <xdr:cNvPr id="2" name="Imagen 1">
          <a:extLst>
            <a:ext uri="{FF2B5EF4-FFF2-40B4-BE49-F238E27FC236}">
              <a16:creationId xmlns:a16="http://schemas.microsoft.com/office/drawing/2014/main" id="{FAA895AC-FB8F-4C3B-BA67-95903EE890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1760" y="396240"/>
          <a:ext cx="3675698" cy="6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2607469</xdr:colOff>
      <xdr:row>2</xdr:row>
      <xdr:rowOff>59531</xdr:rowOff>
    </xdr:from>
    <xdr:to>
      <xdr:col>4</xdr:col>
      <xdr:colOff>816769</xdr:colOff>
      <xdr:row>5</xdr:row>
      <xdr:rowOff>152265</xdr:rowOff>
    </xdr:to>
    <xdr:pic>
      <xdr:nvPicPr>
        <xdr:cNvPr id="2" name="Imagen 1">
          <a:extLst>
            <a:ext uri="{FF2B5EF4-FFF2-40B4-BE49-F238E27FC236}">
              <a16:creationId xmlns:a16="http://schemas.microsoft.com/office/drawing/2014/main" id="{361BFE78-D4F2-44F3-8AB4-8359C4BBDC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6069" y="455771"/>
          <a:ext cx="3695700" cy="68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0</xdr:colOff>
      <xdr:row>3</xdr:row>
      <xdr:rowOff>0</xdr:rowOff>
    </xdr:from>
    <xdr:to>
      <xdr:col>11</xdr:col>
      <xdr:colOff>132806</xdr:colOff>
      <xdr:row>6</xdr:row>
      <xdr:rowOff>91440</xdr:rowOff>
    </xdr:to>
    <xdr:pic>
      <xdr:nvPicPr>
        <xdr:cNvPr id="2" name="Imagen 1">
          <a:extLst>
            <a:ext uri="{FF2B5EF4-FFF2-40B4-BE49-F238E27FC236}">
              <a16:creationId xmlns:a16="http://schemas.microsoft.com/office/drawing/2014/main" id="{C7FF67EE-0259-4CDB-92B8-44929381B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66360" y="594360"/>
          <a:ext cx="3714206"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449580</xdr:colOff>
      <xdr:row>5</xdr:row>
      <xdr:rowOff>91440</xdr:rowOff>
    </xdr:to>
    <xdr:pic>
      <xdr:nvPicPr>
        <xdr:cNvPr id="2" name="Imagen 1">
          <a:extLst>
            <a:ext uri="{FF2B5EF4-FFF2-40B4-BE49-F238E27FC236}">
              <a16:creationId xmlns:a16="http://schemas.microsoft.com/office/drawing/2014/main" id="{32E5D595-919B-4368-9D7A-865D575051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3140" y="396240"/>
          <a:ext cx="368808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56FBE-5D4F-4C18-BFF2-DABE6542E7D1}">
  <sheetPr>
    <tabColor rgb="FFFF0000"/>
  </sheetPr>
  <dimension ref="B1:T28"/>
  <sheetViews>
    <sheetView showGridLines="0" tabSelected="1" zoomScale="70" zoomScaleNormal="70" workbookViewId="0">
      <selection activeCell="Q14" sqref="Q14"/>
    </sheetView>
  </sheetViews>
  <sheetFormatPr baseColWidth="10" defaultColWidth="11.5546875" defaultRowHeight="13.8" x14ac:dyDescent="0.25"/>
  <cols>
    <col min="1" max="1" width="2.6640625" style="2" customWidth="1"/>
    <col min="2" max="2" width="11.5546875" style="2"/>
    <col min="3" max="3" width="5" style="2" customWidth="1"/>
    <col min="4" max="11" width="11.5546875" style="2"/>
    <col min="12" max="12" width="13.6640625" style="2" customWidth="1"/>
    <col min="13" max="14" width="11.5546875" style="2"/>
    <col min="15" max="15" width="15.33203125" style="2" customWidth="1"/>
    <col min="16" max="16384" width="11.5546875" style="2"/>
  </cols>
  <sheetData>
    <row r="1" spans="2:20" x14ac:dyDescent="0.25">
      <c r="B1" s="1"/>
      <c r="C1" s="1"/>
      <c r="D1" s="1"/>
      <c r="E1" s="1"/>
      <c r="F1" s="1"/>
      <c r="G1" s="1"/>
      <c r="H1" s="1"/>
      <c r="I1" s="1"/>
      <c r="J1" s="1"/>
      <c r="K1" s="1"/>
      <c r="L1" s="1"/>
      <c r="M1" s="1"/>
      <c r="N1" s="1"/>
      <c r="O1" s="1"/>
    </row>
    <row r="2" spans="2:20" ht="24.6" customHeight="1" x14ac:dyDescent="0.25">
      <c r="B2" s="3"/>
      <c r="C2" s="3"/>
      <c r="D2" s="319" t="s">
        <v>0</v>
      </c>
      <c r="E2" s="319"/>
      <c r="F2" s="319"/>
      <c r="G2" s="319"/>
      <c r="H2" s="319"/>
      <c r="I2" s="319"/>
      <c r="J2" s="319"/>
      <c r="K2" s="319"/>
      <c r="L2" s="319"/>
      <c r="M2" s="319"/>
      <c r="N2" s="319"/>
      <c r="O2" s="319"/>
    </row>
    <row r="3" spans="2:20" ht="24.6" customHeight="1" x14ac:dyDescent="0.25">
      <c r="B3" s="3"/>
      <c r="C3" s="3"/>
      <c r="D3" s="319"/>
      <c r="E3" s="319"/>
      <c r="F3" s="319"/>
      <c r="G3" s="319"/>
      <c r="H3" s="319"/>
      <c r="I3" s="319"/>
      <c r="J3" s="319"/>
      <c r="K3" s="319"/>
      <c r="L3" s="319"/>
      <c r="M3" s="319"/>
      <c r="N3" s="319"/>
      <c r="O3" s="319"/>
    </row>
    <row r="4" spans="2:20" ht="24.6" customHeight="1" x14ac:dyDescent="0.25">
      <c r="B4" s="3"/>
      <c r="C4" s="3"/>
      <c r="D4" s="319"/>
      <c r="E4" s="319"/>
      <c r="F4" s="319"/>
      <c r="G4" s="319"/>
      <c r="H4" s="319"/>
      <c r="I4" s="319"/>
      <c r="J4" s="319"/>
      <c r="K4" s="319"/>
      <c r="L4" s="319"/>
      <c r="M4" s="319"/>
      <c r="N4" s="319"/>
      <c r="O4" s="319"/>
    </row>
    <row r="5" spans="2:20" ht="24.6" customHeight="1" x14ac:dyDescent="0.25">
      <c r="B5" s="3"/>
      <c r="C5" s="3"/>
      <c r="D5" s="319"/>
      <c r="E5" s="319"/>
      <c r="F5" s="319"/>
      <c r="G5" s="319"/>
      <c r="H5" s="319"/>
      <c r="I5" s="319"/>
      <c r="J5" s="319"/>
      <c r="K5" s="319"/>
      <c r="L5" s="319"/>
      <c r="M5" s="319"/>
      <c r="N5" s="319"/>
      <c r="O5" s="319"/>
    </row>
    <row r="6" spans="2:20" ht="24.6" customHeight="1" x14ac:dyDescent="0.25">
      <c r="B6" s="3"/>
      <c r="C6" s="3"/>
      <c r="D6" s="319"/>
      <c r="E6" s="319"/>
      <c r="F6" s="319"/>
      <c r="G6" s="319"/>
      <c r="H6" s="319"/>
      <c r="I6" s="319"/>
      <c r="J6" s="319"/>
      <c r="K6" s="319"/>
      <c r="L6" s="319"/>
      <c r="M6" s="319"/>
      <c r="N6" s="319"/>
      <c r="O6" s="319"/>
    </row>
    <row r="7" spans="2:20" ht="24.6" customHeight="1" x14ac:dyDescent="0.3">
      <c r="B7" s="3"/>
      <c r="C7" s="3"/>
      <c r="D7" s="319"/>
      <c r="E7" s="319"/>
      <c r="F7" s="319"/>
      <c r="G7" s="319"/>
      <c r="H7" s="319"/>
      <c r="I7" s="319"/>
      <c r="J7" s="319"/>
      <c r="K7" s="319"/>
      <c r="L7" s="319"/>
      <c r="M7" s="319"/>
      <c r="N7" s="319"/>
      <c r="O7" s="319"/>
      <c r="T7"/>
    </row>
    <row r="8" spans="2:20" ht="13.95" customHeight="1" x14ac:dyDescent="0.25">
      <c r="B8" s="4"/>
      <c r="C8" s="4"/>
      <c r="D8" s="5"/>
      <c r="E8" s="4"/>
      <c r="F8" s="4"/>
      <c r="G8" s="4"/>
      <c r="H8" s="4"/>
      <c r="I8" s="4"/>
      <c r="J8" s="4"/>
      <c r="K8" s="4"/>
      <c r="L8" s="4"/>
      <c r="M8" s="4"/>
      <c r="N8" s="4"/>
      <c r="O8" s="4"/>
    </row>
    <row r="9" spans="2:20" ht="20.399999999999999" customHeight="1" x14ac:dyDescent="0.35">
      <c r="B9" s="4"/>
      <c r="C9" s="6"/>
      <c r="D9" s="6"/>
      <c r="E9" s="6"/>
      <c r="F9" s="6"/>
      <c r="G9" s="6"/>
      <c r="H9" s="6"/>
      <c r="I9" s="6"/>
      <c r="J9" s="6"/>
      <c r="K9" s="6"/>
      <c r="L9" s="6"/>
      <c r="M9" s="6"/>
      <c r="N9" s="6"/>
      <c r="O9" s="6"/>
    </row>
    <row r="10" spans="2:20" ht="23.4" x14ac:dyDescent="0.45">
      <c r="B10" s="320" t="s">
        <v>1</v>
      </c>
      <c r="C10" s="320"/>
      <c r="D10" s="320"/>
      <c r="E10" s="320"/>
      <c r="F10" s="320"/>
      <c r="G10" s="320"/>
      <c r="H10" s="320"/>
      <c r="I10" s="320"/>
      <c r="J10" s="320"/>
      <c r="K10" s="320"/>
      <c r="L10" s="320"/>
      <c r="M10" s="320"/>
      <c r="N10" s="320"/>
      <c r="O10" s="320"/>
    </row>
    <row r="11" spans="2:20" ht="18.600000000000001" customHeight="1" x14ac:dyDescent="0.45">
      <c r="B11" s="320"/>
      <c r="C11" s="320"/>
      <c r="D11" s="320"/>
      <c r="E11" s="320"/>
      <c r="F11" s="320"/>
      <c r="G11" s="320"/>
      <c r="H11" s="320"/>
      <c r="I11" s="320"/>
      <c r="J11" s="320"/>
      <c r="K11" s="320"/>
      <c r="L11" s="320"/>
      <c r="M11" s="320"/>
      <c r="N11" s="320"/>
      <c r="O11" s="320"/>
    </row>
    <row r="12" spans="2:20" x14ac:dyDescent="0.25">
      <c r="B12" s="4"/>
      <c r="C12" s="4"/>
      <c r="D12" s="4"/>
      <c r="E12" s="4"/>
      <c r="F12" s="4"/>
      <c r="G12" s="4"/>
      <c r="H12" s="4"/>
      <c r="I12" s="4"/>
      <c r="J12" s="4"/>
      <c r="K12" s="4"/>
      <c r="L12" s="4"/>
      <c r="M12" s="4"/>
      <c r="N12" s="4"/>
      <c r="O12" s="4"/>
    </row>
    <row r="13" spans="2:20" x14ac:dyDescent="0.25">
      <c r="B13" s="4"/>
      <c r="C13" s="4"/>
      <c r="D13" s="4"/>
      <c r="E13" s="4"/>
      <c r="F13" s="4"/>
      <c r="G13" s="4"/>
      <c r="H13" s="4"/>
      <c r="I13" s="4"/>
      <c r="J13" s="4"/>
      <c r="K13" s="4"/>
      <c r="L13" s="4"/>
      <c r="M13" s="4"/>
      <c r="N13" s="4"/>
      <c r="O13" s="4"/>
    </row>
    <row r="14" spans="2:20" s="10" customFormat="1" ht="15.6" x14ac:dyDescent="0.3">
      <c r="B14" s="7"/>
      <c r="C14" s="7"/>
      <c r="D14" s="7"/>
      <c r="E14" s="7"/>
      <c r="F14" s="7"/>
      <c r="G14" s="7"/>
      <c r="H14" s="8"/>
      <c r="I14" s="7"/>
      <c r="J14" s="7"/>
      <c r="K14" s="8"/>
      <c r="L14" s="8"/>
      <c r="M14" s="9" t="s">
        <v>2</v>
      </c>
      <c r="N14" s="7"/>
      <c r="O14" s="7"/>
    </row>
    <row r="15" spans="2:20" s="10" customFormat="1" x14ac:dyDescent="0.25">
      <c r="B15" s="7"/>
      <c r="C15" s="7"/>
      <c r="D15" s="7"/>
      <c r="E15" s="7"/>
      <c r="F15" s="7"/>
      <c r="G15" s="7"/>
      <c r="H15" s="8"/>
      <c r="I15" s="7"/>
      <c r="J15" s="7"/>
      <c r="K15" s="8"/>
      <c r="L15" s="8"/>
      <c r="M15" s="11"/>
      <c r="N15" s="7"/>
      <c r="O15" s="7"/>
    </row>
    <row r="16" spans="2:20" s="10" customFormat="1" ht="16.8" x14ac:dyDescent="0.3">
      <c r="B16" s="7"/>
      <c r="C16" s="12"/>
      <c r="D16" s="12" t="s">
        <v>3</v>
      </c>
      <c r="E16" s="13"/>
      <c r="F16" s="14"/>
      <c r="G16" s="14"/>
      <c r="H16" s="15"/>
      <c r="I16" s="7"/>
      <c r="J16" s="7"/>
      <c r="K16" s="7"/>
      <c r="L16" s="15"/>
      <c r="M16" s="16" t="s">
        <v>4</v>
      </c>
      <c r="N16" s="7"/>
      <c r="O16" s="7"/>
    </row>
    <row r="17" spans="2:15" s="10" customFormat="1" ht="16.8" x14ac:dyDescent="0.3">
      <c r="B17" s="7"/>
      <c r="C17" s="12"/>
      <c r="D17" s="12"/>
      <c r="E17" s="13"/>
      <c r="F17" s="14"/>
      <c r="G17" s="14"/>
      <c r="H17" s="17"/>
      <c r="I17" s="7"/>
      <c r="J17" s="7"/>
      <c r="K17" s="7"/>
      <c r="L17" s="17"/>
      <c r="M17" s="18"/>
      <c r="N17" s="7"/>
      <c r="O17" s="7"/>
    </row>
    <row r="18" spans="2:15" s="10" customFormat="1" ht="16.8" x14ac:dyDescent="0.3">
      <c r="B18" s="7"/>
      <c r="C18" s="12"/>
      <c r="D18" s="12" t="s">
        <v>5</v>
      </c>
      <c r="E18" s="13"/>
      <c r="F18" s="14"/>
      <c r="G18" s="14"/>
      <c r="H18" s="15"/>
      <c r="I18" s="7"/>
      <c r="J18" s="7"/>
      <c r="K18" s="7"/>
      <c r="L18" s="15"/>
      <c r="M18" s="16" t="s">
        <v>6</v>
      </c>
      <c r="N18" s="7"/>
      <c r="O18" s="7"/>
    </row>
    <row r="19" spans="2:15" s="10" customFormat="1" ht="16.8" x14ac:dyDescent="0.3">
      <c r="B19" s="7"/>
      <c r="C19" s="12"/>
      <c r="D19" s="12"/>
      <c r="E19" s="13"/>
      <c r="F19" s="14"/>
      <c r="G19" s="14"/>
      <c r="H19" s="17"/>
      <c r="I19" s="7"/>
      <c r="J19" s="7"/>
      <c r="K19" s="7"/>
      <c r="L19" s="17"/>
      <c r="M19" s="18"/>
      <c r="N19" s="7"/>
      <c r="O19" s="7"/>
    </row>
    <row r="20" spans="2:15" s="7" customFormat="1" ht="16.8" x14ac:dyDescent="0.3">
      <c r="C20" s="12"/>
      <c r="D20" s="12" t="s">
        <v>7</v>
      </c>
      <c r="E20" s="13"/>
      <c r="F20" s="14"/>
      <c r="G20" s="14"/>
      <c r="H20" s="15"/>
      <c r="L20" s="15"/>
      <c r="M20" s="16" t="s">
        <v>8</v>
      </c>
    </row>
    <row r="21" spans="2:15" s="7" customFormat="1" ht="16.8" x14ac:dyDescent="0.3">
      <c r="C21" s="12"/>
      <c r="D21" s="12"/>
      <c r="E21" s="13"/>
      <c r="F21" s="14"/>
      <c r="G21" s="14"/>
      <c r="H21" s="17"/>
      <c r="L21" s="17"/>
      <c r="M21" s="18"/>
    </row>
    <row r="22" spans="2:15" s="7" customFormat="1" ht="16.8" x14ac:dyDescent="0.3">
      <c r="C22" s="12"/>
      <c r="D22" s="12" t="s">
        <v>9</v>
      </c>
      <c r="E22" s="13"/>
      <c r="F22" s="14"/>
      <c r="G22" s="14"/>
      <c r="H22" s="15"/>
      <c r="L22" s="15"/>
      <c r="M22" s="16" t="s">
        <v>10</v>
      </c>
    </row>
    <row r="23" spans="2:15" s="7" customFormat="1" ht="16.8" x14ac:dyDescent="0.3">
      <c r="C23" s="12"/>
      <c r="D23" s="12"/>
      <c r="E23" s="13"/>
      <c r="F23" s="14"/>
      <c r="G23" s="14"/>
      <c r="H23" s="17"/>
      <c r="L23" s="17"/>
      <c r="M23" s="18"/>
    </row>
    <row r="24" spans="2:15" s="7" customFormat="1" ht="16.8" x14ac:dyDescent="0.3">
      <c r="C24" s="12"/>
      <c r="D24" s="12" t="s">
        <v>11</v>
      </c>
      <c r="E24" s="13"/>
      <c r="F24" s="14"/>
      <c r="G24" s="14"/>
      <c r="H24" s="15"/>
      <c r="L24" s="19"/>
      <c r="M24" s="16" t="s">
        <v>12</v>
      </c>
    </row>
    <row r="25" spans="2:15" s="7" customFormat="1" ht="16.8" x14ac:dyDescent="0.3">
      <c r="C25" s="12"/>
      <c r="D25" s="12"/>
      <c r="E25" s="13"/>
      <c r="F25" s="14"/>
      <c r="G25" s="14"/>
      <c r="H25" s="17"/>
      <c r="L25" s="17"/>
      <c r="M25" s="18"/>
    </row>
    <row r="26" spans="2:15" s="7" customFormat="1" ht="16.8" x14ac:dyDescent="0.3">
      <c r="C26" s="12"/>
      <c r="D26" s="12" t="s">
        <v>13</v>
      </c>
      <c r="E26" s="13"/>
      <c r="F26" s="14"/>
      <c r="G26" s="14"/>
      <c r="H26" s="15"/>
      <c r="L26" s="19"/>
      <c r="M26" s="16" t="s">
        <v>14</v>
      </c>
    </row>
    <row r="27" spans="2:15" s="7" customFormat="1" ht="16.8" x14ac:dyDescent="0.3">
      <c r="C27" s="20"/>
      <c r="D27" s="20"/>
      <c r="E27" s="13"/>
      <c r="F27" s="14"/>
      <c r="G27" s="14"/>
      <c r="H27" s="15"/>
      <c r="L27" s="21"/>
      <c r="M27" s="14"/>
    </row>
    <row r="28" spans="2:15" s="7" customFormat="1" ht="16.8" x14ac:dyDescent="0.3">
      <c r="C28" s="20"/>
      <c r="D28" s="20"/>
      <c r="E28" s="13"/>
      <c r="F28" s="14"/>
      <c r="G28" s="14"/>
      <c r="H28" s="15"/>
      <c r="L28" s="21"/>
      <c r="M28" s="14"/>
    </row>
  </sheetData>
  <mergeCells count="3">
    <mergeCell ref="D2:O7"/>
    <mergeCell ref="B10:O10"/>
    <mergeCell ref="B11:O11"/>
  </mergeCells>
  <hyperlinks>
    <hyperlink ref="M16" location="'Activo Neto'!A1" display="'Activo Neto'!A1" xr:uid="{D9D7508A-62D5-4AA7-9A43-DDA50154629E}"/>
    <hyperlink ref="M18" location="'Estado de Ingresos y Egresos'!A1" display="'Estado de Ingresos y Egresos'!A1" xr:uid="{497618F2-E91F-4837-800E-4FDA5265D09D}"/>
    <hyperlink ref="M20" location="'Flujos de Efectivo'!A1" display="'Flujos de Efectivo'!A1" xr:uid="{7429AD42-1346-46F6-BEA0-0DE4EEE257A0}"/>
    <hyperlink ref="M22" location="'Variacion del Activo Neto'!A1" display="'Variacion del Activo Neto'!A1" xr:uid="{ABD2B3F4-8373-4ADE-81B9-6D292ABB8806}"/>
    <hyperlink ref="M24" location="'Nota 1 a Nota 3.5'!A1" display="'Nota 1 a Nota 3.5'!A1" xr:uid="{2B554216-2E32-4B3A-81C1-5360F97B65FF}"/>
    <hyperlink ref="M26" location="'Nota 3.6 a Nota 8'!A1" display="'Nota 3.6 a Nota 8'!A1" xr:uid="{F35428B4-D4A3-4E64-ADD1-2652A16F2254}"/>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BED4D-A4D4-46F8-8359-BA2E5BE465C5}">
  <sheetPr>
    <tabColor rgb="FFFF0000"/>
  </sheetPr>
  <dimension ref="B2:L51"/>
  <sheetViews>
    <sheetView showGridLines="0" topLeftCell="A12" zoomScale="70" zoomScaleNormal="70" zoomScaleSheetLayoutView="80" workbookViewId="0">
      <selection activeCell="B49" sqref="B49:B50"/>
    </sheetView>
  </sheetViews>
  <sheetFormatPr baseColWidth="10" defaultColWidth="11.44140625" defaultRowHeight="15.6" x14ac:dyDescent="0.3"/>
  <cols>
    <col min="1" max="1" width="3.33203125" style="26" customWidth="1"/>
    <col min="2" max="2" width="41.6640625" style="26" customWidth="1"/>
    <col min="3" max="3" width="19.5546875" style="26" customWidth="1"/>
    <col min="4" max="4" width="21.109375" style="27" customWidth="1"/>
    <col min="5" max="5" width="21.88671875" style="26" customWidth="1"/>
    <col min="6" max="6" width="21.33203125" style="26" customWidth="1"/>
    <col min="7" max="7" width="15.109375" style="26" bestFit="1" customWidth="1"/>
    <col min="8" max="8" width="15.33203125" style="26" bestFit="1" customWidth="1"/>
    <col min="9" max="10" width="11.44140625" style="26"/>
    <col min="11" max="11" width="12.44140625" style="26" hidden="1" customWidth="1"/>
    <col min="12" max="12" width="0" style="26" hidden="1" customWidth="1"/>
    <col min="13" max="16384" width="11.44140625" style="26"/>
  </cols>
  <sheetData>
    <row r="2" spans="2:6" s="18" customFormat="1" x14ac:dyDescent="0.3">
      <c r="B2" s="22"/>
      <c r="C2" s="22"/>
      <c r="D2" s="23"/>
      <c r="E2" s="22"/>
      <c r="F2" s="22"/>
    </row>
    <row r="3" spans="2:6" s="18" customFormat="1" x14ac:dyDescent="0.3">
      <c r="D3" s="24"/>
    </row>
    <row r="4" spans="2:6" s="18" customFormat="1" x14ac:dyDescent="0.3">
      <c r="D4" s="24"/>
    </row>
    <row r="5" spans="2:6" s="18" customFormat="1" x14ac:dyDescent="0.3">
      <c r="D5" s="24"/>
    </row>
    <row r="6" spans="2:6" s="18" customFormat="1" x14ac:dyDescent="0.3">
      <c r="D6" s="24"/>
    </row>
    <row r="7" spans="2:6" s="18" customFormat="1" x14ac:dyDescent="0.3">
      <c r="B7" s="22"/>
      <c r="C7" s="22"/>
      <c r="D7" s="23"/>
      <c r="E7" s="22"/>
      <c r="F7" s="22"/>
    </row>
    <row r="8" spans="2:6" x14ac:dyDescent="0.3">
      <c r="B8" s="25"/>
      <c r="F8" s="28" t="s">
        <v>15</v>
      </c>
    </row>
    <row r="9" spans="2:6" ht="34.200000000000003" customHeight="1" x14ac:dyDescent="0.3">
      <c r="B9" s="321" t="s">
        <v>16</v>
      </c>
      <c r="C9" s="321"/>
      <c r="D9" s="321"/>
      <c r="E9" s="321"/>
      <c r="F9" s="321"/>
    </row>
    <row r="10" spans="2:6" x14ac:dyDescent="0.3">
      <c r="B10" s="322" t="s">
        <v>17</v>
      </c>
      <c r="C10" s="322"/>
      <c r="D10" s="322"/>
      <c r="E10" s="322"/>
      <c r="F10" s="322"/>
    </row>
    <row r="11" spans="2:6" x14ac:dyDescent="0.3">
      <c r="B11" s="29" t="s">
        <v>18</v>
      </c>
      <c r="C11" s="30"/>
      <c r="D11" s="31"/>
      <c r="E11" s="30"/>
      <c r="F11" s="30"/>
    </row>
    <row r="12" spans="2:6" x14ac:dyDescent="0.3">
      <c r="B12" s="29"/>
      <c r="C12" s="30"/>
      <c r="D12" s="31"/>
      <c r="E12" s="30"/>
      <c r="F12" s="30"/>
    </row>
    <row r="13" spans="2:6" x14ac:dyDescent="0.3">
      <c r="B13" s="323" t="s">
        <v>19</v>
      </c>
      <c r="C13" s="323"/>
      <c r="D13" s="323"/>
      <c r="E13" s="323"/>
      <c r="F13" s="323"/>
    </row>
    <row r="14" spans="2:6" ht="7.5" customHeight="1" x14ac:dyDescent="0.3"/>
    <row r="15" spans="2:6" ht="45" customHeight="1" x14ac:dyDescent="0.3">
      <c r="B15" s="324" t="s">
        <v>20</v>
      </c>
      <c r="C15" s="325"/>
      <c r="D15" s="326"/>
      <c r="E15" s="33">
        <v>45565</v>
      </c>
      <c r="F15" s="33">
        <v>45291</v>
      </c>
    </row>
    <row r="16" spans="2:6" s="18" customFormat="1" ht="10.95" customHeight="1" x14ac:dyDescent="0.3">
      <c r="B16" s="34"/>
      <c r="C16" s="35"/>
      <c r="D16" s="36"/>
      <c r="E16" s="37"/>
      <c r="F16" s="37"/>
    </row>
    <row r="17" spans="2:10" s="18" customFormat="1" x14ac:dyDescent="0.3">
      <c r="B17" s="38" t="s">
        <v>21</v>
      </c>
      <c r="D17" s="39" t="s">
        <v>22</v>
      </c>
      <c r="E17" s="40">
        <v>16788.849999999999</v>
      </c>
      <c r="F17" s="40">
        <v>8026.28</v>
      </c>
    </row>
    <row r="18" spans="2:10" s="18" customFormat="1" x14ac:dyDescent="0.3">
      <c r="B18" s="41"/>
      <c r="C18" s="42"/>
      <c r="D18" s="43"/>
      <c r="E18" s="40"/>
      <c r="F18" s="40"/>
    </row>
    <row r="19" spans="2:10" s="18" customFormat="1" x14ac:dyDescent="0.3">
      <c r="B19" s="38" t="s">
        <v>23</v>
      </c>
      <c r="D19" s="39" t="s">
        <v>24</v>
      </c>
      <c r="E19" s="40">
        <v>1210623.8900000001</v>
      </c>
      <c r="F19" s="40">
        <v>1227746.6500000001</v>
      </c>
      <c r="G19" s="44"/>
      <c r="H19" s="45"/>
    </row>
    <row r="20" spans="2:10" s="18" customFormat="1" x14ac:dyDescent="0.3">
      <c r="B20" s="38"/>
      <c r="C20" s="46"/>
      <c r="D20" s="43"/>
      <c r="E20" s="40"/>
      <c r="F20" s="40"/>
    </row>
    <row r="21" spans="2:10" s="18" customFormat="1" x14ac:dyDescent="0.3">
      <c r="B21" s="38" t="s">
        <v>25</v>
      </c>
      <c r="D21" s="39" t="s">
        <v>26</v>
      </c>
      <c r="E21" s="40">
        <v>4558.9746213050175</v>
      </c>
      <c r="F21" s="40">
        <v>7680.6226453602276</v>
      </c>
      <c r="J21" s="44"/>
    </row>
    <row r="22" spans="2:10" s="18" customFormat="1" x14ac:dyDescent="0.3">
      <c r="B22" s="38"/>
      <c r="C22" s="46"/>
      <c r="D22" s="43"/>
      <c r="E22" s="40"/>
      <c r="F22" s="40"/>
    </row>
    <row r="23" spans="2:10" s="18" customFormat="1" x14ac:dyDescent="0.3">
      <c r="B23" s="38" t="s">
        <v>27</v>
      </c>
      <c r="C23" s="46"/>
      <c r="D23" s="39" t="s">
        <v>28</v>
      </c>
      <c r="E23" s="40">
        <v>81.640000000000015</v>
      </c>
      <c r="F23" s="40">
        <v>67.589999999999975</v>
      </c>
    </row>
    <row r="24" spans="2:10" s="18" customFormat="1" x14ac:dyDescent="0.3">
      <c r="B24" s="38"/>
      <c r="C24" s="46"/>
      <c r="D24" s="47"/>
      <c r="E24" s="40"/>
      <c r="F24" s="40"/>
    </row>
    <row r="25" spans="2:10" s="18" customFormat="1" x14ac:dyDescent="0.3">
      <c r="B25" s="41" t="s">
        <v>29</v>
      </c>
      <c r="C25" s="48"/>
      <c r="D25" s="49"/>
      <c r="E25" s="50">
        <f>+SUM(E17:E24)</f>
        <v>1232053.3546213051</v>
      </c>
      <c r="F25" s="50">
        <f>+SUM(F17:F24)</f>
        <v>1243521.1426453604</v>
      </c>
    </row>
    <row r="26" spans="2:10" s="18" customFormat="1" x14ac:dyDescent="0.3">
      <c r="B26" s="41"/>
      <c r="C26" s="51"/>
      <c r="D26" s="52"/>
      <c r="E26" s="40"/>
      <c r="F26" s="40"/>
    </row>
    <row r="27" spans="2:10" s="18" customFormat="1" x14ac:dyDescent="0.3">
      <c r="B27" s="41"/>
      <c r="C27" s="51"/>
      <c r="D27" s="52"/>
      <c r="E27" s="40"/>
      <c r="F27" s="40"/>
    </row>
    <row r="28" spans="2:10" s="18" customFormat="1" x14ac:dyDescent="0.3">
      <c r="B28" s="38" t="s">
        <v>30</v>
      </c>
      <c r="C28" s="53"/>
      <c r="D28" s="39" t="s">
        <v>31</v>
      </c>
      <c r="E28" s="54">
        <v>-1766.84</v>
      </c>
      <c r="F28" s="54">
        <v>-865.77</v>
      </c>
      <c r="J28" s="44"/>
    </row>
    <row r="29" spans="2:10" s="18" customFormat="1" x14ac:dyDescent="0.3">
      <c r="B29" s="38"/>
      <c r="C29" s="46"/>
      <c r="D29" s="39"/>
      <c r="E29" s="54"/>
      <c r="F29" s="54"/>
    </row>
    <row r="30" spans="2:10" s="18" customFormat="1" x14ac:dyDescent="0.3">
      <c r="B30" s="38" t="s">
        <v>32</v>
      </c>
      <c r="C30" s="46"/>
      <c r="D30" s="39" t="s">
        <v>33</v>
      </c>
      <c r="E30" s="54">
        <v>-600</v>
      </c>
      <c r="F30" s="54">
        <v>-600</v>
      </c>
    </row>
    <row r="31" spans="2:10" s="18" customFormat="1" hidden="1" x14ac:dyDescent="0.3">
      <c r="B31" s="38" t="s">
        <v>34</v>
      </c>
      <c r="C31" s="46"/>
      <c r="D31" s="39"/>
      <c r="E31" s="54">
        <v>0</v>
      </c>
      <c r="F31" s="54">
        <v>0</v>
      </c>
    </row>
    <row r="32" spans="2:10" s="18" customFormat="1" x14ac:dyDescent="0.3">
      <c r="B32" s="41"/>
      <c r="C32" s="46"/>
      <c r="D32" s="39"/>
      <c r="E32" s="54"/>
      <c r="F32" s="54"/>
    </row>
    <row r="33" spans="2:12" s="18" customFormat="1" x14ac:dyDescent="0.3">
      <c r="B33" s="38" t="s">
        <v>35</v>
      </c>
      <c r="C33" s="46"/>
      <c r="D33" s="39" t="s">
        <v>36</v>
      </c>
      <c r="E33" s="54">
        <v>-6500</v>
      </c>
      <c r="F33" s="54">
        <v>-6500</v>
      </c>
      <c r="H33" s="44"/>
    </row>
    <row r="34" spans="2:12" s="18" customFormat="1" x14ac:dyDescent="0.3">
      <c r="B34" s="41"/>
      <c r="C34" s="46"/>
      <c r="D34" s="52"/>
      <c r="E34" s="40"/>
      <c r="F34" s="40"/>
    </row>
    <row r="35" spans="2:12" s="18" customFormat="1" x14ac:dyDescent="0.3">
      <c r="B35" s="41" t="s">
        <v>37</v>
      </c>
      <c r="C35" s="51"/>
      <c r="D35" s="52"/>
      <c r="E35" s="50">
        <f>+SUM(E25:E34)</f>
        <v>1223186.514621305</v>
      </c>
      <c r="F35" s="50">
        <f>+SUM(F25:F34)</f>
        <v>1235555.3726453604</v>
      </c>
      <c r="G35" s="55">
        <v>1223186.5146213053</v>
      </c>
      <c r="H35" s="55">
        <v>1235555.3726453604</v>
      </c>
      <c r="I35" s="44">
        <f>+E35-G35</f>
        <v>0</v>
      </c>
      <c r="J35" s="44">
        <f>+F35-H35</f>
        <v>0</v>
      </c>
      <c r="K35" s="56">
        <v>1252694.56</v>
      </c>
      <c r="L35" s="57">
        <f>+K35-E35</f>
        <v>29508.045378695009</v>
      </c>
    </row>
    <row r="36" spans="2:12" s="18" customFormat="1" x14ac:dyDescent="0.3">
      <c r="B36" s="41" t="s">
        <v>38</v>
      </c>
      <c r="C36" s="42"/>
      <c r="D36" s="39"/>
      <c r="E36" s="58">
        <v>1174</v>
      </c>
      <c r="F36" s="59">
        <v>1174</v>
      </c>
      <c r="G36" s="60">
        <f>+E35-G35</f>
        <v>0</v>
      </c>
      <c r="H36" s="55">
        <f>+F35-H35</f>
        <v>0</v>
      </c>
      <c r="I36" s="44"/>
    </row>
    <row r="37" spans="2:12" s="18" customFormat="1" x14ac:dyDescent="0.3">
      <c r="B37" s="61" t="s">
        <v>39</v>
      </c>
      <c r="C37" s="62"/>
      <c r="D37" s="63"/>
      <c r="E37" s="64">
        <f>+E35/E36</f>
        <v>1041.8965201203621</v>
      </c>
      <c r="F37" s="65">
        <f>+F35/F36</f>
        <v>1052.432174314617</v>
      </c>
      <c r="G37" s="66"/>
      <c r="H37" s="60"/>
      <c r="K37" s="18">
        <v>1067.0311409999999</v>
      </c>
      <c r="L37" s="67">
        <f>+K37-E37</f>
        <v>25.134620879637851</v>
      </c>
    </row>
    <row r="38" spans="2:12" x14ac:dyDescent="0.3">
      <c r="B38" s="68"/>
      <c r="C38" s="69"/>
      <c r="D38" s="70"/>
      <c r="E38" s="71"/>
      <c r="F38" s="71"/>
    </row>
    <row r="39" spans="2:12" ht="15" customHeight="1" x14ac:dyDescent="0.3">
      <c r="B39" s="327" t="s">
        <v>40</v>
      </c>
      <c r="C39" s="327"/>
      <c r="D39" s="327"/>
      <c r="E39" s="327"/>
      <c r="F39" s="327"/>
      <c r="H39" s="73"/>
    </row>
    <row r="40" spans="2:12" ht="15" customHeight="1" x14ac:dyDescent="0.3">
      <c r="E40" s="73"/>
      <c r="F40" s="73"/>
    </row>
    <row r="41" spans="2:12" ht="7.5" customHeight="1" x14ac:dyDescent="0.3">
      <c r="B41" s="74"/>
    </row>
    <row r="42" spans="2:12" ht="7.5" customHeight="1" x14ac:dyDescent="0.3">
      <c r="B42" s="74"/>
      <c r="F42" s="75"/>
    </row>
    <row r="43" spans="2:12" ht="7.5" customHeight="1" x14ac:dyDescent="0.3">
      <c r="B43" s="74"/>
      <c r="F43" s="75"/>
    </row>
    <row r="44" spans="2:12" ht="7.5" customHeight="1" x14ac:dyDescent="0.3">
      <c r="B44" s="74"/>
      <c r="F44" s="75"/>
    </row>
    <row r="45" spans="2:12" ht="7.5" customHeight="1" x14ac:dyDescent="0.3">
      <c r="B45" s="74"/>
      <c r="F45" s="75"/>
    </row>
    <row r="46" spans="2:12" ht="7.5" customHeight="1" x14ac:dyDescent="0.3">
      <c r="B46" s="74"/>
      <c r="F46" s="75"/>
    </row>
    <row r="47" spans="2:12" x14ac:dyDescent="0.3">
      <c r="B47" s="74"/>
    </row>
    <row r="48" spans="2:12" x14ac:dyDescent="0.3">
      <c r="B48" s="76"/>
      <c r="C48" s="76"/>
      <c r="D48" s="77"/>
      <c r="E48" s="76"/>
    </row>
    <row r="49" spans="2:6" s="78" customFormat="1" x14ac:dyDescent="0.3">
      <c r="B49" s="77" t="s">
        <v>259</v>
      </c>
      <c r="D49" s="77" t="s">
        <v>41</v>
      </c>
      <c r="E49" s="77"/>
      <c r="F49" s="77" t="s">
        <v>42</v>
      </c>
    </row>
    <row r="50" spans="2:6" s="27" customFormat="1" x14ac:dyDescent="0.3">
      <c r="B50" s="79" t="s">
        <v>260</v>
      </c>
      <c r="C50" s="80"/>
      <c r="D50" s="79" t="s">
        <v>43</v>
      </c>
      <c r="E50" s="79"/>
      <c r="F50" s="79" t="s">
        <v>44</v>
      </c>
    </row>
    <row r="51" spans="2:6" s="27" customFormat="1" x14ac:dyDescent="0.3">
      <c r="B51" s="79"/>
      <c r="C51" s="79"/>
      <c r="D51" s="79"/>
      <c r="E51" s="79"/>
      <c r="F51" s="79"/>
    </row>
  </sheetData>
  <mergeCells count="5">
    <mergeCell ref="B9:F9"/>
    <mergeCell ref="B10:F10"/>
    <mergeCell ref="B13:F13"/>
    <mergeCell ref="B15:D15"/>
    <mergeCell ref="B39:F39"/>
  </mergeCells>
  <hyperlinks>
    <hyperlink ref="F8" location="Índice!A1" display="Índice" xr:uid="{438712F4-A914-4755-8030-F9B2D2174039}"/>
  </hyperlinks>
  <pageMargins left="0.7" right="0.7" top="0.75" bottom="0.75" header="0.3" footer="0.3"/>
  <pageSetup paperSize="9" scale="4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661A3-CB72-451C-BE97-B4559DB837E9}">
  <sheetPr>
    <tabColor rgb="FFFF0000"/>
    <pageSetUpPr fitToPage="1"/>
  </sheetPr>
  <dimension ref="A1:K43"/>
  <sheetViews>
    <sheetView showGridLines="0" topLeftCell="A12" zoomScale="70" zoomScaleNormal="70" zoomScaleSheetLayoutView="90" workbookViewId="0">
      <selection activeCell="B42" sqref="B42:B43"/>
    </sheetView>
  </sheetViews>
  <sheetFormatPr baseColWidth="10" defaultColWidth="11.44140625" defaultRowHeight="15.6" x14ac:dyDescent="0.3"/>
  <cols>
    <col min="1" max="1" width="2" style="26" customWidth="1"/>
    <col min="2" max="2" width="60.44140625" style="26" customWidth="1"/>
    <col min="3" max="3" width="11.109375" style="26" customWidth="1"/>
    <col min="4" max="4" width="15.44140625" style="26" customWidth="1"/>
    <col min="5" max="5" width="5.6640625" style="26" customWidth="1"/>
    <col min="6" max="6" width="21.5546875" style="26" customWidth="1"/>
    <col min="7" max="7" width="20" style="26" customWidth="1"/>
    <col min="8" max="16384" width="11.44140625" style="26"/>
  </cols>
  <sheetData>
    <row r="1" spans="2:7" x14ac:dyDescent="0.3">
      <c r="D1" s="27"/>
    </row>
    <row r="2" spans="2:7" s="18" customFormat="1" x14ac:dyDescent="0.3">
      <c r="B2" s="22"/>
      <c r="C2" s="22"/>
      <c r="D2" s="23"/>
      <c r="E2" s="22"/>
      <c r="F2" s="22"/>
      <c r="G2" s="22"/>
    </row>
    <row r="3" spans="2:7" s="18" customFormat="1" x14ac:dyDescent="0.3">
      <c r="D3" s="24"/>
    </row>
    <row r="4" spans="2:7" s="18" customFormat="1" x14ac:dyDescent="0.3">
      <c r="D4" s="24"/>
    </row>
    <row r="5" spans="2:7" s="18" customFormat="1" x14ac:dyDescent="0.3">
      <c r="D5" s="24"/>
    </row>
    <row r="6" spans="2:7" s="18" customFormat="1" x14ac:dyDescent="0.3">
      <c r="D6" s="24"/>
    </row>
    <row r="7" spans="2:7" s="18" customFormat="1" x14ac:dyDescent="0.3">
      <c r="B7" s="22"/>
      <c r="C7" s="22"/>
      <c r="D7" s="23"/>
      <c r="E7" s="22"/>
      <c r="F7" s="22"/>
      <c r="G7" s="22"/>
    </row>
    <row r="8" spans="2:7" ht="14.4" customHeight="1" x14ac:dyDescent="0.3">
      <c r="B8" s="81"/>
      <c r="C8" s="82"/>
      <c r="D8" s="82"/>
      <c r="E8" s="82"/>
      <c r="F8" s="82"/>
      <c r="G8" s="28" t="s">
        <v>15</v>
      </c>
    </row>
    <row r="9" spans="2:7" ht="31.2" customHeight="1" x14ac:dyDescent="0.3">
      <c r="B9" s="321" t="s">
        <v>16</v>
      </c>
      <c r="C9" s="321"/>
      <c r="D9" s="321"/>
      <c r="E9" s="321"/>
      <c r="F9" s="321"/>
      <c r="G9" s="321"/>
    </row>
    <row r="10" spans="2:7" x14ac:dyDescent="0.3">
      <c r="B10" s="322" t="s">
        <v>45</v>
      </c>
      <c r="C10" s="322"/>
      <c r="D10" s="322"/>
      <c r="E10" s="322"/>
      <c r="F10" s="322"/>
      <c r="G10" s="322"/>
    </row>
    <row r="11" spans="2:7" x14ac:dyDescent="0.3">
      <c r="B11" s="30" t="s">
        <v>18</v>
      </c>
      <c r="C11" s="30"/>
      <c r="D11" s="30"/>
      <c r="E11" s="30"/>
      <c r="F11" s="30"/>
      <c r="G11" s="30"/>
    </row>
    <row r="12" spans="2:7" x14ac:dyDescent="0.3">
      <c r="B12" s="29" t="s">
        <v>46</v>
      </c>
      <c r="C12" s="30"/>
      <c r="D12" s="30"/>
      <c r="E12" s="30"/>
      <c r="F12" s="30"/>
      <c r="G12" s="30"/>
    </row>
    <row r="13" spans="2:7" x14ac:dyDescent="0.3">
      <c r="B13" s="323" t="s">
        <v>19</v>
      </c>
      <c r="C13" s="323"/>
      <c r="D13" s="323"/>
      <c r="E13" s="323"/>
      <c r="F13" s="323"/>
      <c r="G13" s="83"/>
    </row>
    <row r="14" spans="2:7" x14ac:dyDescent="0.3">
      <c r="B14" s="328"/>
      <c r="C14" s="328"/>
      <c r="D14" s="328"/>
      <c r="E14" s="328"/>
      <c r="F14" s="328"/>
      <c r="G14" s="328"/>
    </row>
    <row r="15" spans="2:7" ht="21.75" customHeight="1" x14ac:dyDescent="0.3">
      <c r="B15" s="84" t="s">
        <v>47</v>
      </c>
      <c r="C15" s="85"/>
      <c r="D15" s="85"/>
      <c r="E15" s="85"/>
      <c r="F15" s="86">
        <v>45565</v>
      </c>
      <c r="G15" s="86">
        <v>45199</v>
      </c>
    </row>
    <row r="16" spans="2:7" s="18" customFormat="1" x14ac:dyDescent="0.3">
      <c r="B16" s="87"/>
      <c r="C16" s="88"/>
      <c r="D16" s="88"/>
      <c r="E16" s="88"/>
      <c r="F16" s="89"/>
      <c r="G16" s="89"/>
    </row>
    <row r="17" spans="1:11" s="18" customFormat="1" ht="15" customHeight="1" x14ac:dyDescent="0.3">
      <c r="A17" s="90"/>
      <c r="B17" s="91" t="s">
        <v>48</v>
      </c>
      <c r="C17" s="48"/>
      <c r="D17" s="48"/>
      <c r="E17" s="48"/>
      <c r="F17" s="92">
        <v>61294</v>
      </c>
      <c r="G17" s="92">
        <v>60930.020000000004</v>
      </c>
    </row>
    <row r="18" spans="1:11" s="18" customFormat="1" ht="15" customHeight="1" x14ac:dyDescent="0.3">
      <c r="A18" s="90"/>
      <c r="B18" s="91" t="s">
        <v>49</v>
      </c>
      <c r="C18" s="48" t="s">
        <v>50</v>
      </c>
      <c r="D18" s="48"/>
      <c r="E18" s="48"/>
      <c r="F18" s="92">
        <v>5593.94</v>
      </c>
      <c r="G18" s="92">
        <v>3184.77</v>
      </c>
    </row>
    <row r="19" spans="1:11" s="18" customFormat="1" x14ac:dyDescent="0.3">
      <c r="A19" s="90"/>
      <c r="B19" s="93" t="s">
        <v>51</v>
      </c>
      <c r="C19" s="48" t="s">
        <v>52</v>
      </c>
      <c r="D19" s="94"/>
      <c r="E19" s="48"/>
      <c r="F19" s="92"/>
      <c r="G19" s="92"/>
    </row>
    <row r="20" spans="1:11" s="18" customFormat="1" x14ac:dyDescent="0.3">
      <c r="A20" s="90"/>
      <c r="B20" s="93"/>
      <c r="C20" s="95"/>
      <c r="D20" s="94"/>
      <c r="E20" s="48"/>
      <c r="F20" s="92"/>
      <c r="G20" s="92"/>
    </row>
    <row r="21" spans="1:11" s="48" customFormat="1" ht="15" customHeight="1" x14ac:dyDescent="0.3">
      <c r="A21" s="90"/>
      <c r="B21" s="96" t="s">
        <v>53</v>
      </c>
      <c r="F21" s="97">
        <f>SUM(F17:F20)</f>
        <v>66887.94</v>
      </c>
      <c r="G21" s="97">
        <f>SUM(G17:G20)</f>
        <v>64114.79</v>
      </c>
    </row>
    <row r="22" spans="1:11" s="25" customFormat="1" ht="15" customHeight="1" x14ac:dyDescent="0.3">
      <c r="A22" s="98"/>
      <c r="B22" s="99" t="s">
        <v>54</v>
      </c>
      <c r="C22" s="100"/>
      <c r="D22" s="101"/>
      <c r="E22" s="101"/>
      <c r="F22" s="102"/>
      <c r="G22" s="102"/>
    </row>
    <row r="23" spans="1:11" s="18" customFormat="1" ht="21.75" customHeight="1" x14ac:dyDescent="0.3">
      <c r="B23" s="93"/>
      <c r="C23" s="95"/>
      <c r="D23" s="94"/>
      <c r="E23" s="48"/>
      <c r="F23" s="92"/>
      <c r="G23" s="92"/>
    </row>
    <row r="24" spans="1:11" s="18" customFormat="1" ht="15" customHeight="1" x14ac:dyDescent="0.3">
      <c r="A24" s="90"/>
      <c r="B24" s="93" t="s">
        <v>55</v>
      </c>
      <c r="C24" s="95" t="s">
        <v>56</v>
      </c>
      <c r="D24" s="94"/>
      <c r="E24" s="48"/>
      <c r="F24" s="92">
        <v>-8624.568181818182</v>
      </c>
      <c r="G24" s="92">
        <v>-6656.0979050000005</v>
      </c>
    </row>
    <row r="25" spans="1:11" s="18" customFormat="1" ht="15" customHeight="1" x14ac:dyDescent="0.3">
      <c r="A25" s="90"/>
      <c r="B25" s="91" t="s">
        <v>57</v>
      </c>
      <c r="C25" s="95" t="s">
        <v>56</v>
      </c>
      <c r="D25" s="103"/>
      <c r="E25" s="104"/>
      <c r="F25" s="92">
        <v>-2753.93</v>
      </c>
      <c r="G25" s="92">
        <v>-6031.95</v>
      </c>
    </row>
    <row r="26" spans="1:11" s="18" customFormat="1" ht="15" customHeight="1" x14ac:dyDescent="0.3">
      <c r="A26" s="90"/>
      <c r="B26" s="91" t="s">
        <v>58</v>
      </c>
      <c r="C26" s="95" t="s">
        <v>56</v>
      </c>
      <c r="D26" s="103"/>
      <c r="E26" s="104"/>
      <c r="F26" s="92">
        <v>-7791.24</v>
      </c>
      <c r="G26" s="92">
        <v>-8379.7900000000009</v>
      </c>
    </row>
    <row r="27" spans="1:11" s="18" customFormat="1" ht="15" customHeight="1" x14ac:dyDescent="0.3">
      <c r="A27" s="105"/>
      <c r="B27" s="106" t="s">
        <v>59</v>
      </c>
      <c r="C27" s="48" t="s">
        <v>52</v>
      </c>
      <c r="D27" s="107"/>
      <c r="E27" s="108"/>
      <c r="F27" s="92">
        <v>-230.61719687680005</v>
      </c>
      <c r="G27" s="92">
        <v>-105.42046993089753</v>
      </c>
    </row>
    <row r="28" spans="1:11" s="18" customFormat="1" ht="15" customHeight="1" x14ac:dyDescent="0.3">
      <c r="A28" s="105"/>
      <c r="B28" s="106" t="s">
        <v>60</v>
      </c>
      <c r="C28" s="48"/>
      <c r="D28" s="107"/>
      <c r="E28" s="108"/>
      <c r="F28" s="109">
        <v>0</v>
      </c>
      <c r="G28" s="109">
        <v>0</v>
      </c>
    </row>
    <row r="29" spans="1:11" s="18" customFormat="1" ht="15" customHeight="1" x14ac:dyDescent="0.3">
      <c r="A29" s="110"/>
      <c r="B29" s="106"/>
      <c r="C29" s="111"/>
      <c r="D29" s="107"/>
      <c r="E29" s="108"/>
      <c r="F29" s="92"/>
      <c r="G29" s="92"/>
    </row>
    <row r="30" spans="1:11" s="18" customFormat="1" ht="15" customHeight="1" x14ac:dyDescent="0.3">
      <c r="A30" s="90"/>
      <c r="B30" s="96" t="s">
        <v>61</v>
      </c>
      <c r="C30" s="95"/>
      <c r="D30" s="48"/>
      <c r="E30" s="48"/>
      <c r="F30" s="97">
        <f>SUM(F24:F29)</f>
        <v>-19400.355378694981</v>
      </c>
      <c r="G30" s="97">
        <f>SUM(G24:G29)</f>
        <v>-21173.258374930898</v>
      </c>
    </row>
    <row r="31" spans="1:11" s="18" customFormat="1" ht="15" customHeight="1" x14ac:dyDescent="0.3">
      <c r="A31" s="90"/>
      <c r="B31" s="96"/>
      <c r="C31" s="48"/>
      <c r="D31" s="48"/>
      <c r="E31" s="48"/>
      <c r="F31" s="97"/>
      <c r="G31" s="97"/>
    </row>
    <row r="32" spans="1:11" s="18" customFormat="1" ht="15" customHeight="1" x14ac:dyDescent="0.3">
      <c r="A32" s="90"/>
      <c r="B32" s="112" t="s">
        <v>62</v>
      </c>
      <c r="C32" s="113"/>
      <c r="D32" s="113"/>
      <c r="E32" s="113"/>
      <c r="F32" s="114">
        <f>+F21+F30</f>
        <v>47487.584621305024</v>
      </c>
      <c r="G32" s="114">
        <f>+G21+G30</f>
        <v>42941.531625069103</v>
      </c>
      <c r="H32" s="115">
        <v>0</v>
      </c>
      <c r="I32" s="116"/>
      <c r="J32" s="115">
        <v>0</v>
      </c>
      <c r="K32" s="115"/>
    </row>
    <row r="33" spans="2:9" ht="15" customHeight="1" x14ac:dyDescent="0.3">
      <c r="F33" s="117"/>
      <c r="G33" s="118"/>
      <c r="H33" s="119"/>
      <c r="I33" s="118"/>
    </row>
    <row r="34" spans="2:9" ht="15" customHeight="1" x14ac:dyDescent="0.3">
      <c r="B34" s="327" t="s">
        <v>63</v>
      </c>
      <c r="C34" s="327"/>
      <c r="D34" s="327"/>
      <c r="E34" s="327"/>
      <c r="F34" s="327"/>
      <c r="G34" s="327"/>
    </row>
    <row r="35" spans="2:9" ht="15" customHeight="1" x14ac:dyDescent="0.3">
      <c r="F35" s="118"/>
    </row>
    <row r="36" spans="2:9" x14ac:dyDescent="0.3">
      <c r="B36" s="74" t="s">
        <v>64</v>
      </c>
      <c r="C36" s="74"/>
      <c r="D36" s="74"/>
      <c r="E36" s="74"/>
    </row>
    <row r="37" spans="2:9" x14ac:dyDescent="0.3">
      <c r="B37" s="74"/>
      <c r="C37" s="74"/>
      <c r="D37" s="74"/>
      <c r="E37" s="74"/>
    </row>
    <row r="38" spans="2:9" x14ac:dyDescent="0.3">
      <c r="B38" s="74"/>
      <c r="C38" s="74"/>
      <c r="D38" s="74"/>
      <c r="E38" s="74"/>
    </row>
    <row r="39" spans="2:9" x14ac:dyDescent="0.3">
      <c r="B39" s="74"/>
      <c r="C39" s="74"/>
      <c r="D39" s="74"/>
      <c r="E39" s="74"/>
    </row>
    <row r="40" spans="2:9" x14ac:dyDescent="0.3">
      <c r="B40" s="74"/>
      <c r="C40" s="74"/>
      <c r="D40" s="74"/>
      <c r="E40" s="74"/>
    </row>
    <row r="41" spans="2:9" x14ac:dyDescent="0.3">
      <c r="B41" s="74"/>
      <c r="C41" s="74"/>
      <c r="D41" s="74"/>
      <c r="E41" s="74"/>
    </row>
    <row r="42" spans="2:9" s="78" customFormat="1" x14ac:dyDescent="0.3">
      <c r="B42" s="77" t="s">
        <v>259</v>
      </c>
      <c r="D42" s="77" t="s">
        <v>41</v>
      </c>
      <c r="G42" s="77" t="str">
        <f>+'Activo Neto'!F49</f>
        <v>Carlos Amaral</v>
      </c>
    </row>
    <row r="43" spans="2:9" s="27" customFormat="1" x14ac:dyDescent="0.3">
      <c r="B43" s="79" t="s">
        <v>260</v>
      </c>
      <c r="C43" s="80"/>
      <c r="D43" s="79" t="s">
        <v>43</v>
      </c>
      <c r="G43" s="79" t="s">
        <v>44</v>
      </c>
    </row>
  </sheetData>
  <mergeCells count="5">
    <mergeCell ref="B9:G9"/>
    <mergeCell ref="B10:G10"/>
    <mergeCell ref="B13:F13"/>
    <mergeCell ref="B14:G14"/>
    <mergeCell ref="B34:G34"/>
  </mergeCells>
  <hyperlinks>
    <hyperlink ref="G8" location="Índice!A1" display="Índice" xr:uid="{6185E88F-4EBC-4EF7-A286-A9E825728ED0}"/>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BF021-E9EB-4E3D-BFF0-568BBA393217}">
  <sheetPr>
    <tabColor rgb="FFFF0000"/>
  </sheetPr>
  <dimension ref="B1:N62"/>
  <sheetViews>
    <sheetView showGridLines="0" topLeftCell="A20" zoomScale="70" zoomScaleNormal="70" zoomScaleSheetLayoutView="80" workbookViewId="0">
      <selection activeCell="B33" sqref="B33:B34"/>
    </sheetView>
  </sheetViews>
  <sheetFormatPr baseColWidth="10" defaultColWidth="11.44140625" defaultRowHeight="15.6" x14ac:dyDescent="0.3"/>
  <cols>
    <col min="1" max="1" width="3.33203125" style="26" customWidth="1"/>
    <col min="2" max="2" width="35.33203125" style="74" customWidth="1"/>
    <col min="3" max="3" width="14.6640625" style="26" customWidth="1"/>
    <col min="4" max="4" width="6.44140625" style="26" customWidth="1"/>
    <col min="5" max="5" width="6.33203125" style="26" customWidth="1"/>
    <col min="6" max="6" width="9.109375" style="26" customWidth="1"/>
    <col min="7" max="7" width="5.33203125" style="26" customWidth="1"/>
    <col min="8" max="8" width="14.88671875" style="26" customWidth="1"/>
    <col min="9" max="9" width="23.6640625" style="26" customWidth="1"/>
    <col min="10" max="11" width="12.77734375" style="26" customWidth="1"/>
    <col min="12" max="12" width="11.44140625" style="26"/>
    <col min="13" max="13" width="12.6640625" style="26" bestFit="1" customWidth="1"/>
    <col min="14" max="16384" width="11.44140625" style="26"/>
  </cols>
  <sheetData>
    <row r="1" spans="2:14" x14ac:dyDescent="0.3">
      <c r="B1" s="26"/>
      <c r="D1" s="27"/>
    </row>
    <row r="2" spans="2:14" s="18" customFormat="1" x14ac:dyDescent="0.3">
      <c r="B2" s="22"/>
      <c r="C2" s="22"/>
      <c r="D2" s="23"/>
      <c r="E2" s="22"/>
      <c r="F2" s="22"/>
      <c r="G2" s="22"/>
      <c r="H2" s="22"/>
      <c r="I2" s="22"/>
    </row>
    <row r="3" spans="2:14" s="18" customFormat="1" x14ac:dyDescent="0.3">
      <c r="D3" s="24"/>
    </row>
    <row r="4" spans="2:14" s="18" customFormat="1" x14ac:dyDescent="0.3">
      <c r="D4" s="24"/>
    </row>
    <row r="5" spans="2:14" s="18" customFormat="1" x14ac:dyDescent="0.3">
      <c r="D5" s="24"/>
    </row>
    <row r="6" spans="2:14" s="18" customFormat="1" x14ac:dyDescent="0.3">
      <c r="D6" s="24"/>
    </row>
    <row r="7" spans="2:14" s="18" customFormat="1" x14ac:dyDescent="0.3">
      <c r="B7" s="22"/>
      <c r="C7" s="22"/>
      <c r="D7" s="23"/>
      <c r="E7" s="22"/>
      <c r="F7" s="22"/>
      <c r="G7" s="22"/>
      <c r="H7" s="22"/>
      <c r="I7" s="22"/>
    </row>
    <row r="8" spans="2:14" x14ac:dyDescent="0.3">
      <c r="B8" s="81"/>
      <c r="C8" s="72"/>
      <c r="D8" s="72"/>
      <c r="E8" s="72"/>
      <c r="F8" s="72"/>
      <c r="G8" s="72"/>
      <c r="H8" s="72"/>
      <c r="I8" s="120" t="s">
        <v>15</v>
      </c>
    </row>
    <row r="9" spans="2:14" ht="40.200000000000003" customHeight="1" x14ac:dyDescent="0.3">
      <c r="B9" s="321" t="s">
        <v>16</v>
      </c>
      <c r="C9" s="321"/>
      <c r="D9" s="321"/>
      <c r="E9" s="321"/>
      <c r="F9" s="321"/>
      <c r="G9" s="321"/>
      <c r="H9" s="321"/>
      <c r="I9" s="321"/>
    </row>
    <row r="10" spans="2:14" x14ac:dyDescent="0.3">
      <c r="B10" s="337" t="s">
        <v>65</v>
      </c>
      <c r="C10" s="337"/>
      <c r="D10" s="337"/>
      <c r="E10" s="337"/>
      <c r="F10" s="337"/>
      <c r="G10" s="337"/>
      <c r="H10" s="337"/>
      <c r="I10" s="337"/>
    </row>
    <row r="11" spans="2:14" x14ac:dyDescent="0.3">
      <c r="B11" s="30" t="s">
        <v>18</v>
      </c>
      <c r="C11" s="30"/>
      <c r="D11" s="30"/>
      <c r="E11" s="30"/>
      <c r="F11" s="30"/>
      <c r="G11" s="30"/>
      <c r="H11" s="30"/>
      <c r="I11" s="30"/>
    </row>
    <row r="12" spans="2:14" x14ac:dyDescent="0.3">
      <c r="B12" s="29" t="s">
        <v>46</v>
      </c>
      <c r="C12" s="30"/>
      <c r="D12" s="30"/>
      <c r="E12" s="30"/>
      <c r="F12" s="30"/>
      <c r="G12" s="30"/>
      <c r="H12" s="30"/>
      <c r="I12" s="30"/>
    </row>
    <row r="13" spans="2:14" x14ac:dyDescent="0.3">
      <c r="B13" s="323" t="s">
        <v>19</v>
      </c>
      <c r="C13" s="323"/>
      <c r="D13" s="323"/>
      <c r="E13" s="323"/>
      <c r="F13" s="323"/>
      <c r="G13" s="83"/>
      <c r="H13" s="83"/>
      <c r="I13" s="83"/>
    </row>
    <row r="14" spans="2:14" x14ac:dyDescent="0.3">
      <c r="B14" s="121"/>
      <c r="C14" s="30"/>
      <c r="D14" s="30"/>
      <c r="E14" s="30"/>
      <c r="F14" s="30"/>
      <c r="G14" s="30"/>
      <c r="H14" s="30"/>
      <c r="I14" s="30"/>
    </row>
    <row r="15" spans="2:14" s="121" customFormat="1" ht="37.200000000000003" customHeight="1" x14ac:dyDescent="0.3">
      <c r="B15" s="122" t="s">
        <v>66</v>
      </c>
      <c r="C15" s="338" t="s">
        <v>67</v>
      </c>
      <c r="D15" s="338"/>
      <c r="E15" s="338"/>
      <c r="F15" s="338" t="s">
        <v>68</v>
      </c>
      <c r="G15" s="338"/>
      <c r="H15" s="338"/>
      <c r="I15" s="122" t="s">
        <v>69</v>
      </c>
    </row>
    <row r="16" spans="2:14" s="125" customFormat="1" ht="35.1" customHeight="1" x14ac:dyDescent="0.3">
      <c r="B16" s="123" t="s">
        <v>70</v>
      </c>
      <c r="C16" s="335">
        <v>1175698.9300000002</v>
      </c>
      <c r="D16" s="335"/>
      <c r="E16" s="335"/>
      <c r="F16" s="335">
        <v>59856.442645360235</v>
      </c>
      <c r="G16" s="335"/>
      <c r="H16" s="335"/>
      <c r="I16" s="124">
        <f>+C16+F16</f>
        <v>1235555.3726453604</v>
      </c>
      <c r="M16" s="126"/>
      <c r="N16" s="126"/>
    </row>
    <row r="17" spans="2:12" s="125" customFormat="1" ht="35.1" customHeight="1" x14ac:dyDescent="0.3">
      <c r="B17" s="127" t="s">
        <v>71</v>
      </c>
      <c r="C17" s="334"/>
      <c r="D17" s="334"/>
      <c r="E17" s="334"/>
      <c r="F17" s="334"/>
      <c r="G17" s="334"/>
      <c r="H17" s="334"/>
      <c r="I17" s="129"/>
    </row>
    <row r="18" spans="2:12" s="125" customFormat="1" ht="35.1" customHeight="1" x14ac:dyDescent="0.3">
      <c r="B18" s="130" t="s">
        <v>60</v>
      </c>
      <c r="C18" s="333"/>
      <c r="D18" s="333"/>
      <c r="E18" s="333"/>
      <c r="F18" s="336">
        <v>-59856.44</v>
      </c>
      <c r="G18" s="336"/>
      <c r="H18" s="336"/>
      <c r="I18" s="129"/>
    </row>
    <row r="19" spans="2:12" s="125" customFormat="1" ht="35.1" customHeight="1" x14ac:dyDescent="0.3">
      <c r="B19" s="130" t="s">
        <v>72</v>
      </c>
      <c r="C19" s="333"/>
      <c r="D19" s="333"/>
      <c r="E19" s="333"/>
      <c r="F19" s="333"/>
      <c r="G19" s="333"/>
      <c r="H19" s="333"/>
      <c r="I19" s="129"/>
    </row>
    <row r="20" spans="2:12" s="125" customFormat="1" ht="35.1" customHeight="1" x14ac:dyDescent="0.3">
      <c r="B20" s="130" t="s">
        <v>73</v>
      </c>
      <c r="C20" s="330"/>
      <c r="D20" s="331"/>
      <c r="E20" s="332"/>
      <c r="F20" s="333"/>
      <c r="G20" s="333"/>
      <c r="H20" s="333"/>
      <c r="I20" s="129"/>
      <c r="J20" s="131"/>
    </row>
    <row r="21" spans="2:12" s="125" customFormat="1" ht="35.1" customHeight="1" x14ac:dyDescent="0.3">
      <c r="B21" s="132" t="s">
        <v>74</v>
      </c>
      <c r="C21" s="334"/>
      <c r="D21" s="334"/>
      <c r="E21" s="334"/>
      <c r="F21" s="333">
        <f>+'Estado de Ingresos y Egresos'!F32</f>
        <v>47487.584621305024</v>
      </c>
      <c r="G21" s="333"/>
      <c r="H21" s="333"/>
      <c r="I21" s="129"/>
    </row>
    <row r="22" spans="2:12" s="125" customFormat="1" ht="35.4" customHeight="1" x14ac:dyDescent="0.3">
      <c r="B22" s="123" t="s">
        <v>75</v>
      </c>
      <c r="C22" s="335">
        <f>+SUM(C16:E21)</f>
        <v>1175698.9300000002</v>
      </c>
      <c r="D22" s="335"/>
      <c r="E22" s="335"/>
      <c r="F22" s="335">
        <f>+SUM(F16:H21)</f>
        <v>47487.587266665258</v>
      </c>
      <c r="G22" s="335"/>
      <c r="H22" s="335"/>
      <c r="I22" s="133" t="s">
        <v>76</v>
      </c>
    </row>
    <row r="23" spans="2:12" s="125" customFormat="1" ht="35.1" customHeight="1" x14ac:dyDescent="0.3">
      <c r="B23" s="127"/>
      <c r="C23" s="329"/>
      <c r="D23" s="329"/>
      <c r="E23" s="329"/>
      <c r="F23" s="329"/>
      <c r="G23" s="329"/>
      <c r="H23" s="329"/>
      <c r="I23" s="128">
        <f>+C22+F22</f>
        <v>1223186.5172666654</v>
      </c>
      <c r="J23" s="134">
        <v>1223186.5146213053</v>
      </c>
      <c r="K23" s="134">
        <f>+I23-J23</f>
        <v>2.6453600730746984E-3</v>
      </c>
      <c r="L23" s="135"/>
    </row>
    <row r="25" spans="2:12" x14ac:dyDescent="0.3">
      <c r="B25" s="327" t="s">
        <v>40</v>
      </c>
      <c r="C25" s="327"/>
      <c r="D25" s="327"/>
      <c r="E25" s="327"/>
      <c r="F25" s="327"/>
      <c r="G25" s="327"/>
      <c r="H25" s="327"/>
      <c r="I25" s="327"/>
    </row>
    <row r="28" spans="2:12" x14ac:dyDescent="0.3">
      <c r="B28" s="74" t="s">
        <v>64</v>
      </c>
    </row>
    <row r="33" spans="2:9" s="78" customFormat="1" x14ac:dyDescent="0.3">
      <c r="B33" s="77" t="s">
        <v>259</v>
      </c>
      <c r="D33" s="77" t="s">
        <v>41</v>
      </c>
      <c r="E33" s="136"/>
      <c r="I33" s="77" t="str">
        <f>+'Activo Neto'!F49</f>
        <v>Carlos Amaral</v>
      </c>
    </row>
    <row r="34" spans="2:9" s="27" customFormat="1" x14ac:dyDescent="0.3">
      <c r="B34" s="79" t="s">
        <v>260</v>
      </c>
      <c r="C34" s="80"/>
      <c r="D34" s="79" t="s">
        <v>43</v>
      </c>
      <c r="E34" s="79"/>
      <c r="I34" s="79" t="s">
        <v>44</v>
      </c>
    </row>
    <row r="62" spans="4:4" x14ac:dyDescent="0.3">
      <c r="D62" s="26">
        <f>'Variacion del Activo Neto'!G9</f>
        <v>0</v>
      </c>
    </row>
  </sheetData>
  <mergeCells count="22">
    <mergeCell ref="C16:E16"/>
    <mergeCell ref="F16:H16"/>
    <mergeCell ref="B9:I9"/>
    <mergeCell ref="B10:I10"/>
    <mergeCell ref="B13:F13"/>
    <mergeCell ref="C15:E15"/>
    <mergeCell ref="F15:H15"/>
    <mergeCell ref="C17:E17"/>
    <mergeCell ref="F17:H17"/>
    <mergeCell ref="C18:E18"/>
    <mergeCell ref="F18:H18"/>
    <mergeCell ref="C19:E19"/>
    <mergeCell ref="F19:H19"/>
    <mergeCell ref="C23:E23"/>
    <mergeCell ref="F23:H23"/>
    <mergeCell ref="B25:I25"/>
    <mergeCell ref="C20:E20"/>
    <mergeCell ref="F20:H20"/>
    <mergeCell ref="C21:E21"/>
    <mergeCell ref="F21:H21"/>
    <mergeCell ref="C22:E22"/>
    <mergeCell ref="F22:H22"/>
  </mergeCells>
  <hyperlinks>
    <hyperlink ref="I8" location="Índice!A1" display="Índice" xr:uid="{098467E1-809D-4562-BBF4-7C38597BF8F5}"/>
  </hyperlink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441A-4B2A-48A4-894B-20CAC50384FB}">
  <sheetPr>
    <tabColor rgb="FFFF0000"/>
    <pageSetUpPr fitToPage="1"/>
  </sheetPr>
  <dimension ref="B1:K47"/>
  <sheetViews>
    <sheetView showGridLines="0" topLeftCell="A12" zoomScale="70" zoomScaleNormal="70" zoomScaleSheetLayoutView="90" workbookViewId="0">
      <selection activeCell="B46" sqref="B46:B47"/>
    </sheetView>
  </sheetViews>
  <sheetFormatPr baseColWidth="10" defaultColWidth="11.44140625" defaultRowHeight="15.6" x14ac:dyDescent="0.3"/>
  <cols>
    <col min="1" max="1" width="3.33203125" style="26" customWidth="1"/>
    <col min="2" max="2" width="52.5546875" style="74" customWidth="1"/>
    <col min="3" max="3" width="17" style="74" bestFit="1" customWidth="1"/>
    <col min="4" max="4" width="10.44140625" style="74" customWidth="1"/>
    <col min="5" max="5" width="21.109375" style="74" customWidth="1"/>
    <col min="6" max="6" width="20.6640625" style="166" customWidth="1"/>
    <col min="7" max="7" width="13.5546875" style="26" customWidth="1"/>
    <col min="8" max="8" width="11.6640625" style="26" bestFit="1" customWidth="1"/>
    <col min="9" max="9" width="11.44140625" style="26"/>
    <col min="10" max="11" width="11.5546875" style="26" bestFit="1" customWidth="1"/>
    <col min="12" max="16384" width="11.44140625" style="26"/>
  </cols>
  <sheetData>
    <row r="1" spans="2:6" x14ac:dyDescent="0.3">
      <c r="B1" s="26"/>
      <c r="C1" s="26"/>
      <c r="D1" s="27"/>
      <c r="E1" s="26"/>
      <c r="F1" s="26"/>
    </row>
    <row r="2" spans="2:6" s="18" customFormat="1" x14ac:dyDescent="0.3">
      <c r="B2" s="22"/>
      <c r="C2" s="22"/>
      <c r="D2" s="23"/>
      <c r="E2" s="22"/>
      <c r="F2" s="22"/>
    </row>
    <row r="3" spans="2:6" s="18" customFormat="1" x14ac:dyDescent="0.3">
      <c r="D3" s="24"/>
    </row>
    <row r="4" spans="2:6" s="18" customFormat="1" x14ac:dyDescent="0.3">
      <c r="D4" s="24"/>
    </row>
    <row r="5" spans="2:6" s="18" customFormat="1" x14ac:dyDescent="0.3">
      <c r="D5" s="24"/>
    </row>
    <row r="6" spans="2:6" s="18" customFormat="1" x14ac:dyDescent="0.3">
      <c r="D6" s="24"/>
    </row>
    <row r="7" spans="2:6" s="18" customFormat="1" x14ac:dyDescent="0.3">
      <c r="B7" s="22"/>
      <c r="C7" s="22"/>
      <c r="D7" s="23"/>
      <c r="E7" s="22"/>
      <c r="F7" s="22"/>
    </row>
    <row r="8" spans="2:6" x14ac:dyDescent="0.3">
      <c r="B8" s="137"/>
      <c r="F8" s="28" t="s">
        <v>15</v>
      </c>
    </row>
    <row r="9" spans="2:6" ht="37.200000000000003" customHeight="1" x14ac:dyDescent="0.3">
      <c r="B9" s="321" t="s">
        <v>16</v>
      </c>
      <c r="C9" s="321"/>
      <c r="D9" s="321"/>
      <c r="E9" s="321"/>
      <c r="F9" s="321"/>
    </row>
    <row r="10" spans="2:6" x14ac:dyDescent="0.3">
      <c r="B10" s="138" t="s">
        <v>77</v>
      </c>
      <c r="C10" s="138"/>
      <c r="D10" s="138"/>
      <c r="E10" s="138"/>
      <c r="F10" s="138"/>
    </row>
    <row r="11" spans="2:6" x14ac:dyDescent="0.3">
      <c r="B11" s="30" t="s">
        <v>78</v>
      </c>
      <c r="C11" s="30"/>
      <c r="D11" s="30"/>
      <c r="E11" s="30"/>
      <c r="F11" s="30"/>
    </row>
    <row r="12" spans="2:6" x14ac:dyDescent="0.3">
      <c r="B12" s="29" t="s">
        <v>46</v>
      </c>
      <c r="C12" s="30"/>
      <c r="D12" s="30"/>
      <c r="E12" s="30"/>
      <c r="F12" s="30"/>
    </row>
    <row r="13" spans="2:6" x14ac:dyDescent="0.3">
      <c r="B13" s="323" t="s">
        <v>19</v>
      </c>
      <c r="C13" s="323"/>
      <c r="D13" s="323"/>
      <c r="E13" s="323"/>
      <c r="F13" s="323"/>
    </row>
    <row r="14" spans="2:6" x14ac:dyDescent="0.3">
      <c r="B14" s="32"/>
      <c r="C14" s="32"/>
      <c r="D14" s="32"/>
      <c r="E14" s="32"/>
      <c r="F14" s="32"/>
    </row>
    <row r="15" spans="2:6" ht="45" customHeight="1" x14ac:dyDescent="0.3">
      <c r="B15" s="139"/>
      <c r="C15" s="85"/>
      <c r="D15" s="85"/>
      <c r="E15" s="86">
        <v>45565</v>
      </c>
      <c r="F15" s="86">
        <v>45199</v>
      </c>
    </row>
    <row r="16" spans="2:6" s="18" customFormat="1" x14ac:dyDescent="0.3">
      <c r="B16" s="140"/>
      <c r="C16" s="141"/>
      <c r="D16" s="142"/>
      <c r="E16" s="143"/>
      <c r="F16" s="143"/>
    </row>
    <row r="17" spans="2:9" s="125" customFormat="1" x14ac:dyDescent="0.3">
      <c r="B17" s="144" t="s">
        <v>79</v>
      </c>
      <c r="C17" s="141"/>
      <c r="D17" s="142"/>
      <c r="E17" s="143"/>
      <c r="F17" s="143"/>
    </row>
    <row r="18" spans="2:9" s="125" customFormat="1" x14ac:dyDescent="0.3">
      <c r="B18" s="140"/>
      <c r="C18" s="141"/>
      <c r="D18" s="142"/>
      <c r="E18" s="143"/>
      <c r="F18" s="143"/>
    </row>
    <row r="19" spans="2:9" s="135" customFormat="1" x14ac:dyDescent="0.3">
      <c r="B19" s="144" t="s">
        <v>80</v>
      </c>
      <c r="C19" s="142"/>
      <c r="D19" s="142"/>
      <c r="E19" s="145"/>
      <c r="F19" s="145"/>
    </row>
    <row r="20" spans="2:9" s="125" customFormat="1" x14ac:dyDescent="0.3">
      <c r="B20" s="140" t="s">
        <v>81</v>
      </c>
      <c r="C20" s="141"/>
      <c r="D20" s="142"/>
      <c r="E20" s="146">
        <v>0</v>
      </c>
      <c r="F20" s="146">
        <v>0</v>
      </c>
    </row>
    <row r="21" spans="2:9" s="125" customFormat="1" x14ac:dyDescent="0.3">
      <c r="B21" s="140" t="s">
        <v>82</v>
      </c>
      <c r="C21" s="141"/>
      <c r="D21" s="142"/>
      <c r="E21" s="143">
        <v>78416.760000000009</v>
      </c>
      <c r="F21" s="143">
        <v>-64315.91</v>
      </c>
    </row>
    <row r="22" spans="2:9" s="125" customFormat="1" x14ac:dyDescent="0.3">
      <c r="B22" s="140" t="s">
        <v>83</v>
      </c>
      <c r="C22" s="141"/>
      <c r="D22" s="142"/>
      <c r="E22" s="143">
        <v>5593.94</v>
      </c>
      <c r="F22" s="146">
        <v>0</v>
      </c>
    </row>
    <row r="23" spans="2:9" s="125" customFormat="1" x14ac:dyDescent="0.3">
      <c r="B23" s="140" t="s">
        <v>84</v>
      </c>
      <c r="C23" s="141"/>
      <c r="D23" s="142"/>
      <c r="E23" s="143">
        <v>3107.5980240552099</v>
      </c>
      <c r="F23" s="146">
        <v>0</v>
      </c>
    </row>
    <row r="24" spans="2:9" s="125" customFormat="1" x14ac:dyDescent="0.3">
      <c r="B24" s="140" t="s">
        <v>85</v>
      </c>
      <c r="C24" s="141"/>
      <c r="D24" s="142"/>
      <c r="E24" s="143">
        <v>-7723.4981818181823</v>
      </c>
      <c r="F24" s="143">
        <v>-1845.79</v>
      </c>
    </row>
    <row r="25" spans="2:9" s="125" customFormat="1" x14ac:dyDescent="0.3">
      <c r="B25" s="140" t="s">
        <v>86</v>
      </c>
      <c r="C25" s="141"/>
      <c r="D25" s="142"/>
      <c r="E25" s="143">
        <v>-10775.787196876799</v>
      </c>
      <c r="F25" s="143">
        <v>-6020.85</v>
      </c>
    </row>
    <row r="26" spans="2:9" s="125" customFormat="1" x14ac:dyDescent="0.3">
      <c r="B26" s="140" t="s">
        <v>87</v>
      </c>
      <c r="C26" s="141"/>
      <c r="D26" s="142"/>
      <c r="E26" s="143">
        <v>-59856.44</v>
      </c>
      <c r="F26" s="146">
        <v>0</v>
      </c>
      <c r="G26" s="147" cm="1">
        <f t="array" ref="G26:I26">+'Variacion del Activo Neto'!F18:H18</f>
        <v>-59856.44</v>
      </c>
      <c r="H26" s="148">
        <v>0</v>
      </c>
      <c r="I26" s="147">
        <v>0</v>
      </c>
    </row>
    <row r="27" spans="2:9" s="125" customFormat="1" x14ac:dyDescent="0.3">
      <c r="B27" s="149"/>
      <c r="C27" s="141"/>
      <c r="D27" s="141"/>
      <c r="E27" s="143"/>
      <c r="F27" s="143"/>
    </row>
    <row r="28" spans="2:9" s="135" customFormat="1" x14ac:dyDescent="0.3">
      <c r="B28" s="339" t="s">
        <v>88</v>
      </c>
      <c r="C28" s="340"/>
      <c r="D28" s="340"/>
      <c r="E28" s="152">
        <f>+SUM(E21:E27)</f>
        <v>8762.5726453602401</v>
      </c>
      <c r="F28" s="152">
        <f>+SUM(F20:F27)</f>
        <v>-72182.55</v>
      </c>
    </row>
    <row r="29" spans="2:9" s="125" customFormat="1" x14ac:dyDescent="0.3">
      <c r="B29" s="140"/>
      <c r="C29" s="141"/>
      <c r="D29" s="142"/>
      <c r="E29" s="143"/>
      <c r="F29" s="143"/>
    </row>
    <row r="30" spans="2:9" s="125" customFormat="1" x14ac:dyDescent="0.3">
      <c r="B30" s="153" t="s">
        <v>89</v>
      </c>
      <c r="C30" s="142"/>
      <c r="D30" s="142"/>
      <c r="E30" s="143"/>
      <c r="F30" s="143"/>
    </row>
    <row r="31" spans="2:9" s="125" customFormat="1" x14ac:dyDescent="0.3">
      <c r="B31" s="144"/>
      <c r="C31" s="142"/>
      <c r="D31" s="142"/>
      <c r="E31" s="143"/>
      <c r="F31" s="143"/>
    </row>
    <row r="32" spans="2:9" s="125" customFormat="1" hidden="1" x14ac:dyDescent="0.3">
      <c r="B32" s="341" t="s">
        <v>90</v>
      </c>
      <c r="C32" s="342"/>
      <c r="D32" s="342"/>
      <c r="E32" s="143">
        <v>0</v>
      </c>
      <c r="F32" s="143">
        <v>0</v>
      </c>
    </row>
    <row r="33" spans="2:11" s="125" customFormat="1" x14ac:dyDescent="0.3">
      <c r="B33" s="140" t="s">
        <v>72</v>
      </c>
      <c r="C33" s="141"/>
      <c r="D33" s="142"/>
      <c r="E33" s="146">
        <v>0</v>
      </c>
      <c r="F33" s="143">
        <v>61484.59</v>
      </c>
      <c r="I33" s="154"/>
    </row>
    <row r="34" spans="2:11" s="125" customFormat="1" x14ac:dyDescent="0.3">
      <c r="B34" s="155"/>
      <c r="C34" s="156"/>
      <c r="D34" s="142"/>
      <c r="E34" s="143"/>
      <c r="F34" s="143"/>
    </row>
    <row r="35" spans="2:11" s="125" customFormat="1" x14ac:dyDescent="0.3">
      <c r="B35" s="339" t="s">
        <v>91</v>
      </c>
      <c r="C35" s="340"/>
      <c r="D35" s="340"/>
      <c r="E35" s="145">
        <f>+SUM(E32:E34)</f>
        <v>0</v>
      </c>
      <c r="F35" s="152">
        <f>+SUM(F32:F34)</f>
        <v>61484.59</v>
      </c>
    </row>
    <row r="36" spans="2:11" s="125" customFormat="1" x14ac:dyDescent="0.3">
      <c r="B36" s="150" t="s">
        <v>92</v>
      </c>
      <c r="C36" s="151"/>
      <c r="D36" s="151"/>
      <c r="E36" s="152">
        <f>+'Activo Neto'!F17</f>
        <v>8026.28</v>
      </c>
      <c r="F36" s="152">
        <v>12230.44</v>
      </c>
    </row>
    <row r="37" spans="2:11" s="125" customFormat="1" x14ac:dyDescent="0.3">
      <c r="B37" s="157" t="s">
        <v>93</v>
      </c>
      <c r="C37" s="158"/>
      <c r="D37" s="158"/>
      <c r="E37" s="159">
        <f>+E28+E35+E36</f>
        <v>16788.852645360239</v>
      </c>
      <c r="F37" s="159">
        <f>+F28+F35+F36</f>
        <v>1532.4799999999941</v>
      </c>
      <c r="G37" s="160">
        <f>+'Activo Neto'!E17</f>
        <v>16788.849999999999</v>
      </c>
      <c r="H37" s="160">
        <f>+E37-G37</f>
        <v>2.6453602404217236E-3</v>
      </c>
      <c r="K37" s="154"/>
    </row>
    <row r="38" spans="2:11" s="121" customFormat="1" x14ac:dyDescent="0.3">
      <c r="B38" s="161"/>
      <c r="C38" s="162"/>
      <c r="D38" s="162"/>
      <c r="E38" s="163"/>
      <c r="F38" s="163"/>
    </row>
    <row r="39" spans="2:11" s="121" customFormat="1" x14ac:dyDescent="0.3">
      <c r="B39" s="327" t="s">
        <v>63</v>
      </c>
      <c r="C39" s="327"/>
      <c r="D39" s="327"/>
      <c r="E39" s="327"/>
      <c r="F39" s="327"/>
    </row>
    <row r="40" spans="2:11" x14ac:dyDescent="0.3">
      <c r="E40" s="26"/>
      <c r="F40" s="26"/>
    </row>
    <row r="41" spans="2:11" x14ac:dyDescent="0.3">
      <c r="B41" s="74" t="s">
        <v>94</v>
      </c>
      <c r="C41" s="26"/>
      <c r="D41" s="26"/>
      <c r="E41" s="26"/>
      <c r="F41" s="26"/>
    </row>
    <row r="42" spans="2:11" x14ac:dyDescent="0.3">
      <c r="C42" s="26"/>
      <c r="D42" s="26"/>
      <c r="E42" s="26"/>
      <c r="F42" s="26"/>
    </row>
    <row r="43" spans="2:11" x14ac:dyDescent="0.3">
      <c r="C43" s="26"/>
      <c r="D43" s="26"/>
      <c r="E43" s="26"/>
      <c r="F43" s="26"/>
    </row>
    <row r="44" spans="2:11" x14ac:dyDescent="0.3">
      <c r="C44" s="26"/>
      <c r="D44" s="26"/>
      <c r="E44" s="26"/>
      <c r="F44" s="26"/>
    </row>
    <row r="45" spans="2:11" x14ac:dyDescent="0.3">
      <c r="E45" s="26"/>
      <c r="F45" s="26"/>
    </row>
    <row r="46" spans="2:11" s="78" customFormat="1" x14ac:dyDescent="0.3">
      <c r="B46" s="77" t="s">
        <v>259</v>
      </c>
      <c r="D46" s="77" t="s">
        <v>41</v>
      </c>
      <c r="E46" s="164"/>
      <c r="F46" s="77" t="str">
        <f>+'Activo Neto'!F49</f>
        <v>Carlos Amaral</v>
      </c>
    </row>
    <row r="47" spans="2:11" s="27" customFormat="1" x14ac:dyDescent="0.3">
      <c r="B47" s="79" t="s">
        <v>260</v>
      </c>
      <c r="C47" s="80"/>
      <c r="D47" s="79" t="s">
        <v>43</v>
      </c>
      <c r="E47" s="165"/>
      <c r="F47" s="79" t="s">
        <v>44</v>
      </c>
    </row>
  </sheetData>
  <mergeCells count="6">
    <mergeCell ref="B39:F39"/>
    <mergeCell ref="B9:F9"/>
    <mergeCell ref="B13:F13"/>
    <mergeCell ref="B28:D28"/>
    <mergeCell ref="B32:D32"/>
    <mergeCell ref="B35:D35"/>
  </mergeCells>
  <hyperlinks>
    <hyperlink ref="F8" location="Índice!A1" display="Índice" xr:uid="{9B60F503-EAC2-45EC-923D-FDD82D4E3061}"/>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97815-50DA-4FF4-A44F-EAD24EEE5919}">
  <sheetPr>
    <tabColor rgb="FFFF0000"/>
  </sheetPr>
  <dimension ref="A1:U328"/>
  <sheetViews>
    <sheetView showGridLines="0" topLeftCell="A101" zoomScale="70" zoomScaleNormal="70" zoomScaleSheetLayoutView="80" workbookViewId="0">
      <selection activeCell="D114" sqref="D114"/>
    </sheetView>
  </sheetViews>
  <sheetFormatPr baseColWidth="10" defaultColWidth="11.44140625" defaultRowHeight="15.6" x14ac:dyDescent="0.3"/>
  <cols>
    <col min="1" max="1" width="3.44140625" style="26" customWidth="1"/>
    <col min="2" max="2" width="3.5546875" style="26" customWidth="1"/>
    <col min="3" max="4" width="11.44140625" style="26"/>
    <col min="5" max="5" width="13.5546875" style="26" bestFit="1" customWidth="1"/>
    <col min="6" max="6" width="11.44140625" style="26"/>
    <col min="7" max="7" width="20.44140625" style="26" bestFit="1" customWidth="1"/>
    <col min="8" max="8" width="17.88671875" style="26" customWidth="1"/>
    <col min="9" max="11" width="11.44140625" style="26"/>
    <col min="12" max="12" width="12.5546875" style="26" customWidth="1"/>
    <col min="13" max="13" width="4.44140625" style="26" customWidth="1"/>
    <col min="14" max="16384" width="11.44140625" style="26"/>
  </cols>
  <sheetData>
    <row r="1" spans="2:21" x14ac:dyDescent="0.3">
      <c r="D1" s="27"/>
    </row>
    <row r="2" spans="2:21" s="18" customFormat="1" x14ac:dyDescent="0.3">
      <c r="B2" s="22"/>
      <c r="C2" s="22"/>
      <c r="D2" s="23"/>
      <c r="E2" s="22"/>
      <c r="F2" s="22"/>
      <c r="G2" s="22"/>
      <c r="H2" s="22"/>
      <c r="I2" s="22"/>
      <c r="J2" s="22"/>
      <c r="K2" s="22"/>
      <c r="L2" s="22"/>
      <c r="M2" s="22"/>
      <c r="N2" s="22"/>
      <c r="O2" s="22"/>
      <c r="P2" s="22"/>
      <c r="Q2" s="22"/>
      <c r="R2" s="22"/>
      <c r="S2" s="22"/>
      <c r="T2" s="22"/>
      <c r="U2" s="22"/>
    </row>
    <row r="3" spans="2:21" s="18" customFormat="1" x14ac:dyDescent="0.3">
      <c r="D3" s="24"/>
    </row>
    <row r="4" spans="2:21" s="18" customFormat="1" x14ac:dyDescent="0.3">
      <c r="D4" s="24"/>
    </row>
    <row r="5" spans="2:21" s="18" customFormat="1" x14ac:dyDescent="0.3">
      <c r="D5" s="24"/>
    </row>
    <row r="6" spans="2:21" s="18" customFormat="1" x14ac:dyDescent="0.3">
      <c r="D6" s="24"/>
    </row>
    <row r="7" spans="2:21" s="18" customFormat="1" x14ac:dyDescent="0.3">
      <c r="B7" s="22"/>
      <c r="C7" s="22"/>
      <c r="D7" s="23"/>
      <c r="E7" s="22"/>
      <c r="F7" s="22"/>
      <c r="G7" s="22"/>
      <c r="H7" s="22"/>
      <c r="I7" s="22"/>
      <c r="J7" s="22"/>
      <c r="K7" s="22"/>
      <c r="L7" s="22"/>
      <c r="M7" s="22"/>
      <c r="N7" s="22"/>
      <c r="O7" s="22"/>
      <c r="P7" s="22"/>
      <c r="Q7" s="22"/>
      <c r="R7" s="22"/>
      <c r="S7" s="22"/>
      <c r="T7" s="22"/>
      <c r="U7" s="22"/>
    </row>
    <row r="8" spans="2:21" x14ac:dyDescent="0.3">
      <c r="L8" s="167" t="s">
        <v>15</v>
      </c>
    </row>
    <row r="9" spans="2:21" x14ac:dyDescent="0.3">
      <c r="L9" s="167"/>
    </row>
    <row r="10" spans="2:21" ht="49.2" customHeight="1" x14ac:dyDescent="0.3">
      <c r="C10" s="360" t="s">
        <v>95</v>
      </c>
      <c r="D10" s="360"/>
      <c r="E10" s="360"/>
      <c r="F10" s="360"/>
      <c r="G10" s="360"/>
      <c r="H10" s="360"/>
      <c r="I10" s="360"/>
      <c r="J10" s="360"/>
      <c r="K10" s="360"/>
      <c r="L10" s="360"/>
    </row>
    <row r="11" spans="2:21" ht="21" customHeight="1" x14ac:dyDescent="0.3">
      <c r="C11" s="361" t="s">
        <v>96</v>
      </c>
      <c r="D11" s="361"/>
      <c r="E11" s="361"/>
      <c r="F11" s="361"/>
      <c r="G11" s="361"/>
      <c r="H11" s="361"/>
      <c r="I11" s="361"/>
      <c r="J11" s="361"/>
      <c r="K11" s="361"/>
      <c r="L11" s="361"/>
    </row>
    <row r="13" spans="2:21" x14ac:dyDescent="0.3">
      <c r="C13" s="25" t="s">
        <v>97</v>
      </c>
    </row>
    <row r="14" spans="2:21" x14ac:dyDescent="0.3">
      <c r="C14" s="25"/>
    </row>
    <row r="15" spans="2:21" x14ac:dyDescent="0.3">
      <c r="C15" s="25" t="s">
        <v>98</v>
      </c>
    </row>
    <row r="16" spans="2:21" ht="49.95" customHeight="1" x14ac:dyDescent="0.3">
      <c r="C16" s="344" t="s">
        <v>99</v>
      </c>
      <c r="D16" s="344"/>
      <c r="E16" s="344"/>
      <c r="F16" s="344"/>
      <c r="G16" s="344"/>
      <c r="H16" s="344"/>
      <c r="I16" s="344"/>
      <c r="J16" s="344"/>
      <c r="K16" s="344"/>
      <c r="L16" s="344"/>
    </row>
    <row r="17" spans="3:12" s="169" customFormat="1" ht="63.6" customHeight="1" x14ac:dyDescent="0.3">
      <c r="C17" s="344" t="s">
        <v>100</v>
      </c>
      <c r="D17" s="344"/>
      <c r="E17" s="344"/>
      <c r="F17" s="344"/>
      <c r="G17" s="344"/>
      <c r="H17" s="344"/>
      <c r="I17" s="344"/>
      <c r="J17" s="344"/>
      <c r="K17" s="344"/>
      <c r="L17" s="344"/>
    </row>
    <row r="18" spans="3:12" ht="98.4" customHeight="1" x14ac:dyDescent="0.3">
      <c r="C18" s="344" t="s">
        <v>101</v>
      </c>
      <c r="D18" s="344"/>
      <c r="E18" s="344"/>
      <c r="F18" s="344"/>
      <c r="G18" s="344"/>
      <c r="H18" s="344"/>
      <c r="I18" s="344"/>
      <c r="J18" s="344"/>
      <c r="K18" s="344"/>
      <c r="L18" s="344"/>
    </row>
    <row r="19" spans="3:12" s="169" customFormat="1" x14ac:dyDescent="0.3">
      <c r="C19" s="170"/>
      <c r="D19" s="170"/>
      <c r="E19" s="170"/>
      <c r="F19" s="170"/>
      <c r="G19" s="170"/>
      <c r="H19" s="170"/>
      <c r="I19" s="170"/>
      <c r="J19" s="170"/>
      <c r="K19" s="170"/>
      <c r="L19" s="170"/>
    </row>
    <row r="20" spans="3:12" x14ac:dyDescent="0.3">
      <c r="C20" s="25" t="s">
        <v>102</v>
      </c>
    </row>
    <row r="21" spans="3:12" s="169" customFormat="1" ht="9.6" customHeight="1" x14ac:dyDescent="0.3">
      <c r="C21" s="171"/>
      <c r="D21" s="171"/>
      <c r="E21" s="171"/>
      <c r="F21" s="171"/>
      <c r="G21" s="171"/>
      <c r="H21" s="171"/>
      <c r="I21" s="171"/>
      <c r="J21" s="171"/>
      <c r="K21" s="171"/>
      <c r="L21" s="171"/>
    </row>
    <row r="22" spans="3:12" ht="28.5" customHeight="1" x14ac:dyDescent="0.3">
      <c r="C22" s="346" t="s">
        <v>103</v>
      </c>
      <c r="D22" s="346"/>
      <c r="E22" s="346"/>
      <c r="F22" s="346"/>
      <c r="G22" s="346"/>
      <c r="H22" s="346"/>
      <c r="I22" s="346"/>
      <c r="J22" s="346"/>
      <c r="K22" s="346"/>
      <c r="L22" s="346"/>
    </row>
    <row r="23" spans="3:12" x14ac:dyDescent="0.3">
      <c r="C23" s="173"/>
      <c r="D23" s="173"/>
      <c r="E23" s="173"/>
      <c r="F23" s="173"/>
      <c r="G23" s="173"/>
      <c r="H23" s="173"/>
      <c r="I23" s="173"/>
      <c r="J23" s="173"/>
      <c r="K23" s="173"/>
      <c r="L23" s="173"/>
    </row>
    <row r="24" spans="3:12" x14ac:dyDescent="0.3">
      <c r="C24" s="25" t="s">
        <v>104</v>
      </c>
    </row>
    <row r="25" spans="3:12" x14ac:dyDescent="0.3">
      <c r="C25" s="174"/>
      <c r="D25" s="173"/>
      <c r="E25" s="173"/>
      <c r="F25" s="173"/>
      <c r="G25" s="173"/>
      <c r="H25" s="173"/>
      <c r="I25" s="173"/>
      <c r="J25" s="173"/>
      <c r="K25" s="173"/>
      <c r="L25" s="173"/>
    </row>
    <row r="26" spans="3:12" x14ac:dyDescent="0.3">
      <c r="C26" s="25" t="s">
        <v>105</v>
      </c>
    </row>
    <row r="27" spans="3:12" ht="13.2" customHeight="1" x14ac:dyDescent="0.3">
      <c r="C27" s="173"/>
      <c r="D27" s="173"/>
      <c r="E27" s="173"/>
      <c r="F27" s="173"/>
      <c r="G27" s="173"/>
      <c r="H27" s="173"/>
      <c r="I27" s="173"/>
      <c r="J27" s="173"/>
      <c r="K27" s="173"/>
      <c r="L27" s="173"/>
    </row>
    <row r="28" spans="3:12" s="169" customFormat="1" ht="52.2" customHeight="1" x14ac:dyDescent="0.3">
      <c r="C28" s="347" t="s">
        <v>106</v>
      </c>
      <c r="D28" s="347"/>
      <c r="E28" s="347"/>
      <c r="F28" s="347"/>
      <c r="G28" s="347"/>
      <c r="H28" s="347"/>
      <c r="I28" s="347"/>
      <c r="J28" s="347"/>
      <c r="K28" s="347"/>
      <c r="L28" s="347"/>
    </row>
    <row r="29" spans="3:12" s="169" customFormat="1" ht="48.75" customHeight="1" x14ac:dyDescent="0.3">
      <c r="C29" s="347" t="s">
        <v>107</v>
      </c>
      <c r="D29" s="347"/>
      <c r="E29" s="347"/>
      <c r="F29" s="347"/>
      <c r="G29" s="347"/>
      <c r="H29" s="347"/>
      <c r="I29" s="347"/>
      <c r="J29" s="347"/>
      <c r="K29" s="347"/>
      <c r="L29" s="347"/>
    </row>
    <row r="30" spans="3:12" s="169" customFormat="1" ht="48.75" customHeight="1" x14ac:dyDescent="0.3">
      <c r="C30" s="347" t="s">
        <v>108</v>
      </c>
      <c r="D30" s="347"/>
      <c r="E30" s="347"/>
      <c r="F30" s="347"/>
      <c r="G30" s="347"/>
      <c r="H30" s="347"/>
      <c r="I30" s="347"/>
      <c r="J30" s="347"/>
      <c r="K30" s="347"/>
      <c r="L30" s="347"/>
    </row>
    <row r="31" spans="3:12" ht="28.5" customHeight="1" x14ac:dyDescent="0.3">
      <c r="C31" s="358" t="s">
        <v>109</v>
      </c>
      <c r="D31" s="358"/>
      <c r="E31" s="358"/>
      <c r="F31" s="358"/>
      <c r="G31" s="358"/>
      <c r="H31" s="358"/>
      <c r="I31" s="359" t="s">
        <v>110</v>
      </c>
      <c r="J31" s="359"/>
      <c r="K31" s="359" t="s">
        <v>111</v>
      </c>
      <c r="L31" s="359"/>
    </row>
    <row r="32" spans="3:12" ht="31.5" customHeight="1" x14ac:dyDescent="0.3">
      <c r="C32" s="350" t="s">
        <v>112</v>
      </c>
      <c r="D32" s="350"/>
      <c r="E32" s="350"/>
      <c r="F32" s="350"/>
      <c r="G32" s="350"/>
      <c r="H32" s="350"/>
      <c r="I32" s="351">
        <v>0</v>
      </c>
      <c r="J32" s="352"/>
      <c r="K32" s="353" t="s">
        <v>113</v>
      </c>
      <c r="L32" s="354"/>
    </row>
    <row r="33" spans="3:12" s="121" customFormat="1" ht="36" customHeight="1" x14ac:dyDescent="0.3">
      <c r="C33" s="350" t="s">
        <v>114</v>
      </c>
      <c r="D33" s="350"/>
      <c r="E33" s="350"/>
      <c r="F33" s="350"/>
      <c r="G33" s="350"/>
      <c r="H33" s="350"/>
      <c r="I33" s="351">
        <v>0</v>
      </c>
      <c r="J33" s="352"/>
      <c r="K33" s="353" t="s">
        <v>113</v>
      </c>
      <c r="L33" s="354"/>
    </row>
    <row r="34" spans="3:12" ht="40.950000000000003" customHeight="1" x14ac:dyDescent="0.3">
      <c r="C34" s="350" t="s">
        <v>115</v>
      </c>
      <c r="D34" s="350"/>
      <c r="E34" s="350"/>
      <c r="F34" s="350"/>
      <c r="G34" s="350"/>
      <c r="H34" s="350"/>
      <c r="I34" s="351">
        <v>0</v>
      </c>
      <c r="J34" s="352"/>
      <c r="K34" s="353" t="s">
        <v>113</v>
      </c>
      <c r="L34" s="354"/>
    </row>
    <row r="35" spans="3:12" ht="40.950000000000003" customHeight="1" x14ac:dyDescent="0.3">
      <c r="C35" s="350" t="s">
        <v>116</v>
      </c>
      <c r="D35" s="350"/>
      <c r="E35" s="350"/>
      <c r="F35" s="350"/>
      <c r="G35" s="350"/>
      <c r="H35" s="350"/>
      <c r="I35" s="351">
        <v>0</v>
      </c>
      <c r="J35" s="352"/>
      <c r="K35" s="353" t="s">
        <v>113</v>
      </c>
      <c r="L35" s="354"/>
    </row>
    <row r="36" spans="3:12" s="121" customFormat="1" ht="49.2" customHeight="1" x14ac:dyDescent="0.3">
      <c r="C36" s="350" t="s">
        <v>117</v>
      </c>
      <c r="D36" s="350"/>
      <c r="E36" s="350"/>
      <c r="F36" s="350"/>
      <c r="G36" s="350"/>
      <c r="H36" s="350"/>
      <c r="I36" s="351">
        <v>0</v>
      </c>
      <c r="J36" s="352"/>
      <c r="K36" s="353" t="s">
        <v>113</v>
      </c>
      <c r="L36" s="354"/>
    </row>
    <row r="37" spans="3:12" ht="40.950000000000003" customHeight="1" x14ac:dyDescent="0.3">
      <c r="C37" s="350" t="s">
        <v>118</v>
      </c>
      <c r="D37" s="350"/>
      <c r="E37" s="350"/>
      <c r="F37" s="350"/>
      <c r="G37" s="350"/>
      <c r="H37" s="350"/>
      <c r="I37" s="351">
        <v>0</v>
      </c>
      <c r="J37" s="352"/>
      <c r="K37" s="353" t="s">
        <v>113</v>
      </c>
      <c r="L37" s="354"/>
    </row>
    <row r="38" spans="3:12" ht="40.950000000000003" customHeight="1" x14ac:dyDescent="0.3">
      <c r="C38" s="350" t="s">
        <v>119</v>
      </c>
      <c r="D38" s="350"/>
      <c r="E38" s="350"/>
      <c r="F38" s="350"/>
      <c r="G38" s="350"/>
      <c r="H38" s="350"/>
      <c r="I38" s="351">
        <v>0</v>
      </c>
      <c r="J38" s="352"/>
      <c r="K38" s="353" t="s">
        <v>113</v>
      </c>
      <c r="L38" s="354"/>
    </row>
    <row r="39" spans="3:12" ht="40.950000000000003" customHeight="1" x14ac:dyDescent="0.3">
      <c r="C39" s="350" t="s">
        <v>120</v>
      </c>
      <c r="D39" s="350"/>
      <c r="E39" s="350"/>
      <c r="F39" s="350"/>
      <c r="G39" s="350"/>
      <c r="H39" s="350"/>
      <c r="I39" s="351">
        <v>0</v>
      </c>
      <c r="J39" s="352"/>
      <c r="K39" s="353" t="s">
        <v>113</v>
      </c>
      <c r="L39" s="354"/>
    </row>
    <row r="40" spans="3:12" ht="60.6" customHeight="1" x14ac:dyDescent="0.3">
      <c r="C40" s="350" t="s">
        <v>121</v>
      </c>
      <c r="D40" s="350"/>
      <c r="E40" s="350"/>
      <c r="F40" s="350"/>
      <c r="G40" s="350"/>
      <c r="H40" s="350"/>
      <c r="I40" s="351">
        <v>0</v>
      </c>
      <c r="J40" s="352"/>
      <c r="K40" s="353" t="s">
        <v>113</v>
      </c>
      <c r="L40" s="354"/>
    </row>
    <row r="41" spans="3:12" ht="72.599999999999994" customHeight="1" x14ac:dyDescent="0.3">
      <c r="C41" s="355" t="s">
        <v>122</v>
      </c>
      <c r="D41" s="356"/>
      <c r="E41" s="356"/>
      <c r="F41" s="356"/>
      <c r="G41" s="356"/>
      <c r="H41" s="357"/>
      <c r="I41" s="351">
        <v>0</v>
      </c>
      <c r="J41" s="351"/>
      <c r="K41" s="353" t="s">
        <v>123</v>
      </c>
      <c r="L41" s="354"/>
    </row>
    <row r="42" spans="3:12" s="121" customFormat="1" ht="68.400000000000006" customHeight="1" x14ac:dyDescent="0.3">
      <c r="C42" s="350" t="s">
        <v>124</v>
      </c>
      <c r="D42" s="350"/>
      <c r="E42" s="350"/>
      <c r="F42" s="350"/>
      <c r="G42" s="350"/>
      <c r="H42" s="350"/>
      <c r="I42" s="351">
        <v>0</v>
      </c>
      <c r="J42" s="352"/>
      <c r="K42" s="353" t="s">
        <v>113</v>
      </c>
      <c r="L42" s="354"/>
    </row>
    <row r="43" spans="3:12" s="121" customFormat="1" ht="57.6" customHeight="1" x14ac:dyDescent="0.3">
      <c r="C43" s="350" t="s">
        <v>125</v>
      </c>
      <c r="D43" s="350"/>
      <c r="E43" s="350"/>
      <c r="F43" s="350"/>
      <c r="G43" s="350"/>
      <c r="H43" s="350"/>
      <c r="I43" s="351">
        <v>0</v>
      </c>
      <c r="J43" s="352"/>
      <c r="K43" s="353" t="s">
        <v>113</v>
      </c>
      <c r="L43" s="354"/>
    </row>
    <row r="44" spans="3:12" s="121" customFormat="1" ht="57.6" customHeight="1" x14ac:dyDescent="0.3">
      <c r="C44" s="350" t="s">
        <v>126</v>
      </c>
      <c r="D44" s="350"/>
      <c r="E44" s="350"/>
      <c r="F44" s="350"/>
      <c r="G44" s="350"/>
      <c r="H44" s="350"/>
      <c r="I44" s="351">
        <v>0</v>
      </c>
      <c r="J44" s="352"/>
      <c r="K44" s="353" t="s">
        <v>113</v>
      </c>
      <c r="L44" s="354"/>
    </row>
    <row r="45" spans="3:12" ht="40.950000000000003" customHeight="1" x14ac:dyDescent="0.3">
      <c r="C45" s="350" t="s">
        <v>127</v>
      </c>
      <c r="D45" s="350"/>
      <c r="E45" s="350"/>
      <c r="F45" s="350"/>
      <c r="G45" s="350"/>
      <c r="H45" s="350"/>
      <c r="I45" s="351">
        <v>0</v>
      </c>
      <c r="J45" s="352"/>
      <c r="K45" s="353" t="s">
        <v>113</v>
      </c>
      <c r="L45" s="354"/>
    </row>
    <row r="46" spans="3:12" s="121" customFormat="1" ht="15" customHeight="1" x14ac:dyDescent="0.3">
      <c r="C46" s="168"/>
      <c r="D46" s="168"/>
      <c r="E46" s="168"/>
      <c r="F46" s="168"/>
      <c r="G46" s="168"/>
      <c r="H46" s="168"/>
      <c r="I46" s="175"/>
      <c r="J46" s="176"/>
      <c r="K46" s="176"/>
      <c r="L46" s="176"/>
    </row>
    <row r="47" spans="3:12" s="121" customFormat="1" ht="15" customHeight="1" x14ac:dyDescent="0.3">
      <c r="C47" s="168"/>
      <c r="D47" s="168"/>
      <c r="E47" s="168"/>
      <c r="F47" s="168"/>
      <c r="G47" s="168"/>
      <c r="H47" s="168"/>
      <c r="I47" s="175"/>
      <c r="J47" s="176"/>
      <c r="K47" s="176"/>
      <c r="L47" s="176"/>
    </row>
    <row r="48" spans="3:12" s="169" customFormat="1" x14ac:dyDescent="0.3">
      <c r="C48" s="349" t="s">
        <v>128</v>
      </c>
      <c r="D48" s="347"/>
      <c r="E48" s="347"/>
      <c r="F48" s="347"/>
      <c r="G48" s="347"/>
      <c r="H48" s="347"/>
      <c r="I48" s="347"/>
      <c r="J48" s="347"/>
      <c r="K48" s="347"/>
      <c r="L48" s="347"/>
    </row>
    <row r="49" spans="3:12" s="169" customFormat="1" ht="33" customHeight="1" x14ac:dyDescent="0.3">
      <c r="C49" s="347" t="s">
        <v>129</v>
      </c>
      <c r="D49" s="347"/>
      <c r="E49" s="347"/>
      <c r="F49" s="347"/>
      <c r="G49" s="347"/>
      <c r="H49" s="347"/>
      <c r="I49" s="347"/>
      <c r="J49" s="347"/>
      <c r="K49" s="347"/>
      <c r="L49" s="347"/>
    </row>
    <row r="50" spans="3:12" s="169" customFormat="1" x14ac:dyDescent="0.3">
      <c r="C50" s="347" t="s">
        <v>130</v>
      </c>
      <c r="D50" s="347"/>
      <c r="E50" s="347"/>
      <c r="F50" s="347"/>
      <c r="G50" s="347"/>
      <c r="H50" s="347"/>
      <c r="I50" s="347"/>
      <c r="J50" s="347"/>
      <c r="K50" s="347"/>
      <c r="L50" s="347"/>
    </row>
    <row r="51" spans="3:12" s="169" customFormat="1" x14ac:dyDescent="0.3">
      <c r="C51" s="347" t="s">
        <v>131</v>
      </c>
      <c r="D51" s="347"/>
      <c r="E51" s="347"/>
      <c r="F51" s="347"/>
      <c r="G51" s="347"/>
      <c r="H51" s="347"/>
      <c r="I51" s="347"/>
      <c r="J51" s="347"/>
      <c r="K51" s="347"/>
      <c r="L51" s="347"/>
    </row>
    <row r="52" spans="3:12" s="169" customFormat="1" x14ac:dyDescent="0.3">
      <c r="C52" s="347" t="s">
        <v>132</v>
      </c>
      <c r="D52" s="347"/>
      <c r="E52" s="347"/>
      <c r="F52" s="347"/>
      <c r="G52" s="347"/>
      <c r="H52" s="347"/>
      <c r="I52" s="347"/>
      <c r="J52" s="347"/>
      <c r="K52" s="347"/>
      <c r="L52" s="347"/>
    </row>
    <row r="53" spans="3:12" s="169" customFormat="1" x14ac:dyDescent="0.3">
      <c r="C53" s="347" t="s">
        <v>133</v>
      </c>
      <c r="D53" s="347"/>
      <c r="E53" s="347"/>
      <c r="F53" s="347"/>
      <c r="G53" s="347"/>
      <c r="H53" s="347"/>
      <c r="I53" s="347"/>
      <c r="J53" s="347"/>
      <c r="K53" s="347"/>
      <c r="L53" s="347"/>
    </row>
    <row r="54" spans="3:12" s="169" customFormat="1" x14ac:dyDescent="0.3">
      <c r="C54" s="171"/>
      <c r="D54" s="171"/>
      <c r="E54" s="171"/>
      <c r="F54" s="171"/>
      <c r="G54" s="171"/>
      <c r="H54" s="171"/>
      <c r="I54" s="171"/>
      <c r="J54" s="171"/>
      <c r="K54" s="171"/>
      <c r="L54" s="171"/>
    </row>
    <row r="55" spans="3:12" x14ac:dyDescent="0.3">
      <c r="C55" s="25" t="s">
        <v>134</v>
      </c>
    </row>
    <row r="56" spans="3:12" s="169" customFormat="1" x14ac:dyDescent="0.3">
      <c r="C56" s="171"/>
      <c r="D56" s="171"/>
      <c r="E56" s="171"/>
      <c r="F56" s="171"/>
      <c r="G56" s="171"/>
      <c r="H56" s="171"/>
      <c r="I56" s="171"/>
      <c r="J56" s="171"/>
      <c r="K56" s="171"/>
      <c r="L56" s="171"/>
    </row>
    <row r="57" spans="3:12" s="169" customFormat="1" ht="70.95" customHeight="1" x14ac:dyDescent="0.3">
      <c r="C57" s="347" t="s">
        <v>135</v>
      </c>
      <c r="D57" s="347"/>
      <c r="E57" s="347"/>
      <c r="F57" s="347"/>
      <c r="G57" s="347"/>
      <c r="H57" s="347"/>
      <c r="I57" s="347"/>
      <c r="J57" s="347"/>
      <c r="K57" s="347"/>
      <c r="L57" s="347"/>
    </row>
    <row r="58" spans="3:12" s="169" customFormat="1" x14ac:dyDescent="0.3">
      <c r="C58" s="171"/>
      <c r="D58" s="171"/>
      <c r="E58" s="171"/>
      <c r="F58" s="171"/>
      <c r="G58" s="171"/>
      <c r="H58" s="171"/>
      <c r="I58" s="171"/>
      <c r="J58" s="171"/>
      <c r="K58" s="171"/>
      <c r="L58" s="171"/>
    </row>
    <row r="59" spans="3:12" x14ac:dyDescent="0.3">
      <c r="C59" s="25" t="s">
        <v>136</v>
      </c>
    </row>
    <row r="60" spans="3:12" s="169" customFormat="1" ht="12" customHeight="1" x14ac:dyDescent="0.3">
      <c r="C60" s="177"/>
      <c r="D60" s="177"/>
      <c r="E60" s="177"/>
      <c r="F60" s="177"/>
      <c r="G60" s="177"/>
      <c r="H60" s="177"/>
      <c r="I60" s="177"/>
      <c r="J60" s="177"/>
      <c r="K60" s="177"/>
      <c r="L60" s="177"/>
    </row>
    <row r="61" spans="3:12" s="169" customFormat="1" ht="33.6" customHeight="1" x14ac:dyDescent="0.3">
      <c r="C61" s="347" t="s">
        <v>137</v>
      </c>
      <c r="D61" s="347"/>
      <c r="E61" s="347"/>
      <c r="F61" s="347"/>
      <c r="G61" s="347"/>
      <c r="H61" s="347"/>
      <c r="I61" s="347"/>
      <c r="J61" s="347"/>
      <c r="K61" s="347"/>
      <c r="L61" s="347"/>
    </row>
    <row r="62" spans="3:12" s="169" customFormat="1" x14ac:dyDescent="0.3">
      <c r="C62" s="171"/>
      <c r="D62" s="171"/>
      <c r="E62" s="171"/>
      <c r="F62" s="171"/>
      <c r="G62" s="171"/>
      <c r="H62" s="171"/>
      <c r="I62" s="171"/>
      <c r="J62" s="171"/>
      <c r="K62" s="171"/>
      <c r="L62" s="171"/>
    </row>
    <row r="63" spans="3:12" x14ac:dyDescent="0.3">
      <c r="C63" s="25" t="s">
        <v>138</v>
      </c>
    </row>
    <row r="64" spans="3:12" s="169" customFormat="1" ht="9" customHeight="1" x14ac:dyDescent="0.3">
      <c r="C64" s="171"/>
      <c r="D64" s="171"/>
      <c r="E64" s="171"/>
      <c r="F64" s="171"/>
      <c r="G64" s="171"/>
      <c r="H64" s="171"/>
      <c r="I64" s="171"/>
      <c r="J64" s="171"/>
      <c r="K64" s="171"/>
      <c r="L64" s="171"/>
    </row>
    <row r="65" spans="3:16" s="169" customFormat="1" ht="108.6" customHeight="1" x14ac:dyDescent="0.3">
      <c r="C65" s="347" t="s">
        <v>139</v>
      </c>
      <c r="D65" s="347"/>
      <c r="E65" s="347"/>
      <c r="F65" s="347"/>
      <c r="G65" s="347"/>
      <c r="H65" s="347"/>
      <c r="I65" s="347"/>
      <c r="J65" s="347"/>
      <c r="K65" s="347"/>
      <c r="L65" s="347"/>
    </row>
    <row r="66" spans="3:16" s="169" customFormat="1" ht="166.2" customHeight="1" x14ac:dyDescent="0.3">
      <c r="C66" s="347" t="s">
        <v>140</v>
      </c>
      <c r="D66" s="347"/>
      <c r="E66" s="347"/>
      <c r="F66" s="347"/>
      <c r="G66" s="347"/>
      <c r="H66" s="347"/>
      <c r="I66" s="347"/>
      <c r="J66" s="347"/>
      <c r="K66" s="347"/>
      <c r="L66" s="347"/>
    </row>
    <row r="67" spans="3:16" s="169" customFormat="1" ht="231" customHeight="1" x14ac:dyDescent="0.3">
      <c r="C67" s="347" t="s">
        <v>141</v>
      </c>
      <c r="D67" s="347"/>
      <c r="E67" s="347"/>
      <c r="F67" s="347"/>
      <c r="G67" s="347"/>
      <c r="H67" s="347"/>
      <c r="I67" s="347"/>
      <c r="J67" s="347"/>
      <c r="K67" s="347"/>
      <c r="L67" s="347"/>
    </row>
    <row r="68" spans="3:16" s="169" customFormat="1" ht="61.2" customHeight="1" x14ac:dyDescent="0.3">
      <c r="C68" s="347" t="s">
        <v>142</v>
      </c>
      <c r="D68" s="347"/>
      <c r="E68" s="347"/>
      <c r="F68" s="347"/>
      <c r="G68" s="347"/>
      <c r="H68" s="347"/>
      <c r="I68" s="347"/>
      <c r="J68" s="347"/>
      <c r="K68" s="347"/>
      <c r="L68" s="347"/>
    </row>
    <row r="69" spans="3:16" s="169" customFormat="1" ht="55.2" customHeight="1" x14ac:dyDescent="0.3">
      <c r="C69" s="347" t="s">
        <v>143</v>
      </c>
      <c r="D69" s="347"/>
      <c r="E69" s="347"/>
      <c r="F69" s="347"/>
      <c r="G69" s="347"/>
      <c r="H69" s="347"/>
      <c r="I69" s="347"/>
      <c r="J69" s="347"/>
      <c r="K69" s="347"/>
      <c r="L69" s="347"/>
    </row>
    <row r="70" spans="3:16" s="169" customFormat="1" x14ac:dyDescent="0.3">
      <c r="C70" s="171"/>
      <c r="D70" s="171"/>
      <c r="E70" s="171"/>
      <c r="F70" s="171"/>
      <c r="G70" s="171"/>
      <c r="H70" s="171"/>
      <c r="I70" s="171"/>
      <c r="J70" s="171"/>
      <c r="K70" s="171"/>
      <c r="L70" s="171"/>
    </row>
    <row r="71" spans="3:16" s="169" customFormat="1" x14ac:dyDescent="0.3">
      <c r="C71" s="171"/>
      <c r="D71" s="171"/>
      <c r="E71" s="171"/>
      <c r="F71" s="171"/>
      <c r="G71" s="171"/>
      <c r="H71" s="171"/>
      <c r="I71" s="171"/>
      <c r="J71" s="171"/>
      <c r="K71" s="171"/>
      <c r="L71" s="171"/>
    </row>
    <row r="72" spans="3:16" x14ac:dyDescent="0.3">
      <c r="C72" s="25" t="s">
        <v>144</v>
      </c>
    </row>
    <row r="73" spans="3:16" x14ac:dyDescent="0.3">
      <c r="C73" s="174"/>
      <c r="D73" s="173"/>
      <c r="E73" s="173"/>
      <c r="F73" s="173"/>
      <c r="G73" s="173"/>
      <c r="H73" s="173"/>
      <c r="I73" s="173"/>
      <c r="J73" s="173"/>
      <c r="K73" s="173"/>
      <c r="L73" s="173"/>
    </row>
    <row r="74" spans="3:16" x14ac:dyDescent="0.3">
      <c r="C74" s="25" t="s">
        <v>145</v>
      </c>
    </row>
    <row r="75" spans="3:16" s="169" customFormat="1" ht="89.4" customHeight="1" x14ac:dyDescent="0.3">
      <c r="C75" s="347" t="s">
        <v>146</v>
      </c>
      <c r="D75" s="347"/>
      <c r="E75" s="347"/>
      <c r="F75" s="347"/>
      <c r="G75" s="347"/>
      <c r="H75" s="347"/>
      <c r="I75" s="347"/>
      <c r="J75" s="347"/>
      <c r="K75" s="347"/>
      <c r="L75" s="347"/>
      <c r="P75" s="178"/>
    </row>
    <row r="76" spans="3:16" s="169" customFormat="1" x14ac:dyDescent="0.3">
      <c r="C76" s="348" t="s">
        <v>147</v>
      </c>
      <c r="D76" s="348"/>
      <c r="E76" s="348"/>
      <c r="F76" s="348"/>
      <c r="G76" s="348"/>
      <c r="H76" s="348"/>
      <c r="I76" s="348"/>
      <c r="J76" s="348"/>
      <c r="K76" s="348"/>
      <c r="L76" s="348"/>
    </row>
    <row r="77" spans="3:16" s="169" customFormat="1" x14ac:dyDescent="0.3">
      <c r="C77" s="348"/>
      <c r="D77" s="348"/>
      <c r="E77" s="348"/>
      <c r="F77" s="348"/>
      <c r="G77" s="348"/>
      <c r="H77" s="348"/>
      <c r="I77" s="348"/>
      <c r="J77" s="348"/>
      <c r="K77" s="348"/>
      <c r="L77" s="348"/>
    </row>
    <row r="78" spans="3:16" x14ac:dyDescent="0.3">
      <c r="C78" s="348"/>
      <c r="D78" s="348"/>
      <c r="E78" s="348"/>
      <c r="F78" s="348"/>
      <c r="G78" s="348"/>
      <c r="H78" s="348"/>
      <c r="I78" s="348"/>
      <c r="J78" s="348"/>
      <c r="K78" s="348"/>
      <c r="L78" s="348"/>
    </row>
    <row r="79" spans="3:16" x14ac:dyDescent="0.3">
      <c r="C79" s="179"/>
      <c r="D79" s="179"/>
      <c r="E79" s="179"/>
      <c r="F79" s="179"/>
      <c r="G79" s="179"/>
      <c r="H79" s="179"/>
      <c r="I79" s="179"/>
      <c r="J79" s="179"/>
      <c r="K79" s="179"/>
      <c r="L79" s="179"/>
    </row>
    <row r="80" spans="3:16" x14ac:dyDescent="0.3">
      <c r="C80" s="25" t="s">
        <v>148</v>
      </c>
    </row>
    <row r="81" spans="3:12" s="121" customFormat="1" ht="32.25" customHeight="1" x14ac:dyDescent="0.3">
      <c r="C81" s="344" t="s">
        <v>149</v>
      </c>
      <c r="D81" s="344"/>
      <c r="E81" s="344"/>
      <c r="F81" s="344"/>
      <c r="G81" s="344"/>
      <c r="H81" s="344"/>
      <c r="I81" s="344"/>
      <c r="J81" s="344"/>
      <c r="K81" s="344"/>
      <c r="L81" s="344"/>
    </row>
    <row r="82" spans="3:12" ht="41.25" customHeight="1" x14ac:dyDescent="0.3">
      <c r="C82" s="344" t="s">
        <v>150</v>
      </c>
      <c r="D82" s="344"/>
      <c r="E82" s="344"/>
      <c r="F82" s="344"/>
      <c r="G82" s="344"/>
      <c r="H82" s="344"/>
      <c r="I82" s="344"/>
      <c r="J82" s="344"/>
      <c r="K82" s="344"/>
      <c r="L82" s="344"/>
    </row>
    <row r="83" spans="3:12" ht="41.25" customHeight="1" x14ac:dyDescent="0.3">
      <c r="C83" s="344" t="s">
        <v>151</v>
      </c>
      <c r="D83" s="344"/>
      <c r="E83" s="344"/>
      <c r="F83" s="344"/>
      <c r="G83" s="344"/>
      <c r="H83" s="344"/>
      <c r="I83" s="344"/>
      <c r="J83" s="344"/>
      <c r="K83" s="344"/>
      <c r="L83" s="344"/>
    </row>
    <row r="84" spans="3:12" ht="35.25" customHeight="1" x14ac:dyDescent="0.3">
      <c r="C84" s="344" t="s">
        <v>152</v>
      </c>
      <c r="D84" s="344"/>
      <c r="E84" s="344"/>
      <c r="F84" s="344"/>
      <c r="G84" s="344"/>
      <c r="H84" s="344"/>
      <c r="I84" s="344"/>
      <c r="J84" s="344"/>
      <c r="K84" s="344"/>
      <c r="L84" s="344"/>
    </row>
    <row r="85" spans="3:12" s="121" customFormat="1" ht="34.5" customHeight="1" x14ac:dyDescent="0.3">
      <c r="C85" s="344" t="s">
        <v>153</v>
      </c>
      <c r="D85" s="344"/>
      <c r="E85" s="344"/>
      <c r="F85" s="344"/>
      <c r="G85" s="344"/>
      <c r="H85" s="344"/>
      <c r="I85" s="344"/>
      <c r="J85" s="344"/>
      <c r="K85" s="344"/>
      <c r="L85" s="344"/>
    </row>
    <row r="86" spans="3:12" s="121" customFormat="1" ht="45" customHeight="1" x14ac:dyDescent="0.3">
      <c r="C86" s="344" t="s">
        <v>154</v>
      </c>
      <c r="D86" s="344"/>
      <c r="E86" s="344"/>
      <c r="F86" s="344"/>
      <c r="G86" s="344"/>
      <c r="H86" s="344"/>
      <c r="I86" s="344"/>
      <c r="J86" s="344"/>
      <c r="K86" s="344"/>
      <c r="L86" s="344"/>
    </row>
    <row r="87" spans="3:12" x14ac:dyDescent="0.3">
      <c r="C87" s="173"/>
      <c r="D87" s="173"/>
      <c r="E87" s="173"/>
      <c r="F87" s="173"/>
      <c r="G87" s="173"/>
      <c r="H87" s="173"/>
      <c r="I87" s="173"/>
      <c r="J87" s="173"/>
      <c r="K87" s="173"/>
      <c r="L87" s="173"/>
    </row>
    <row r="88" spans="3:12" x14ac:dyDescent="0.3">
      <c r="C88" s="173"/>
      <c r="D88" s="173"/>
      <c r="E88" s="173"/>
      <c r="F88" s="173"/>
      <c r="G88" s="173"/>
      <c r="H88" s="173"/>
      <c r="I88" s="173"/>
      <c r="J88" s="173"/>
      <c r="K88" s="173"/>
      <c r="L88" s="173"/>
    </row>
    <row r="89" spans="3:12" x14ac:dyDescent="0.3">
      <c r="C89" s="25" t="s">
        <v>155</v>
      </c>
    </row>
    <row r="90" spans="3:12" x14ac:dyDescent="0.3">
      <c r="C90" s="174"/>
      <c r="D90" s="173"/>
      <c r="E90" s="173"/>
      <c r="F90" s="173"/>
      <c r="G90" s="173"/>
      <c r="H90" s="173"/>
      <c r="I90" s="173"/>
      <c r="J90" s="173"/>
      <c r="K90" s="173"/>
      <c r="L90" s="173"/>
    </row>
    <row r="91" spans="3:12" x14ac:dyDescent="0.3">
      <c r="C91" s="25" t="s">
        <v>156</v>
      </c>
    </row>
    <row r="92" spans="3:12" ht="69.75" customHeight="1" x14ac:dyDescent="0.3">
      <c r="C92" s="347" t="s">
        <v>157</v>
      </c>
      <c r="D92" s="347"/>
      <c r="E92" s="347"/>
      <c r="F92" s="347"/>
      <c r="G92" s="347"/>
      <c r="H92" s="347"/>
      <c r="I92" s="347"/>
      <c r="J92" s="347"/>
      <c r="K92" s="347"/>
      <c r="L92" s="347"/>
    </row>
    <row r="93" spans="3:12" x14ac:dyDescent="0.3">
      <c r="C93" s="168"/>
      <c r="D93" s="168"/>
      <c r="E93" s="168"/>
      <c r="F93" s="168"/>
      <c r="G93" s="168"/>
      <c r="H93" s="168"/>
      <c r="I93" s="168"/>
      <c r="J93" s="168"/>
      <c r="K93" s="168"/>
      <c r="L93" s="168"/>
    </row>
    <row r="94" spans="3:12" x14ac:dyDescent="0.3">
      <c r="C94" s="25" t="s">
        <v>158</v>
      </c>
    </row>
    <row r="95" spans="3:12" s="121" customFormat="1" ht="44.4" customHeight="1" x14ac:dyDescent="0.3">
      <c r="C95" s="344" t="s">
        <v>159</v>
      </c>
      <c r="D95" s="344"/>
      <c r="E95" s="344"/>
      <c r="F95" s="344"/>
      <c r="G95" s="344"/>
      <c r="H95" s="344"/>
      <c r="I95" s="344"/>
      <c r="J95" s="344"/>
      <c r="K95" s="344"/>
      <c r="L95" s="344"/>
    </row>
    <row r="96" spans="3:12" s="121" customFormat="1" ht="15" customHeight="1" x14ac:dyDescent="0.3">
      <c r="C96" s="344"/>
      <c r="D96" s="344"/>
      <c r="E96" s="344"/>
      <c r="F96" s="344"/>
      <c r="G96" s="344"/>
      <c r="H96" s="344"/>
      <c r="I96" s="344"/>
      <c r="J96" s="344"/>
      <c r="K96" s="344"/>
      <c r="L96" s="344"/>
    </row>
    <row r="97" spans="3:12" x14ac:dyDescent="0.3">
      <c r="C97" s="25" t="s">
        <v>160</v>
      </c>
    </row>
    <row r="98" spans="3:12" s="180" customFormat="1" ht="63" customHeight="1" x14ac:dyDescent="0.3">
      <c r="C98" s="343" t="s">
        <v>161</v>
      </c>
      <c r="D98" s="343"/>
      <c r="E98" s="343"/>
      <c r="F98" s="343"/>
      <c r="G98" s="343"/>
      <c r="H98" s="343"/>
      <c r="I98" s="343"/>
      <c r="J98" s="343"/>
      <c r="K98" s="343"/>
      <c r="L98" s="343"/>
    </row>
    <row r="99" spans="3:12" s="180" customFormat="1" ht="33.75" customHeight="1" x14ac:dyDescent="0.3">
      <c r="C99" s="343" t="s">
        <v>162</v>
      </c>
      <c r="D99" s="343"/>
      <c r="E99" s="343"/>
      <c r="F99" s="343"/>
      <c r="G99" s="343"/>
      <c r="H99" s="343"/>
      <c r="I99" s="343"/>
      <c r="J99" s="343"/>
      <c r="K99" s="343"/>
      <c r="L99" s="343"/>
    </row>
    <row r="100" spans="3:12" x14ac:dyDescent="0.3">
      <c r="C100" s="168"/>
      <c r="D100" s="168"/>
      <c r="E100" s="168"/>
      <c r="F100" s="168"/>
      <c r="G100" s="168"/>
      <c r="H100" s="168"/>
      <c r="I100" s="168"/>
      <c r="J100" s="168"/>
      <c r="K100" s="168"/>
      <c r="L100" s="168"/>
    </row>
    <row r="101" spans="3:12" x14ac:dyDescent="0.3">
      <c r="C101" s="25" t="s">
        <v>163</v>
      </c>
    </row>
    <row r="102" spans="3:12" ht="29.25" customHeight="1" x14ac:dyDescent="0.3">
      <c r="C102" s="344" t="s">
        <v>164</v>
      </c>
      <c r="D102" s="344"/>
      <c r="E102" s="344"/>
      <c r="F102" s="344"/>
      <c r="G102" s="344"/>
      <c r="H102" s="344"/>
      <c r="I102" s="344"/>
      <c r="J102" s="344"/>
      <c r="K102" s="344"/>
      <c r="L102" s="344"/>
    </row>
    <row r="103" spans="3:12" ht="29.25" customHeight="1" x14ac:dyDescent="0.3">
      <c r="C103" s="345" t="s">
        <v>165</v>
      </c>
      <c r="D103" s="344"/>
      <c r="E103" s="344"/>
      <c r="F103" s="344"/>
      <c r="G103" s="344"/>
      <c r="H103" s="344"/>
      <c r="I103" s="344"/>
      <c r="J103" s="344"/>
      <c r="K103" s="344"/>
      <c r="L103" s="344"/>
    </row>
    <row r="104" spans="3:12" x14ac:dyDescent="0.3">
      <c r="C104" s="168"/>
      <c r="D104" s="168"/>
      <c r="E104" s="168"/>
      <c r="F104" s="168"/>
      <c r="G104" s="168"/>
      <c r="H104" s="168"/>
      <c r="I104" s="168"/>
      <c r="J104" s="168"/>
      <c r="K104" s="168"/>
      <c r="L104" s="168"/>
    </row>
    <row r="105" spans="3:12" x14ac:dyDescent="0.3">
      <c r="C105" s="25" t="s">
        <v>166</v>
      </c>
    </row>
    <row r="106" spans="3:12" s="72" customFormat="1" ht="51.6" customHeight="1" x14ac:dyDescent="0.3">
      <c r="C106" s="346" t="s">
        <v>167</v>
      </c>
      <c r="D106" s="346"/>
      <c r="E106" s="346"/>
      <c r="F106" s="346"/>
      <c r="G106" s="346"/>
      <c r="H106" s="346"/>
      <c r="I106" s="346"/>
      <c r="J106" s="346"/>
      <c r="K106" s="346"/>
      <c r="L106" s="346"/>
    </row>
    <row r="107" spans="3:12" s="72" customFormat="1" x14ac:dyDescent="0.3">
      <c r="C107" s="172"/>
      <c r="D107" s="172"/>
      <c r="E107" s="172"/>
      <c r="F107" s="172"/>
      <c r="G107" s="172"/>
      <c r="H107" s="172"/>
      <c r="I107" s="172"/>
      <c r="J107" s="172"/>
      <c r="K107" s="172"/>
      <c r="L107" s="172"/>
    </row>
    <row r="108" spans="3:12" s="72" customFormat="1" x14ac:dyDescent="0.3">
      <c r="C108" s="172"/>
      <c r="D108" s="172"/>
      <c r="E108" s="172"/>
      <c r="F108" s="172"/>
      <c r="G108" s="172"/>
      <c r="H108" s="172"/>
      <c r="I108" s="172"/>
      <c r="J108" s="172"/>
      <c r="K108" s="172"/>
      <c r="L108" s="172"/>
    </row>
    <row r="109" spans="3:12" x14ac:dyDescent="0.3">
      <c r="C109" s="26" t="s">
        <v>64</v>
      </c>
    </row>
    <row r="113" spans="1:11" ht="15.75" customHeight="1" x14ac:dyDescent="0.3"/>
    <row r="114" spans="1:11" s="181" customFormat="1" x14ac:dyDescent="0.3">
      <c r="A114" s="26"/>
      <c r="B114" s="26"/>
      <c r="C114" s="26"/>
      <c r="D114" s="136" t="str">
        <f>+'Activo Neto'!B49</f>
        <v>Andrea Ramirez</v>
      </c>
      <c r="H114" s="136" t="str">
        <f>+'Activo Neto'!D49</f>
        <v>Dario Brugiati</v>
      </c>
      <c r="I114" s="164"/>
      <c r="K114" s="78" t="str">
        <f>+'Activo Neto'!F49</f>
        <v>Carlos Amaral</v>
      </c>
    </row>
    <row r="115" spans="1:11" s="181" customFormat="1" x14ac:dyDescent="0.3">
      <c r="A115" s="26"/>
      <c r="B115" s="26"/>
      <c r="C115" s="26"/>
      <c r="D115" s="79" t="str">
        <f>+'Flujos de Efectivo'!B47</f>
        <v>Gerente General</v>
      </c>
      <c r="H115" s="79" t="str">
        <f>+'Flujos de Efectivo'!D47</f>
        <v>Apoderado</v>
      </c>
      <c r="I115" s="165"/>
      <c r="K115" s="79" t="s">
        <v>44</v>
      </c>
    </row>
    <row r="116" spans="1:11" x14ac:dyDescent="0.3">
      <c r="D116" s="74"/>
    </row>
    <row r="328" spans="4:4" x14ac:dyDescent="0.3">
      <c r="D328" s="26">
        <v>0</v>
      </c>
    </row>
  </sheetData>
  <mergeCells count="83">
    <mergeCell ref="C22:L22"/>
    <mergeCell ref="C10:L10"/>
    <mergeCell ref="C11:L11"/>
    <mergeCell ref="C16:L16"/>
    <mergeCell ref="C17:L17"/>
    <mergeCell ref="C18:L18"/>
    <mergeCell ref="C28:L28"/>
    <mergeCell ref="C29:L29"/>
    <mergeCell ref="C30:L30"/>
    <mergeCell ref="C31:H31"/>
    <mergeCell ref="I31:J31"/>
    <mergeCell ref="K31:L31"/>
    <mergeCell ref="C32:H32"/>
    <mergeCell ref="I32:J32"/>
    <mergeCell ref="K32:L32"/>
    <mergeCell ref="C33:H33"/>
    <mergeCell ref="I33:J33"/>
    <mergeCell ref="K33:L33"/>
    <mergeCell ref="C34:H34"/>
    <mergeCell ref="I34:J34"/>
    <mergeCell ref="K34:L34"/>
    <mergeCell ref="C35:H35"/>
    <mergeCell ref="I35:J35"/>
    <mergeCell ref="K35:L35"/>
    <mergeCell ref="C36:H36"/>
    <mergeCell ref="I36:J36"/>
    <mergeCell ref="K36:L36"/>
    <mergeCell ref="C37:H37"/>
    <mergeCell ref="I37:J37"/>
    <mergeCell ref="K37:L37"/>
    <mergeCell ref="C38:H38"/>
    <mergeCell ref="I38:J38"/>
    <mergeCell ref="K38:L38"/>
    <mergeCell ref="C39:H39"/>
    <mergeCell ref="I39:J39"/>
    <mergeCell ref="K39:L39"/>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45:H45"/>
    <mergeCell ref="I45:J45"/>
    <mergeCell ref="K45:L45"/>
    <mergeCell ref="C68:L68"/>
    <mergeCell ref="C48:L48"/>
    <mergeCell ref="C49:L49"/>
    <mergeCell ref="C50:L50"/>
    <mergeCell ref="C51:L51"/>
    <mergeCell ref="C52:L52"/>
    <mergeCell ref="C53:L53"/>
    <mergeCell ref="C57:L57"/>
    <mergeCell ref="C61:L61"/>
    <mergeCell ref="C65:L65"/>
    <mergeCell ref="C66:L66"/>
    <mergeCell ref="C67:L67"/>
    <mergeCell ref="C96:L96"/>
    <mergeCell ref="C69:L69"/>
    <mergeCell ref="C75:L75"/>
    <mergeCell ref="C76:L78"/>
    <mergeCell ref="C81:L81"/>
    <mergeCell ref="C82:L82"/>
    <mergeCell ref="C83:L83"/>
    <mergeCell ref="C84:L84"/>
    <mergeCell ref="C85:L85"/>
    <mergeCell ref="C86:L86"/>
    <mergeCell ref="C92:L92"/>
    <mergeCell ref="C95:L95"/>
    <mergeCell ref="C98:L98"/>
    <mergeCell ref="C99:L99"/>
    <mergeCell ref="C102:L102"/>
    <mergeCell ref="C103:L103"/>
    <mergeCell ref="C106:L106"/>
  </mergeCells>
  <hyperlinks>
    <hyperlink ref="L8" location="Índice!A1" display="Índice" xr:uid="{18BB56C2-AFDB-40FD-882B-0935ADB8A250}"/>
  </hyperlinks>
  <pageMargins left="0.7" right="0.7" top="0.75" bottom="0.75" header="0.3" footer="0.3"/>
  <pageSetup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E3DF2-4A58-45D0-88D7-78F7F79C0BF4}">
  <sheetPr>
    <tabColor rgb="FFFF0000"/>
  </sheetPr>
  <dimension ref="A1:T160"/>
  <sheetViews>
    <sheetView showGridLines="0" topLeftCell="A127" zoomScale="70" zoomScaleNormal="70" zoomScaleSheetLayoutView="100" workbookViewId="0">
      <selection activeCell="S23" sqref="S23"/>
    </sheetView>
  </sheetViews>
  <sheetFormatPr baseColWidth="10" defaultColWidth="9.33203125" defaultRowHeight="15.6" x14ac:dyDescent="0.3"/>
  <cols>
    <col min="1" max="1" width="4.33203125" style="181" customWidth="1"/>
    <col min="2" max="2" width="42.6640625" style="181" customWidth="1"/>
    <col min="3" max="3" width="17.88671875" style="181" customWidth="1"/>
    <col min="4" max="4" width="23.6640625" style="181" customWidth="1"/>
    <col min="5" max="5" width="19.44140625" style="181" customWidth="1"/>
    <col min="6" max="6" width="14.33203125" style="184" customWidth="1"/>
    <col min="7" max="7" width="13.44140625" style="181" customWidth="1"/>
    <col min="8" max="8" width="12.44140625" style="181" customWidth="1"/>
    <col min="9" max="9" width="18.33203125" style="181" bestFit="1" customWidth="1"/>
    <col min="10" max="10" width="16.33203125" style="185" bestFit="1" customWidth="1"/>
    <col min="11" max="11" width="17.33203125" style="181" bestFit="1" customWidth="1"/>
    <col min="12" max="12" width="17.44140625" style="181" customWidth="1"/>
    <col min="13" max="13" width="17.6640625" style="181" customWidth="1"/>
    <col min="14" max="14" width="8.44140625" style="181" customWidth="1"/>
    <col min="15" max="15" width="18.6640625" style="181" customWidth="1"/>
    <col min="16" max="16" width="39.5546875" style="181" bestFit="1" customWidth="1"/>
    <col min="17" max="17" width="16.5546875" style="181" customWidth="1"/>
    <col min="18" max="18" width="14.33203125" style="181" bestFit="1" customWidth="1"/>
    <col min="19" max="19" width="9.33203125" style="181"/>
    <col min="20" max="20" width="13.33203125" style="181" bestFit="1" customWidth="1"/>
    <col min="21" max="16384" width="9.33203125" style="181"/>
  </cols>
  <sheetData>
    <row r="1" spans="1:15" s="26" customFormat="1" x14ac:dyDescent="0.3">
      <c r="E1" s="27"/>
    </row>
    <row r="2" spans="1:15" s="18" customFormat="1" x14ac:dyDescent="0.3">
      <c r="B2" s="22"/>
      <c r="C2" s="22"/>
      <c r="D2" s="22"/>
      <c r="E2" s="23"/>
      <c r="F2" s="22"/>
      <c r="G2" s="22"/>
      <c r="H2" s="22"/>
      <c r="I2" s="22"/>
      <c r="J2" s="22"/>
      <c r="K2" s="22"/>
      <c r="L2" s="22"/>
      <c r="M2" s="22"/>
      <c r="N2" s="22"/>
      <c r="O2" s="22"/>
    </row>
    <row r="3" spans="1:15" s="18" customFormat="1" x14ac:dyDescent="0.3">
      <c r="E3" s="182"/>
    </row>
    <row r="4" spans="1:15" s="18" customFormat="1" x14ac:dyDescent="0.3">
      <c r="E4" s="24"/>
    </row>
    <row r="5" spans="1:15" s="18" customFormat="1" x14ac:dyDescent="0.3">
      <c r="E5" s="24"/>
    </row>
    <row r="6" spans="1:15" s="18" customFormat="1" x14ac:dyDescent="0.3">
      <c r="E6" s="24"/>
    </row>
    <row r="7" spans="1:15" s="18" customFormat="1" x14ac:dyDescent="0.3">
      <c r="B7" s="22"/>
      <c r="C7" s="22"/>
      <c r="D7" s="22"/>
      <c r="E7" s="23"/>
      <c r="F7" s="22"/>
      <c r="G7" s="22"/>
      <c r="H7" s="22"/>
      <c r="I7" s="22"/>
      <c r="J7" s="22"/>
      <c r="K7" s="22"/>
      <c r="L7" s="22"/>
      <c r="M7" s="22"/>
      <c r="N7" s="22"/>
      <c r="O7" s="22"/>
    </row>
    <row r="8" spans="1:15" x14ac:dyDescent="0.3">
      <c r="A8" s="183"/>
      <c r="E8" s="28" t="s">
        <v>15</v>
      </c>
    </row>
    <row r="9" spans="1:15" x14ac:dyDescent="0.3">
      <c r="A9" s="183"/>
      <c r="B9" s="186" t="s">
        <v>155</v>
      </c>
      <c r="C9" s="186"/>
      <c r="E9" s="187"/>
    </row>
    <row r="10" spans="1:15" x14ac:dyDescent="0.3">
      <c r="A10" s="183"/>
      <c r="B10" s="188" t="s">
        <v>168</v>
      </c>
      <c r="C10" s="188"/>
      <c r="E10" s="187"/>
      <c r="F10" s="181"/>
    </row>
    <row r="11" spans="1:15" x14ac:dyDescent="0.3">
      <c r="A11" s="183"/>
      <c r="E11" s="187"/>
      <c r="F11" s="181"/>
    </row>
    <row r="12" spans="1:15" x14ac:dyDescent="0.3">
      <c r="A12" s="183"/>
      <c r="B12" s="186" t="s">
        <v>169</v>
      </c>
      <c r="C12" s="186"/>
      <c r="F12" s="181"/>
    </row>
    <row r="13" spans="1:15" x14ac:dyDescent="0.3">
      <c r="A13" s="183"/>
      <c r="E13" s="187"/>
      <c r="F13" s="181"/>
    </row>
    <row r="14" spans="1:15" x14ac:dyDescent="0.3">
      <c r="A14" s="183"/>
      <c r="B14" s="367" t="s">
        <v>170</v>
      </c>
      <c r="C14" s="367"/>
      <c r="D14" s="189">
        <v>45565</v>
      </c>
      <c r="E14" s="189">
        <v>45199</v>
      </c>
      <c r="F14" s="181"/>
    </row>
    <row r="15" spans="1:15" x14ac:dyDescent="0.3">
      <c r="A15" s="183"/>
      <c r="B15" s="190" t="s">
        <v>171</v>
      </c>
      <c r="C15" s="191"/>
      <c r="D15" s="192">
        <v>8624.568181818182</v>
      </c>
      <c r="E15" s="192">
        <v>6656.0979050000005</v>
      </c>
      <c r="F15" s="181"/>
      <c r="G15" s="193"/>
      <c r="I15" s="185"/>
      <c r="J15" s="181"/>
    </row>
    <row r="16" spans="1:15" x14ac:dyDescent="0.3">
      <c r="A16" s="183"/>
      <c r="B16" s="190" t="s">
        <v>172</v>
      </c>
      <c r="C16" s="191"/>
      <c r="D16" s="192">
        <v>1839.9</v>
      </c>
      <c r="E16" s="192">
        <v>1827.8999999999999</v>
      </c>
      <c r="F16" s="181"/>
      <c r="I16" s="185"/>
      <c r="J16" s="181"/>
    </row>
    <row r="17" spans="1:17" x14ac:dyDescent="0.3">
      <c r="A17" s="183"/>
      <c r="B17" s="190" t="s">
        <v>173</v>
      </c>
      <c r="C17" s="191"/>
      <c r="D17" s="192">
        <v>5951.34</v>
      </c>
      <c r="E17" s="192">
        <v>6551.89</v>
      </c>
      <c r="F17" s="194"/>
      <c r="I17" s="185"/>
      <c r="J17" s="181"/>
    </row>
    <row r="18" spans="1:17" x14ac:dyDescent="0.3">
      <c r="A18" s="183"/>
      <c r="B18" s="190" t="s">
        <v>174</v>
      </c>
      <c r="C18" s="191"/>
      <c r="D18" s="192">
        <v>2753.93</v>
      </c>
      <c r="E18" s="192">
        <v>6031.95</v>
      </c>
      <c r="F18" s="195"/>
      <c r="G18" s="195"/>
      <c r="H18" s="195"/>
      <c r="I18" s="196"/>
      <c r="J18" s="181"/>
    </row>
    <row r="19" spans="1:17" s="204" customFormat="1" x14ac:dyDescent="0.3">
      <c r="A19" s="197"/>
      <c r="B19" s="198" t="s">
        <v>175</v>
      </c>
      <c r="C19" s="199"/>
      <c r="D19" s="200">
        <f>SUM(D15:D18)</f>
        <v>19169.738181818182</v>
      </c>
      <c r="E19" s="200">
        <f>SUM(E15:E18)</f>
        <v>21067.837905</v>
      </c>
      <c r="F19" s="201"/>
      <c r="G19" s="55">
        <f>+'Estado de Ingresos y Egresos'!F26+'Estado de Ingresos y Egresos'!F24+'Estado de Ingresos y Egresos'!F25</f>
        <v>-19169.738181818182</v>
      </c>
      <c r="H19" s="55">
        <f>+'Estado de Ingresos y Egresos'!G26+'Estado de Ingresos y Egresos'!G24+'Estado de Ingresos y Egresos'!G25</f>
        <v>-21067.837905</v>
      </c>
      <c r="I19" s="202"/>
      <c r="J19" s="203"/>
    </row>
    <row r="20" spans="1:17" x14ac:dyDescent="0.3">
      <c r="A20" s="183"/>
      <c r="B20" s="25"/>
      <c r="C20" s="25"/>
      <c r="D20" s="205"/>
      <c r="F20" s="181"/>
      <c r="G20" s="206">
        <f>+D19+G19</f>
        <v>0</v>
      </c>
      <c r="H20" s="206">
        <f>+E19+H19</f>
        <v>0</v>
      </c>
      <c r="I20" s="195"/>
    </row>
    <row r="21" spans="1:17" x14ac:dyDescent="0.3">
      <c r="A21" s="183"/>
      <c r="B21" s="207"/>
      <c r="C21" s="207"/>
      <c r="D21" s="207"/>
      <c r="E21" s="207"/>
      <c r="F21" s="207"/>
    </row>
    <row r="22" spans="1:17" x14ac:dyDescent="0.3">
      <c r="A22" s="183"/>
      <c r="B22" s="186" t="s">
        <v>176</v>
      </c>
      <c r="C22" s="186"/>
    </row>
    <row r="23" spans="1:17" x14ac:dyDescent="0.3">
      <c r="A23" s="183"/>
      <c r="B23" s="181" t="s">
        <v>177</v>
      </c>
    </row>
    <row r="24" spans="1:17" x14ac:dyDescent="0.3">
      <c r="A24" s="183"/>
      <c r="E24" s="187"/>
    </row>
    <row r="25" spans="1:17" ht="46.95" customHeight="1" x14ac:dyDescent="0.3">
      <c r="A25" s="183"/>
      <c r="B25" s="367" t="s">
        <v>178</v>
      </c>
      <c r="C25" s="367"/>
      <c r="D25" s="189" t="s">
        <v>179</v>
      </c>
      <c r="E25" s="189" t="s">
        <v>180</v>
      </c>
      <c r="F25" s="189" t="s">
        <v>181</v>
      </c>
    </row>
    <row r="26" spans="1:17" s="213" customFormat="1" x14ac:dyDescent="0.3">
      <c r="A26" s="208"/>
      <c r="B26" s="209" t="s">
        <v>182</v>
      </c>
      <c r="C26" s="210"/>
      <c r="D26" s="211"/>
      <c r="E26" s="211"/>
      <c r="F26" s="212"/>
      <c r="H26" s="214"/>
      <c r="I26" s="214"/>
      <c r="J26" s="215"/>
      <c r="K26" s="204"/>
      <c r="L26" s="216"/>
      <c r="O26" s="204"/>
      <c r="P26" s="204"/>
      <c r="Q26" s="204"/>
    </row>
    <row r="27" spans="1:17" s="204" customFormat="1" x14ac:dyDescent="0.3">
      <c r="A27" s="197"/>
      <c r="B27" s="217" t="s">
        <v>183</v>
      </c>
      <c r="C27" s="218"/>
      <c r="D27" s="219">
        <v>1057.3808429999999</v>
      </c>
      <c r="E27" s="220">
        <v>1241365.1100000001</v>
      </c>
      <c r="F27" s="221">
        <v>47</v>
      </c>
      <c r="H27" s="202"/>
      <c r="I27" s="202"/>
      <c r="J27" s="203"/>
    </row>
    <row r="28" spans="1:17" s="204" customFormat="1" x14ac:dyDescent="0.3">
      <c r="A28" s="197"/>
      <c r="B28" s="217" t="s">
        <v>184</v>
      </c>
      <c r="C28" s="218"/>
      <c r="D28" s="219">
        <v>1062.412734</v>
      </c>
      <c r="E28" s="220">
        <v>1247272.55</v>
      </c>
      <c r="F28" s="221">
        <v>47</v>
      </c>
      <c r="G28" s="222"/>
      <c r="H28" s="202"/>
      <c r="I28" s="202"/>
      <c r="J28" s="203"/>
      <c r="L28" s="216"/>
    </row>
    <row r="29" spans="1:17" s="204" customFormat="1" x14ac:dyDescent="0.3">
      <c r="A29" s="197"/>
      <c r="B29" s="217" t="s">
        <v>185</v>
      </c>
      <c r="C29" s="218"/>
      <c r="D29" s="219">
        <v>1067.0311409999999</v>
      </c>
      <c r="E29" s="220">
        <v>1252694.56</v>
      </c>
      <c r="F29" s="221">
        <v>47</v>
      </c>
      <c r="H29" s="223"/>
      <c r="I29" s="223"/>
      <c r="J29" s="203"/>
    </row>
    <row r="30" spans="1:17" s="213" customFormat="1" x14ac:dyDescent="0.3">
      <c r="A30" s="208"/>
      <c r="B30" s="209" t="s">
        <v>186</v>
      </c>
      <c r="C30" s="210"/>
      <c r="D30" s="224"/>
      <c r="E30" s="225"/>
      <c r="F30" s="226"/>
      <c r="H30" s="223">
        <f>+D29-H29</f>
        <v>1067.0311409999999</v>
      </c>
      <c r="I30" s="223">
        <f>+E29-I29</f>
        <v>1252694.56</v>
      </c>
      <c r="J30" s="215"/>
      <c r="L30" s="227"/>
    </row>
    <row r="31" spans="1:17" s="204" customFormat="1" x14ac:dyDescent="0.3">
      <c r="A31" s="197"/>
      <c r="B31" s="217" t="s">
        <v>187</v>
      </c>
      <c r="C31" s="218"/>
      <c r="D31" s="219">
        <v>1019.441491</v>
      </c>
      <c r="E31" s="220">
        <v>1196824.31</v>
      </c>
      <c r="F31" s="221">
        <v>47</v>
      </c>
      <c r="G31" s="222"/>
      <c r="H31" s="202"/>
      <c r="I31" s="202"/>
      <c r="J31" s="203"/>
      <c r="L31" s="216"/>
    </row>
    <row r="32" spans="1:17" s="204" customFormat="1" x14ac:dyDescent="0.3">
      <c r="A32" s="197"/>
      <c r="B32" s="217" t="s">
        <v>188</v>
      </c>
      <c r="C32" s="218"/>
      <c r="D32" s="219">
        <v>1023.111227</v>
      </c>
      <c r="E32" s="220">
        <v>1201132.58</v>
      </c>
      <c r="F32" s="221">
        <v>47</v>
      </c>
      <c r="G32" s="222"/>
      <c r="H32" s="202"/>
      <c r="I32" s="202"/>
      <c r="J32" s="203"/>
      <c r="L32" s="216"/>
    </row>
    <row r="33" spans="1:12" s="204" customFormat="1" ht="16.2" customHeight="1" x14ac:dyDescent="0.3">
      <c r="A33" s="197"/>
      <c r="B33" s="217" t="s">
        <v>189</v>
      </c>
      <c r="C33" s="218"/>
      <c r="D33" s="219">
        <f>+'Activo Neto'!E37</f>
        <v>1041.8965201203621</v>
      </c>
      <c r="E33" s="220">
        <f>+'Activo Neto'!E35</f>
        <v>1223186.514621305</v>
      </c>
      <c r="F33" s="221">
        <v>47</v>
      </c>
      <c r="G33" s="222"/>
      <c r="J33" s="203"/>
      <c r="L33" s="216"/>
    </row>
    <row r="34" spans="1:12" s="213" customFormat="1" x14ac:dyDescent="0.3">
      <c r="A34" s="208"/>
      <c r="B34" s="209" t="s">
        <v>190</v>
      </c>
      <c r="C34" s="210"/>
      <c r="D34" s="224"/>
      <c r="E34" s="211"/>
      <c r="F34" s="212"/>
      <c r="G34" s="204"/>
      <c r="H34" s="228"/>
      <c r="I34" s="214"/>
      <c r="J34" s="229"/>
    </row>
    <row r="35" spans="1:12" s="204" customFormat="1" ht="16.2" customHeight="1" x14ac:dyDescent="0.3">
      <c r="A35" s="197"/>
      <c r="B35" s="217" t="s">
        <v>191</v>
      </c>
      <c r="C35" s="218"/>
      <c r="D35" s="219">
        <v>1032.6671040000001</v>
      </c>
      <c r="E35" s="220">
        <v>1212351.18</v>
      </c>
      <c r="F35" s="221">
        <v>47</v>
      </c>
      <c r="G35" s="222"/>
      <c r="J35" s="203"/>
      <c r="L35" s="216"/>
    </row>
    <row r="36" spans="1:12" s="204" customFormat="1" x14ac:dyDescent="0.3">
      <c r="A36" s="197"/>
      <c r="B36" s="217" t="s">
        <v>192</v>
      </c>
      <c r="C36" s="218"/>
      <c r="D36" s="219">
        <v>1037.471278</v>
      </c>
      <c r="E36" s="220">
        <v>1217991.28</v>
      </c>
      <c r="F36" s="221">
        <v>47</v>
      </c>
      <c r="G36" s="222"/>
      <c r="H36" s="202"/>
      <c r="I36" s="202"/>
      <c r="J36" s="203"/>
      <c r="L36" s="216"/>
    </row>
    <row r="37" spans="1:12" s="204" customFormat="1" x14ac:dyDescent="0.3">
      <c r="A37" s="197"/>
      <c r="B37" s="217" t="s">
        <v>193</v>
      </c>
      <c r="C37" s="218"/>
      <c r="D37" s="219">
        <f>+'Activo Neto'!E37</f>
        <v>1041.8965201203621</v>
      </c>
      <c r="E37" s="220">
        <f>+'Activo Neto'!E35</f>
        <v>1223186.514621305</v>
      </c>
      <c r="F37" s="221">
        <v>47</v>
      </c>
      <c r="G37" s="222"/>
      <c r="H37" s="202"/>
      <c r="I37" s="202"/>
      <c r="J37" s="203"/>
      <c r="L37" s="216"/>
    </row>
    <row r="38" spans="1:12" s="213" customFormat="1" hidden="1" x14ac:dyDescent="0.3">
      <c r="A38" s="208"/>
      <c r="B38" s="209" t="s">
        <v>194</v>
      </c>
      <c r="C38" s="210"/>
      <c r="D38" s="211"/>
      <c r="E38" s="211"/>
      <c r="F38" s="212"/>
      <c r="H38" s="214"/>
      <c r="I38" s="214"/>
    </row>
    <row r="39" spans="1:12" s="204" customFormat="1" hidden="1" x14ac:dyDescent="0.3">
      <c r="A39" s="197"/>
      <c r="B39" s="217" t="s">
        <v>195</v>
      </c>
      <c r="C39" s="218"/>
      <c r="D39" s="219"/>
      <c r="E39" s="230"/>
      <c r="F39" s="231"/>
      <c r="H39" s="202"/>
      <c r="I39" s="202"/>
      <c r="J39" s="203"/>
    </row>
    <row r="40" spans="1:12" s="204" customFormat="1" hidden="1" x14ac:dyDescent="0.3">
      <c r="A40" s="197"/>
      <c r="B40" s="217" t="s">
        <v>196</v>
      </c>
      <c r="C40" s="218"/>
      <c r="D40" s="219"/>
      <c r="E40" s="230"/>
      <c r="F40" s="231"/>
      <c r="H40" s="202"/>
      <c r="I40" s="202"/>
      <c r="J40" s="203"/>
    </row>
    <row r="41" spans="1:12" s="204" customFormat="1" hidden="1" x14ac:dyDescent="0.3">
      <c r="A41" s="197"/>
      <c r="B41" s="217" t="s">
        <v>197</v>
      </c>
      <c r="C41" s="218"/>
      <c r="D41" s="219"/>
      <c r="E41" s="230"/>
      <c r="F41" s="231"/>
      <c r="H41" s="228"/>
      <c r="I41" s="232"/>
      <c r="J41" s="203"/>
    </row>
    <row r="42" spans="1:12" x14ac:dyDescent="0.3">
      <c r="A42" s="183"/>
      <c r="E42" s="187"/>
      <c r="H42" s="233"/>
      <c r="I42" s="234"/>
      <c r="L42" s="193"/>
    </row>
    <row r="43" spans="1:12" x14ac:dyDescent="0.3">
      <c r="A43" s="183"/>
      <c r="B43" s="186" t="s">
        <v>198</v>
      </c>
      <c r="C43" s="186"/>
      <c r="E43" s="235"/>
    </row>
    <row r="44" spans="1:12" x14ac:dyDescent="0.3">
      <c r="A44" s="183"/>
      <c r="B44" s="186"/>
      <c r="C44" s="186"/>
      <c r="E44" s="187"/>
    </row>
    <row r="45" spans="1:12" x14ac:dyDescent="0.3">
      <c r="A45" s="183"/>
      <c r="B45" s="186" t="s">
        <v>199</v>
      </c>
      <c r="C45" s="186"/>
      <c r="H45" s="236"/>
    </row>
    <row r="46" spans="1:12" x14ac:dyDescent="0.3">
      <c r="A46" s="183"/>
      <c r="B46" s="181" t="s">
        <v>200</v>
      </c>
    </row>
    <row r="47" spans="1:12" x14ac:dyDescent="0.3">
      <c r="A47" s="183"/>
      <c r="B47" s="186"/>
      <c r="C47" s="186"/>
    </row>
    <row r="48" spans="1:12" x14ac:dyDescent="0.3">
      <c r="A48" s="183"/>
      <c r="B48" s="367" t="s">
        <v>201</v>
      </c>
      <c r="C48" s="368"/>
      <c r="D48" s="189">
        <v>45565</v>
      </c>
      <c r="E48" s="189">
        <v>45291</v>
      </c>
      <c r="F48" s="181"/>
      <c r="I48" s="185"/>
      <c r="J48" s="181"/>
    </row>
    <row r="49" spans="1:20" x14ac:dyDescent="0.3">
      <c r="A49" s="237"/>
      <c r="B49" s="190" t="s">
        <v>202</v>
      </c>
      <c r="C49" s="238"/>
      <c r="D49" s="239">
        <v>16788.849999999999</v>
      </c>
      <c r="E49" s="239">
        <v>8026.28</v>
      </c>
      <c r="F49" s="240"/>
      <c r="G49" s="193"/>
      <c r="I49" s="185"/>
      <c r="J49" s="181"/>
    </row>
    <row r="50" spans="1:20" s="204" customFormat="1" x14ac:dyDescent="0.3">
      <c r="A50" s="197"/>
      <c r="B50" s="198" t="s">
        <v>175</v>
      </c>
      <c r="C50" s="199"/>
      <c r="D50" s="241">
        <f>+SUM(D49)</f>
        <v>16788.849999999999</v>
      </c>
      <c r="E50" s="241">
        <f>+SUM(E49)</f>
        <v>8026.28</v>
      </c>
      <c r="F50" s="223">
        <f>+'Activo Neto'!E17</f>
        <v>16788.849999999999</v>
      </c>
      <c r="G50" s="223">
        <f>+'Activo Neto'!F17</f>
        <v>8026.28</v>
      </c>
      <c r="I50" s="203"/>
    </row>
    <row r="51" spans="1:20" x14ac:dyDescent="0.3">
      <c r="A51" s="183"/>
      <c r="E51" s="242"/>
      <c r="F51" s="206">
        <f>+D50-F50</f>
        <v>0</v>
      </c>
      <c r="G51" s="206">
        <f>+E50-G50</f>
        <v>0</v>
      </c>
    </row>
    <row r="52" spans="1:20" s="245" customFormat="1" x14ac:dyDescent="0.3">
      <c r="A52" s="243"/>
      <c r="B52" s="186" t="s">
        <v>203</v>
      </c>
      <c r="C52" s="186"/>
      <c r="D52" s="244"/>
      <c r="F52" s="206"/>
      <c r="G52" s="206"/>
      <c r="J52" s="246"/>
    </row>
    <row r="53" spans="1:20" s="245" customFormat="1" x14ac:dyDescent="0.3">
      <c r="A53" s="243"/>
      <c r="B53" s="30"/>
      <c r="C53" s="30"/>
      <c r="D53" s="30"/>
      <c r="E53" s="31"/>
      <c r="F53" s="31"/>
      <c r="G53" s="247"/>
      <c r="H53" s="247"/>
      <c r="I53" s="248"/>
      <c r="J53" s="249"/>
      <c r="K53" s="249"/>
      <c r="L53" s="250">
        <f>+'Activo Neto'!F19-L78</f>
        <v>0</v>
      </c>
      <c r="M53" s="251"/>
      <c r="N53" s="252"/>
      <c r="O53" s="253"/>
      <c r="P53" s="252"/>
      <c r="Q53" s="252"/>
      <c r="R53" s="250"/>
    </row>
    <row r="54" spans="1:20" s="245" customFormat="1" x14ac:dyDescent="0.3">
      <c r="A54" s="243"/>
      <c r="B54" s="186" t="s">
        <v>204</v>
      </c>
      <c r="C54" s="186"/>
      <c r="F54" s="254"/>
      <c r="J54" s="246"/>
      <c r="N54" s="255"/>
    </row>
    <row r="55" spans="1:20" s="245" customFormat="1" ht="4.2" customHeight="1" x14ac:dyDescent="0.3">
      <c r="A55" s="243"/>
      <c r="B55" s="186"/>
      <c r="C55" s="186"/>
      <c r="F55" s="254"/>
      <c r="J55" s="246"/>
    </row>
    <row r="56" spans="1:20" s="257" customFormat="1" ht="30" customHeight="1" x14ac:dyDescent="0.3">
      <c r="A56" s="256"/>
      <c r="B56" s="338" t="s">
        <v>205</v>
      </c>
      <c r="C56" s="366" t="s">
        <v>206</v>
      </c>
      <c r="D56" s="366"/>
      <c r="E56" s="338" t="s">
        <v>207</v>
      </c>
      <c r="F56" s="338" t="s">
        <v>208</v>
      </c>
      <c r="G56" s="338" t="s">
        <v>209</v>
      </c>
      <c r="H56" s="338" t="s">
        <v>210</v>
      </c>
      <c r="I56" s="338" t="s">
        <v>211</v>
      </c>
      <c r="J56" s="338" t="s">
        <v>212</v>
      </c>
      <c r="K56" s="338" t="s">
        <v>213</v>
      </c>
      <c r="L56" s="338" t="s">
        <v>214</v>
      </c>
      <c r="M56" s="338" t="s">
        <v>215</v>
      </c>
      <c r="N56" s="338" t="s">
        <v>216</v>
      </c>
      <c r="O56" s="338" t="s">
        <v>217</v>
      </c>
      <c r="P56" s="338" t="s">
        <v>218</v>
      </c>
      <c r="Q56" s="338" t="s">
        <v>219</v>
      </c>
    </row>
    <row r="57" spans="1:20" s="257" customFormat="1" ht="40.200000000000003" customHeight="1" x14ac:dyDescent="0.3">
      <c r="A57" s="256"/>
      <c r="B57" s="338"/>
      <c r="C57" s="366"/>
      <c r="D57" s="366"/>
      <c r="E57" s="338"/>
      <c r="F57" s="338"/>
      <c r="G57" s="338"/>
      <c r="H57" s="338"/>
      <c r="I57" s="338"/>
      <c r="J57" s="338"/>
      <c r="K57" s="338"/>
      <c r="L57" s="338"/>
      <c r="M57" s="338"/>
      <c r="N57" s="338"/>
      <c r="O57" s="338"/>
      <c r="P57" s="338"/>
      <c r="Q57" s="338"/>
    </row>
    <row r="58" spans="1:20" s="245" customFormat="1" ht="15" customHeight="1" x14ac:dyDescent="0.3">
      <c r="A58" s="243"/>
      <c r="B58" s="258" t="s">
        <v>220</v>
      </c>
      <c r="C58" s="259" t="s">
        <v>221</v>
      </c>
      <c r="D58" s="260"/>
      <c r="E58" s="261" t="s">
        <v>222</v>
      </c>
      <c r="F58" s="262" t="s">
        <v>223</v>
      </c>
      <c r="G58" s="263">
        <v>44804</v>
      </c>
      <c r="H58" s="263" t="s">
        <v>224</v>
      </c>
      <c r="I58" s="262" t="s">
        <v>225</v>
      </c>
      <c r="J58" s="264">
        <v>222842.5</v>
      </c>
      <c r="K58" s="265">
        <v>222842.5</v>
      </c>
      <c r="L58" s="265">
        <v>219549.26</v>
      </c>
      <c r="M58" s="264">
        <v>222842.5</v>
      </c>
      <c r="N58" s="266" t="s">
        <v>224</v>
      </c>
      <c r="O58" s="266">
        <f>+L58/'Activo Neto'!$E$35</f>
        <v>0.17948960144313872</v>
      </c>
      <c r="P58" s="267">
        <v>1</v>
      </c>
      <c r="Q58" s="266">
        <f>+O58</f>
        <v>0.17948960144313872</v>
      </c>
      <c r="T58" s="268"/>
    </row>
    <row r="59" spans="1:20" s="245" customFormat="1" ht="15" customHeight="1" x14ac:dyDescent="0.3">
      <c r="A59" s="243"/>
      <c r="B59" s="258" t="s">
        <v>220</v>
      </c>
      <c r="C59" s="259" t="s">
        <v>221</v>
      </c>
      <c r="D59" s="260"/>
      <c r="E59" s="261" t="s">
        <v>222</v>
      </c>
      <c r="F59" s="262" t="s">
        <v>223</v>
      </c>
      <c r="G59" s="263">
        <v>44804</v>
      </c>
      <c r="H59" s="263" t="s">
        <v>224</v>
      </c>
      <c r="I59" s="262" t="s">
        <v>225</v>
      </c>
      <c r="J59" s="264">
        <v>222842.5</v>
      </c>
      <c r="K59" s="265">
        <v>222842.5</v>
      </c>
      <c r="L59" s="265">
        <v>219549.26</v>
      </c>
      <c r="M59" s="264">
        <v>222842.5</v>
      </c>
      <c r="N59" s="266" t="s">
        <v>224</v>
      </c>
      <c r="O59" s="266">
        <f>+L59/'Activo Neto'!$E$35</f>
        <v>0.17948960144313872</v>
      </c>
      <c r="P59" s="267">
        <v>1</v>
      </c>
      <c r="Q59" s="266">
        <f>+Q58+O59</f>
        <v>0.35897920288627744</v>
      </c>
    </row>
    <row r="60" spans="1:20" s="245" customFormat="1" ht="15" customHeight="1" x14ac:dyDescent="0.3">
      <c r="A60" s="243"/>
      <c r="B60" s="258" t="s">
        <v>220</v>
      </c>
      <c r="C60" s="259" t="s">
        <v>221</v>
      </c>
      <c r="D60" s="260"/>
      <c r="E60" s="261" t="s">
        <v>222</v>
      </c>
      <c r="F60" s="262" t="s">
        <v>223</v>
      </c>
      <c r="G60" s="263">
        <v>44804</v>
      </c>
      <c r="H60" s="263" t="s">
        <v>224</v>
      </c>
      <c r="I60" s="262" t="s">
        <v>225</v>
      </c>
      <c r="J60" s="264">
        <v>222842.5</v>
      </c>
      <c r="K60" s="265">
        <v>222842.5</v>
      </c>
      <c r="L60" s="265">
        <v>219549.26</v>
      </c>
      <c r="M60" s="264">
        <v>222842.5</v>
      </c>
      <c r="N60" s="266" t="s">
        <v>224</v>
      </c>
      <c r="O60" s="266">
        <f>+L60/'Activo Neto'!$E$35</f>
        <v>0.17948960144313872</v>
      </c>
      <c r="P60" s="267">
        <v>1</v>
      </c>
      <c r="Q60" s="266">
        <f>+Q59+O60</f>
        <v>0.53846880432941613</v>
      </c>
    </row>
    <row r="61" spans="1:20" s="245" customFormat="1" ht="15" customHeight="1" x14ac:dyDescent="0.3">
      <c r="A61" s="243"/>
      <c r="B61" s="258" t="s">
        <v>220</v>
      </c>
      <c r="C61" s="259" t="s">
        <v>221</v>
      </c>
      <c r="D61" s="260"/>
      <c r="E61" s="261" t="s">
        <v>222</v>
      </c>
      <c r="F61" s="262" t="s">
        <v>223</v>
      </c>
      <c r="G61" s="263">
        <v>44804</v>
      </c>
      <c r="H61" s="263" t="s">
        <v>224</v>
      </c>
      <c r="I61" s="262" t="s">
        <v>225</v>
      </c>
      <c r="J61" s="264">
        <v>222842.5</v>
      </c>
      <c r="K61" s="265">
        <v>222842.5</v>
      </c>
      <c r="L61" s="265">
        <v>219549.26</v>
      </c>
      <c r="M61" s="264">
        <v>222842.5</v>
      </c>
      <c r="N61" s="266" t="s">
        <v>224</v>
      </c>
      <c r="O61" s="266">
        <f>+L61/'Activo Neto'!$E$35</f>
        <v>0.17948960144313872</v>
      </c>
      <c r="P61" s="267">
        <v>1</v>
      </c>
      <c r="Q61" s="266">
        <f>+Q60+O61</f>
        <v>0.71795840577255488</v>
      </c>
    </row>
    <row r="62" spans="1:20" s="245" customFormat="1" ht="15" customHeight="1" x14ac:dyDescent="0.3">
      <c r="A62" s="243"/>
      <c r="B62" s="258" t="s">
        <v>220</v>
      </c>
      <c r="C62" s="259" t="s">
        <v>221</v>
      </c>
      <c r="D62" s="260"/>
      <c r="E62" s="261" t="s">
        <v>222</v>
      </c>
      <c r="F62" s="262" t="s">
        <v>223</v>
      </c>
      <c r="G62" s="263">
        <v>44804</v>
      </c>
      <c r="H62" s="263" t="s">
        <v>224</v>
      </c>
      <c r="I62" s="262" t="s">
        <v>225</v>
      </c>
      <c r="J62" s="264">
        <v>206126</v>
      </c>
      <c r="K62" s="269">
        <v>206126</v>
      </c>
      <c r="L62" s="265">
        <v>203079.8</v>
      </c>
      <c r="M62" s="264">
        <v>206126</v>
      </c>
      <c r="N62" s="266" t="s">
        <v>224</v>
      </c>
      <c r="O62" s="266">
        <f>+L62/'Activo Neto'!$E$35</f>
        <v>0.16602521166845344</v>
      </c>
      <c r="P62" s="267">
        <v>1</v>
      </c>
      <c r="Q62" s="266">
        <f>+Q61+O62</f>
        <v>0.88398361744100828</v>
      </c>
    </row>
    <row r="63" spans="1:20" s="245" customFormat="1" ht="15" customHeight="1" x14ac:dyDescent="0.3">
      <c r="A63" s="243"/>
      <c r="B63" s="258" t="s">
        <v>226</v>
      </c>
      <c r="C63" s="259" t="s">
        <v>227</v>
      </c>
      <c r="D63" s="260"/>
      <c r="E63" s="261"/>
      <c r="F63" s="262"/>
      <c r="G63" s="263"/>
      <c r="H63" s="263"/>
      <c r="I63" s="262"/>
      <c r="J63" s="264"/>
      <c r="K63" s="265"/>
      <c r="L63" s="265">
        <v>129347.05</v>
      </c>
      <c r="M63" s="264"/>
      <c r="N63" s="266" t="s">
        <v>224</v>
      </c>
      <c r="O63" s="266">
        <f>+L63/'Activo Neto'!$E$35</f>
        <v>0.10574597451317183</v>
      </c>
      <c r="P63" s="267">
        <v>1</v>
      </c>
      <c r="Q63" s="266">
        <f>+O63</f>
        <v>0.10574597451317183</v>
      </c>
      <c r="R63" s="270"/>
    </row>
    <row r="64" spans="1:20" s="245" customFormat="1" x14ac:dyDescent="0.3">
      <c r="A64" s="243"/>
      <c r="B64" s="271" t="s">
        <v>175</v>
      </c>
      <c r="C64" s="272"/>
      <c r="D64" s="273"/>
      <c r="E64" s="274"/>
      <c r="F64" s="274"/>
      <c r="G64" s="275"/>
      <c r="H64" s="275"/>
      <c r="I64" s="276"/>
      <c r="J64" s="277"/>
      <c r="K64" s="278">
        <f>SUM(K58:K63)</f>
        <v>1097496</v>
      </c>
      <c r="L64" s="278">
        <f>SUM(L58:L63)</f>
        <v>1210623.8900000001</v>
      </c>
      <c r="M64" s="277"/>
      <c r="N64" s="279"/>
      <c r="O64" s="280"/>
      <c r="P64" s="279"/>
      <c r="Q64" s="279"/>
      <c r="R64" s="250"/>
    </row>
    <row r="65" spans="1:17" s="245" customFormat="1" x14ac:dyDescent="0.3">
      <c r="A65" s="243"/>
      <c r="F65" s="254"/>
      <c r="J65" s="246"/>
      <c r="L65" s="250">
        <f>+'Activo Neto'!E19-L64</f>
        <v>0</v>
      </c>
    </row>
    <row r="66" spans="1:17" s="245" customFormat="1" x14ac:dyDescent="0.3">
      <c r="A66" s="243"/>
      <c r="F66" s="254"/>
      <c r="J66" s="246"/>
      <c r="L66" s="250"/>
    </row>
    <row r="67" spans="1:17" s="245" customFormat="1" x14ac:dyDescent="0.3">
      <c r="A67" s="243"/>
      <c r="F67" s="254"/>
      <c r="J67" s="246"/>
      <c r="L67" s="250"/>
    </row>
    <row r="68" spans="1:17" s="245" customFormat="1" x14ac:dyDescent="0.3">
      <c r="A68" s="243"/>
      <c r="B68" s="186" t="s">
        <v>228</v>
      </c>
      <c r="C68" s="186"/>
      <c r="F68" s="254"/>
      <c r="J68" s="246"/>
    </row>
    <row r="69" spans="1:17" s="245" customFormat="1" ht="4.2" customHeight="1" x14ac:dyDescent="0.3">
      <c r="A69" s="243"/>
      <c r="B69" s="186"/>
      <c r="C69" s="186"/>
      <c r="F69" s="254"/>
      <c r="J69" s="246"/>
    </row>
    <row r="70" spans="1:17" s="257" customFormat="1" ht="30" customHeight="1" x14ac:dyDescent="0.3">
      <c r="A70" s="256"/>
      <c r="B70" s="338" t="s">
        <v>205</v>
      </c>
      <c r="C70" s="366" t="s">
        <v>206</v>
      </c>
      <c r="D70" s="366"/>
      <c r="E70" s="338" t="s">
        <v>207</v>
      </c>
      <c r="F70" s="338" t="s">
        <v>208</v>
      </c>
      <c r="G70" s="338" t="s">
        <v>209</v>
      </c>
      <c r="H70" s="338" t="s">
        <v>210</v>
      </c>
      <c r="I70" s="338" t="s">
        <v>211</v>
      </c>
      <c r="J70" s="338" t="s">
        <v>212</v>
      </c>
      <c r="K70" s="338" t="s">
        <v>213</v>
      </c>
      <c r="L70" s="338" t="s">
        <v>214</v>
      </c>
      <c r="M70" s="338" t="s">
        <v>215</v>
      </c>
      <c r="N70" s="338" t="s">
        <v>216</v>
      </c>
      <c r="O70" s="338" t="s">
        <v>217</v>
      </c>
      <c r="P70" s="338" t="s">
        <v>218</v>
      </c>
      <c r="Q70" s="338" t="s">
        <v>219</v>
      </c>
    </row>
    <row r="71" spans="1:17" s="257" customFormat="1" ht="33.6" customHeight="1" x14ac:dyDescent="0.3">
      <c r="A71" s="256"/>
      <c r="B71" s="338"/>
      <c r="C71" s="366"/>
      <c r="D71" s="366"/>
      <c r="E71" s="338"/>
      <c r="F71" s="338"/>
      <c r="G71" s="338"/>
      <c r="H71" s="338"/>
      <c r="I71" s="338"/>
      <c r="J71" s="338"/>
      <c r="K71" s="338"/>
      <c r="L71" s="338"/>
      <c r="M71" s="338"/>
      <c r="N71" s="338"/>
      <c r="O71" s="338"/>
      <c r="P71" s="338"/>
      <c r="Q71" s="338"/>
    </row>
    <row r="72" spans="1:17" s="245" customFormat="1" ht="15" customHeight="1" x14ac:dyDescent="0.3">
      <c r="A72" s="243"/>
      <c r="B72" s="258" t="s">
        <v>220</v>
      </c>
      <c r="C72" s="259" t="s">
        <v>221</v>
      </c>
      <c r="D72" s="260"/>
      <c r="E72" s="261" t="s">
        <v>222</v>
      </c>
      <c r="F72" s="262" t="s">
        <v>223</v>
      </c>
      <c r="G72" s="263">
        <v>44804</v>
      </c>
      <c r="H72" s="263" t="s">
        <v>224</v>
      </c>
      <c r="I72" s="262" t="s">
        <v>225</v>
      </c>
      <c r="J72" s="281">
        <v>222842.5</v>
      </c>
      <c r="K72" s="269">
        <v>222842.5</v>
      </c>
      <c r="L72" s="269">
        <v>219549.26</v>
      </c>
      <c r="M72" s="264">
        <v>222842.5</v>
      </c>
      <c r="N72" s="266" t="s">
        <v>224</v>
      </c>
      <c r="O72" s="266">
        <f>+L72/'Activo Neto'!$E$35</f>
        <v>0.17948960144313872</v>
      </c>
      <c r="P72" s="267">
        <v>1</v>
      </c>
      <c r="Q72" s="266">
        <f>+O72</f>
        <v>0.17948960144313872</v>
      </c>
    </row>
    <row r="73" spans="1:17" s="245" customFormat="1" ht="15" customHeight="1" x14ac:dyDescent="0.3">
      <c r="A73" s="243"/>
      <c r="B73" s="258" t="s">
        <v>220</v>
      </c>
      <c r="C73" s="259" t="s">
        <v>221</v>
      </c>
      <c r="D73" s="260"/>
      <c r="E73" s="261" t="s">
        <v>222</v>
      </c>
      <c r="F73" s="262" t="s">
        <v>223</v>
      </c>
      <c r="G73" s="263">
        <v>44804</v>
      </c>
      <c r="H73" s="263" t="s">
        <v>224</v>
      </c>
      <c r="I73" s="262" t="s">
        <v>225</v>
      </c>
      <c r="J73" s="281">
        <v>222842.5</v>
      </c>
      <c r="K73" s="269">
        <v>222842.5</v>
      </c>
      <c r="L73" s="269">
        <v>219549.26</v>
      </c>
      <c r="M73" s="264">
        <v>222842.5</v>
      </c>
      <c r="N73" s="266" t="s">
        <v>224</v>
      </c>
      <c r="O73" s="266">
        <f>+L73/'Activo Neto'!$E$35</f>
        <v>0.17948960144313872</v>
      </c>
      <c r="P73" s="267">
        <v>1</v>
      </c>
      <c r="Q73" s="266">
        <f>+Q72+O73</f>
        <v>0.35897920288627744</v>
      </c>
    </row>
    <row r="74" spans="1:17" s="245" customFormat="1" ht="15" customHeight="1" x14ac:dyDescent="0.3">
      <c r="A74" s="243"/>
      <c r="B74" s="258" t="s">
        <v>220</v>
      </c>
      <c r="C74" s="259" t="s">
        <v>221</v>
      </c>
      <c r="D74" s="260"/>
      <c r="E74" s="261" t="s">
        <v>222</v>
      </c>
      <c r="F74" s="262" t="s">
        <v>223</v>
      </c>
      <c r="G74" s="263">
        <v>44804</v>
      </c>
      <c r="H74" s="263" t="s">
        <v>224</v>
      </c>
      <c r="I74" s="262" t="s">
        <v>225</v>
      </c>
      <c r="J74" s="281">
        <v>222842.5</v>
      </c>
      <c r="K74" s="269">
        <v>222842.5</v>
      </c>
      <c r="L74" s="269">
        <v>219549.26</v>
      </c>
      <c r="M74" s="264">
        <v>222842.5</v>
      </c>
      <c r="N74" s="266" t="s">
        <v>224</v>
      </c>
      <c r="O74" s="266">
        <f>+L74/'Activo Neto'!$E$35</f>
        <v>0.17948960144313872</v>
      </c>
      <c r="P74" s="267">
        <v>1</v>
      </c>
      <c r="Q74" s="266">
        <f>+Q73+O74</f>
        <v>0.53846880432941613</v>
      </c>
    </row>
    <row r="75" spans="1:17" s="245" customFormat="1" ht="15" customHeight="1" x14ac:dyDescent="0.3">
      <c r="A75" s="243"/>
      <c r="B75" s="258" t="s">
        <v>220</v>
      </c>
      <c r="C75" s="259" t="s">
        <v>221</v>
      </c>
      <c r="D75" s="260"/>
      <c r="E75" s="261" t="s">
        <v>222</v>
      </c>
      <c r="F75" s="262" t="s">
        <v>223</v>
      </c>
      <c r="G75" s="263">
        <v>44804</v>
      </c>
      <c r="H75" s="263" t="s">
        <v>224</v>
      </c>
      <c r="I75" s="262" t="s">
        <v>225</v>
      </c>
      <c r="J75" s="281">
        <v>222842.5</v>
      </c>
      <c r="K75" s="269">
        <v>222842.5</v>
      </c>
      <c r="L75" s="269">
        <v>219549.26</v>
      </c>
      <c r="M75" s="264">
        <v>222842.5</v>
      </c>
      <c r="N75" s="266" t="s">
        <v>224</v>
      </c>
      <c r="O75" s="266">
        <f>+L75/'Activo Neto'!$E$35</f>
        <v>0.17948960144313872</v>
      </c>
      <c r="P75" s="267">
        <v>1</v>
      </c>
      <c r="Q75" s="266">
        <f>+Q74+O75</f>
        <v>0.71795840577255488</v>
      </c>
    </row>
    <row r="76" spans="1:17" s="245" customFormat="1" ht="15" customHeight="1" x14ac:dyDescent="0.3">
      <c r="A76" s="243"/>
      <c r="B76" s="258" t="s">
        <v>220</v>
      </c>
      <c r="C76" s="259" t="s">
        <v>221</v>
      </c>
      <c r="D76" s="260"/>
      <c r="E76" s="261" t="s">
        <v>222</v>
      </c>
      <c r="F76" s="262" t="s">
        <v>223</v>
      </c>
      <c r="G76" s="263">
        <v>44804</v>
      </c>
      <c r="H76" s="263" t="s">
        <v>224</v>
      </c>
      <c r="I76" s="262" t="s">
        <v>225</v>
      </c>
      <c r="J76" s="281">
        <v>206126</v>
      </c>
      <c r="K76" s="269">
        <v>206126</v>
      </c>
      <c r="L76" s="269">
        <v>203079.8</v>
      </c>
      <c r="M76" s="264">
        <v>206126</v>
      </c>
      <c r="N76" s="266" t="s">
        <v>224</v>
      </c>
      <c r="O76" s="266">
        <f>+L76/'Activo Neto'!$E$35</f>
        <v>0.16602521166845344</v>
      </c>
      <c r="P76" s="267">
        <v>1</v>
      </c>
      <c r="Q76" s="266">
        <f>+Q75+O76</f>
        <v>0.88398361744100828</v>
      </c>
    </row>
    <row r="77" spans="1:17" s="245" customFormat="1" ht="15" customHeight="1" x14ac:dyDescent="0.3">
      <c r="A77" s="243"/>
      <c r="B77" s="258" t="s">
        <v>226</v>
      </c>
      <c r="C77" s="259" t="s">
        <v>227</v>
      </c>
      <c r="D77" s="260"/>
      <c r="E77" s="261"/>
      <c r="F77" s="262"/>
      <c r="G77" s="263"/>
      <c r="H77" s="263"/>
      <c r="I77" s="262"/>
      <c r="J77" s="281"/>
      <c r="K77" s="269"/>
      <c r="L77" s="269">
        <v>146469.81</v>
      </c>
      <c r="M77" s="264"/>
      <c r="N77" s="266" t="s">
        <v>224</v>
      </c>
      <c r="O77" s="266">
        <f>+L77/'Activo Neto'!$E$35</f>
        <v>0.11974446108518996</v>
      </c>
      <c r="P77" s="267">
        <v>1</v>
      </c>
      <c r="Q77" s="266">
        <f>+O77</f>
        <v>0.11974446108518996</v>
      </c>
    </row>
    <row r="78" spans="1:17" s="245" customFormat="1" x14ac:dyDescent="0.3">
      <c r="A78" s="243"/>
      <c r="B78" s="271" t="s">
        <v>175</v>
      </c>
      <c r="C78" s="272"/>
      <c r="D78" s="273"/>
      <c r="E78" s="274"/>
      <c r="F78" s="274"/>
      <c r="G78" s="275"/>
      <c r="H78" s="275"/>
      <c r="I78" s="276"/>
      <c r="J78" s="282"/>
      <c r="K78" s="282">
        <f>+SUM(K72:K77)</f>
        <v>1097496</v>
      </c>
      <c r="L78" s="282">
        <f>+SUM(L72:L77)</f>
        <v>1227746.6500000001</v>
      </c>
      <c r="M78" s="277"/>
      <c r="N78" s="279"/>
      <c r="O78" s="280"/>
      <c r="P78" s="279"/>
      <c r="Q78" s="279"/>
    </row>
    <row r="79" spans="1:17" s="245" customFormat="1" x14ac:dyDescent="0.3">
      <c r="A79" s="243"/>
      <c r="F79" s="254"/>
      <c r="J79" s="246"/>
      <c r="L79" s="250">
        <f>+'Activo Neto'!F19-L78</f>
        <v>0</v>
      </c>
    </row>
    <row r="80" spans="1:17" s="245" customFormat="1" x14ac:dyDescent="0.3">
      <c r="A80" s="243"/>
      <c r="F80" s="254"/>
      <c r="J80" s="246"/>
      <c r="L80" s="250"/>
    </row>
    <row r="81" spans="1:12" s="245" customFormat="1" x14ac:dyDescent="0.3">
      <c r="A81" s="243"/>
      <c r="B81" s="245" t="s">
        <v>229</v>
      </c>
      <c r="F81" s="283"/>
      <c r="G81" s="284"/>
      <c r="J81" s="246"/>
      <c r="L81" s="250"/>
    </row>
    <row r="82" spans="1:12" s="245" customFormat="1" x14ac:dyDescent="0.3">
      <c r="A82" s="243"/>
      <c r="F82" s="283"/>
      <c r="G82" s="284"/>
      <c r="J82" s="246"/>
      <c r="L82" s="250"/>
    </row>
    <row r="83" spans="1:12" x14ac:dyDescent="0.3">
      <c r="A83" s="183"/>
      <c r="B83" s="186" t="s">
        <v>230</v>
      </c>
      <c r="E83" s="285"/>
      <c r="F83" s="286"/>
      <c r="G83" s="287"/>
      <c r="I83" s="185"/>
      <c r="J83" s="181"/>
      <c r="L83" s="288"/>
    </row>
    <row r="84" spans="1:12" x14ac:dyDescent="0.3">
      <c r="A84" s="183"/>
      <c r="E84" s="285"/>
      <c r="F84" s="286"/>
      <c r="G84" s="287"/>
      <c r="I84" s="185"/>
      <c r="J84" s="181"/>
    </row>
    <row r="85" spans="1:12" ht="23.4" customHeight="1" x14ac:dyDescent="0.3">
      <c r="A85" s="183"/>
      <c r="B85" s="362" t="s">
        <v>231</v>
      </c>
      <c r="C85" s="363"/>
      <c r="D85" s="189">
        <v>45565</v>
      </c>
      <c r="E85" s="189">
        <v>45291</v>
      </c>
      <c r="F85" s="287"/>
      <c r="G85" s="287"/>
      <c r="I85" s="185"/>
      <c r="J85" s="181"/>
      <c r="L85" s="288"/>
    </row>
    <row r="86" spans="1:12" x14ac:dyDescent="0.3">
      <c r="A86" s="183"/>
      <c r="B86" s="289" t="s">
        <v>232</v>
      </c>
      <c r="C86" s="260"/>
      <c r="D86" s="290">
        <v>2403.494621305018</v>
      </c>
      <c r="E86" s="290">
        <v>7680.6226453602276</v>
      </c>
      <c r="F86" s="291"/>
      <c r="G86" s="287"/>
      <c r="I86" s="185"/>
      <c r="J86" s="181"/>
    </row>
    <row r="87" spans="1:12" x14ac:dyDescent="0.3">
      <c r="A87" s="183"/>
      <c r="B87" s="259" t="s">
        <v>233</v>
      </c>
      <c r="C87" s="260"/>
      <c r="D87" s="292">
        <v>2155.48</v>
      </c>
      <c r="E87" s="293">
        <v>0</v>
      </c>
      <c r="F87" s="294"/>
      <c r="G87" s="294"/>
      <c r="I87" s="185"/>
      <c r="J87" s="181"/>
    </row>
    <row r="88" spans="1:12" s="299" customFormat="1" x14ac:dyDescent="0.3">
      <c r="A88" s="295"/>
      <c r="B88" s="296" t="s">
        <v>234</v>
      </c>
      <c r="C88" s="297"/>
      <c r="D88" s="298">
        <f>+SUM(D86:D87)</f>
        <v>4558.9746213050184</v>
      </c>
      <c r="E88" s="298">
        <f>+SUM(E86:E87)</f>
        <v>7680.6226453602276</v>
      </c>
      <c r="F88" s="223">
        <f>+'Activo Neto'!E21</f>
        <v>4558.9746213050175</v>
      </c>
      <c r="G88" s="223">
        <f>+'Activo Neto'!F21</f>
        <v>7680.6226453602276</v>
      </c>
      <c r="J88" s="300"/>
    </row>
    <row r="89" spans="1:12" s="245" customFormat="1" x14ac:dyDescent="0.3">
      <c r="A89" s="243"/>
      <c r="B89" s="301"/>
      <c r="C89" s="302"/>
      <c r="D89" s="303"/>
      <c r="E89" s="27"/>
      <c r="F89" s="206">
        <f>+D88-F88</f>
        <v>0</v>
      </c>
      <c r="G89" s="206">
        <f>+E88-G88</f>
        <v>0</v>
      </c>
      <c r="J89" s="246"/>
    </row>
    <row r="90" spans="1:12" s="245" customFormat="1" x14ac:dyDescent="0.3">
      <c r="A90" s="243"/>
      <c r="B90" s="301"/>
      <c r="C90" s="302"/>
      <c r="D90" s="303"/>
      <c r="E90" s="27"/>
      <c r="F90" s="287"/>
      <c r="G90" s="287"/>
      <c r="J90" s="246"/>
    </row>
    <row r="91" spans="1:12" s="245" customFormat="1" x14ac:dyDescent="0.3">
      <c r="A91" s="243"/>
      <c r="B91" s="301"/>
      <c r="C91" s="302"/>
      <c r="D91" s="303"/>
      <c r="E91" s="27"/>
      <c r="F91" s="287"/>
      <c r="G91" s="287"/>
      <c r="J91" s="246"/>
    </row>
    <row r="92" spans="1:12" s="245" customFormat="1" x14ac:dyDescent="0.3">
      <c r="A92" s="243"/>
      <c r="B92" s="186" t="s">
        <v>235</v>
      </c>
      <c r="C92" s="181"/>
      <c r="D92" s="181"/>
      <c r="E92" s="181"/>
      <c r="F92" s="287"/>
      <c r="G92" s="287"/>
      <c r="J92" s="246"/>
    </row>
    <row r="93" spans="1:12" s="245" customFormat="1" x14ac:dyDescent="0.3">
      <c r="A93" s="243"/>
      <c r="B93" s="181" t="s">
        <v>236</v>
      </c>
      <c r="C93" s="181"/>
      <c r="D93" s="181"/>
      <c r="E93" s="181"/>
      <c r="F93" s="287"/>
      <c r="G93" s="287"/>
      <c r="J93" s="246"/>
    </row>
    <row r="94" spans="1:12" s="245" customFormat="1" x14ac:dyDescent="0.3">
      <c r="A94" s="243"/>
      <c r="B94" s="186"/>
      <c r="C94" s="181"/>
      <c r="D94" s="181"/>
      <c r="E94" s="181"/>
      <c r="F94" s="287"/>
      <c r="G94" s="287"/>
      <c r="J94" s="246"/>
    </row>
    <row r="95" spans="1:12" s="245" customFormat="1" x14ac:dyDescent="0.3">
      <c r="A95" s="243"/>
      <c r="B95" s="362" t="s">
        <v>231</v>
      </c>
      <c r="C95" s="363"/>
      <c r="D95" s="189">
        <f>+D85</f>
        <v>45565</v>
      </c>
      <c r="E95" s="189">
        <f>+E85</f>
        <v>45291</v>
      </c>
      <c r="F95" s="287"/>
      <c r="G95" s="287"/>
      <c r="J95" s="246"/>
    </row>
    <row r="96" spans="1:12" s="245" customFormat="1" x14ac:dyDescent="0.3">
      <c r="A96" s="243"/>
      <c r="B96" s="304" t="s">
        <v>27</v>
      </c>
      <c r="C96" s="305"/>
      <c r="D96" s="306">
        <v>81.640000000000015</v>
      </c>
      <c r="E96" s="306">
        <v>67.589999999999975</v>
      </c>
      <c r="F96" s="287"/>
      <c r="G96" s="287"/>
      <c r="J96" s="246"/>
    </row>
    <row r="97" spans="1:10" s="299" customFormat="1" x14ac:dyDescent="0.3">
      <c r="A97" s="295"/>
      <c r="B97" s="296" t="s">
        <v>234</v>
      </c>
      <c r="C97" s="297"/>
      <c r="D97" s="307">
        <f>+SUM(D96:D96)</f>
        <v>81.640000000000015</v>
      </c>
      <c r="E97" s="307">
        <f>+SUM(E96:E96)</f>
        <v>67.589999999999975</v>
      </c>
      <c r="F97" s="223">
        <f>+'Activo Neto'!E23</f>
        <v>81.640000000000015</v>
      </c>
      <c r="G97" s="223">
        <f>+'Activo Neto'!F23</f>
        <v>67.589999999999975</v>
      </c>
      <c r="J97" s="300"/>
    </row>
    <row r="98" spans="1:10" s="245" customFormat="1" x14ac:dyDescent="0.3">
      <c r="A98" s="243"/>
      <c r="B98" s="301"/>
      <c r="C98" s="302"/>
      <c r="D98" s="303"/>
      <c r="E98" s="27"/>
      <c r="F98" s="308">
        <f>+D97-F97</f>
        <v>0</v>
      </c>
      <c r="G98" s="308">
        <f>+E97-G97</f>
        <v>0</v>
      </c>
      <c r="J98" s="246"/>
    </row>
    <row r="99" spans="1:10" s="245" customFormat="1" x14ac:dyDescent="0.3">
      <c r="A99" s="243"/>
      <c r="B99" s="301"/>
      <c r="C99" s="302"/>
      <c r="D99" s="303"/>
      <c r="E99" s="27"/>
      <c r="F99" s="287"/>
      <c r="G99" s="287"/>
      <c r="J99" s="246"/>
    </row>
    <row r="100" spans="1:10" s="245" customFormat="1" x14ac:dyDescent="0.3">
      <c r="A100" s="243"/>
      <c r="B100" s="301"/>
      <c r="C100" s="302"/>
      <c r="D100" s="303"/>
      <c r="E100" s="27"/>
      <c r="F100" s="287"/>
      <c r="G100" s="287"/>
      <c r="J100" s="246"/>
    </row>
    <row r="101" spans="1:10" s="245" customFormat="1" x14ac:dyDescent="0.3">
      <c r="A101" s="243"/>
      <c r="B101" s="301"/>
      <c r="C101" s="302"/>
      <c r="D101" s="303"/>
      <c r="E101" s="27"/>
      <c r="F101" s="287"/>
      <c r="G101" s="287"/>
      <c r="J101" s="246"/>
    </row>
    <row r="102" spans="1:10" s="245" customFormat="1" x14ac:dyDescent="0.3">
      <c r="A102" s="243"/>
      <c r="B102" s="186" t="s">
        <v>237</v>
      </c>
      <c r="C102" s="186"/>
      <c r="D102" s="303"/>
      <c r="E102" s="27"/>
      <c r="F102" s="287"/>
      <c r="G102" s="287"/>
      <c r="J102" s="246"/>
    </row>
    <row r="103" spans="1:10" x14ac:dyDescent="0.3">
      <c r="A103" s="183"/>
      <c r="B103" s="181" t="s">
        <v>238</v>
      </c>
      <c r="E103" s="285"/>
      <c r="F103" s="286"/>
      <c r="G103" s="287"/>
    </row>
    <row r="104" spans="1:10" x14ac:dyDescent="0.3">
      <c r="A104" s="183"/>
      <c r="E104" s="285"/>
      <c r="F104" s="286"/>
      <c r="G104" s="287"/>
    </row>
    <row r="105" spans="1:10" ht="21" customHeight="1" x14ac:dyDescent="0.3">
      <c r="A105" s="183"/>
      <c r="B105" s="362" t="s">
        <v>231</v>
      </c>
      <c r="C105" s="363"/>
      <c r="D105" s="189">
        <f>+D85</f>
        <v>45565</v>
      </c>
      <c r="E105" s="189">
        <f>+E85</f>
        <v>45291</v>
      </c>
      <c r="F105" s="287"/>
      <c r="G105" s="287"/>
      <c r="I105" s="185"/>
      <c r="J105" s="181"/>
    </row>
    <row r="106" spans="1:10" ht="16.5" customHeight="1" x14ac:dyDescent="0.3">
      <c r="A106" s="183"/>
      <c r="B106" s="289" t="s">
        <v>239</v>
      </c>
      <c r="C106" s="305"/>
      <c r="D106" s="309">
        <v>866.84000000000015</v>
      </c>
      <c r="E106" s="309">
        <v>865.77</v>
      </c>
      <c r="F106" s="287">
        <v>6760692.8813207969</v>
      </c>
      <c r="G106" s="310">
        <f>+F106/D106</f>
        <v>7799.2396305209677</v>
      </c>
      <c r="I106" s="185"/>
      <c r="J106" s="181"/>
    </row>
    <row r="107" spans="1:10" ht="16.5" customHeight="1" x14ac:dyDescent="0.3">
      <c r="A107" s="183"/>
      <c r="B107" s="289" t="s">
        <v>240</v>
      </c>
      <c r="C107" s="305"/>
      <c r="D107" s="309">
        <v>900</v>
      </c>
      <c r="E107" s="311">
        <v>0</v>
      </c>
      <c r="F107" s="287"/>
      <c r="G107" s="287"/>
      <c r="I107" s="185"/>
      <c r="J107" s="181"/>
    </row>
    <row r="108" spans="1:10" s="204" customFormat="1" x14ac:dyDescent="0.3">
      <c r="A108" s="197"/>
      <c r="B108" s="296" t="s">
        <v>234</v>
      </c>
      <c r="C108" s="297"/>
      <c r="D108" s="298">
        <f>SUM(D106:D107)</f>
        <v>1766.8400000000001</v>
      </c>
      <c r="E108" s="298">
        <f>SUM(E106:E107)</f>
        <v>865.77</v>
      </c>
      <c r="F108" s="223">
        <f>+'Activo Neto'!E28</f>
        <v>-1766.84</v>
      </c>
      <c r="G108" s="223">
        <f>+'Activo Neto'!F28</f>
        <v>-865.77</v>
      </c>
      <c r="I108" s="203"/>
    </row>
    <row r="109" spans="1:10" x14ac:dyDescent="0.3">
      <c r="A109" s="183"/>
      <c r="B109" s="312"/>
      <c r="C109" s="312"/>
      <c r="E109" s="285"/>
      <c r="F109" s="308">
        <f>-+D108-F108</f>
        <v>0</v>
      </c>
      <c r="G109" s="308">
        <f>-+E108-G108</f>
        <v>0</v>
      </c>
    </row>
    <row r="110" spans="1:10" s="245" customFormat="1" x14ac:dyDescent="0.3">
      <c r="A110" s="243"/>
      <c r="B110" s="186" t="s">
        <v>241</v>
      </c>
      <c r="C110" s="186"/>
      <c r="D110" s="303"/>
      <c r="E110" s="27"/>
      <c r="F110" s="308"/>
      <c r="G110" s="308"/>
      <c r="J110" s="246"/>
    </row>
    <row r="111" spans="1:10" x14ac:dyDescent="0.3">
      <c r="A111" s="183"/>
      <c r="B111" s="181" t="s">
        <v>238</v>
      </c>
      <c r="E111" s="285"/>
      <c r="F111" s="308"/>
      <c r="G111" s="308"/>
    </row>
    <row r="112" spans="1:10" x14ac:dyDescent="0.3">
      <c r="A112" s="183"/>
      <c r="E112" s="285"/>
      <c r="F112" s="308"/>
      <c r="G112" s="308"/>
    </row>
    <row r="113" spans="1:10" ht="21" customHeight="1" x14ac:dyDescent="0.3">
      <c r="A113" s="183"/>
      <c r="B113" s="362" t="s">
        <v>231</v>
      </c>
      <c r="C113" s="363"/>
      <c r="D113" s="189">
        <f>+D85</f>
        <v>45565</v>
      </c>
      <c r="E113" s="189">
        <f>+E85</f>
        <v>45291</v>
      </c>
      <c r="F113" s="308"/>
      <c r="G113" s="308"/>
      <c r="I113" s="185"/>
      <c r="J113" s="181"/>
    </row>
    <row r="114" spans="1:10" ht="16.5" customHeight="1" x14ac:dyDescent="0.3">
      <c r="A114" s="183"/>
      <c r="B114" s="289" t="s">
        <v>242</v>
      </c>
      <c r="C114" s="305"/>
      <c r="D114" s="309">
        <v>600</v>
      </c>
      <c r="E114" s="239">
        <v>600</v>
      </c>
      <c r="F114" s="308"/>
      <c r="G114" s="308"/>
      <c r="I114" s="185"/>
      <c r="J114" s="181"/>
    </row>
    <row r="115" spans="1:10" s="204" customFormat="1" x14ac:dyDescent="0.3">
      <c r="A115" s="197"/>
      <c r="B115" s="296" t="s">
        <v>234</v>
      </c>
      <c r="C115" s="297"/>
      <c r="D115" s="298">
        <f>SUM(D114:D114)</f>
        <v>600</v>
      </c>
      <c r="E115" s="298">
        <f>SUM(E114:E114)</f>
        <v>600</v>
      </c>
      <c r="F115" s="223">
        <f>+'Activo Neto'!E30</f>
        <v>-600</v>
      </c>
      <c r="G115" s="223">
        <f>+'Activo Neto'!F30</f>
        <v>-600</v>
      </c>
      <c r="I115" s="203"/>
    </row>
    <row r="116" spans="1:10" x14ac:dyDescent="0.3">
      <c r="A116" s="183"/>
      <c r="B116" s="312"/>
      <c r="C116" s="312"/>
      <c r="E116" s="285"/>
      <c r="F116" s="308">
        <f>-+D115-F115</f>
        <v>0</v>
      </c>
      <c r="G116" s="308">
        <f>+E115+G115</f>
        <v>0</v>
      </c>
    </row>
    <row r="117" spans="1:10" s="245" customFormat="1" x14ac:dyDescent="0.3">
      <c r="A117" s="243"/>
      <c r="B117" s="186" t="s">
        <v>243</v>
      </c>
      <c r="C117" s="186"/>
      <c r="D117" s="244"/>
      <c r="E117" s="244"/>
      <c r="F117" s="308"/>
      <c r="G117" s="308"/>
      <c r="J117" s="246"/>
    </row>
    <row r="118" spans="1:10" x14ac:dyDescent="0.3">
      <c r="A118" s="183"/>
      <c r="B118" s="181" t="s">
        <v>238</v>
      </c>
      <c r="F118" s="308"/>
      <c r="G118" s="308"/>
    </row>
    <row r="119" spans="1:10" x14ac:dyDescent="0.3">
      <c r="A119" s="183"/>
      <c r="F119" s="308"/>
      <c r="G119" s="308"/>
    </row>
    <row r="120" spans="1:10" x14ac:dyDescent="0.3">
      <c r="A120" s="183"/>
      <c r="B120" s="362" t="s">
        <v>231</v>
      </c>
      <c r="C120" s="363"/>
      <c r="D120" s="189">
        <f>+D85</f>
        <v>45565</v>
      </c>
      <c r="E120" s="189">
        <f>+E85</f>
        <v>45291</v>
      </c>
      <c r="F120" s="308"/>
      <c r="G120" s="308"/>
      <c r="I120" s="185"/>
      <c r="J120" s="181"/>
    </row>
    <row r="121" spans="1:10" ht="16.5" customHeight="1" x14ac:dyDescent="0.3">
      <c r="A121" s="183"/>
      <c r="B121" s="304" t="s">
        <v>244</v>
      </c>
      <c r="C121" s="305"/>
      <c r="D121" s="313">
        <v>6500</v>
      </c>
      <c r="E121" s="313">
        <v>6500</v>
      </c>
      <c r="F121" s="308"/>
      <c r="G121" s="308"/>
      <c r="I121" s="185"/>
      <c r="J121" s="181"/>
    </row>
    <row r="122" spans="1:10" s="204" customFormat="1" x14ac:dyDescent="0.3">
      <c r="A122" s="197"/>
      <c r="B122" s="296" t="s">
        <v>234</v>
      </c>
      <c r="C122" s="297"/>
      <c r="D122" s="314">
        <f>SUM(D121:D121)</f>
        <v>6500</v>
      </c>
      <c r="E122" s="314">
        <f>SUM(E121:E121)</f>
        <v>6500</v>
      </c>
      <c r="F122" s="223">
        <f>+'Activo Neto'!E33</f>
        <v>-6500</v>
      </c>
      <c r="G122" s="223">
        <f>+'Activo Neto'!F33</f>
        <v>-6500</v>
      </c>
      <c r="I122" s="203"/>
    </row>
    <row r="123" spans="1:10" x14ac:dyDescent="0.3">
      <c r="A123" s="183"/>
      <c r="B123" s="312"/>
      <c r="C123" s="312"/>
      <c r="E123" s="285"/>
      <c r="F123" s="308">
        <f>+D122+F122</f>
        <v>0</v>
      </c>
      <c r="G123" s="308">
        <f>+E122+G122</f>
        <v>0</v>
      </c>
    </row>
    <row r="124" spans="1:10" s="245" customFormat="1" x14ac:dyDescent="0.3">
      <c r="A124" s="243"/>
      <c r="B124" s="186" t="s">
        <v>245</v>
      </c>
      <c r="C124" s="186"/>
      <c r="D124" s="244"/>
      <c r="E124" s="244"/>
      <c r="F124" s="308"/>
      <c r="G124" s="308"/>
      <c r="J124" s="246"/>
    </row>
    <row r="125" spans="1:10" x14ac:dyDescent="0.3">
      <c r="A125" s="183"/>
      <c r="B125" s="181" t="s">
        <v>238</v>
      </c>
      <c r="F125" s="308"/>
      <c r="G125" s="308"/>
    </row>
    <row r="126" spans="1:10" x14ac:dyDescent="0.3">
      <c r="A126" s="183"/>
      <c r="F126" s="308"/>
      <c r="G126" s="308"/>
    </row>
    <row r="127" spans="1:10" x14ac:dyDescent="0.3">
      <c r="A127" s="183"/>
      <c r="B127" s="362" t="s">
        <v>231</v>
      </c>
      <c r="C127" s="363"/>
      <c r="D127" s="189">
        <f>+D85</f>
        <v>45565</v>
      </c>
      <c r="E127" s="189">
        <f>+'Estado de Ingresos y Egresos'!G15</f>
        <v>45199</v>
      </c>
      <c r="F127" s="308"/>
      <c r="G127" s="308"/>
      <c r="I127" s="185"/>
      <c r="J127" s="181"/>
    </row>
    <row r="128" spans="1:10" ht="16.2" customHeight="1" x14ac:dyDescent="0.3">
      <c r="A128" s="183"/>
      <c r="B128" s="304" t="s">
        <v>246</v>
      </c>
      <c r="C128" s="305"/>
      <c r="D128" s="313">
        <v>5593.94</v>
      </c>
      <c r="E128" s="313">
        <v>3184.77</v>
      </c>
      <c r="F128" s="308"/>
      <c r="G128" s="308"/>
      <c r="I128" s="185"/>
      <c r="J128" s="181"/>
    </row>
    <row r="129" spans="1:10" s="204" customFormat="1" ht="16.2" customHeight="1" x14ac:dyDescent="0.3">
      <c r="A129" s="197"/>
      <c r="B129" s="296" t="s">
        <v>234</v>
      </c>
      <c r="C129" s="297"/>
      <c r="D129" s="314">
        <f>SUM(D128)</f>
        <v>5593.94</v>
      </c>
      <c r="E129" s="314">
        <f>SUM(E128)</f>
        <v>3184.77</v>
      </c>
      <c r="F129" s="223">
        <f>+'Estado de Ingresos y Egresos'!F18</f>
        <v>5593.94</v>
      </c>
      <c r="G129" s="223">
        <f>+'Estado de Ingresos y Egresos'!G18</f>
        <v>3184.77</v>
      </c>
      <c r="I129" s="203"/>
    </row>
    <row r="130" spans="1:10" x14ac:dyDescent="0.3">
      <c r="A130" s="183"/>
      <c r="B130" s="312"/>
      <c r="C130" s="312"/>
      <c r="E130" s="285"/>
      <c r="F130" s="308">
        <f>+D129-F129</f>
        <v>0</v>
      </c>
      <c r="G130" s="308">
        <f>+E129-G129</f>
        <v>0</v>
      </c>
    </row>
    <row r="131" spans="1:10" x14ac:dyDescent="0.3">
      <c r="A131" s="183"/>
      <c r="B131" s="186" t="s">
        <v>247</v>
      </c>
      <c r="C131" s="186"/>
      <c r="D131" s="244"/>
      <c r="E131" s="244"/>
      <c r="F131" s="308"/>
      <c r="G131" s="308"/>
      <c r="I131" s="185"/>
      <c r="J131" s="181"/>
    </row>
    <row r="132" spans="1:10" x14ac:dyDescent="0.3">
      <c r="A132" s="183"/>
      <c r="B132" s="181" t="s">
        <v>238</v>
      </c>
      <c r="F132" s="308"/>
      <c r="G132" s="308"/>
      <c r="I132" s="185"/>
      <c r="J132" s="181"/>
    </row>
    <row r="133" spans="1:10" x14ac:dyDescent="0.3">
      <c r="A133" s="183"/>
      <c r="F133" s="308"/>
      <c r="G133" s="308"/>
      <c r="I133" s="185"/>
      <c r="J133" s="181"/>
    </row>
    <row r="134" spans="1:10" x14ac:dyDescent="0.3">
      <c r="A134" s="183"/>
      <c r="B134" s="362" t="s">
        <v>231</v>
      </c>
      <c r="C134" s="363"/>
      <c r="D134" s="189">
        <f>+D85</f>
        <v>45565</v>
      </c>
      <c r="E134" s="189">
        <f>+'Estado de Ingresos y Egresos'!G15</f>
        <v>45199</v>
      </c>
      <c r="F134" s="308"/>
      <c r="G134" s="308"/>
      <c r="I134" s="185"/>
      <c r="J134" s="181"/>
    </row>
    <row r="135" spans="1:10" x14ac:dyDescent="0.3">
      <c r="A135" s="183"/>
      <c r="B135" s="304" t="s">
        <v>248</v>
      </c>
      <c r="C135" s="305"/>
      <c r="D135" s="315">
        <v>231.59719687680007</v>
      </c>
      <c r="E135" s="315">
        <v>69.83</v>
      </c>
      <c r="F135" s="308"/>
      <c r="G135" s="308"/>
      <c r="I135" s="185"/>
      <c r="J135" s="181"/>
    </row>
    <row r="136" spans="1:10" x14ac:dyDescent="0.3">
      <c r="A136" s="183"/>
      <c r="B136" s="304" t="s">
        <v>249</v>
      </c>
      <c r="C136" s="305"/>
      <c r="D136" s="316">
        <v>0</v>
      </c>
      <c r="E136" s="315">
        <v>35.5</v>
      </c>
      <c r="F136" s="308"/>
      <c r="G136" s="308"/>
      <c r="I136" s="185"/>
      <c r="J136" s="181"/>
    </row>
    <row r="137" spans="1:10" x14ac:dyDescent="0.3">
      <c r="A137" s="183"/>
      <c r="B137" s="304" t="s">
        <v>250</v>
      </c>
      <c r="C137" s="305"/>
      <c r="D137" s="316">
        <v>0</v>
      </c>
      <c r="E137" s="315">
        <v>0.09</v>
      </c>
      <c r="F137" s="308"/>
      <c r="G137" s="308"/>
      <c r="I137" s="185"/>
      <c r="J137" s="181"/>
    </row>
    <row r="138" spans="1:10" s="204" customFormat="1" x14ac:dyDescent="0.3">
      <c r="A138" s="197"/>
      <c r="B138" s="296" t="s">
        <v>234</v>
      </c>
      <c r="C138" s="297"/>
      <c r="D138" s="317">
        <f>+SUM(D135:D137)</f>
        <v>231.59719687680007</v>
      </c>
      <c r="E138" s="317">
        <f>+SUM(E135:E137)</f>
        <v>105.42</v>
      </c>
      <c r="F138" s="223">
        <f>+'Estado de Ingresos y Egresos'!F27</f>
        <v>-230.61719687680005</v>
      </c>
      <c r="G138" s="223">
        <f>+'Estado de Ingresos y Egresos'!G19+'Estado de Ingresos y Egresos'!G27</f>
        <v>-105.42046993089753</v>
      </c>
      <c r="I138" s="203"/>
    </row>
    <row r="139" spans="1:10" x14ac:dyDescent="0.3">
      <c r="A139" s="183"/>
      <c r="B139" s="302"/>
      <c r="C139" s="302"/>
      <c r="D139" s="318"/>
      <c r="E139" s="318"/>
      <c r="F139" s="308">
        <f>+D138+F138</f>
        <v>0.98000000000001819</v>
      </c>
      <c r="G139" s="308">
        <f>+E138+G138</f>
        <v>-4.6993089752334072E-4</v>
      </c>
      <c r="I139" s="185"/>
      <c r="J139" s="181"/>
    </row>
    <row r="140" spans="1:10" x14ac:dyDescent="0.3">
      <c r="A140" s="183"/>
      <c r="F140" s="206"/>
      <c r="G140" s="206"/>
    </row>
    <row r="141" spans="1:10" x14ac:dyDescent="0.3">
      <c r="A141" s="183"/>
      <c r="B141" s="186" t="s">
        <v>251</v>
      </c>
      <c r="C141" s="186"/>
    </row>
    <row r="142" spans="1:10" ht="36" customHeight="1" x14ac:dyDescent="0.3">
      <c r="A142" s="183"/>
      <c r="B142" s="364" t="s">
        <v>252</v>
      </c>
      <c r="C142" s="364"/>
      <c r="D142" s="364"/>
      <c r="E142" s="364"/>
      <c r="F142" s="364"/>
      <c r="G142" s="364"/>
      <c r="H142" s="364"/>
      <c r="I142" s="364"/>
      <c r="J142" s="364"/>
    </row>
    <row r="143" spans="1:10" x14ac:dyDescent="0.3">
      <c r="A143" s="183"/>
    </row>
    <row r="144" spans="1:10" x14ac:dyDescent="0.3">
      <c r="A144" s="183"/>
      <c r="B144" s="186" t="s">
        <v>253</v>
      </c>
      <c r="C144" s="186"/>
    </row>
    <row r="145" spans="1:9" x14ac:dyDescent="0.3">
      <c r="A145" s="183"/>
      <c r="B145" s="181" t="s">
        <v>254</v>
      </c>
    </row>
    <row r="146" spans="1:9" x14ac:dyDescent="0.3">
      <c r="A146" s="183"/>
    </row>
    <row r="147" spans="1:9" x14ac:dyDescent="0.3">
      <c r="A147" s="183"/>
      <c r="B147" s="186" t="s">
        <v>255</v>
      </c>
      <c r="C147" s="186"/>
    </row>
    <row r="148" spans="1:9" ht="15.6" customHeight="1" x14ac:dyDescent="0.3">
      <c r="A148" s="183"/>
      <c r="B148" s="365" t="s">
        <v>256</v>
      </c>
      <c r="C148" s="365"/>
      <c r="D148" s="365"/>
      <c r="E148" s="365"/>
      <c r="F148" s="365"/>
      <c r="G148" s="365"/>
      <c r="H148" s="365"/>
      <c r="I148" s="365"/>
    </row>
    <row r="149" spans="1:9" x14ac:dyDescent="0.3">
      <c r="A149" s="183"/>
      <c r="B149" s="170"/>
      <c r="C149" s="170"/>
      <c r="D149" s="170"/>
      <c r="E149" s="170"/>
      <c r="F149" s="170"/>
      <c r="G149" s="170"/>
      <c r="H149" s="170"/>
      <c r="I149" s="170"/>
    </row>
    <row r="150" spans="1:9" x14ac:dyDescent="0.3">
      <c r="A150" s="183"/>
      <c r="B150" s="186" t="s">
        <v>257</v>
      </c>
      <c r="C150" s="186"/>
      <c r="F150" s="181"/>
    </row>
    <row r="151" spans="1:9" ht="43.95" customHeight="1" x14ac:dyDescent="0.3">
      <c r="A151" s="183"/>
      <c r="B151" s="348" t="s">
        <v>258</v>
      </c>
      <c r="C151" s="348"/>
      <c r="D151" s="348"/>
      <c r="E151" s="348"/>
      <c r="F151" s="348"/>
      <c r="G151" s="348"/>
      <c r="H151" s="348"/>
      <c r="I151" s="348"/>
    </row>
    <row r="152" spans="1:9" x14ac:dyDescent="0.3">
      <c r="A152" s="183"/>
    </row>
    <row r="153" spans="1:9" x14ac:dyDescent="0.3">
      <c r="A153" s="183"/>
    </row>
    <row r="154" spans="1:9" x14ac:dyDescent="0.3">
      <c r="A154" s="183"/>
      <c r="B154" s="181" t="s">
        <v>64</v>
      </c>
    </row>
    <row r="155" spans="1:9" x14ac:dyDescent="0.3">
      <c r="A155" s="183"/>
    </row>
    <row r="156" spans="1:9" x14ac:dyDescent="0.3">
      <c r="A156" s="183"/>
    </row>
    <row r="157" spans="1:9" x14ac:dyDescent="0.3">
      <c r="A157" s="183"/>
    </row>
    <row r="158" spans="1:9" x14ac:dyDescent="0.3">
      <c r="A158" s="183"/>
    </row>
    <row r="159" spans="1:9" s="78" customFormat="1" x14ac:dyDescent="0.3">
      <c r="B159" s="136" t="str">
        <f>+'Activo Neto'!B49</f>
        <v>Andrea Ramirez</v>
      </c>
      <c r="E159" s="136" t="str">
        <f>+'Activo Neto'!D49</f>
        <v>Dario Brugiati</v>
      </c>
      <c r="G159" s="164"/>
      <c r="I159" s="77" t="str">
        <f>+'Activo Neto'!F49</f>
        <v>Carlos Amaral</v>
      </c>
    </row>
    <row r="160" spans="1:9" s="27" customFormat="1" x14ac:dyDescent="0.3">
      <c r="B160" s="79" t="str">
        <f>+'Nota 1 a Nota 3.5'!D115</f>
        <v>Gerente General</v>
      </c>
      <c r="E160" s="79" t="str">
        <f>+'Nota 1 a Nota 3.5'!H115</f>
        <v>Apoderado</v>
      </c>
      <c r="G160" s="165"/>
      <c r="I160" s="79" t="s">
        <v>44</v>
      </c>
    </row>
  </sheetData>
  <mergeCells count="43">
    <mergeCell ref="E56:E57"/>
    <mergeCell ref="B14:C14"/>
    <mergeCell ref="B25:C25"/>
    <mergeCell ref="B48:C48"/>
    <mergeCell ref="B56:B57"/>
    <mergeCell ref="C56:D57"/>
    <mergeCell ref="Q56:Q57"/>
    <mergeCell ref="F56:F57"/>
    <mergeCell ref="G56:G57"/>
    <mergeCell ref="H56:H57"/>
    <mergeCell ref="I56:I57"/>
    <mergeCell ref="J56:J57"/>
    <mergeCell ref="K56:K57"/>
    <mergeCell ref="L56:L57"/>
    <mergeCell ref="M56:M57"/>
    <mergeCell ref="N56:N57"/>
    <mergeCell ref="O56:O57"/>
    <mergeCell ref="P56:P57"/>
    <mergeCell ref="B105:C105"/>
    <mergeCell ref="I70:I71"/>
    <mergeCell ref="J70:J71"/>
    <mergeCell ref="K70:K71"/>
    <mergeCell ref="L70:L71"/>
    <mergeCell ref="B70:B71"/>
    <mergeCell ref="C70:D71"/>
    <mergeCell ref="E70:E71"/>
    <mergeCell ref="F70:F71"/>
    <mergeCell ref="G70:G71"/>
    <mergeCell ref="H70:H71"/>
    <mergeCell ref="O70:O71"/>
    <mergeCell ref="P70:P71"/>
    <mergeCell ref="Q70:Q71"/>
    <mergeCell ref="B85:C85"/>
    <mergeCell ref="B95:C95"/>
    <mergeCell ref="M70:M71"/>
    <mergeCell ref="N70:N71"/>
    <mergeCell ref="B151:I151"/>
    <mergeCell ref="B113:C113"/>
    <mergeCell ref="B120:C120"/>
    <mergeCell ref="B127:C127"/>
    <mergeCell ref="B134:C134"/>
    <mergeCell ref="B142:J142"/>
    <mergeCell ref="B148:I148"/>
  </mergeCells>
  <hyperlinks>
    <hyperlink ref="E8" location="Índice!A1" display="Índice" xr:uid="{E516586C-39FE-44E6-BB1E-06BB5968D829}"/>
  </hyperlinks>
  <pageMargins left="0.7" right="0.7" top="0.75" bottom="0.75" header="0.3" footer="0.3"/>
  <pageSetup paperSize="9" scale="5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A/tMLA4OMb183wbL6NDiiVNzOK2PAhU2ea30GS3k+VI=</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UCwpGQgFPwoex4nCEKXg4MC6WFan0HXvFpF6hqQJ6t4=</DigestValue>
    </Reference>
  </SignedInfo>
  <SignatureValue>asN3kZ03R8M9hKH5BXXR5yCnmOSwRXjH/UH3i5s/s7Z0YRGgYdKiiswqibe0IsRE8WV6eKb/nruO
flEN6I6FYQMcFu7jpcjliPTdY386KWZ1s8ar+LEaWNI3C/bbTHsUscjGj1Rl4Wz80dIDqlumcYrf
eOW1VTZfknxSpv7ksyPG6yCUR71iM1O5l9OP79YfWENsYviNmw9jSojrXwCmE/TMFYPmy8O6Eu4W
sfZe1jEhdiTku4/tNZoGgR3ikuOTKoWvw7+SLw3Klxr2nGER4N1EMMHl1vGHrNS++9PN/JmgHp2B
Ds9Pj62DYzMuF/eZ1dfL14b8ER2tHT4NDkEHlA==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CKlMfvtYb5iWGY4il4M4LlLkNNv1hsf51ykCXqCmfFk=</DigestValue>
      </Reference>
      <Reference URI="/xl/calcChain.xml?ContentType=application/vnd.openxmlformats-officedocument.spreadsheetml.calcChain+xml">
        <DigestMethod Algorithm="http://www.w3.org/2001/04/xmlenc#sha256"/>
        <DigestValue>RqAf6abmtdCB1oePawyMgkLPZd9CFS1RzfxnKmxw+3A=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OMriA5QgdGUZBJOpNMIClYewRXVnEGzDzK7sKuYYfrY=</DigestValue>
      </Reference>
      <Reference URI="/xl/drawings/drawing2.xml?ContentType=application/vnd.openxmlformats-officedocument.drawing+xml">
        <DigestMethod Algorithm="http://www.w3.org/2001/04/xmlenc#sha256"/>
        <DigestValue>XwO0DF6ExX/PQBUSyu8HQ/NDfyOfS5cXpa7ZaIA3OrI=</DigestValue>
      </Reference>
      <Reference URI="/xl/drawings/drawing3.xml?ContentType=application/vnd.openxmlformats-officedocument.drawing+xml">
        <DigestMethod Algorithm="http://www.w3.org/2001/04/xmlenc#sha256"/>
        <DigestValue>K+NsA8GrCWyxrrQkgAlLhYMc818FLvOyP9qAbHep93Q=</DigestValue>
      </Reference>
      <Reference URI="/xl/drawings/drawing4.xml?ContentType=application/vnd.openxmlformats-officedocument.drawing+xml">
        <DigestMethod Algorithm="http://www.w3.org/2001/04/xmlenc#sha256"/>
        <DigestValue>snw9vMLsFJiNJVDpr4sP0iq1jMXbuz7Tha47kxYCRB8=</DigestValue>
      </Reference>
      <Reference URI="/xl/drawings/drawing5.xml?ContentType=application/vnd.openxmlformats-officedocument.drawing+xml">
        <DigestMethod Algorithm="http://www.w3.org/2001/04/xmlenc#sha256"/>
        <DigestValue>kkBsWBaaIPrb/TZbQ/ANJvDaD6bmCQGxVpA74xOIAq8=</DigestValue>
      </Reference>
      <Reference URI="/xl/drawings/drawing6.xml?ContentType=application/vnd.openxmlformats-officedocument.drawing+xml">
        <DigestMethod Algorithm="http://www.w3.org/2001/04/xmlenc#sha256"/>
        <DigestValue>VX+LaZWoiNyR6pwgUvSNKryvx9ZWOSb/Gycp4HPketU=</DigestValue>
      </Reference>
      <Reference URI="/xl/drawings/drawing7.xml?ContentType=application/vnd.openxmlformats-officedocument.drawing+xml">
        <DigestMethod Algorithm="http://www.w3.org/2001/04/xmlenc#sha256"/>
        <DigestValue>U6dIoEOi/3d2ldygSzMpnHen6lurysNj77YbC+Dwqh4=</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YE8L7X0odkmvBfLuwq0TSw4LKk7AsP9RKU8hniCLgyE=</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+CD8yXTcV7R0UPktSQ1iysCJtCvCSVF2j80e6m46HpQ=</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26i86mx3+o6f0sdgsWNXqDG9meVelc/0JagdDMBnILU=</DigestValue>
      </Reference>
      <Reference URI="/xl/sharedStrings.xml?ContentType=application/vnd.openxmlformats-officedocument.spreadsheetml.sharedStrings+xml">
        <DigestMethod Algorithm="http://www.w3.org/2001/04/xmlenc#sha256"/>
        <DigestValue>e2jj3+HksARHQzG7/+6J/S+sh9T4FPMDwnaBXi88B4E=</DigestValue>
      </Reference>
      <Reference URI="/xl/styles.xml?ContentType=application/vnd.openxmlformats-officedocument.spreadsheetml.styles+xml">
        <DigestMethod Algorithm="http://www.w3.org/2001/04/xmlenc#sha256"/>
        <DigestValue>/8bh0qZ7m3sbXIkmCUT2TdLLDC0gySTfSRO/7mY1SQU=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4cL3uVZXf/npXxnLzhwB1dhwOEzJXiLD2QrNNxHL0IA=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A8jl1iYtU7GDRBa3FTrPZ+haMWSfx/AOO3br4dYZFfo=</DigestValue>
      </Reference>
      <Reference URI="/xl/worksheets/sheet2.xml?ContentType=application/vnd.openxmlformats-officedocument.spreadsheetml.worksheet+xml">
        <DigestMethod Algorithm="http://www.w3.org/2001/04/xmlenc#sha256"/>
        <DigestValue>0dV9+bc4+jmJWH43y3drvTXnVcc71itfCl4ywGCwxPY=</DigestValue>
      </Reference>
      <Reference URI="/xl/worksheets/sheet3.xml?ContentType=application/vnd.openxmlformats-officedocument.spreadsheetml.worksheet+xml">
        <DigestMethod Algorithm="http://www.w3.org/2001/04/xmlenc#sha256"/>
        <DigestValue>k9GiQIXzPN9WzVvGrGrx4WlxqRkD6ybOGi/mdvS3SUM=</DigestValue>
      </Reference>
      <Reference URI="/xl/worksheets/sheet4.xml?ContentType=application/vnd.openxmlformats-officedocument.spreadsheetml.worksheet+xml">
        <DigestMethod Algorithm="http://www.w3.org/2001/04/xmlenc#sha256"/>
        <DigestValue>Eqh/7kcwunD+qtCL3s6rf1cpTEavqkCCgOWQYIMVkVo=</DigestValue>
      </Reference>
      <Reference URI="/xl/worksheets/sheet5.xml?ContentType=application/vnd.openxmlformats-officedocument.spreadsheetml.worksheet+xml">
        <DigestMethod Algorithm="http://www.w3.org/2001/04/xmlenc#sha256"/>
        <DigestValue>q8M+Wrp5DXgtIA8yUev9K3w4q1ikH3oS0G71p810OKk=</DigestValue>
      </Reference>
      <Reference URI="/xl/worksheets/sheet6.xml?ContentType=application/vnd.openxmlformats-officedocument.spreadsheetml.worksheet+xml">
        <DigestMethod Algorithm="http://www.w3.org/2001/04/xmlenc#sha256"/>
        <DigestValue>Gzp+GGU5LtBXRWERBqAwScbVbE2Bt4sRYfJZLgWy99w=</DigestValue>
      </Reference>
      <Reference URI="/xl/worksheets/sheet7.xml?ContentType=application/vnd.openxmlformats-officedocument.spreadsheetml.worksheet+xml">
        <DigestMethod Algorithm="http://www.w3.org/2001/04/xmlenc#sha256"/>
        <DigestValue>fyIhjGNfnkAvI70TAooHlxHY2SbFMmSnWbonOdOPgwk=</DigestValue>
      </Reference>
    </Manifest>
    <SignatureProperties>
      <SignatureProperty Id="idSignatureTime" Target="#idPackageSignature">
        <mdssi:SignatureTime xmlns:mdssi="http://schemas.openxmlformats.org/package/2006/digital-signature">
          <mdssi:Format>YYYY-MM-DDThh:mm:ssTZD</mdssi:Format>
          <mdssi:Value>2024-10-29T18:17:22Z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2024-10-29T18:17:22Z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HmiXF2pEek4OsDdezJ8ZST9urdHw10oQdpgQVZB9nWk=</DigestValue>
    </Reference>
    <Reference Type="http://www.w3.org/2000/09/xmldsig#Object" URI="#idOfficeObject">
      <DigestMethod Algorithm="http://www.w3.org/2001/04/xmlenc#sha256"/>
      <DigestValue>bP92uKlJi5k5DaMcHikp9yVXZkt3plKAL4geb86BIy0=</DigestValue>
    </Reference>
    <Reference Type="http://uri.etsi.org/01903#SignedProperties" URI="#idSignedProperties">
      <Transforms>
        <Transform Algorithm="http://www.w3.org/TR/2001/REC-xml-c14n-20010315"/>
      </Transforms>
      <DigestMethod Algorithm="http://www.w3.org/2001/04/xmlenc#sha256"/>
      <DigestValue>S88048q3rfRilNy3+Ae1AA9SNIQB1PGrcXYEypw7wBc=</DigestValue>
    </Reference>
  </SignedInfo>
  <SignatureValue>KqX7yRrC2iEGmnS8s0bBkc/f4c0Ztwf5LU+2ANZzPpHcLlEuNqz5wGEqumRjMCneuX9Wwcj5M8hz
BSPP5+sqv43NLKsn4cxEQ9t9CKnCqgaQ9nASvhx++0Pfu9kG0UZsF8d53aGkgE6oblaRMeg3UE4w
VYqFmCstPaYG4d1Nbc4WvRYskErjXhtLlAHutWeVFUq3beU0gb2wSxSfZM7PLI45s4Ukf5wBG2nx
dktJiswXgTaGi4r35/pHqBZVlsDMot65iOj7kAZFyq2kblzQeMu9LD7WG9wWSXxzLv3DIEzqg/uh
1HPMXAGYEz2WddgsNfHQXETuQCyEUgn7x0BTiw==</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CKlMfvtYb5iWGY4il4M4LlLkNNv1hsf51ykCXqCmfFk=</DigestValue>
      </Reference>
      <Reference URI="/xl/calcChain.xml?ContentType=application/vnd.openxmlformats-officedocument.spreadsheetml.calcChain+xml">
        <DigestMethod Algorithm="http://www.w3.org/2001/04/xmlenc#sha256"/>
        <DigestValue>RqAf6abmtdCB1oePawyMgkLPZd9CFS1RzfxnKmxw+3A=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OMriA5QgdGUZBJOpNMIClYewRXVnEGzDzK7sKuYYfrY=</DigestValue>
      </Reference>
      <Reference URI="/xl/drawings/drawing2.xml?ContentType=application/vnd.openxmlformats-officedocument.drawing+xml">
        <DigestMethod Algorithm="http://www.w3.org/2001/04/xmlenc#sha256"/>
        <DigestValue>XwO0DF6ExX/PQBUSyu8HQ/NDfyOfS5cXpa7ZaIA3OrI=</DigestValue>
      </Reference>
      <Reference URI="/xl/drawings/drawing3.xml?ContentType=application/vnd.openxmlformats-officedocument.drawing+xml">
        <DigestMethod Algorithm="http://www.w3.org/2001/04/xmlenc#sha256"/>
        <DigestValue>K+NsA8GrCWyxrrQkgAlLhYMc818FLvOyP9qAbHep93Q=</DigestValue>
      </Reference>
      <Reference URI="/xl/drawings/drawing4.xml?ContentType=application/vnd.openxmlformats-officedocument.drawing+xml">
        <DigestMethod Algorithm="http://www.w3.org/2001/04/xmlenc#sha256"/>
        <DigestValue>snw9vMLsFJiNJVDpr4sP0iq1jMXbuz7Tha47kxYCRB8=</DigestValue>
      </Reference>
      <Reference URI="/xl/drawings/drawing5.xml?ContentType=application/vnd.openxmlformats-officedocument.drawing+xml">
        <DigestMethod Algorithm="http://www.w3.org/2001/04/xmlenc#sha256"/>
        <DigestValue>kkBsWBaaIPrb/TZbQ/ANJvDaD6bmCQGxVpA74xOIAq8=</DigestValue>
      </Reference>
      <Reference URI="/xl/drawings/drawing6.xml?ContentType=application/vnd.openxmlformats-officedocument.drawing+xml">
        <DigestMethod Algorithm="http://www.w3.org/2001/04/xmlenc#sha256"/>
        <DigestValue>VX+LaZWoiNyR6pwgUvSNKryvx9ZWOSb/Gycp4HPketU=</DigestValue>
      </Reference>
      <Reference URI="/xl/drawings/drawing7.xml?ContentType=application/vnd.openxmlformats-officedocument.drawing+xml">
        <DigestMethod Algorithm="http://www.w3.org/2001/04/xmlenc#sha256"/>
        <DigestValue>U6dIoEOi/3d2ldygSzMpnHen6lurysNj77YbC+Dwqh4=</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YE8L7X0odkmvBfLuwq0TSw4LKk7AsP9RKU8hniCLgyE=</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+CD8yXTcV7R0UPktSQ1iysCJtCvCSVF2j80e6m46HpQ=</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26i86mx3+o6f0sdgsWNXqDG9meVelc/0JagdDMBnILU=</DigestValue>
      </Reference>
      <Reference URI="/xl/sharedStrings.xml?ContentType=application/vnd.openxmlformats-officedocument.spreadsheetml.sharedStrings+xml">
        <DigestMethod Algorithm="http://www.w3.org/2001/04/xmlenc#sha256"/>
        <DigestValue>e2jj3+HksARHQzG7/+6J/S+sh9T4FPMDwnaBXi88B4E=</DigestValue>
      </Reference>
      <Reference URI="/xl/styles.xml?ContentType=application/vnd.openxmlformats-officedocument.spreadsheetml.styles+xml">
        <DigestMethod Algorithm="http://www.w3.org/2001/04/xmlenc#sha256"/>
        <DigestValue>/8bh0qZ7m3sbXIkmCUT2TdLLDC0gySTfSRO/7mY1SQU=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4cL3uVZXf/npXxnLzhwB1dhwOEzJXiLD2QrNNxHL0IA=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A8jl1iYtU7GDRBa3FTrPZ+haMWSfx/AOO3br4dYZFfo=</DigestValue>
      </Reference>
      <Reference URI="/xl/worksheets/sheet2.xml?ContentType=application/vnd.openxmlformats-officedocument.spreadsheetml.worksheet+xml">
        <DigestMethod Algorithm="http://www.w3.org/2001/04/xmlenc#sha256"/>
        <DigestValue>0dV9+bc4+jmJWH43y3drvTXnVcc71itfCl4ywGCwxPY=</DigestValue>
      </Reference>
      <Reference URI="/xl/worksheets/sheet3.xml?ContentType=application/vnd.openxmlformats-officedocument.spreadsheetml.worksheet+xml">
        <DigestMethod Algorithm="http://www.w3.org/2001/04/xmlenc#sha256"/>
        <DigestValue>k9GiQIXzPN9WzVvGrGrx4WlxqRkD6ybOGi/mdvS3SUM=</DigestValue>
      </Reference>
      <Reference URI="/xl/worksheets/sheet4.xml?ContentType=application/vnd.openxmlformats-officedocument.spreadsheetml.worksheet+xml">
        <DigestMethod Algorithm="http://www.w3.org/2001/04/xmlenc#sha256"/>
        <DigestValue>Eqh/7kcwunD+qtCL3s6rf1cpTEavqkCCgOWQYIMVkVo=</DigestValue>
      </Reference>
      <Reference URI="/xl/worksheets/sheet5.xml?ContentType=application/vnd.openxmlformats-officedocument.spreadsheetml.worksheet+xml">
        <DigestMethod Algorithm="http://www.w3.org/2001/04/xmlenc#sha256"/>
        <DigestValue>q8M+Wrp5DXgtIA8yUev9K3w4q1ikH3oS0G71p810OKk=</DigestValue>
      </Reference>
      <Reference URI="/xl/worksheets/sheet6.xml?ContentType=application/vnd.openxmlformats-officedocument.spreadsheetml.worksheet+xml">
        <DigestMethod Algorithm="http://www.w3.org/2001/04/xmlenc#sha256"/>
        <DigestValue>Gzp+GGU5LtBXRWERBqAwScbVbE2Bt4sRYfJZLgWy99w=</DigestValue>
      </Reference>
      <Reference URI="/xl/worksheets/sheet7.xml?ContentType=application/vnd.openxmlformats-officedocument.spreadsheetml.worksheet+xml">
        <DigestMethod Algorithm="http://www.w3.org/2001/04/xmlenc#sha256"/>
        <DigestValue>fyIhjGNfnkAvI70TAooHlxHY2SbFMmSnWbonOdOPgwk=</DigestValue>
      </Reference>
    </Manifest>
    <SignatureProperties>
      <SignatureProperty Id="idSignatureTime" Target="#idPackageSignature">
        <mdssi:SignatureTime xmlns:mdssi="http://schemas.openxmlformats.org/package/2006/digital-signature">
          <mdssi:Format>YYYY-MM-DDThh:mm:ssTZD</mdssi:Format>
          <mdssi:Value>2024-10-30T15:24:15Z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Gerente General </SignatureComments>
          <WindowsVersion>10.0</WindowsVersion>
          <OfficeVersion>16.0.18025/26</OfficeVersion>
          <ApplicationVersion>16.0.18025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2024-10-30T15:24:15Z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Gerente General </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LrBLwQ6KTZotVA5r216zwX7DGWksJnKOiDtRDpbozLs=</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4OhBeFWXVAEBlUvv5qUlIb9yG38lgd4TuZn7AJj4f+c=</DigestValue>
    </Reference>
  </SignedInfo>
  <SignatureValue>LVEihhYCGZfLvnfqcXRKpEStCCTvHbomjM2bF57LAnKu7W9LX0WgQ6XEvov6v3eP2xERvdLq+haU
1hx7BhYksY4/NqWGetT9xsz6CZSwzx0QNGgp6eogAluWidM8zthWrR1TPS6IQfhmB5PRpkkS3+z2
Y5i9Z/7KkCMKZgs9zENljJIhdDU5FOlVNGIBlN1f2KOHpDRsygBrEb6cKURnKuHTkVhFXPHwXKi2
7UIGWtzI10w8Vg7MIbwkhfWtm9q4wz3zsCRVqduAWcKYRGsQip5NNxhrkCJiIwSYSTXm00/48ZqO
SxDnvuDeFNybhyLM/n6D6AJUs2YdVI/4Fz6flA==</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CKlMfvtYb5iWGY4il4M4LlLkNNv1hsf51ykCXqCmfFk=</DigestValue>
      </Reference>
      <Reference URI="/xl/calcChain.xml?ContentType=application/vnd.openxmlformats-officedocument.spreadsheetml.calcChain+xml">
        <DigestMethod Algorithm="http://www.w3.org/2001/04/xmlenc#sha256"/>
        <DigestValue>RqAf6abmtdCB1oePawyMgkLPZd9CFS1RzfxnKmxw+3A=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OMriA5QgdGUZBJOpNMIClYewRXVnEGzDzK7sKuYYfrY=</DigestValue>
      </Reference>
      <Reference URI="/xl/drawings/drawing2.xml?ContentType=application/vnd.openxmlformats-officedocument.drawing+xml">
        <DigestMethod Algorithm="http://www.w3.org/2001/04/xmlenc#sha256"/>
        <DigestValue>XwO0DF6ExX/PQBUSyu8HQ/NDfyOfS5cXpa7ZaIA3OrI=</DigestValue>
      </Reference>
      <Reference URI="/xl/drawings/drawing3.xml?ContentType=application/vnd.openxmlformats-officedocument.drawing+xml">
        <DigestMethod Algorithm="http://www.w3.org/2001/04/xmlenc#sha256"/>
        <DigestValue>K+NsA8GrCWyxrrQkgAlLhYMc818FLvOyP9qAbHep93Q=</DigestValue>
      </Reference>
      <Reference URI="/xl/drawings/drawing4.xml?ContentType=application/vnd.openxmlformats-officedocument.drawing+xml">
        <DigestMethod Algorithm="http://www.w3.org/2001/04/xmlenc#sha256"/>
        <DigestValue>snw9vMLsFJiNJVDpr4sP0iq1jMXbuz7Tha47kxYCRB8=</DigestValue>
      </Reference>
      <Reference URI="/xl/drawings/drawing5.xml?ContentType=application/vnd.openxmlformats-officedocument.drawing+xml">
        <DigestMethod Algorithm="http://www.w3.org/2001/04/xmlenc#sha256"/>
        <DigestValue>kkBsWBaaIPrb/TZbQ/ANJvDaD6bmCQGxVpA74xOIAq8=</DigestValue>
      </Reference>
      <Reference URI="/xl/drawings/drawing6.xml?ContentType=application/vnd.openxmlformats-officedocument.drawing+xml">
        <DigestMethod Algorithm="http://www.w3.org/2001/04/xmlenc#sha256"/>
        <DigestValue>VX+LaZWoiNyR6pwgUvSNKryvx9ZWOSb/Gycp4HPketU=</DigestValue>
      </Reference>
      <Reference URI="/xl/drawings/drawing7.xml?ContentType=application/vnd.openxmlformats-officedocument.drawing+xml">
        <DigestMethod Algorithm="http://www.w3.org/2001/04/xmlenc#sha256"/>
        <DigestValue>U6dIoEOi/3d2ldygSzMpnHen6lurysNj77YbC+Dwqh4=</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YE8L7X0odkmvBfLuwq0TSw4LKk7AsP9RKU8hniCLgyE=</DigestValue>
      </Reference>
      <Reference URI="/xl/printerSettings/printerSettings4.bin?ContentType=application/vnd.openxmlformats-officedocument.spreadsheetml.printerSettings">
        <DigestMethod Algorithm="http://www.w3.org/2001/04/xmlenc#sha256"/>
        <DigestValue>eagKw4vkJta//EAXFo8pt3rkLlJe7nsQidLS/ebqtjQ=</DigestValue>
      </Reference>
      <Reference URI="/xl/printerSettings/printerSettings5.bin?ContentType=application/vnd.openxmlformats-officedocument.spreadsheetml.printerSettings">
        <DigestMethod Algorithm="http://www.w3.org/2001/04/xmlenc#sha256"/>
        <DigestValue>+CD8yXTcV7R0UPktSQ1iysCJtCvCSVF2j80e6m46HpQ=</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26i86mx3+o6f0sdgsWNXqDG9meVelc/0JagdDMBnILU=</DigestValue>
      </Reference>
      <Reference URI="/xl/sharedStrings.xml?ContentType=application/vnd.openxmlformats-officedocument.spreadsheetml.sharedStrings+xml">
        <DigestMethod Algorithm="http://www.w3.org/2001/04/xmlenc#sha256"/>
        <DigestValue>e2jj3+HksARHQzG7/+6J/S+sh9T4FPMDwnaBXi88B4E=</DigestValue>
      </Reference>
      <Reference URI="/xl/styles.xml?ContentType=application/vnd.openxmlformats-officedocument.spreadsheetml.styles+xml">
        <DigestMethod Algorithm="http://www.w3.org/2001/04/xmlenc#sha256"/>
        <DigestValue>/8bh0qZ7m3sbXIkmCUT2TdLLDC0gySTfSRO/7mY1SQU=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4cL3uVZXf/npXxnLzhwB1dhwOEzJXiLD2QrNNxHL0IA=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A8jl1iYtU7GDRBa3FTrPZ+haMWSfx/AOO3br4dYZFfo=</DigestValue>
      </Reference>
      <Reference URI="/xl/worksheets/sheet2.xml?ContentType=application/vnd.openxmlformats-officedocument.spreadsheetml.worksheet+xml">
        <DigestMethod Algorithm="http://www.w3.org/2001/04/xmlenc#sha256"/>
        <DigestValue>0dV9+bc4+jmJWH43y3drvTXnVcc71itfCl4ywGCwxPY=</DigestValue>
      </Reference>
      <Reference URI="/xl/worksheets/sheet3.xml?ContentType=application/vnd.openxmlformats-officedocument.spreadsheetml.worksheet+xml">
        <DigestMethod Algorithm="http://www.w3.org/2001/04/xmlenc#sha256"/>
        <DigestValue>k9GiQIXzPN9WzVvGrGrx4WlxqRkD6ybOGi/mdvS3SUM=</DigestValue>
      </Reference>
      <Reference URI="/xl/worksheets/sheet4.xml?ContentType=application/vnd.openxmlformats-officedocument.spreadsheetml.worksheet+xml">
        <DigestMethod Algorithm="http://www.w3.org/2001/04/xmlenc#sha256"/>
        <DigestValue>Eqh/7kcwunD+qtCL3s6rf1cpTEavqkCCgOWQYIMVkVo=</DigestValue>
      </Reference>
      <Reference URI="/xl/worksheets/sheet5.xml?ContentType=application/vnd.openxmlformats-officedocument.spreadsheetml.worksheet+xml">
        <DigestMethod Algorithm="http://www.w3.org/2001/04/xmlenc#sha256"/>
        <DigestValue>q8M+Wrp5DXgtIA8yUev9K3w4q1ikH3oS0G71p810OKk=</DigestValue>
      </Reference>
      <Reference URI="/xl/worksheets/sheet6.xml?ContentType=application/vnd.openxmlformats-officedocument.spreadsheetml.worksheet+xml">
        <DigestMethod Algorithm="http://www.w3.org/2001/04/xmlenc#sha256"/>
        <DigestValue>Gzp+GGU5LtBXRWERBqAwScbVbE2Bt4sRYfJZLgWy99w=</DigestValue>
      </Reference>
      <Reference URI="/xl/worksheets/sheet7.xml?ContentType=application/vnd.openxmlformats-officedocument.spreadsheetml.worksheet+xml">
        <DigestMethod Algorithm="http://www.w3.org/2001/04/xmlenc#sha256"/>
        <DigestValue>fyIhjGNfnkAvI70TAooHlxHY2SbFMmSnWbonOdOPgwk=</DigestValue>
      </Reference>
    </Manifest>
    <SignatureProperties>
      <SignatureProperty Id="idSignatureTime" Target="#idPackageSignature">
        <mdssi:SignatureTime xmlns:mdssi="http://schemas.openxmlformats.org/package/2006/digital-signature">
          <mdssi:Format>YYYY-MM-DDThh:mm:ssTZD</mdssi:Format>
          <mdssi:Value>2024-10-30T16:08:46Z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2024-10-30T16:08:46Z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Nilda Benitez</cp:lastModifiedBy>
  <dcterms:created xsi:type="dcterms:W3CDTF">2024-10-29T11:29:59Z</dcterms:created>
  <dcterms:modified xsi:type="dcterms:W3CDTF">2024-10-29T15:35:48Z</dcterms:modified>
</cp:coreProperties>
</file>