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G:\Outsourcing\Clientes\Sudameris Securities Casa de Bolsa S.A\REPORTES FONDOS-AFPISA\3.Reportes Firmados\"/>
    </mc:Choice>
  </mc:AlternateContent>
  <xr:revisionPtr revIDLastSave="0" documentId="13_ncr:1_{B8508D80-539C-4024-8B63-680CF3E6FC4F}" xr6:coauthVersionLast="47" xr6:coauthVersionMax="47" xr10:uidLastSave="{00000000-0000-0000-0000-000000000000}"/>
  <bookViews>
    <workbookView xWindow="-108" yWindow="-108" windowWidth="23256" windowHeight="12576" tabRatio="833" xr2:uid="{1C179143-2158-4B71-B532-6A107E91D5FD}"/>
  </bookViews>
  <sheets>
    <sheet name="Índice" sheetId="1" r:id="rId1"/>
    <sheet name="Activo Neto" sheetId="2" r:id="rId2"/>
    <sheet name="Estado de Ingresos y Egresos" sheetId="3" r:id="rId3"/>
    <sheet name="Variacion del Activo Neto" sheetId="4" r:id="rId4"/>
    <sheet name="Flujos de Efectivo" sheetId="5" r:id="rId5"/>
    <sheet name="Nota 1 a Nota 3.5" sheetId="6" r:id="rId6"/>
    <sheet name="Nota 3.6 a Nota 8" sheetId="7"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8'!$A$57:$Q$94</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6"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Neto'!$A$8:$F$51</definedName>
    <definedName name="_xlnm.Print_Area" localSheetId="2">'Estado de Ingresos y Egresos'!$A$8:$G$40</definedName>
    <definedName name="_xlnm.Print_Area" localSheetId="4">'Flujos de Efectivo'!$A$8:$F$49</definedName>
    <definedName name="_xlnm.Print_Area" localSheetId="0">Índice!$A$1:$N$33</definedName>
    <definedName name="_xlnm.Print_Area" localSheetId="5">'Nota 1 a Nota 3.5'!$B$9:$M$98</definedName>
    <definedName name="_xlnm.Print_Area" localSheetId="6">'Nota 3.6 a Nota 8'!$A$9:$J$158</definedName>
    <definedName name="_xlnm.Print_Area" localSheetId="3">'Variacion del Activo Neto'!$B$9:$I$33</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6" hidden="1">#REF!</definedName>
    <definedName name="XREF_COLUMN_12" localSheetId="3" hidden="1">'Variacion del Activo Neto'!#REF!</definedName>
    <definedName name="XREF_COLUMN_12" hidden="1">#REF!</definedName>
    <definedName name="XREF_COLUMN_13" localSheetId="6" hidden="1">#REF!</definedName>
    <definedName name="XREF_COLUMN_13" localSheetId="3" hidden="1">'Variacion del Activo Neto'!#REF!</definedName>
    <definedName name="XREF_COLUMN_13" hidden="1">#REF!</definedName>
    <definedName name="XREF_COLUMN_14" localSheetId="6" hidden="1">#REF!</definedName>
    <definedName name="XREF_COLUMN_14" localSheetId="3" hidden="1">'Variacion del Activo Neto'!#REF!</definedName>
    <definedName name="XREF_COLUMN_14" hidden="1">#REF!</definedName>
    <definedName name="XREF_COLUMN_15" localSheetId="6"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localSheetId="6" hidden="1">#REF!</definedName>
    <definedName name="XREF_COLUMN_7" hidden="1">#REF!</definedName>
    <definedName name="XREF_COLUMN_8" hidden="1">#REF!</definedName>
    <definedName name="XREF_COLUMN_9" localSheetId="6"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6" hidden="1">#REF!</definedName>
    <definedName name="XRefCopy70" hidden="1">#REF!</definedName>
    <definedName name="XRefCopy70Row" localSheetId="6"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6" hidden="1">#REF!</definedName>
    <definedName name="XRefCopy75" localSheetId="3" hidden="1">'Variacion del Activo Neto'!#REF!</definedName>
    <definedName name="XRefCopy75" hidden="1">#REF!</definedName>
    <definedName name="XRefCopy75Row" localSheetId="6" hidden="1">#REF!</definedName>
    <definedName name="XRefCopy75Row" localSheetId="3" hidden="1">#REF!</definedName>
    <definedName name="XRefCopy75Row" hidden="1">#REF!</definedName>
    <definedName name="XRefCopy76" localSheetId="6" hidden="1">#REF!</definedName>
    <definedName name="XRefCopy76" localSheetId="3" hidden="1">'Variacion del Activo Neto'!#REF!</definedName>
    <definedName name="XRefCopy76" hidden="1">#REF!</definedName>
    <definedName name="XRefCopy76Row" localSheetId="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6"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6" hidden="1">#REF!</definedName>
    <definedName name="XRefCopy90" hidden="1">#REF!</definedName>
    <definedName name="XRefCopy90Row" localSheetId="6"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6" hidden="1">#REF!</definedName>
    <definedName name="XRefPaste18" localSheetId="3" hidden="1">'Variacion del Activo Neto'!#REF!</definedName>
    <definedName name="XRefPaste18" hidden="1">#REF!</definedName>
    <definedName name="XRefPaste18Row" localSheetId="6"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6"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Neto'!$A$8:$F$51</definedName>
    <definedName name="Z_5FCC9217_B3E9_4B91_A943_5F21728EBEE9_.wvu.PrintArea" localSheetId="2" hidden="1">'Estado de Ingresos y Egresos'!$A$8:$G$40</definedName>
    <definedName name="Z_5FCC9217_B3E9_4B91_A943_5F21728EBEE9_.wvu.PrintArea" localSheetId="4" hidden="1">'Flujos de Efectivo'!$A$8:$F$49</definedName>
    <definedName name="Z_5FCC9217_B3E9_4B91_A943_5F21728EBEE9_.wvu.PrintArea" localSheetId="5" hidden="1">'Nota 1 a Nota 3.5'!$B$9:$M$98</definedName>
    <definedName name="Z_5FCC9217_B3E9_4B91_A943_5F21728EBEE9_.wvu.PrintArea" localSheetId="6" hidden="1">'Nota 3.6 a Nota 8'!$A$9:$J$158</definedName>
    <definedName name="Z_5FCC9217_B3E9_4B91_A943_5F21728EBEE9_.wvu.PrintArea" localSheetId="3" hidden="1">'Variacion del Activo Neto'!$B$9:$I$33</definedName>
    <definedName name="Z_61A52113_890E_4C3B_ADC2_27DE1001C942_.wvu.PrintArea" localSheetId="1" hidden="1">'Activo Neto'!$A$8:$F$51</definedName>
    <definedName name="Z_61A52113_890E_4C3B_ADC2_27DE1001C942_.wvu.PrintArea" localSheetId="2" hidden="1">'Estado de Ingresos y Egresos'!$A$8:$G$40</definedName>
    <definedName name="Z_61A52113_890E_4C3B_ADC2_27DE1001C942_.wvu.PrintArea" localSheetId="4" hidden="1">'Flujos de Efectivo'!$A$8:$F$49</definedName>
    <definedName name="Z_61A52113_890E_4C3B_ADC2_27DE1001C942_.wvu.PrintArea" localSheetId="5" hidden="1">'Nota 1 a Nota 3.5'!$B$9:$M$98</definedName>
    <definedName name="Z_61A52113_890E_4C3B_ADC2_27DE1001C942_.wvu.PrintArea" localSheetId="3" hidden="1">'Variacion del Activo Neto'!$B$9:$I$33</definedName>
    <definedName name="Z_7015FC6D_0680_4B00_AA0E_B83DA1D0B666_.wvu.PrintArea" localSheetId="1" hidden="1">'Activo Neto'!$A$8:$F$51</definedName>
    <definedName name="Z_7015FC6D_0680_4B00_AA0E_B83DA1D0B666_.wvu.PrintArea" localSheetId="2" hidden="1">'Estado de Ingresos y Egresos'!$A$8:$G$40</definedName>
    <definedName name="Z_7015FC6D_0680_4B00_AA0E_B83DA1D0B666_.wvu.PrintArea" localSheetId="4" hidden="1">'Flujos de Efectivo'!$A$8:$F$49</definedName>
    <definedName name="Z_7015FC6D_0680_4B00_AA0E_B83DA1D0B666_.wvu.PrintArea" localSheetId="5" hidden="1">'Nota 1 a Nota 3.5'!$B$9:$M$98</definedName>
    <definedName name="Z_7015FC6D_0680_4B00_AA0E_B83DA1D0B666_.wvu.PrintArea" localSheetId="6" hidden="1">'Nota 3.6 a Nota 8'!$A$9:$J$158</definedName>
    <definedName name="Z_7015FC6D_0680_4B00_AA0E_B83DA1D0B666_.wvu.PrintArea" localSheetId="3" hidden="1">'Variacion del Activo Neto'!$B$9:$I$33</definedName>
    <definedName name="Z_7015FC6D_0680_4B00_AA0E_B83DA1D0B666_.wvu.Rows" localSheetId="4" hidden="1">'Flujos de Efectivo'!#REF!</definedName>
    <definedName name="Z_970CBB53_F4B3_462F_AEFE_2BC403F5F0AD_.wvu.PrintArea" localSheetId="5" hidden="1">'Nota 1 a Nota 3.5'!$B$9:$M$98</definedName>
    <definedName name="Z_970CBB53_F4B3_462F_AEFE_2BC403F5F0AD_.wvu.PrintArea" localSheetId="6" hidden="1">'Nota 3.6 a Nota 8'!$A$9:$J$158</definedName>
    <definedName name="Z_B9F63820_5C32_455A_BC9D_0BE84D6B0867_.wvu.PrintArea" localSheetId="1" hidden="1">'Activo Neto'!$A$8:$F$51</definedName>
    <definedName name="Z_B9F63820_5C32_455A_BC9D_0BE84D6B0867_.wvu.PrintArea" localSheetId="2" hidden="1">'Estado de Ingresos y Egresos'!$A$8:$G$40</definedName>
    <definedName name="Z_B9F63820_5C32_455A_BC9D_0BE84D6B0867_.wvu.PrintArea" localSheetId="4" hidden="1">'Flujos de Efectivo'!$A$8:$F$49</definedName>
    <definedName name="Z_B9F63820_5C32_455A_BC9D_0BE84D6B0867_.wvu.PrintArea" localSheetId="3" hidden="1">'Variacion del Activo Neto'!$B$9:$I$33</definedName>
    <definedName name="Z_B9F63820_5C32_455A_BC9D_0BE84D6B0867_.wvu.Rows" localSheetId="4" hidden="1">'Flujos de Efectivo'!#REF!</definedName>
    <definedName name="Z_D9765769_BBE9_4E14_B8CF_9C39AEE13FCB_.wvu.PrintArea" localSheetId="1" hidden="1">'Activo Neto'!$A$8:$F$51</definedName>
    <definedName name="Z_D9765769_BBE9_4E14_B8CF_9C39AEE13FCB_.wvu.PrintArea" localSheetId="2" hidden="1">'Estado de Ingresos y Egresos'!$A$8:$G$40</definedName>
    <definedName name="Z_D9765769_BBE9_4E14_B8CF_9C39AEE13FCB_.wvu.PrintArea" localSheetId="4" hidden="1">'Flujos de Efectivo'!$A$8:$F$49</definedName>
    <definedName name="Z_D9765769_BBE9_4E14_B8CF_9C39AEE13FCB_.wvu.PrintArea" localSheetId="5" hidden="1">'Nota 1 a Nota 3.5'!$B$9:$M$98</definedName>
    <definedName name="Z_D9765769_BBE9_4E14_B8CF_9C39AEE13FCB_.wvu.PrintArea" localSheetId="3" hidden="1">'Variacion del Activo Neto'!$B$9:$I$33</definedName>
    <definedName name="Z_F3648BCD_1CED_4BBB_AE63_37BDB925883F_.wvu.PrintArea" localSheetId="1" hidden="1">'Activo Neto'!$A$8:$F$51</definedName>
    <definedName name="Z_F3648BCD_1CED_4BBB_AE63_37BDB925883F_.wvu.PrintArea" localSheetId="2" hidden="1">'Estado de Ingresos y Egresos'!$A$8:$G$40</definedName>
    <definedName name="Z_F3648BCD_1CED_4BBB_AE63_37BDB925883F_.wvu.PrintArea" localSheetId="4" hidden="1">'Flujos de Efectivo'!$A$8:$F$49</definedName>
    <definedName name="Z_F3648BCD_1CED_4BBB_AE63_37BDB925883F_.wvu.PrintArea" localSheetId="5" hidden="1">'Nota 1 a Nota 3.5'!$B$9:$M$98</definedName>
    <definedName name="Z_F3648BCD_1CED_4BBB_AE63_37BDB925883F_.wvu.PrintArea" localSheetId="6" hidden="1">'Nota 3.6 a Nota 8'!$A$9:$J$158</definedName>
    <definedName name="Z_F3648BCD_1CED_4BBB_AE63_37BDB925883F_.wvu.PrintArea" localSheetId="3" hidden="1">'Variacion del Activo Neto'!$B$9:$I$33</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6" i="7" l="1"/>
  <c r="G116" i="7"/>
  <c r="F116" i="7"/>
  <c r="M108" i="7"/>
  <c r="K108" i="7"/>
  <c r="M93" i="7"/>
  <c r="L93" i="7"/>
  <c r="K85" i="7"/>
  <c r="K84" i="7"/>
  <c r="K93" i="7" s="1"/>
  <c r="F50" i="7"/>
  <c r="G50" i="7" s="1"/>
  <c r="D33" i="7"/>
  <c r="D18" i="7"/>
  <c r="F18" i="7" s="1"/>
  <c r="E35" i="5"/>
  <c r="E28" i="5"/>
  <c r="E38" i="5" s="1"/>
  <c r="B32" i="4"/>
  <c r="B48" i="5" s="1"/>
  <c r="D103" i="6" s="1"/>
  <c r="B157" i="7" s="1"/>
  <c r="E31" i="4"/>
  <c r="D47" i="5" s="1"/>
  <c r="G102" i="6" s="1"/>
  <c r="E156" i="7" s="1"/>
  <c r="F20" i="4"/>
  <c r="C20" i="4"/>
  <c r="I21" i="4" s="1"/>
  <c r="I15" i="4"/>
  <c r="D40" i="3"/>
  <c r="E32" i="4" s="1"/>
  <c r="D48" i="5" s="1"/>
  <c r="G103" i="6" s="1"/>
  <c r="E157" i="7" s="1"/>
  <c r="B40" i="3"/>
  <c r="D39" i="3"/>
  <c r="B39" i="3"/>
  <c r="B31" i="4" s="1"/>
  <c r="B47" i="5" s="1"/>
  <c r="D102" i="6" s="1"/>
  <c r="B156" i="7" s="1"/>
  <c r="F27" i="3"/>
  <c r="F20" i="3"/>
  <c r="F29" i="3" s="1"/>
  <c r="I29" i="3" s="1"/>
  <c r="D122" i="7"/>
  <c r="D123" i="7" s="1"/>
  <c r="F115" i="7"/>
  <c r="E27" i="2"/>
  <c r="E36" i="2" s="1"/>
  <c r="F49" i="7"/>
  <c r="E33" i="7" l="1"/>
  <c r="H36" i="2"/>
  <c r="E37" i="2"/>
  <c r="L94" i="7"/>
  <c r="F136" i="7"/>
  <c r="G136" i="7" s="1"/>
  <c r="D115" i="7"/>
  <c r="G38" i="5"/>
  <c r="H38" i="5" s="1"/>
  <c r="D49" i="7"/>
  <c r="G49" i="7" l="1"/>
  <c r="D50" i="7"/>
  <c r="D116" i="7"/>
  <c r="G115" i="7"/>
</calcChain>
</file>

<file path=xl/sharedStrings.xml><?xml version="1.0" encoding="utf-8"?>
<sst xmlns="http://schemas.openxmlformats.org/spreadsheetml/2006/main" count="496" uniqueCount="255">
  <si>
    <t>FONDO MUTUO EVOLUCIÓN
Administrado por:  SUDAMERIS ASSET MANAGEMENT A.F.P.I.S.A</t>
  </si>
  <si>
    <t>Estados Financieros correspondiente al periodo del  01 de Enero de 2024 al 30 de Setiembre de 2024</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</si>
  <si>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</si>
  <si>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</si>
  <si>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</si>
  <si>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</si>
  <si>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</si>
  <si>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</si>
  <si>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</si>
  <si>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</si>
  <si>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</si>
  <si>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</si>
  <si>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</si>
  <si>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</si>
  <si>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</si>
  <si>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</si>
  <si>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MUTUO EVOLUCIÓN</t>
  </si>
  <si>
    <t>ESTADO DEL ACTIVO NETO</t>
  </si>
  <si>
    <t>CORRESPONDIENTE AL PERIODO DEL 01 DE ENERO DE 2024 AL 30 DE SETIEMBRE DE 2024</t>
  </si>
  <si>
    <t>(En Guaraníes)</t>
  </si>
  <si>
    <t>ACTIVO</t>
  </si>
  <si>
    <t>Disponibilidades</t>
  </si>
  <si>
    <t>(Nota 4.1)</t>
  </si>
  <si>
    <t>Inversiones</t>
  </si>
  <si>
    <t>(Nota 4.2)</t>
  </si>
  <si>
    <t>Créditos</t>
  </si>
  <si>
    <t>Intereses a Cobrar Plazo Fijo</t>
  </si>
  <si>
    <t xml:space="preserve">Activos intagibles y Cargos diferidos </t>
  </si>
  <si>
    <t>TOTAL ACTIVO BRUTO</t>
  </si>
  <si>
    <t>Comisiones a pagar a la Administradora</t>
  </si>
  <si>
    <t>(Nota 4.3)</t>
  </si>
  <si>
    <t>Rescates a Pagar</t>
  </si>
  <si>
    <t>Otros Pasivos</t>
  </si>
  <si>
    <t>(Nota 4.4)</t>
  </si>
  <si>
    <t>TOTAL ACTIVO NETO</t>
  </si>
  <si>
    <t>CUOTAS PARTES EN CIRCULACION</t>
  </si>
  <si>
    <t>VALOR CUOTA PARTE AL CIERRE</t>
  </si>
  <si>
    <t>Las 8 notas que se acompañan forman parte integrante de los Estados Financieros</t>
  </si>
  <si>
    <t>Andrea Ramirez</t>
  </si>
  <si>
    <t>Dario Brugiati</t>
  </si>
  <si>
    <t>Carlos Amaral</t>
  </si>
  <si>
    <t>Gerente General</t>
  </si>
  <si>
    <t>Apoderado</t>
  </si>
  <si>
    <t>Contador</t>
  </si>
  <si>
    <t>ESTADOS DE INGRESOS Y EGRESOS</t>
  </si>
  <si>
    <t>CORRESPONDIENTE AL PERIODO DEL 01 DE ENERO DE 2024 AL 30 DE SETIEMBRE 2024</t>
  </si>
  <si>
    <t>INGRESOS</t>
  </si>
  <si>
    <t>Resultados por Tenencia de Inversiones</t>
  </si>
  <si>
    <t>(Nota 4.5)</t>
  </si>
  <si>
    <t>Intereses</t>
  </si>
  <si>
    <t>Otros Ingresos</t>
  </si>
  <si>
    <t>TOTAL INGRESOS</t>
  </si>
  <si>
    <t>EGRESOS</t>
  </si>
  <si>
    <t>Comisión por Administracion</t>
  </si>
  <si>
    <t>(Nota 3.6)</t>
  </si>
  <si>
    <t>Comisión de Corretaje</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</si>
  <si>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</si>
  <si>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</si>
  <si>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</si>
  <si>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</si>
  <si>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</si>
  <si>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</si>
  <si>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</si>
  <si>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</si>
  <si>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</si>
  <si>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TOTAL ACTIVO NETO
AL 31/12/2023</t>
  </si>
  <si>
    <t>Saldo al inicio del período</t>
  </si>
  <si>
    <t>Movimientos del Período</t>
  </si>
  <si>
    <t>Suscripciones</t>
  </si>
  <si>
    <t>Rescates</t>
  </si>
  <si>
    <t>Resultado del período</t>
  </si>
  <si>
    <t>Saldo al final del Período</t>
  </si>
  <si>
    <t>TOTAL ACTIVO NETO
AL 30/09/2024</t>
  </si>
  <si>
    <t>CORRESPONDIENTES AL EJERCICIO FINALIZADO EL 30 DE SETIEMBRE DE 2024</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</si>
  <si>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</si>
  <si>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</si>
  <si>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</si>
  <si>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</si>
  <si>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</si>
  <si>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</si>
  <si>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</si>
  <si>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</si>
  <si>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</si>
  <si>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</si>
  <si>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</si>
  <si>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</si>
  <si>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</si>
  <si>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</si>
  <si>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</si>
  <si>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</si>
  <si>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NOTAS A LA INFORMACIÓN FINANCIERA AL 30 DE SETIEMBRE DE 2024</t>
  </si>
  <si>
    <t>NOTA 1. INFORMACIÓN BÁSICA DEL FONDO</t>
  </si>
  <si>
    <t>1.1) Naturaleza Jurídica y Características del Fondo</t>
  </si>
  <si>
    <t>FONDO MUTUO EVOLUCIÓN administrado por SUDAMERIS ASSET MANAGEMENT A.F.P.I.S.A). es un fondo mutuo de renta mixta. El Fondo invertirá sus activos en activos y valores de emisores nacionales, y la duración de las inversiones será, en promedio, de mediano y largo plazo.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</si>
  <si>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</si>
  <si>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</si>
  <si>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</si>
  <si>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El Fondo se encuentra inscripto en los registros de la Comisión Nacional de Valores según Certificado de Registro N° 009_17012023 de fecha 17 de enero de 2023.</t>
  </si>
  <si>
    <t>1.3) Políticas de inversión, diversificación de inversiones, liquidez, endeudamiento y administración de riesgos.</t>
  </si>
  <si>
    <t>Política General de Inversión</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</si>
  <si>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</si>
  <si>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Tipo de Instrumento</t>
  </si>
  <si>
    <t>Mínimo</t>
  </si>
  <si>
    <t>Máximo</t>
  </si>
  <si>
    <t>a) Títulos a plazo de instituciones habilitadas por el BCP y que cuenten con calificación de riesgo BBB o superior;</t>
  </si>
  <si>
    <t>Hasta 100%</t>
  </si>
  <si>
    <t>b) Títulos emitidos por el tesoro público o garantizados por el mismo, cuya emisión haya sido registrada en el registro de valores que lleva la CNV;</t>
  </si>
  <si>
    <t>c) Acciones de sociedades que tengan transacción bursátil, se encuentren registradas y habilitadas en el registro de la CNV, y que cuenten con calificación A.</t>
  </si>
  <si>
    <t>Hasta 30%</t>
  </si>
  <si>
    <t>d) Títulos emitidos por el BCP;</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</si>
  <si>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</si>
  <si>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</si>
  <si>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</si>
  <si>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50%</t>
  </si>
  <si>
    <t>h)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</si>
  <si>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i) Cuotas partes de fondos mutuos constituidos en Paraguay y registrados ante la CNV;</t>
  </si>
  <si>
    <t>j) Cuotas partes de fondos de inversión constituidos en Paraguay y registrados ante la CNV y la bolsa correspondiente.</t>
  </si>
  <si>
    <t>Política de diversificación de las inversiones por emisor y grupo empresarial.</t>
  </si>
  <si>
    <t>Se considerarán los siguientes límites:</t>
  </si>
  <si>
    <t>(i) Inversiones en valores emitidos por un emisor: 10% (diez por ciento).</t>
  </si>
  <si>
    <t>(ii) Inversiones en valores emitidos por emisores pertenecientes a un mismo grupo empresarial: 30% (treinta por ciento).</t>
  </si>
  <si>
    <t>Políticas de liquidez</t>
  </si>
  <si>
    <t>El Fondo tendrá como política que, al menos, el 10% (diez por ciento)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</si>
  <si>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</si>
  <si>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</si>
  <si>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</si>
  <si>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</si>
  <si>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</si>
  <si>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</si>
  <si>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</si>
  <si>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</si>
  <si>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</si>
  <si>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</si>
  <si>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</si>
  <si>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</si>
  <si>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</si>
  <si>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</si>
  <si>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</si>
  <si>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</si>
  <si>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</si>
  <si>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</si>
  <si>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</si>
  <si>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</si>
  <si>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Guaraníes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</si>
  <si>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</si>
  <si>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setiembre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</si>
  <si>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</si>
  <si>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</si>
  <si>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</si>
  <si>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</si>
  <si>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</si>
  <si>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</si>
  <si>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</si>
  <si>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31 de marzo del 2024 no existen saldos de activos y pasivos en moneda extranjera.</t>
  </si>
  <si>
    <t>(Continuación)</t>
  </si>
  <si>
    <t>3.6) Gastos Operacionales y Comisión de la Sociedad Administradora</t>
  </si>
  <si>
    <t>CONCEPTO</t>
  </si>
  <si>
    <t>Comisiones por Administracion Sudameris AFPISA</t>
  </si>
  <si>
    <t>Gastos Bursátiles</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</si>
  <si>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</si>
  <si>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</si>
  <si>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</si>
  <si>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A continuación, información estadística mensual de la posición del Fondo Mutuo durante el ejercicio 2024:</t>
  </si>
  <si>
    <t xml:space="preserve">MES </t>
  </si>
  <si>
    <t>VALOR CUOTA</t>
  </si>
  <si>
    <t>PATRIMONIO NETO DEL FONDO</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</si>
  <si>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</si>
  <si>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</si>
  <si>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</si>
  <si>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</si>
  <si>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</si>
  <si>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</si>
  <si>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</si>
  <si>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</si>
  <si>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</si>
  <si>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</si>
  <si>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</si>
  <si>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</si>
  <si>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</si>
  <si>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</si>
  <si>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</si>
  <si>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</si>
  <si>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</si>
  <si>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</si>
  <si>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</si>
  <si>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</si>
  <si>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</si>
  <si>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Nro. 4809216 - Cuenta Operativa </t>
  </si>
  <si>
    <t>4.2 ) Inversiones</t>
  </si>
  <si>
    <t>Al 30 de Setiembre de 2024:</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</si>
  <si>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</si>
  <si>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</si>
  <si>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</si>
  <si>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</si>
  <si>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</si>
  <si>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</si>
  <si>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</si>
  <si>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</si>
  <si>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</si>
  <si>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</si>
  <si>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</si>
  <si>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</si>
  <si>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</si>
  <si>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</si>
  <si>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</si>
  <si>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</si>
  <si>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 xml:space="preserve">Alamo S.A. </t>
  </si>
  <si>
    <t>Corporativo</t>
  </si>
  <si>
    <t>Paraguay</t>
  </si>
  <si>
    <t>Guaraníes</t>
  </si>
  <si>
    <t xml:space="preserve">Biotec PY S.A. </t>
  </si>
  <si>
    <t xml:space="preserve">Cementos Concepcion S.A. </t>
  </si>
  <si>
    <t>Cementos Concepcion S.A.</t>
  </si>
  <si>
    <t>Frigorífico Concepción S.A.</t>
  </si>
  <si>
    <t>Frigorifico Concepcion S.A.</t>
  </si>
  <si>
    <t xml:space="preserve">Imperial S.A.E. </t>
  </si>
  <si>
    <t>Index S.A.C.I.</t>
  </si>
  <si>
    <t>Financiera Finexpar S.A.E.C.A.</t>
  </si>
  <si>
    <t>Financiero</t>
  </si>
  <si>
    <t xml:space="preserve">Financiera Paraguayo Japonesa S.A.E.C.A. </t>
  </si>
  <si>
    <t>Solar Banco S.A.E.</t>
  </si>
  <si>
    <t>CDA</t>
  </si>
  <si>
    <t>Financiera FIC S.A.E.C.A.</t>
  </si>
  <si>
    <t>Financiera Paraguayo Japonesa S.A.E.C.A.</t>
  </si>
  <si>
    <t>Tu Financiera S.A.E.C.A.</t>
  </si>
  <si>
    <t>Repo Colocador</t>
  </si>
  <si>
    <t>Sudameris Securities Casa de Bolsa S.A.</t>
  </si>
  <si>
    <t>Al 31 de Diciembre de 2023:</t>
  </si>
  <si>
    <t xml:space="preserve">Biotec del Paraguay S.A. </t>
  </si>
  <si>
    <t>Cementos Concepcion S.A.E</t>
  </si>
  <si>
    <t>Frigorífico Concepción</t>
  </si>
  <si>
    <t>Vilux S.A.E.</t>
  </si>
  <si>
    <t>4.3 ) Comisiones a pagar a la Administradora</t>
  </si>
  <si>
    <t>A continuación se detalla la composición:</t>
  </si>
  <si>
    <t>Concepto</t>
  </si>
  <si>
    <t>Honorarios a pagar a la Administradora de Fondos - Sudameris AFPISA</t>
  </si>
  <si>
    <t>TOTAL</t>
  </si>
  <si>
    <t>4.4) Cuentas a Pagar</t>
  </si>
  <si>
    <t>A continuación, se detalla la composición:</t>
  </si>
  <si>
    <t>Gasto por Suscripción</t>
  </si>
  <si>
    <t>4.5 ) Resultados por Tenencia de Inversiones</t>
  </si>
  <si>
    <t>Venta Bonos Corporativos</t>
  </si>
  <si>
    <t>Venta Bonos Financieros</t>
  </si>
  <si>
    <t>Renta Bonos Corporativo</t>
  </si>
  <si>
    <t>Renta Bonos Financieros</t>
  </si>
  <si>
    <t>Resultado por Tenencia Bonos Corporativos</t>
  </si>
  <si>
    <t>Resultado por Tenencia Bonos Financieros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</si>
  <si>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</si>
  <si>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</si>
  <si>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</si>
  <si>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Al 30 de setiembre del 2024, no existen situaciones contingentes, ni reclamos que este en conocimiento de la Sociedad Administradora.</t>
  </si>
  <si>
    <t>NOTA 7: OTROS ASUNTOS RELEVANTES</t>
  </si>
  <si>
    <t xml:space="preserve">Al 30 de setiembre del 2024, no existen otros asuntos relevantes que mencionar.
</t>
  </si>
  <si>
    <t>NOTA 8. HECHOS POSTERIORES</t>
  </si>
  <si>
    <t>A la fecha de cierre de la presente información financiera, no han ocurrido otros hechos significativos de carácter financiero o de otra índole que afecten la situación patrimonial o financiera o los resultados del Fondo Mutuo Evolucion al 30 de setiembre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</si>
</sst>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General_)"/>
    <numFmt numFmtId="165" formatCode="dd/mm/yyyy;@"/>
    <numFmt numFmtId="166" formatCode="_-* #,##0.00\ _€_-;\-* #,##0.00\ _€_-;_-* &quot;-&quot;??\ _€_-;_-@_-"/>
    <numFmt numFmtId="167" formatCode="#,##0_ ;[Red]\-#,##0\ "/>
    <numFmt numFmtId="168" formatCode="_(* #,##0_);_(* \(#,##0\);_(* &quot;-&quot;??_);_(@_)"/>
    <numFmt numFmtId="169" formatCode="_ * #,##0_ ;_ * \-#,##0_ ;_ * &quot;-&quot;_ ;_ @_ "/>
    <numFmt numFmtId="170" formatCode="_ * #,##0.00_ ;_ * \-#,##0.00_ ;_ * &quot;-&quot;_ ;_ @_ "/>
    <numFmt numFmtId="171" formatCode="_-* #,##0\ _€_-;\-* #,##0\ _€_-;_-* &quot;-&quot;??\ _€_-;_-@_-"/>
    <numFmt numFmtId="172" formatCode="#,##0_ ;\-#,##0\ "/>
    <numFmt numFmtId="173" formatCode="_ * #,##0.000_ ;_ * \-#,##0.000_ ;_ * &quot;-&quot;???_ ;_ @_ "/>
    <numFmt numFmtId="174" formatCode="_(* #,##0_);_(* \(#,##0\);_(* &quot;-&quot;_);_(@_)"/>
    <numFmt numFmtId="175" formatCode="_(* #,##0.00_);_(* \(#,##0.00\);_(* &quot;-&quot;_);_(@_)"/>
    <numFmt numFmtId="176" formatCode="[$-F400]h:mm:ss\ AM/PM"/>
    <numFmt numFmtId="177" formatCode="_ * #,##0.000000_ ;_ * \-#,##0.000000_ ;_ * &quot;-&quot;_ ;_ @_ "/>
    <numFmt numFmtId="178" formatCode="_(* #,##0.00_);_(* \(#,##0.00\);_(* &quot;-&quot;??_);_(@_)"/>
    <numFmt numFmtId="179" formatCode="_-* #,##0_-;\-* #,##0_-;_-* &quot;-&quot;??_-;_-@_-"/>
    <numFmt numFmtId="180" formatCode="_(* #,##0_);_(* \(#,##0\);_(* \-??_);_(@_)"/>
  </numFmts>
  <fonts count="39">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b/>
      <sz val="18"/>
      <name val="Arial Narrow"/>
      <family val="2"/>
    </font>
    <font>
      <sz val="11"/>
      <color rgb="FF0070C0"/>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2"/>
      <color rgb="FFFF0000"/>
      <name val="Arial Narrow"/>
      <family val="2"/>
    </font>
    <font>
      <sz val="12"/>
      <color theme="0" tint="-0.14999847407452621"/>
      <name val="Arial Narrow"/>
      <family val="2"/>
    </font>
    <font>
      <b/>
      <sz val="12"/>
      <color theme="1"/>
      <name val="Outfit"/>
    </font>
    <font>
      <sz val="9"/>
      <color rgb="FF000000"/>
      <name val="Arial Narrow"/>
      <family val="2"/>
    </font>
    <font>
      <sz val="10"/>
      <color theme="1"/>
      <name val="Arial Narrow"/>
      <family val="2"/>
    </font>
    <font>
      <i/>
      <sz val="12"/>
      <name val="Arial Narrow"/>
      <family val="2"/>
    </font>
    <font>
      <b/>
      <sz val="12"/>
      <color rgb="FFFF0000"/>
      <name val="Arial Narrow"/>
      <family val="2"/>
    </font>
    <font>
      <b/>
      <sz val="12"/>
      <color rgb="FF000000"/>
      <name val="Arial Narrow"/>
      <family val="2"/>
    </font>
    <font>
      <sz val="12"/>
      <color rgb="FF000000"/>
      <name val="Arial Narrow"/>
      <family val="2"/>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
      <patternFill patternType="solid">
        <fgColor theme="6" tint="0.79998168889431442"/>
        <bgColor indexed="64"/>
      </patternFill>
    </fill>
  </fills>
  <borders count="24">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0">
    <xf numFmtId="0" fontId="0" fillId="0" borderId="0"/>
    <xf numFmtId="166"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4" fontId="22" fillId="0" borderId="0"/>
    <xf numFmtId="0" fontId="25" fillId="0" borderId="0"/>
    <xf numFmtId="174" fontId="1" fillId="0" borderId="0" applyFont="0" applyFill="0" applyBorder="0" applyAlignment="0" applyProtection="0"/>
    <xf numFmtId="0" fontId="25" fillId="0" borderId="0"/>
    <xf numFmtId="166" fontId="1" fillId="0" borderId="0" applyFont="0" applyFill="0" applyBorder="0" applyAlignment="0" applyProtection="0"/>
  </cellStyleXfs>
  <cellXfs count="349">
    <xf numFmtId="0" fontId="0" fillId="0" borderId="0" xfId="0"/>
    <xf numFmtId="0" fontId="3" fillId="0" borderId="0" xfId="0" applyFont="1"/>
    <xf numFmtId="0" fontId="4" fillId="0" borderId="0" xfId="0" applyFont="1"/>
    <xf numFmtId="0" fontId="5" fillId="2" borderId="0" xfId="0" applyFont="1" applyFill="1" applyAlignment="1">
      <alignment vertical="center"/>
    </xf>
    <xf numFmtId="0" fontId="6" fillId="2" borderId="0" xfId="0" applyFont="1" applyFill="1" applyAlignment="1">
      <alignment horizontal="center" vertical="center" wrapText="1"/>
    </xf>
    <xf numFmtId="0" fontId="7" fillId="0" borderId="0" xfId="0" applyFont="1" applyAlignment="1">
      <alignment horizontal="center"/>
    </xf>
    <xf numFmtId="0" fontId="8" fillId="0" borderId="0" xfId="0" applyFont="1"/>
    <xf numFmtId="0" fontId="9" fillId="3" borderId="0" xfId="0" applyFont="1" applyFill="1"/>
    <xf numFmtId="0" fontId="10" fillId="3" borderId="0" xfId="0" applyFont="1" applyFill="1" applyAlignment="1">
      <alignment horizontal="center"/>
    </xf>
    <xf numFmtId="0" fontId="11" fillId="3" borderId="0" xfId="0" applyFont="1" applyFill="1" applyAlignment="1">
      <alignment horizontal="center"/>
    </xf>
    <xf numFmtId="0" fontId="4" fillId="3" borderId="0" xfId="0" applyFont="1" applyFill="1"/>
    <xf numFmtId="0" fontId="3" fillId="3" borderId="0" xfId="0" applyFont="1" applyFill="1"/>
    <xf numFmtId="0" fontId="12" fillId="3" borderId="0" xfId="0" applyFont="1" applyFill="1"/>
    <xf numFmtId="0" fontId="13" fillId="3" borderId="0" xfId="0" applyFont="1" applyFill="1"/>
    <xf numFmtId="0" fontId="14" fillId="3" borderId="0" xfId="0" applyFont="1" applyFill="1"/>
    <xf numFmtId="0" fontId="15" fillId="3" borderId="0" xfId="4" applyFont="1" applyFill="1" applyBorder="1" applyAlignment="1">
      <alignment horizontal="center"/>
    </xf>
    <xf numFmtId="0" fontId="16" fillId="3" borderId="0" xfId="4" quotePrefix="1" applyFont="1" applyFill="1"/>
    <xf numFmtId="0" fontId="9" fillId="3" borderId="0" xfId="0" applyFont="1" applyFill="1" applyAlignment="1">
      <alignment horizontal="center"/>
    </xf>
    <xf numFmtId="0" fontId="17" fillId="3" borderId="0" xfId="0" applyFont="1" applyFill="1"/>
    <xf numFmtId="0" fontId="15" fillId="3" borderId="0" xfId="4" quotePrefix="1" applyFont="1" applyFill="1" applyBorder="1" applyAlignment="1">
      <alignment horizontal="center"/>
    </xf>
    <xf numFmtId="0" fontId="18" fillId="3" borderId="0" xfId="0" applyFont="1" applyFill="1"/>
    <xf numFmtId="0" fontId="19" fillId="3" borderId="0" xfId="0" applyFont="1" applyFill="1" applyAlignment="1">
      <alignment horizontal="center"/>
    </xf>
    <xf numFmtId="0" fontId="17" fillId="4" borderId="0" xfId="0" applyFont="1" applyFill="1"/>
    <xf numFmtId="0" fontId="17" fillId="4" borderId="0" xfId="0" applyFont="1" applyFill="1" applyAlignment="1">
      <alignment horizontal="center"/>
    </xf>
    <xf numFmtId="0" fontId="17" fillId="3" borderId="0" xfId="0" applyFont="1" applyFill="1" applyAlignment="1">
      <alignment horizontal="center"/>
    </xf>
    <xf numFmtId="0" fontId="20" fillId="0" borderId="0" xfId="0" applyFont="1"/>
    <xf numFmtId="0" fontId="17" fillId="0" borderId="0" xfId="0" applyFont="1"/>
    <xf numFmtId="0" fontId="17" fillId="0" borderId="0" xfId="0" applyFont="1" applyAlignment="1">
      <alignment horizontal="center"/>
    </xf>
    <xf numFmtId="0" fontId="21" fillId="0" borderId="0" xfId="4" applyFont="1" applyAlignment="1">
      <alignment horizontal="center"/>
    </xf>
    <xf numFmtId="164" fontId="13" fillId="0" borderId="0" xfId="5" applyFont="1" applyAlignment="1">
      <alignment horizontal="left" wrapText="1"/>
    </xf>
    <xf numFmtId="0" fontId="20" fillId="0" borderId="0" xfId="0" applyFont="1" applyAlignment="1">
      <alignment horizontal="left" vertical="center"/>
    </xf>
    <xf numFmtId="0" fontId="20" fillId="0" borderId="0" xfId="0" applyFont="1" applyAlignment="1">
      <alignment vertical="center"/>
    </xf>
    <xf numFmtId="0" fontId="20" fillId="0" borderId="0" xfId="0" applyFont="1" applyAlignment="1">
      <alignment horizontal="center" vertical="center"/>
    </xf>
    <xf numFmtId="0" fontId="23" fillId="0" borderId="0" xfId="0" applyFont="1" applyAlignment="1">
      <alignment horizontal="left"/>
    </xf>
    <xf numFmtId="0" fontId="24"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165" fontId="24" fillId="2" borderId="4" xfId="0" applyNumberFormat="1" applyFont="1" applyFill="1" applyBorder="1" applyAlignment="1">
      <alignment horizontal="center" vertical="center" wrapText="1"/>
    </xf>
    <xf numFmtId="0" fontId="17" fillId="3" borderId="5" xfId="0" applyFont="1" applyFill="1" applyBorder="1" applyAlignment="1">
      <alignment horizontal="left" indent="1"/>
    </xf>
    <xf numFmtId="0" fontId="17" fillId="3" borderId="6" xfId="0" applyFont="1" applyFill="1" applyBorder="1"/>
    <xf numFmtId="167" fontId="17" fillId="3" borderId="7" xfId="1" applyNumberFormat="1" applyFont="1" applyFill="1" applyBorder="1" applyAlignment="1">
      <alignment horizontal="center"/>
    </xf>
    <xf numFmtId="168" fontId="17" fillId="3" borderId="8" xfId="1" applyNumberFormat="1" applyFont="1" applyFill="1" applyBorder="1" applyAlignment="1">
      <alignment horizontal="left" vertical="center" indent="1"/>
    </xf>
    <xf numFmtId="0" fontId="17" fillId="3" borderId="9" xfId="0" applyFont="1" applyFill="1" applyBorder="1" applyAlignment="1">
      <alignment horizontal="left" indent="1"/>
    </xf>
    <xf numFmtId="167" fontId="20" fillId="3" borderId="10" xfId="1" applyNumberFormat="1" applyFont="1" applyFill="1" applyBorder="1" applyAlignment="1">
      <alignment horizontal="center"/>
    </xf>
    <xf numFmtId="169" fontId="17" fillId="3" borderId="11" xfId="2" applyFont="1" applyFill="1" applyBorder="1" applyAlignment="1">
      <alignment horizontal="left" vertical="center" indent="1"/>
    </xf>
    <xf numFmtId="0" fontId="20" fillId="3" borderId="9" xfId="0" applyFont="1" applyFill="1" applyBorder="1" applyAlignment="1">
      <alignment horizontal="left" indent="1"/>
    </xf>
    <xf numFmtId="167" fontId="20" fillId="3" borderId="0" xfId="1" applyNumberFormat="1" applyFont="1" applyFill="1" applyBorder="1"/>
    <xf numFmtId="167" fontId="17" fillId="3" borderId="0" xfId="1" applyNumberFormat="1" applyFont="1" applyFill="1" applyBorder="1"/>
    <xf numFmtId="167" fontId="17" fillId="3" borderId="0" xfId="1" applyNumberFormat="1" applyFont="1" applyFill="1"/>
    <xf numFmtId="170" fontId="17" fillId="3" borderId="0" xfId="0" applyNumberFormat="1" applyFont="1" applyFill="1"/>
    <xf numFmtId="167" fontId="17" fillId="3" borderId="10" xfId="1" applyNumberFormat="1" applyFont="1" applyFill="1" applyBorder="1" applyAlignment="1">
      <alignment horizontal="center"/>
    </xf>
    <xf numFmtId="169" fontId="17" fillId="3" borderId="0" xfId="0" applyNumberFormat="1" applyFont="1" applyFill="1"/>
    <xf numFmtId="0" fontId="20" fillId="3" borderId="0" xfId="0" applyFont="1" applyFill="1"/>
    <xf numFmtId="0" fontId="20" fillId="3" borderId="10" xfId="0" applyFont="1" applyFill="1" applyBorder="1" applyAlignment="1">
      <alignment horizontal="center"/>
    </xf>
    <xf numFmtId="169" fontId="20" fillId="3" borderId="11" xfId="2" applyFont="1" applyFill="1" applyBorder="1" applyAlignment="1">
      <alignment horizontal="left" vertical="center" indent="1"/>
    </xf>
    <xf numFmtId="167" fontId="17" fillId="3" borderId="0" xfId="0" applyNumberFormat="1" applyFont="1" applyFill="1"/>
    <xf numFmtId="167" fontId="17" fillId="3" borderId="10" xfId="0" applyNumberFormat="1" applyFont="1" applyFill="1" applyBorder="1" applyAlignment="1">
      <alignment horizontal="center"/>
    </xf>
    <xf numFmtId="167" fontId="20" fillId="3" borderId="0" xfId="0" applyNumberFormat="1" applyFont="1" applyFill="1"/>
    <xf numFmtId="168" fontId="17" fillId="3" borderId="11" xfId="2" applyNumberFormat="1" applyFont="1" applyFill="1" applyBorder="1" applyAlignment="1">
      <alignment horizontal="left" vertical="center" indent="1"/>
    </xf>
    <xf numFmtId="167" fontId="20" fillId="3" borderId="10" xfId="0" applyNumberFormat="1" applyFont="1" applyFill="1" applyBorder="1" applyAlignment="1">
      <alignment horizontal="center"/>
    </xf>
    <xf numFmtId="1" fontId="17" fillId="3" borderId="11" xfId="2" applyNumberFormat="1" applyFont="1" applyFill="1" applyBorder="1" applyAlignment="1">
      <alignment horizontal="right" vertical="center" indent="1"/>
    </xf>
    <xf numFmtId="170" fontId="20" fillId="3" borderId="11" xfId="2" applyNumberFormat="1" applyFont="1" applyFill="1" applyBorder="1" applyAlignment="1">
      <alignment horizontal="left" vertical="center" indent="1"/>
    </xf>
    <xf numFmtId="0" fontId="20" fillId="3" borderId="12" xfId="0" applyFont="1" applyFill="1" applyBorder="1" applyAlignment="1">
      <alignment horizontal="left" vertical="center" indent="1"/>
    </xf>
    <xf numFmtId="172" fontId="17" fillId="3" borderId="13" xfId="1" applyNumberFormat="1" applyFont="1" applyFill="1" applyBorder="1" applyAlignment="1">
      <alignment vertical="center"/>
    </xf>
    <xf numFmtId="167" fontId="17" fillId="3" borderId="14" xfId="1" applyNumberFormat="1" applyFont="1" applyFill="1" applyBorder="1" applyAlignment="1">
      <alignment horizontal="center" vertical="center"/>
    </xf>
    <xf numFmtId="170" fontId="20" fillId="3" borderId="15" xfId="2" applyNumberFormat="1" applyFont="1" applyFill="1" applyBorder="1" applyAlignment="1">
      <alignment horizontal="left" vertical="center" indent="1"/>
    </xf>
    <xf numFmtId="0" fontId="20" fillId="0" borderId="0" xfId="0" applyFont="1" applyAlignment="1">
      <alignment horizontal="left" wrapText="1" indent="1"/>
    </xf>
    <xf numFmtId="167" fontId="20" fillId="0" borderId="0" xfId="0" applyNumberFormat="1" applyFont="1" applyAlignment="1">
      <alignment vertical="center"/>
    </xf>
    <xf numFmtId="167" fontId="20" fillId="0" borderId="0" xfId="0" applyNumberFormat="1" applyFont="1" applyAlignment="1">
      <alignment horizontal="center" vertical="center"/>
    </xf>
    <xf numFmtId="171" fontId="17" fillId="0" borderId="0" xfId="1" applyNumberFormat="1" applyFont="1" applyAlignment="1">
      <alignment horizontal="left" indent="1"/>
    </xf>
    <xf numFmtId="173" fontId="17" fillId="0" borderId="0" xfId="0" applyNumberFormat="1" applyFont="1" applyAlignment="1">
      <alignment horizontal="left" indent="1"/>
    </xf>
    <xf numFmtId="0" fontId="17" fillId="0" borderId="0" xfId="0" applyFont="1" applyAlignment="1">
      <alignment horizontal="left"/>
    </xf>
    <xf numFmtId="0" fontId="17" fillId="0" borderId="0" xfId="0" applyFont="1" applyAlignment="1">
      <alignment wrapText="1"/>
    </xf>
    <xf numFmtId="166" fontId="17" fillId="0" borderId="0" xfId="1" applyFont="1"/>
    <xf numFmtId="0" fontId="13" fillId="0" borderId="0" xfId="6" quotePrefix="1" applyFont="1" applyAlignment="1">
      <alignment horizontal="center"/>
    </xf>
    <xf numFmtId="0" fontId="13" fillId="0" borderId="0" xfId="6" quotePrefix="1" applyFont="1"/>
    <xf numFmtId="0" fontId="20" fillId="0" borderId="0" xfId="0" applyFont="1" applyAlignment="1">
      <alignment horizontal="center"/>
    </xf>
    <xf numFmtId="0" fontId="14" fillId="0" borderId="0" xfId="6" quotePrefix="1" applyFont="1" applyAlignment="1">
      <alignment horizontal="center"/>
    </xf>
    <xf numFmtId="0" fontId="14" fillId="0" borderId="0" xfId="6" quotePrefix="1" applyFont="1"/>
    <xf numFmtId="0" fontId="26" fillId="0" borderId="0" xfId="0" applyFont="1" applyAlignment="1">
      <alignment horizontal="left"/>
    </xf>
    <xf numFmtId="164" fontId="13" fillId="5" borderId="0" xfId="5" applyFont="1" applyFill="1"/>
    <xf numFmtId="164" fontId="13" fillId="0" borderId="0" xfId="5" applyFont="1" applyAlignment="1">
      <alignment horizontal="left" vertical="center" wrapText="1"/>
    </xf>
    <xf numFmtId="0" fontId="26" fillId="0" borderId="0" xfId="0" applyFont="1" applyAlignment="1">
      <alignment vertical="center"/>
    </xf>
    <xf numFmtId="0" fontId="20" fillId="0" borderId="0" xfId="0" applyFont="1" applyAlignment="1">
      <alignment horizontal="center" vertical="center"/>
    </xf>
    <xf numFmtId="0" fontId="24" fillId="2" borderId="16" xfId="0" applyFont="1" applyFill="1" applyBorder="1" applyAlignment="1">
      <alignment horizontal="center" vertical="center"/>
    </xf>
    <xf numFmtId="0" fontId="27" fillId="2" borderId="17" xfId="0" applyFont="1" applyFill="1" applyBorder="1"/>
    <xf numFmtId="165" fontId="24" fillId="2" borderId="18" xfId="0" applyNumberFormat="1" applyFont="1" applyFill="1" applyBorder="1" applyAlignment="1">
      <alignment horizontal="center" vertical="center" wrapText="1"/>
    </xf>
    <xf numFmtId="0" fontId="24" fillId="3" borderId="9" xfId="0" applyFont="1" applyFill="1" applyBorder="1" applyAlignment="1">
      <alignment horizontal="center" vertical="center"/>
    </xf>
    <xf numFmtId="0" fontId="27" fillId="3" borderId="0" xfId="0" applyFont="1" applyFill="1"/>
    <xf numFmtId="171" fontId="24" fillId="3" borderId="11" xfId="1" applyNumberFormat="1" applyFont="1" applyFill="1" applyBorder="1" applyAlignment="1">
      <alignment horizontal="center" vertical="center" wrapText="1"/>
    </xf>
    <xf numFmtId="0" fontId="28" fillId="3" borderId="9" xfId="0" applyFont="1" applyFill="1" applyBorder="1"/>
    <xf numFmtId="0" fontId="17" fillId="3" borderId="9" xfId="0" applyFont="1" applyFill="1" applyBorder="1"/>
    <xf numFmtId="49" fontId="20" fillId="3" borderId="0" xfId="0" applyNumberFormat="1" applyFont="1" applyFill="1" applyAlignment="1">
      <alignment horizontal="center"/>
    </xf>
    <xf numFmtId="1" fontId="17" fillId="3" borderId="11" xfId="1" applyNumberFormat="1" applyFont="1" applyFill="1" applyBorder="1" applyAlignment="1"/>
    <xf numFmtId="49" fontId="17" fillId="3" borderId="9" xfId="0" applyNumberFormat="1" applyFont="1" applyFill="1" applyBorder="1"/>
    <xf numFmtId="49" fontId="17" fillId="3" borderId="0" xfId="0" applyNumberFormat="1" applyFont="1" applyFill="1"/>
    <xf numFmtId="49" fontId="20" fillId="3" borderId="0" xfId="0" applyNumberFormat="1" applyFont="1" applyFill="1"/>
    <xf numFmtId="0" fontId="20" fillId="3" borderId="9" xfId="0" applyFont="1" applyFill="1" applyBorder="1"/>
    <xf numFmtId="168" fontId="20" fillId="3" borderId="11" xfId="2" applyNumberFormat="1" applyFont="1" applyFill="1" applyBorder="1" applyAlignment="1">
      <alignment horizontal="left" vertical="center" indent="1"/>
    </xf>
    <xf numFmtId="1" fontId="20" fillId="3" borderId="11" xfId="1" applyNumberFormat="1" applyFont="1" applyFill="1" applyBorder="1" applyAlignment="1"/>
    <xf numFmtId="0" fontId="28" fillId="0" borderId="0" xfId="0" applyFont="1"/>
    <xf numFmtId="0" fontId="24" fillId="2" borderId="9" xfId="0" applyFont="1" applyFill="1" applyBorder="1" applyAlignment="1">
      <alignment horizontal="center" vertical="center"/>
    </xf>
    <xf numFmtId="0" fontId="24" fillId="2" borderId="0" xfId="0" applyFont="1" applyFill="1"/>
    <xf numFmtId="0" fontId="27" fillId="2" borderId="0" xfId="0" applyFont="1" applyFill="1"/>
    <xf numFmtId="171" fontId="24" fillId="2" borderId="11" xfId="1" applyNumberFormat="1" applyFont="1" applyFill="1" applyBorder="1" applyAlignment="1">
      <alignment horizontal="center" vertical="center"/>
    </xf>
    <xf numFmtId="1" fontId="24" fillId="2" borderId="11" xfId="1" applyNumberFormat="1" applyFont="1" applyFill="1" applyBorder="1" applyAlignment="1">
      <alignment horizontal="center" vertical="center"/>
    </xf>
    <xf numFmtId="171" fontId="17" fillId="3" borderId="11" xfId="1" applyNumberFormat="1" applyFont="1" applyFill="1" applyBorder="1" applyAlignment="1"/>
    <xf numFmtId="0" fontId="29" fillId="3" borderId="0" xfId="0" applyFont="1" applyFill="1"/>
    <xf numFmtId="0" fontId="30" fillId="3" borderId="9" xfId="0" quotePrefix="1" applyFont="1" applyFill="1" applyBorder="1"/>
    <xf numFmtId="49" fontId="17" fillId="3" borderId="9" xfId="0" quotePrefix="1" applyNumberFormat="1" applyFont="1" applyFill="1" applyBorder="1"/>
    <xf numFmtId="49" fontId="20" fillId="3" borderId="0" xfId="0" quotePrefix="1" applyNumberFormat="1" applyFont="1" applyFill="1"/>
    <xf numFmtId="49" fontId="17" fillId="3" borderId="0" xfId="0" quotePrefix="1" applyNumberFormat="1" applyFont="1" applyFill="1"/>
    <xf numFmtId="0" fontId="17" fillId="3" borderId="0" xfId="0" quotePrefix="1" applyFont="1" applyFill="1"/>
    <xf numFmtId="0" fontId="20" fillId="3" borderId="12" xfId="0" applyFont="1" applyFill="1" applyBorder="1"/>
    <xf numFmtId="0" fontId="20" fillId="3" borderId="13" xfId="0" applyFont="1" applyFill="1" applyBorder="1"/>
    <xf numFmtId="168" fontId="20" fillId="3" borderId="15" xfId="2" applyNumberFormat="1" applyFont="1" applyFill="1" applyBorder="1" applyAlignment="1">
      <alignment horizontal="left" vertical="center" indent="1"/>
    </xf>
    <xf numFmtId="1" fontId="20" fillId="3" borderId="15" xfId="1" applyNumberFormat="1" applyFont="1" applyFill="1" applyBorder="1" applyAlignment="1"/>
    <xf numFmtId="0" fontId="31" fillId="3" borderId="0" xfId="0" applyFont="1" applyFill="1"/>
    <xf numFmtId="174" fontId="17" fillId="0" borderId="0" xfId="1" applyNumberFormat="1" applyFont="1" applyBorder="1"/>
    <xf numFmtId="174" fontId="17" fillId="0" borderId="0" xfId="0" applyNumberFormat="1" applyFont="1"/>
    <xf numFmtId="171" fontId="17" fillId="0" borderId="0" xfId="0" applyNumberFormat="1" applyFont="1"/>
    <xf numFmtId="0" fontId="17" fillId="0" borderId="0" xfId="0" applyFont="1" applyAlignment="1">
      <alignment horizontal="left"/>
    </xf>
    <xf numFmtId="0" fontId="21" fillId="0" borderId="0" xfId="4" applyFont="1" applyAlignment="1">
      <alignment horizontal="left"/>
    </xf>
    <xf numFmtId="164" fontId="13" fillId="0" borderId="0" xfId="5" applyFont="1" applyAlignment="1">
      <alignment horizontal="left"/>
    </xf>
    <xf numFmtId="0" fontId="20" fillId="0" borderId="0" xfId="0" applyFont="1" applyAlignment="1">
      <alignment horizontal="left"/>
    </xf>
    <xf numFmtId="0" fontId="23" fillId="0" borderId="0" xfId="0" applyFont="1" applyAlignment="1">
      <alignment horizontal="left" vertical="center"/>
    </xf>
    <xf numFmtId="0" fontId="17" fillId="0" borderId="0" xfId="0" applyFont="1" applyAlignment="1">
      <alignment vertical="center"/>
    </xf>
    <xf numFmtId="0" fontId="24" fillId="2" borderId="19"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9" fillId="3" borderId="19" xfId="0" applyFont="1" applyFill="1" applyBorder="1" applyAlignment="1">
      <alignment horizontal="center" vertical="center" wrapText="1"/>
    </xf>
    <xf numFmtId="174" fontId="20" fillId="3" borderId="20" xfId="2" applyNumberFormat="1" applyFont="1" applyFill="1" applyBorder="1" applyAlignment="1">
      <alignment horizontal="left" vertical="center"/>
    </xf>
    <xf numFmtId="174" fontId="20" fillId="3" borderId="21" xfId="2" applyNumberFormat="1" applyFont="1" applyFill="1" applyBorder="1" applyAlignment="1">
      <alignment horizontal="left" vertical="center"/>
    </xf>
    <xf numFmtId="174" fontId="20" fillId="3" borderId="22" xfId="2" applyNumberFormat="1" applyFont="1" applyFill="1" applyBorder="1" applyAlignment="1">
      <alignment horizontal="left" vertical="center"/>
    </xf>
    <xf numFmtId="174" fontId="20" fillId="3" borderId="19" xfId="1" applyNumberFormat="1" applyFont="1" applyFill="1" applyBorder="1" applyAlignment="1">
      <alignment vertical="center"/>
    </xf>
    <xf numFmtId="0" fontId="17" fillId="3" borderId="0" xfId="0" applyFont="1" applyFill="1" applyAlignment="1">
      <alignment vertical="center"/>
    </xf>
    <xf numFmtId="0" fontId="20" fillId="3" borderId="19" xfId="0" applyFont="1" applyFill="1" applyBorder="1" applyAlignment="1">
      <alignment vertical="center" wrapText="1"/>
    </xf>
    <xf numFmtId="174" fontId="20" fillId="3" borderId="19" xfId="2" applyNumberFormat="1" applyFont="1" applyFill="1" applyBorder="1" applyAlignment="1">
      <alignment horizontal="left" vertical="center"/>
    </xf>
    <xf numFmtId="174" fontId="17" fillId="3" borderId="19" xfId="2" applyNumberFormat="1" applyFont="1" applyFill="1" applyBorder="1" applyAlignment="1">
      <alignment horizontal="left" vertical="center"/>
    </xf>
    <xf numFmtId="174" fontId="20" fillId="3" borderId="19" xfId="2" applyNumberFormat="1" applyFont="1" applyFill="1" applyBorder="1" applyAlignment="1">
      <alignment vertical="center" wrapText="1"/>
    </xf>
    <xf numFmtId="49" fontId="17" fillId="3" borderId="19" xfId="0" applyNumberFormat="1" applyFont="1" applyFill="1" applyBorder="1" applyAlignment="1">
      <alignment vertical="center" wrapText="1"/>
    </xf>
    <xf numFmtId="1" fontId="17" fillId="3" borderId="19" xfId="2" applyNumberFormat="1" applyFont="1" applyFill="1" applyBorder="1" applyAlignment="1">
      <alignment vertical="center"/>
    </xf>
    <xf numFmtId="174" fontId="17" fillId="3" borderId="19" xfId="2" applyNumberFormat="1" applyFont="1" applyFill="1" applyBorder="1" applyAlignment="1">
      <alignment horizontal="right" vertical="center" wrapText="1" indent="1"/>
    </xf>
    <xf numFmtId="0" fontId="17" fillId="3" borderId="19" xfId="0" applyFont="1" applyFill="1" applyBorder="1" applyAlignment="1">
      <alignment vertical="center" wrapText="1"/>
    </xf>
    <xf numFmtId="1" fontId="17" fillId="3" borderId="19" xfId="2" applyNumberFormat="1" applyFont="1" applyFill="1" applyBorder="1" applyAlignment="1">
      <alignment vertical="center" wrapText="1"/>
    </xf>
    <xf numFmtId="174" fontId="20" fillId="3" borderId="19" xfId="0" applyNumberFormat="1" applyFont="1" applyFill="1" applyBorder="1" applyAlignment="1">
      <alignment horizontal="center" vertical="center" wrapText="1"/>
    </xf>
    <xf numFmtId="174" fontId="20" fillId="3" borderId="19" xfId="2" applyNumberFormat="1" applyFont="1" applyFill="1" applyBorder="1" applyAlignment="1">
      <alignment horizontal="right" vertical="center" indent="1"/>
    </xf>
    <xf numFmtId="174" fontId="20" fillId="3" borderId="19" xfId="2" applyNumberFormat="1" applyFont="1" applyFill="1" applyBorder="1" applyAlignment="1">
      <alignment horizontal="left" vertical="center" indent="1"/>
    </xf>
    <xf numFmtId="171" fontId="17" fillId="3" borderId="0" xfId="1" applyNumberFormat="1" applyFont="1" applyFill="1" applyAlignment="1">
      <alignment vertical="center"/>
    </xf>
    <xf numFmtId="0" fontId="26" fillId="0" borderId="0" xfId="0" applyFont="1"/>
    <xf numFmtId="0" fontId="23" fillId="0" borderId="0" xfId="0" applyFont="1" applyAlignment="1">
      <alignment horizontal="left"/>
    </xf>
    <xf numFmtId="0" fontId="27" fillId="2" borderId="16" xfId="0" applyFont="1" applyFill="1" applyBorder="1"/>
    <xf numFmtId="0" fontId="20" fillId="3" borderId="9" xfId="0" applyFont="1" applyFill="1" applyBorder="1" applyAlignment="1">
      <alignment vertical="center" wrapText="1"/>
    </xf>
    <xf numFmtId="0" fontId="20" fillId="3" borderId="0" xfId="0" applyFont="1" applyFill="1" applyAlignment="1">
      <alignment vertical="center" wrapText="1"/>
    </xf>
    <xf numFmtId="0" fontId="20" fillId="3" borderId="10" xfId="0" applyFont="1" applyFill="1" applyBorder="1" applyAlignment="1">
      <alignment vertical="center" wrapText="1"/>
    </xf>
    <xf numFmtId="174" fontId="20" fillId="3" borderId="11" xfId="0" applyNumberFormat="1" applyFont="1" applyFill="1" applyBorder="1"/>
    <xf numFmtId="175" fontId="20" fillId="3" borderId="11" xfId="0" applyNumberFormat="1" applyFont="1" applyFill="1" applyBorder="1"/>
    <xf numFmtId="0" fontId="29" fillId="3" borderId="9" xfId="0" applyFont="1" applyFill="1" applyBorder="1" applyAlignment="1">
      <alignment vertical="center" wrapText="1"/>
    </xf>
    <xf numFmtId="0" fontId="17" fillId="3" borderId="0" xfId="0" applyFont="1" applyFill="1" applyAlignment="1">
      <alignment vertical="center" wrapText="1"/>
    </xf>
    <xf numFmtId="174" fontId="17" fillId="3" borderId="11" xfId="1" applyNumberFormat="1" applyFont="1" applyFill="1" applyBorder="1" applyAlignment="1">
      <alignment vertical="center"/>
    </xf>
    <xf numFmtId="175" fontId="17" fillId="3" borderId="11" xfId="2" applyNumberFormat="1" applyFont="1" applyFill="1" applyBorder="1" applyAlignment="1">
      <alignment vertical="center"/>
    </xf>
    <xf numFmtId="0" fontId="17" fillId="3" borderId="9" xfId="0" applyFont="1" applyFill="1" applyBorder="1" applyAlignment="1">
      <alignment vertical="center" wrapText="1"/>
    </xf>
    <xf numFmtId="0" fontId="20" fillId="3" borderId="9" xfId="0" applyFont="1" applyFill="1" applyBorder="1" applyAlignment="1">
      <alignment horizontal="left" vertical="center" wrapText="1"/>
    </xf>
    <xf numFmtId="0" fontId="20" fillId="3" borderId="0" xfId="0" applyFont="1" applyFill="1" applyAlignment="1">
      <alignment horizontal="left" vertical="center" wrapText="1"/>
    </xf>
    <xf numFmtId="0" fontId="20" fillId="3" borderId="10" xfId="0" applyFont="1" applyFill="1" applyBorder="1" applyAlignment="1">
      <alignment horizontal="left" vertical="center" wrapText="1"/>
    </xf>
    <xf numFmtId="174" fontId="17" fillId="3" borderId="11" xfId="2" applyNumberFormat="1" applyFont="1" applyFill="1" applyBorder="1" applyAlignment="1">
      <alignment vertical="center"/>
    </xf>
    <xf numFmtId="1" fontId="17" fillId="3" borderId="11" xfId="2" applyNumberFormat="1" applyFont="1" applyFill="1" applyBorder="1" applyAlignment="1">
      <alignment vertical="center"/>
    </xf>
    <xf numFmtId="0" fontId="20" fillId="3" borderId="0" xfId="0" applyFont="1" applyFill="1" applyAlignment="1">
      <alignment vertical="center" wrapText="1"/>
    </xf>
    <xf numFmtId="0" fontId="17" fillId="3" borderId="9" xfId="0" applyFont="1" applyFill="1" applyBorder="1" applyAlignment="1">
      <alignment vertical="center"/>
    </xf>
    <xf numFmtId="174" fontId="20" fillId="3" borderId="11" xfId="2" applyNumberFormat="1" applyFont="1" applyFill="1" applyBorder="1" applyAlignment="1">
      <alignment vertical="center"/>
    </xf>
    <xf numFmtId="1" fontId="20" fillId="3" borderId="11" xfId="2" applyNumberFormat="1" applyFont="1" applyFill="1" applyBorder="1" applyAlignment="1">
      <alignment vertical="center"/>
    </xf>
    <xf numFmtId="0" fontId="20" fillId="3" borderId="0" xfId="0" applyFont="1" applyFill="1" applyAlignment="1">
      <alignment vertical="center"/>
    </xf>
    <xf numFmtId="0" fontId="20" fillId="3" borderId="9" xfId="0" applyFont="1" applyFill="1" applyBorder="1" applyAlignment="1">
      <alignment vertical="center" wrapText="1"/>
    </xf>
    <xf numFmtId="0" fontId="17" fillId="3" borderId="9" xfId="0" applyFont="1" applyFill="1" applyBorder="1" applyAlignment="1">
      <alignment vertical="center" wrapText="1"/>
    </xf>
    <xf numFmtId="0" fontId="17" fillId="3" borderId="0" xfId="0" applyFont="1" applyFill="1" applyAlignment="1">
      <alignment vertical="center" wrapText="1"/>
    </xf>
    <xf numFmtId="0" fontId="17" fillId="3" borderId="9" xfId="0" applyFont="1" applyFill="1" applyBorder="1" applyAlignment="1">
      <alignment horizontal="left" vertical="center" wrapText="1"/>
    </xf>
    <xf numFmtId="0" fontId="17" fillId="3" borderId="0" xfId="0" applyFont="1" applyFill="1" applyAlignment="1">
      <alignment horizontal="left" vertical="center" wrapText="1"/>
    </xf>
    <xf numFmtId="0" fontId="20" fillId="3" borderId="9" xfId="0" applyFont="1" applyFill="1" applyBorder="1" applyAlignment="1">
      <alignment horizontal="left" vertical="center" wrapText="1"/>
    </xf>
    <xf numFmtId="0" fontId="20" fillId="3" borderId="0" xfId="0" applyFont="1" applyFill="1" applyAlignment="1">
      <alignment horizontal="left" vertical="center" wrapText="1"/>
    </xf>
    <xf numFmtId="0" fontId="13" fillId="3" borderId="12" xfId="0" applyFont="1" applyFill="1" applyBorder="1" applyAlignment="1">
      <alignment vertical="center" wrapText="1"/>
    </xf>
    <xf numFmtId="0" fontId="20" fillId="3" borderId="13" xfId="0" applyFont="1" applyFill="1" applyBorder="1" applyAlignment="1">
      <alignment vertical="center" wrapText="1"/>
    </xf>
    <xf numFmtId="174" fontId="20" fillId="3" borderId="15" xfId="2" applyNumberFormat="1" applyFont="1" applyFill="1" applyBorder="1" applyAlignment="1">
      <alignment vertical="center"/>
    </xf>
    <xf numFmtId="1" fontId="20" fillId="3" borderId="15" xfId="1" applyNumberFormat="1" applyFont="1" applyFill="1" applyBorder="1" applyAlignment="1">
      <alignment vertical="center"/>
    </xf>
    <xf numFmtId="0" fontId="23" fillId="0" borderId="0" xfId="0" applyFont="1" applyAlignment="1">
      <alignment vertical="center"/>
    </xf>
    <xf numFmtId="0" fontId="20" fillId="0" borderId="0" xfId="0" applyFont="1" applyAlignment="1">
      <alignment vertical="center" wrapText="1"/>
    </xf>
    <xf numFmtId="174" fontId="20" fillId="0" borderId="0" xfId="7" applyFont="1" applyBorder="1" applyAlignment="1">
      <alignment vertical="center"/>
    </xf>
    <xf numFmtId="175" fontId="17" fillId="0" borderId="0" xfId="0" applyNumberFormat="1" applyFont="1" applyAlignment="1">
      <alignment vertical="center"/>
    </xf>
    <xf numFmtId="171" fontId="17" fillId="0" borderId="0" xfId="1" applyNumberFormat="1" applyFont="1"/>
    <xf numFmtId="0" fontId="21" fillId="0" borderId="0" xfId="4" applyFont="1" applyFill="1" applyBorder="1" applyAlignment="1">
      <alignment horizontal="center"/>
    </xf>
    <xf numFmtId="0" fontId="32" fillId="0" borderId="0" xfId="0" applyFont="1" applyAlignment="1">
      <alignment horizontal="center" vertical="center" wrapText="1"/>
    </xf>
    <xf numFmtId="0" fontId="20" fillId="0" borderId="0" xfId="0" applyFont="1" applyAlignment="1">
      <alignment horizontal="center" vertical="center" wrapText="1"/>
    </xf>
    <xf numFmtId="176" fontId="17" fillId="0" borderId="0" xfId="0" applyNumberFormat="1" applyFont="1" applyAlignment="1">
      <alignment horizontal="justify" vertical="center" wrapText="1"/>
    </xf>
    <xf numFmtId="0" fontId="17" fillId="0" borderId="0" xfId="0" applyFont="1" applyAlignment="1">
      <alignment vertical="top"/>
    </xf>
    <xf numFmtId="0" fontId="17" fillId="0" borderId="0" xfId="0" applyFont="1" applyAlignment="1">
      <alignment horizontal="left" vertical="top" wrapText="1"/>
    </xf>
    <xf numFmtId="176" fontId="20" fillId="0" borderId="0" xfId="0" applyNumberFormat="1" applyFont="1" applyAlignment="1">
      <alignment horizontal="justify" vertical="center" wrapText="1"/>
    </xf>
    <xf numFmtId="0" fontId="24" fillId="2" borderId="19" xfId="0" applyFont="1" applyFill="1" applyBorder="1" applyAlignment="1">
      <alignment horizontal="center" vertical="center"/>
    </xf>
    <xf numFmtId="0" fontId="17" fillId="0" borderId="19" xfId="0" applyFont="1" applyBorder="1" applyAlignment="1">
      <alignment horizontal="justify" vertical="center" wrapText="1"/>
    </xf>
    <xf numFmtId="9" fontId="17" fillId="0" borderId="19" xfId="0" applyNumberFormat="1"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2" xfId="0" applyFont="1" applyBorder="1" applyAlignment="1">
      <alignment horizontal="center" vertical="center"/>
    </xf>
    <xf numFmtId="0" fontId="17" fillId="0" borderId="20" xfId="0" applyFont="1" applyBorder="1" applyAlignment="1">
      <alignment horizontal="justify" vertical="center" wrapText="1"/>
    </xf>
    <xf numFmtId="0" fontId="17" fillId="0" borderId="21" xfId="0" applyFont="1" applyBorder="1" applyAlignment="1">
      <alignment horizontal="justify" vertical="center" wrapText="1"/>
    </xf>
    <xf numFmtId="0" fontId="17" fillId="0" borderId="22" xfId="0" applyFont="1" applyBorder="1" applyAlignment="1">
      <alignment horizontal="justify" vertical="center" wrapText="1"/>
    </xf>
    <xf numFmtId="0" fontId="17" fillId="0" borderId="0" xfId="0" applyFont="1" applyAlignment="1">
      <alignment horizontal="left" vertical="center" wrapText="1"/>
    </xf>
    <xf numFmtId="9" fontId="17" fillId="0" borderId="0" xfId="0" applyNumberFormat="1" applyFont="1" applyAlignment="1">
      <alignment horizontal="center" vertical="center"/>
    </xf>
    <xf numFmtId="0" fontId="17" fillId="0" borderId="0" xfId="0" applyFont="1" applyAlignment="1">
      <alignment horizontal="center" vertical="center"/>
    </xf>
    <xf numFmtId="0" fontId="20" fillId="0" borderId="0" xfId="0" applyFont="1" applyAlignment="1">
      <alignment horizontal="left" vertical="top" wrapText="1"/>
    </xf>
    <xf numFmtId="0" fontId="17" fillId="0" borderId="0" xfId="0" applyFont="1" applyAlignment="1">
      <alignment horizontal="left" vertical="top" wrapText="1"/>
    </xf>
    <xf numFmtId="0" fontId="20" fillId="0" borderId="0" xfId="0" applyFont="1" applyAlignment="1">
      <alignment horizontal="left" vertical="top"/>
    </xf>
    <xf numFmtId="0" fontId="17" fillId="0" borderId="0" xfId="0" applyFont="1" applyAlignment="1">
      <alignment horizontal="left" vertical="top"/>
    </xf>
    <xf numFmtId="0" fontId="17" fillId="0" borderId="0" xfId="0" applyFont="1" applyAlignment="1">
      <alignment horizontal="justify" vertical="center" wrapText="1"/>
    </xf>
    <xf numFmtId="0" fontId="17" fillId="0" borderId="0" xfId="0" applyFont="1" applyAlignment="1">
      <alignment horizontal="justify" vertical="center" wrapText="1"/>
    </xf>
    <xf numFmtId="0" fontId="17" fillId="0" borderId="0" xfId="0" applyFont="1" applyAlignment="1">
      <alignment horizontal="left" vertical="center" wrapText="1"/>
    </xf>
    <xf numFmtId="3" fontId="33" fillId="0" borderId="0" xfId="0" applyNumberFormat="1" applyFont="1"/>
    <xf numFmtId="3" fontId="17" fillId="0" borderId="0" xfId="0" applyNumberFormat="1" applyFont="1" applyAlignment="1">
      <alignment vertical="center"/>
    </xf>
    <xf numFmtId="0" fontId="34" fillId="0" borderId="0" xfId="0" applyFont="1" applyAlignment="1">
      <alignment vertical="center"/>
    </xf>
    <xf numFmtId="0" fontId="30" fillId="0" borderId="0" xfId="0" applyFont="1"/>
    <xf numFmtId="0" fontId="17" fillId="0" borderId="0" xfId="0" applyFont="1" applyAlignment="1">
      <alignment horizontal="left" wrapText="1"/>
    </xf>
    <xf numFmtId="0" fontId="14" fillId="0" borderId="0" xfId="6" applyFont="1"/>
    <xf numFmtId="0" fontId="21" fillId="0" borderId="0" xfId="4" applyFont="1" applyFill="1" applyAlignment="1">
      <alignment horizontal="center"/>
    </xf>
    <xf numFmtId="165" fontId="14" fillId="0" borderId="0" xfId="6" applyNumberFormat="1" applyFont="1"/>
    <xf numFmtId="0" fontId="14" fillId="0" borderId="9" xfId="6" applyFont="1" applyBorder="1"/>
    <xf numFmtId="0" fontId="13" fillId="0" borderId="0" xfId="6" applyFont="1"/>
    <xf numFmtId="0" fontId="14" fillId="0" borderId="0" xfId="6" applyFont="1" applyAlignment="1">
      <alignment horizontal="center" vertical="center"/>
    </xf>
    <xf numFmtId="0" fontId="35" fillId="0" borderId="0" xfId="6" applyFont="1"/>
    <xf numFmtId="0" fontId="24" fillId="2" borderId="20" xfId="0" applyFont="1" applyFill="1" applyBorder="1" applyAlignment="1">
      <alignment horizontal="center" vertical="center"/>
    </xf>
    <xf numFmtId="0" fontId="24" fillId="2" borderId="22" xfId="0" applyFont="1" applyFill="1" applyBorder="1" applyAlignment="1">
      <alignment horizontal="center" vertical="center"/>
    </xf>
    <xf numFmtId="165" fontId="24" fillId="2" borderId="19" xfId="6" applyNumberFormat="1" applyFont="1" applyFill="1" applyBorder="1" applyAlignment="1">
      <alignment horizontal="center" vertical="center" wrapText="1"/>
    </xf>
    <xf numFmtId="0" fontId="14" fillId="0" borderId="20" xfId="6" applyFont="1" applyBorder="1"/>
    <xf numFmtId="0" fontId="14" fillId="0" borderId="22" xfId="6" applyFont="1" applyBorder="1"/>
    <xf numFmtId="171" fontId="14" fillId="0" borderId="19" xfId="1" applyNumberFormat="1" applyFont="1" applyBorder="1"/>
    <xf numFmtId="1" fontId="14" fillId="0" borderId="19" xfId="1" applyNumberFormat="1" applyFont="1" applyBorder="1"/>
    <xf numFmtId="0" fontId="14" fillId="3" borderId="9" xfId="6" applyFont="1" applyFill="1" applyBorder="1"/>
    <xf numFmtId="0" fontId="20" fillId="3" borderId="20" xfId="0" applyFont="1" applyFill="1" applyBorder="1"/>
    <xf numFmtId="0" fontId="20" fillId="3" borderId="22" xfId="0" applyFont="1" applyFill="1" applyBorder="1"/>
    <xf numFmtId="171" fontId="20" fillId="3" borderId="19" xfId="1" applyNumberFormat="1" applyFont="1" applyFill="1" applyBorder="1"/>
    <xf numFmtId="1" fontId="20" fillId="3" borderId="19" xfId="1" applyNumberFormat="1" applyFont="1" applyFill="1" applyBorder="1"/>
    <xf numFmtId="166" fontId="14" fillId="3" borderId="0" xfId="6" applyNumberFormat="1" applyFont="1" applyFill="1"/>
    <xf numFmtId="171" fontId="14" fillId="3" borderId="0" xfId="1" applyNumberFormat="1" applyFont="1" applyFill="1"/>
    <xf numFmtId="0" fontId="14" fillId="3" borderId="0" xfId="6" applyFont="1" applyFill="1"/>
    <xf numFmtId="165" fontId="14" fillId="3" borderId="0" xfId="6" applyNumberFormat="1" applyFont="1" applyFill="1"/>
    <xf numFmtId="166" fontId="20" fillId="0" borderId="0" xfId="1" applyFont="1" applyBorder="1"/>
    <xf numFmtId="171" fontId="14" fillId="0" borderId="0" xfId="6" applyNumberFormat="1" applyFont="1"/>
    <xf numFmtId="0" fontId="14" fillId="0" borderId="0" xfId="6" applyFont="1" applyAlignment="1">
      <alignment horizontal="left" vertical="center" wrapText="1"/>
    </xf>
    <xf numFmtId="0" fontId="14" fillId="0" borderId="0" xfId="6" applyFont="1" applyAlignment="1">
      <alignment vertical="center" wrapText="1"/>
    </xf>
    <xf numFmtId="166" fontId="14" fillId="0" borderId="0" xfId="6" applyNumberFormat="1" applyFont="1"/>
    <xf numFmtId="0" fontId="30" fillId="0" borderId="0" xfId="6" applyFont="1"/>
    <xf numFmtId="0" fontId="13" fillId="3" borderId="9" xfId="6" applyFont="1" applyFill="1" applyBorder="1"/>
    <xf numFmtId="0" fontId="13" fillId="3" borderId="20" xfId="6" applyFont="1" applyFill="1" applyBorder="1"/>
    <xf numFmtId="0" fontId="13" fillId="3" borderId="22" xfId="6" applyFont="1" applyFill="1" applyBorder="1"/>
    <xf numFmtId="172" fontId="13" fillId="3" borderId="19" xfId="7" applyNumberFormat="1" applyFont="1" applyFill="1" applyBorder="1"/>
    <xf numFmtId="169" fontId="13" fillId="3" borderId="19" xfId="2" applyFont="1" applyFill="1" applyBorder="1" applyAlignment="1">
      <alignment horizontal="center"/>
    </xf>
    <xf numFmtId="0" fontId="13" fillId="3" borderId="0" xfId="6" applyFont="1" applyFill="1"/>
    <xf numFmtId="0" fontId="36" fillId="3" borderId="0" xfId="6" applyFont="1" applyFill="1"/>
    <xf numFmtId="165" fontId="13" fillId="3" borderId="0" xfId="6" applyNumberFormat="1" applyFont="1" applyFill="1"/>
    <xf numFmtId="171" fontId="13" fillId="3" borderId="0" xfId="1" applyNumberFormat="1" applyFont="1" applyFill="1"/>
    <xf numFmtId="177" fontId="14" fillId="0" borderId="19" xfId="2" applyNumberFormat="1" applyFont="1" applyBorder="1" applyAlignment="1">
      <alignment horizontal="center"/>
    </xf>
    <xf numFmtId="171" fontId="14" fillId="0" borderId="0" xfId="1" applyNumberFormat="1" applyFont="1"/>
    <xf numFmtId="0" fontId="27" fillId="0" borderId="0" xfId="6" applyFont="1"/>
    <xf numFmtId="170" fontId="30" fillId="0" borderId="0" xfId="6" applyNumberFormat="1" applyFont="1"/>
    <xf numFmtId="177" fontId="13" fillId="3" borderId="19" xfId="2" applyNumberFormat="1" applyFont="1" applyFill="1" applyBorder="1"/>
    <xf numFmtId="166" fontId="13" fillId="3" borderId="19" xfId="1" applyFont="1" applyFill="1" applyBorder="1"/>
    <xf numFmtId="166" fontId="36" fillId="3" borderId="0" xfId="6" applyNumberFormat="1" applyFont="1" applyFill="1"/>
    <xf numFmtId="177" fontId="36" fillId="3" borderId="0" xfId="6" applyNumberFormat="1" applyFont="1" applyFill="1"/>
    <xf numFmtId="177" fontId="14" fillId="3" borderId="19" xfId="2" applyNumberFormat="1" applyFont="1" applyFill="1" applyBorder="1" applyAlignment="1">
      <alignment horizontal="center"/>
    </xf>
    <xf numFmtId="0" fontId="13" fillId="0" borderId="9" xfId="6" applyFont="1" applyBorder="1"/>
    <xf numFmtId="0" fontId="36" fillId="0" borderId="0" xfId="6" applyFont="1"/>
    <xf numFmtId="165" fontId="13" fillId="0" borderId="0" xfId="6" applyNumberFormat="1" applyFont="1"/>
    <xf numFmtId="0" fontId="13" fillId="6" borderId="20" xfId="6" applyFont="1" applyFill="1" applyBorder="1"/>
    <xf numFmtId="0" fontId="13" fillId="6" borderId="22" xfId="6" applyFont="1" applyFill="1" applyBorder="1"/>
    <xf numFmtId="172" fontId="13" fillId="6" borderId="19" xfId="7" applyNumberFormat="1" applyFont="1" applyFill="1" applyBorder="1"/>
    <xf numFmtId="169" fontId="13" fillId="6" borderId="19" xfId="2" applyFont="1" applyFill="1" applyBorder="1" applyAlignment="1">
      <alignment horizontal="center"/>
    </xf>
    <xf numFmtId="177" fontId="14" fillId="0" borderId="19" xfId="2" applyNumberFormat="1" applyFont="1" applyFill="1" applyBorder="1"/>
    <xf numFmtId="169" fontId="14" fillId="0" borderId="19" xfId="2" applyFont="1" applyFill="1" applyBorder="1"/>
    <xf numFmtId="49" fontId="14" fillId="0" borderId="19" xfId="2" applyNumberFormat="1" applyFont="1" applyFill="1" applyBorder="1" applyAlignment="1">
      <alignment horizontal="center"/>
    </xf>
    <xf numFmtId="166" fontId="30" fillId="0" borderId="0" xfId="1" applyFont="1"/>
    <xf numFmtId="171" fontId="30" fillId="0" borderId="0" xfId="1" applyNumberFormat="1" applyFont="1"/>
    <xf numFmtId="177" fontId="14" fillId="0" borderId="0" xfId="6" applyNumberFormat="1" applyFont="1" applyAlignment="1">
      <alignment horizontal="center" vertical="center"/>
    </xf>
    <xf numFmtId="0" fontId="14" fillId="0" borderId="0" xfId="6" applyFont="1" applyAlignment="1">
      <alignment horizontal="center"/>
    </xf>
    <xf numFmtId="0" fontId="14" fillId="0" borderId="22" xfId="6" applyFont="1" applyBorder="1" applyAlignment="1">
      <alignment horizontal="center"/>
    </xf>
    <xf numFmtId="169" fontId="14" fillId="0" borderId="19" xfId="2" applyFont="1" applyBorder="1"/>
    <xf numFmtId="169" fontId="31" fillId="0" borderId="0" xfId="2" applyFont="1"/>
    <xf numFmtId="178" fontId="31" fillId="0" borderId="0" xfId="6" applyNumberFormat="1" applyFont="1"/>
    <xf numFmtId="172" fontId="20" fillId="3" borderId="19" xfId="7" applyNumberFormat="1" applyFont="1" applyFill="1" applyBorder="1"/>
    <xf numFmtId="172" fontId="31" fillId="3" borderId="0" xfId="6" applyNumberFormat="1" applyFont="1" applyFill="1"/>
    <xf numFmtId="172" fontId="14" fillId="0" borderId="0" xfId="6" applyNumberFormat="1" applyFont="1"/>
    <xf numFmtId="0" fontId="14" fillId="0" borderId="0" xfId="8" applyFont="1"/>
    <xf numFmtId="0" fontId="14" fillId="0" borderId="0" xfId="8" applyFont="1" applyAlignment="1">
      <alignment horizontal="center"/>
    </xf>
    <xf numFmtId="165" fontId="14" fillId="0" borderId="0" xfId="8" applyNumberFormat="1" applyFont="1"/>
    <xf numFmtId="0" fontId="24" fillId="2" borderId="16"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14" fillId="0" borderId="19" xfId="0" applyFont="1" applyBorder="1" applyProtection="1">
      <protection locked="0"/>
    </xf>
    <xf numFmtId="0" fontId="14" fillId="0" borderId="20" xfId="0" applyFont="1" applyBorder="1" applyProtection="1">
      <protection locked="0"/>
    </xf>
    <xf numFmtId="0" fontId="14" fillId="0" borderId="22" xfId="0" applyFont="1" applyBorder="1" applyProtection="1">
      <protection locked="0"/>
    </xf>
    <xf numFmtId="165" fontId="14" fillId="0" borderId="19" xfId="0" applyNumberFormat="1" applyFont="1" applyBorder="1" applyProtection="1">
      <protection locked="0"/>
    </xf>
    <xf numFmtId="0" fontId="14" fillId="0" borderId="19" xfId="0" applyFont="1" applyBorder="1" applyAlignment="1">
      <alignment horizontal="center" vertical="center"/>
    </xf>
    <xf numFmtId="179" fontId="14" fillId="0" borderId="19" xfId="0" applyNumberFormat="1" applyFont="1" applyBorder="1" applyAlignment="1">
      <alignment vertical="center"/>
    </xf>
    <xf numFmtId="171" fontId="17" fillId="0" borderId="19" xfId="1" applyNumberFormat="1" applyFont="1" applyBorder="1"/>
    <xf numFmtId="10" fontId="14" fillId="0" borderId="19" xfId="0" applyNumberFormat="1" applyFont="1" applyBorder="1" applyAlignment="1">
      <alignment vertical="center"/>
    </xf>
    <xf numFmtId="10" fontId="14" fillId="0" borderId="19" xfId="3" applyNumberFormat="1" applyFont="1" applyFill="1" applyBorder="1" applyAlignment="1">
      <alignment vertical="center"/>
    </xf>
    <xf numFmtId="0" fontId="14" fillId="0" borderId="19" xfId="0" applyFont="1" applyBorder="1" applyAlignment="1">
      <alignment vertical="center"/>
    </xf>
    <xf numFmtId="0" fontId="14" fillId="0" borderId="20" xfId="0" applyFont="1" applyBorder="1" applyAlignment="1">
      <alignment vertical="center"/>
    </xf>
    <xf numFmtId="0" fontId="14" fillId="0" borderId="22" xfId="0" applyFont="1" applyBorder="1" applyAlignment="1">
      <alignment vertical="center"/>
    </xf>
    <xf numFmtId="179" fontId="13" fillId="3" borderId="19" xfId="0" applyNumberFormat="1" applyFont="1" applyFill="1" applyBorder="1" applyAlignment="1">
      <alignment vertical="center"/>
    </xf>
    <xf numFmtId="179" fontId="14" fillId="0" borderId="0" xfId="6" applyNumberFormat="1" applyFont="1"/>
    <xf numFmtId="171" fontId="14" fillId="0" borderId="19" xfId="1" applyNumberFormat="1" applyFont="1" applyBorder="1" applyAlignment="1">
      <alignment vertical="center"/>
    </xf>
    <xf numFmtId="0" fontId="13" fillId="0" borderId="19" xfId="0" applyFont="1" applyBorder="1" applyAlignment="1">
      <alignment vertical="center"/>
    </xf>
    <xf numFmtId="0" fontId="13" fillId="0" borderId="20" xfId="0" applyFont="1" applyBorder="1" applyAlignment="1">
      <alignment vertical="center"/>
    </xf>
    <xf numFmtId="0" fontId="13" fillId="0" borderId="22" xfId="0" applyFont="1" applyBorder="1" applyAlignment="1">
      <alignment vertical="center"/>
    </xf>
    <xf numFmtId="171" fontId="13" fillId="0" borderId="19" xfId="1" applyNumberFormat="1" applyFont="1" applyBorder="1" applyAlignment="1">
      <alignment vertical="center"/>
    </xf>
    <xf numFmtId="3" fontId="37" fillId="0" borderId="0" xfId="0" applyNumberFormat="1" applyFont="1" applyAlignment="1">
      <alignment horizontal="right" vertical="center"/>
    </xf>
    <xf numFmtId="174" fontId="37" fillId="0" borderId="0" xfId="7" applyFont="1" applyAlignment="1">
      <alignment vertical="center"/>
    </xf>
    <xf numFmtId="0" fontId="24" fillId="2" borderId="20" xfId="0" applyFont="1" applyFill="1" applyBorder="1" applyAlignment="1">
      <alignment horizontal="center" vertical="center" wrapText="1"/>
    </xf>
    <xf numFmtId="0" fontId="24" fillId="2" borderId="22" xfId="0" applyFont="1" applyFill="1" applyBorder="1" applyAlignment="1">
      <alignment horizontal="center" vertical="center" wrapText="1"/>
    </xf>
    <xf numFmtId="0" fontId="38" fillId="0" borderId="20" xfId="0" applyFont="1" applyBorder="1" applyAlignment="1">
      <alignment horizontal="left" vertical="center"/>
    </xf>
    <xf numFmtId="0" fontId="38" fillId="0" borderId="22" xfId="0" applyFont="1" applyBorder="1" applyAlignment="1">
      <alignment horizontal="left" vertical="center"/>
    </xf>
    <xf numFmtId="169" fontId="14" fillId="0" borderId="19" xfId="2" quotePrefix="1" applyFont="1" applyBorder="1"/>
    <xf numFmtId="0" fontId="37" fillId="3" borderId="20" xfId="0" applyFont="1" applyFill="1" applyBorder="1" applyAlignment="1">
      <alignment vertical="center" wrapText="1"/>
    </xf>
    <xf numFmtId="0" fontId="37" fillId="3" borderId="22" xfId="0" applyFont="1" applyFill="1" applyBorder="1" applyAlignment="1">
      <alignment vertical="center" wrapText="1"/>
    </xf>
    <xf numFmtId="169" fontId="37" fillId="3" borderId="19" xfId="2" applyFont="1" applyFill="1" applyBorder="1" applyAlignment="1">
      <alignment horizontal="right" vertical="center"/>
    </xf>
    <xf numFmtId="169" fontId="14" fillId="3" borderId="0" xfId="6" applyNumberFormat="1" applyFont="1" applyFill="1"/>
    <xf numFmtId="0" fontId="38" fillId="0" borderId="20" xfId="0" applyFont="1" applyBorder="1" applyAlignment="1">
      <alignment vertical="center"/>
    </xf>
    <xf numFmtId="0" fontId="38" fillId="0" borderId="22" xfId="0" applyFont="1" applyBorder="1" applyAlignment="1">
      <alignment vertical="center"/>
    </xf>
    <xf numFmtId="1" fontId="17" fillId="0" borderId="19" xfId="1" applyNumberFormat="1" applyFont="1" applyBorder="1" applyAlignment="1">
      <alignment horizontal="right" vertical="center"/>
    </xf>
    <xf numFmtId="180" fontId="17" fillId="0" borderId="19" xfId="1" applyNumberFormat="1" applyFont="1" applyBorder="1" applyAlignment="1">
      <alignment horizontal="right" vertical="center"/>
    </xf>
    <xf numFmtId="1" fontId="37" fillId="3" borderId="19" xfId="1" applyNumberFormat="1" applyFont="1" applyFill="1" applyBorder="1" applyAlignment="1">
      <alignment horizontal="right" vertical="center"/>
    </xf>
    <xf numFmtId="180" fontId="37" fillId="3" borderId="19" xfId="1" applyNumberFormat="1" applyFont="1" applyFill="1" applyBorder="1" applyAlignment="1">
      <alignment horizontal="right" vertical="center"/>
    </xf>
    <xf numFmtId="166" fontId="14" fillId="3" borderId="0" xfId="1" applyFont="1" applyFill="1"/>
    <xf numFmtId="3" fontId="14" fillId="0" borderId="0" xfId="8" applyNumberFormat="1" applyFont="1"/>
    <xf numFmtId="169" fontId="17" fillId="0" borderId="19" xfId="2" applyFont="1" applyFill="1" applyBorder="1" applyAlignment="1">
      <alignment horizontal="right" vertical="center"/>
    </xf>
    <xf numFmtId="1" fontId="17" fillId="0" borderId="19" xfId="2" applyNumberFormat="1" applyFont="1" applyBorder="1" applyAlignment="1">
      <alignment horizontal="right" vertical="center"/>
    </xf>
    <xf numFmtId="169" fontId="17" fillId="0" borderId="19" xfId="2" applyFont="1" applyBorder="1" applyAlignment="1">
      <alignment horizontal="right" vertical="center"/>
    </xf>
    <xf numFmtId="180" fontId="17" fillId="0" borderId="19" xfId="2" applyNumberFormat="1" applyFont="1" applyBorder="1" applyAlignment="1">
      <alignment horizontal="right" vertical="center"/>
    </xf>
    <xf numFmtId="1" fontId="37" fillId="3" borderId="19" xfId="2" applyNumberFormat="1" applyFont="1" applyFill="1" applyBorder="1" applyAlignment="1">
      <alignment horizontal="right" vertical="center"/>
    </xf>
    <xf numFmtId="166" fontId="14" fillId="0" borderId="0" xfId="9" applyFont="1"/>
    <xf numFmtId="165" fontId="13" fillId="0" borderId="0" xfId="6" quotePrefix="1" applyNumberFormat="1" applyFont="1" applyAlignment="1">
      <alignment horizontal="left"/>
    </xf>
    <xf numFmtId="169" fontId="24" fillId="3" borderId="0" xfId="0" applyNumberFormat="1" applyFont="1" applyFill="1"/>
    <xf numFmtId="171" fontId="24" fillId="3" borderId="0" xfId="1" applyNumberFormat="1" applyFont="1" applyFill="1"/>
    <xf numFmtId="169" fontId="27" fillId="3" borderId="0" xfId="0" applyNumberFormat="1" applyFont="1" applyFill="1"/>
    <xf numFmtId="171" fontId="27" fillId="3" borderId="0" xfId="1" applyNumberFormat="1" applyFont="1" applyFill="1"/>
    <xf numFmtId="174" fontId="27" fillId="3" borderId="0" xfId="0" applyNumberFormat="1" applyFont="1" applyFill="1"/>
    <xf numFmtId="0" fontId="27" fillId="3" borderId="0" xfId="0" applyFont="1" applyFill="1" applyAlignment="1">
      <alignment vertical="center"/>
    </xf>
    <xf numFmtId="172" fontId="24" fillId="3" borderId="0" xfId="0" applyNumberFormat="1" applyFont="1" applyFill="1" applyAlignment="1">
      <alignment vertical="center"/>
    </xf>
    <xf numFmtId="171" fontId="24" fillId="3" borderId="0" xfId="1" applyNumberFormat="1" applyFont="1" applyFill="1" applyAlignment="1">
      <alignment vertical="center"/>
    </xf>
    <xf numFmtId="171" fontId="27" fillId="0" borderId="0" xfId="1" applyNumberFormat="1" applyFont="1"/>
    <xf numFmtId="169" fontId="27" fillId="3" borderId="0" xfId="6" applyNumberFormat="1" applyFont="1" applyFill="1"/>
    <xf numFmtId="169" fontId="27" fillId="0" borderId="0" xfId="6" applyNumberFormat="1" applyFont="1"/>
  </cellXfs>
  <cellStyles count="10">
    <cellStyle name="Hipervínculo" xfId="4" builtinId="8"/>
    <cellStyle name="Millares" xfId="1" builtinId="3"/>
    <cellStyle name="Millares [0]" xfId="2" builtinId="6"/>
    <cellStyle name="Millares [0] 2" xfId="7" xr:uid="{E5EAB926-16C7-4FCA-92B8-83BC8F255590}"/>
    <cellStyle name="Millares 2 4" xfId="9" xr:uid="{75C348C6-70D2-492F-907A-799A62DF4851}"/>
    <cellStyle name="Normal" xfId="0" builtinId="0"/>
    <cellStyle name="Normal 12" xfId="8" xr:uid="{0F3B9C45-1089-40E9-A325-6916C225638F}"/>
    <cellStyle name="Normal 2" xfId="6" xr:uid="{415ACDEF-D41D-4039-A1CD-740806E6E803}"/>
    <cellStyle name="Normal_Estados Fiscal 1999" xfId="5" xr:uid="{400FBB9B-9A8B-455E-A787-F7D8C2989E8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486251</xdr:colOff>
      <xdr:row>5</xdr:row>
      <xdr:rowOff>105251</xdr:rowOff>
    </xdr:to>
    <xdr:pic>
      <xdr:nvPicPr>
        <xdr:cNvPr id="2" name="Imagen 1">
          <a:extLst>
            <a:ext uri="{FF2B5EF4-FFF2-40B4-BE49-F238E27FC236}">
              <a16:creationId xmlns:a16="http://schemas.microsoft.com/office/drawing/2014/main" id="{BAE61D9E-CD75-4900-BFEA-7170345C9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4537" y="376714"/>
          <a:ext cx="4346734" cy="719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9E3C50CF-E93F-4C71-99A7-E2B64BEBED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0691" y="396240"/>
          <a:ext cx="4382929"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205740</xdr:colOff>
      <xdr:row>5</xdr:row>
      <xdr:rowOff>53340</xdr:rowOff>
    </xdr:to>
    <xdr:pic>
      <xdr:nvPicPr>
        <xdr:cNvPr id="2" name="Imagen 1">
          <a:extLst>
            <a:ext uri="{FF2B5EF4-FFF2-40B4-BE49-F238E27FC236}">
              <a16:creationId xmlns:a16="http://schemas.microsoft.com/office/drawing/2014/main" id="{236FCC9F-D748-4D80-9736-39D6980725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37510" y="577215"/>
          <a:ext cx="279273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320040</xdr:colOff>
      <xdr:row>5</xdr:row>
      <xdr:rowOff>95250</xdr:rowOff>
    </xdr:to>
    <xdr:pic>
      <xdr:nvPicPr>
        <xdr:cNvPr id="2" name="Imagen 1">
          <a:extLst>
            <a:ext uri="{FF2B5EF4-FFF2-40B4-BE49-F238E27FC236}">
              <a16:creationId xmlns:a16="http://schemas.microsoft.com/office/drawing/2014/main" id="{10174CD5-27FA-4F7B-B0F6-B42B6F6CA8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577215"/>
          <a:ext cx="3152775" cy="508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1292678</xdr:colOff>
      <xdr:row>1</xdr:row>
      <xdr:rowOff>136071</xdr:rowOff>
    </xdr:from>
    <xdr:to>
      <xdr:col>11</xdr:col>
      <xdr:colOff>651442</xdr:colOff>
      <xdr:row>5</xdr:row>
      <xdr:rowOff>57829</xdr:rowOff>
    </xdr:to>
    <xdr:pic>
      <xdr:nvPicPr>
        <xdr:cNvPr id="2" name="Imagen 1">
          <a:extLst>
            <a:ext uri="{FF2B5EF4-FFF2-40B4-BE49-F238E27FC236}">
              <a16:creationId xmlns:a16="http://schemas.microsoft.com/office/drawing/2014/main" id="{C7A8A74C-61AF-4712-94F8-37B9F21AB7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6958" y="334191"/>
          <a:ext cx="4342244" cy="71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1583531</xdr:colOff>
      <xdr:row>2</xdr:row>
      <xdr:rowOff>11906</xdr:rowOff>
    </xdr:from>
    <xdr:to>
      <xdr:col>7</xdr:col>
      <xdr:colOff>258603</xdr:colOff>
      <xdr:row>5</xdr:row>
      <xdr:rowOff>135255</xdr:rowOff>
    </xdr:to>
    <xdr:pic>
      <xdr:nvPicPr>
        <xdr:cNvPr id="2" name="Imagen 1">
          <a:extLst>
            <a:ext uri="{FF2B5EF4-FFF2-40B4-BE49-F238E27FC236}">
              <a16:creationId xmlns:a16="http://schemas.microsoft.com/office/drawing/2014/main" id="{33A5D5EC-A3DE-4C2A-BBA1-495E323C41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3691" y="408146"/>
          <a:ext cx="4344352" cy="717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AAB60-DC66-4E9B-A23F-F570C269377B}">
  <sheetPr>
    <tabColor rgb="FFFF0000"/>
  </sheetPr>
  <dimension ref="B1:N28"/>
  <sheetViews>
    <sheetView showGridLines="0" tabSelected="1" zoomScale="70" zoomScaleNormal="70" workbookViewId="0"/>
  </sheetViews>
  <sheetFormatPr baseColWidth="10" defaultColWidth="11.5546875" defaultRowHeight="13.8"/>
  <cols>
    <col min="1" max="1" width="2.6640625" style="2" customWidth="1"/>
    <col min="2" max="2" width="11.5546875" style="2"/>
    <col min="3" max="3" width="5" style="2" customWidth="1"/>
    <col min="4" max="11" width="11.5546875" style="2"/>
    <col min="12" max="12" width="13.6640625" style="2" customWidth="1"/>
    <col min="13" max="13" width="11.5546875" style="2"/>
    <col min="14" max="14" width="14.44140625" style="2" customWidth="1"/>
    <col min="15" max="16384" width="11.5546875" style="2"/>
  </cols>
  <sheetData>
    <row r="1" spans="2:14">
      <c r="B1" s="1"/>
      <c r="C1" s="1"/>
      <c r="D1" s="1"/>
      <c r="E1" s="1"/>
      <c r="F1" s="1"/>
      <c r="G1" s="1"/>
      <c r="H1" s="1"/>
      <c r="I1" s="1"/>
      <c r="J1" s="1"/>
      <c r="K1" s="1"/>
      <c r="L1" s="1"/>
      <c r="M1" s="1"/>
      <c r="N1" s="1"/>
    </row>
    <row r="2" spans="2:14" ht="24.6" customHeight="1">
      <c r="B2" s="3"/>
      <c r="C2" s="3"/>
      <c r="D2" s="4" t="s">
        <v>0</v>
      </c>
      <c r="E2" s="4"/>
      <c r="F2" s="4"/>
      <c r="G2" s="4"/>
      <c r="H2" s="4"/>
      <c r="I2" s="4"/>
      <c r="J2" s="4"/>
      <c r="K2" s="4"/>
      <c r="L2" s="4"/>
      <c r="M2" s="4"/>
      <c r="N2" s="4"/>
    </row>
    <row r="3" spans="2:14" ht="24.6" customHeight="1">
      <c r="B3" s="3"/>
      <c r="C3" s="3"/>
      <c r="D3" s="4"/>
      <c r="E3" s="4"/>
      <c r="F3" s="4"/>
      <c r="G3" s="4"/>
      <c r="H3" s="4"/>
      <c r="I3" s="4"/>
      <c r="J3" s="4"/>
      <c r="K3" s="4"/>
      <c r="L3" s="4"/>
      <c r="M3" s="4"/>
      <c r="N3" s="4"/>
    </row>
    <row r="4" spans="2:14" ht="24.6" customHeight="1">
      <c r="B4" s="3"/>
      <c r="C4" s="3"/>
      <c r="D4" s="4"/>
      <c r="E4" s="4"/>
      <c r="F4" s="4"/>
      <c r="G4" s="4"/>
      <c r="H4" s="4"/>
      <c r="I4" s="4"/>
      <c r="J4" s="4"/>
      <c r="K4" s="4"/>
      <c r="L4" s="4"/>
      <c r="M4" s="4"/>
      <c r="N4" s="4"/>
    </row>
    <row r="5" spans="2:14" ht="24.6" customHeight="1">
      <c r="B5" s="3"/>
      <c r="C5" s="3"/>
      <c r="D5" s="4"/>
      <c r="E5" s="4"/>
      <c r="F5" s="4"/>
      <c r="G5" s="4"/>
      <c r="H5" s="4"/>
      <c r="I5" s="4"/>
      <c r="J5" s="4"/>
      <c r="K5" s="4"/>
      <c r="L5" s="4"/>
      <c r="M5" s="4"/>
      <c r="N5" s="4"/>
    </row>
    <row r="6" spans="2:14" ht="24.6" customHeight="1">
      <c r="B6" s="3"/>
      <c r="C6" s="3"/>
      <c r="D6" s="4"/>
      <c r="E6" s="4"/>
      <c r="F6" s="4"/>
      <c r="G6" s="4"/>
      <c r="H6" s="4"/>
      <c r="I6" s="4"/>
      <c r="J6" s="4"/>
      <c r="K6" s="4"/>
      <c r="L6" s="4"/>
      <c r="M6" s="4"/>
      <c r="N6" s="4"/>
    </row>
    <row r="7" spans="2:14" ht="24.6" customHeight="1">
      <c r="B7" s="3"/>
      <c r="C7" s="3"/>
      <c r="D7" s="4"/>
      <c r="E7" s="4"/>
      <c r="F7" s="4"/>
      <c r="G7" s="4"/>
      <c r="H7" s="4"/>
      <c r="I7" s="4"/>
      <c r="J7" s="4"/>
      <c r="K7" s="4"/>
      <c r="L7" s="4"/>
      <c r="M7" s="4"/>
      <c r="N7" s="4"/>
    </row>
    <row r="8" spans="2:14" ht="13.95" customHeight="1">
      <c r="B8" s="3"/>
      <c r="C8" s="3"/>
      <c r="D8" s="4"/>
      <c r="E8" s="4"/>
      <c r="F8" s="4"/>
      <c r="G8" s="4"/>
      <c r="H8" s="4"/>
      <c r="I8" s="4"/>
      <c r="J8" s="4"/>
      <c r="K8" s="4"/>
      <c r="L8" s="4"/>
      <c r="M8" s="4"/>
      <c r="N8" s="4"/>
    </row>
    <row r="9" spans="2:14" ht="20.399999999999999" customHeight="1">
      <c r="B9" s="3"/>
      <c r="C9" s="3"/>
      <c r="D9" s="4"/>
      <c r="E9" s="4"/>
      <c r="F9" s="4"/>
      <c r="G9" s="4"/>
      <c r="H9" s="4"/>
      <c r="I9" s="4"/>
      <c r="J9" s="4"/>
      <c r="K9" s="4"/>
      <c r="L9" s="4"/>
      <c r="M9" s="4"/>
      <c r="N9" s="4"/>
    </row>
    <row r="10" spans="2:14" ht="20.399999999999999" customHeight="1"/>
    <row r="11" spans="2:14" ht="23.4">
      <c r="B11" s="5" t="s">
        <v>1</v>
      </c>
      <c r="C11" s="5"/>
      <c r="D11" s="5"/>
      <c r="E11" s="5"/>
      <c r="F11" s="5"/>
      <c r="G11" s="5"/>
      <c r="H11" s="5"/>
      <c r="I11" s="5"/>
      <c r="J11" s="5"/>
      <c r="K11" s="5"/>
      <c r="L11" s="5"/>
      <c r="M11" s="5"/>
      <c r="N11" s="5"/>
    </row>
    <row r="12" spans="2:14">
      <c r="B12" s="6"/>
      <c r="C12" s="6"/>
      <c r="D12" s="6"/>
      <c r="E12" s="6"/>
      <c r="F12" s="6"/>
      <c r="G12" s="6"/>
      <c r="H12" s="6"/>
      <c r="I12" s="6"/>
      <c r="J12" s="6"/>
      <c r="K12" s="6"/>
      <c r="L12" s="6"/>
      <c r="M12" s="6"/>
      <c r="N12" s="6"/>
    </row>
    <row r="13" spans="2:14">
      <c r="B13" s="6"/>
      <c r="C13" s="6"/>
      <c r="D13" s="6"/>
      <c r="E13" s="6"/>
      <c r="F13" s="6"/>
      <c r="G13" s="6"/>
      <c r="H13" s="6"/>
      <c r="I13" s="6"/>
      <c r="J13" s="6"/>
      <c r="K13" s="6"/>
      <c r="L13" s="6"/>
      <c r="M13" s="6"/>
      <c r="N13" s="6"/>
    </row>
    <row r="14" spans="2:14" s="10" customFormat="1" ht="15.6">
      <c r="B14" s="7"/>
      <c r="C14" s="7"/>
      <c r="D14" s="7"/>
      <c r="E14" s="7"/>
      <c r="F14" s="7"/>
      <c r="G14" s="7"/>
      <c r="H14" s="8"/>
      <c r="I14" s="7"/>
      <c r="J14" s="7"/>
      <c r="K14" s="8"/>
      <c r="L14" s="8"/>
      <c r="M14" s="9" t="s">
        <v>2</v>
      </c>
      <c r="N14" s="7"/>
    </row>
    <row r="15" spans="2:14" s="10" customFormat="1">
      <c r="B15" s="7"/>
      <c r="C15" s="7"/>
      <c r="D15" s="7"/>
      <c r="E15" s="7"/>
      <c r="F15" s="7"/>
      <c r="G15" s="7"/>
      <c r="H15" s="8"/>
      <c r="I15" s="7"/>
      <c r="J15" s="7"/>
      <c r="K15" s="8"/>
      <c r="L15" s="8"/>
      <c r="M15" s="11"/>
      <c r="N15" s="7"/>
    </row>
    <row r="16" spans="2:14" s="10" customFormat="1" ht="16.8">
      <c r="B16" s="7"/>
      <c r="C16" s="12"/>
      <c r="D16" s="12" t="s">
        <v>3</v>
      </c>
      <c r="E16" s="13"/>
      <c r="F16" s="14"/>
      <c r="G16" s="14"/>
      <c r="H16" s="15"/>
      <c r="I16" s="7"/>
      <c r="J16" s="7"/>
      <c r="K16" s="7"/>
      <c r="L16" s="15"/>
      <c r="M16" s="16" t="s">
        <v>4</v>
      </c>
      <c r="N16" s="7"/>
    </row>
    <row r="17" spans="2:14" s="10" customFormat="1" ht="16.8">
      <c r="B17" s="7"/>
      <c r="C17" s="12"/>
      <c r="D17" s="12"/>
      <c r="E17" s="13"/>
      <c r="F17" s="14"/>
      <c r="G17" s="14"/>
      <c r="H17" s="17"/>
      <c r="I17" s="7"/>
      <c r="J17" s="7"/>
      <c r="K17" s="7"/>
      <c r="L17" s="17"/>
      <c r="M17" s="18"/>
      <c r="N17" s="7"/>
    </row>
    <row r="18" spans="2:14" s="10" customFormat="1" ht="16.8">
      <c r="B18" s="7"/>
      <c r="C18" s="12"/>
      <c r="D18" s="12" t="s">
        <v>5</v>
      </c>
      <c r="E18" s="13"/>
      <c r="F18" s="14"/>
      <c r="G18" s="14"/>
      <c r="H18" s="15"/>
      <c r="I18" s="7"/>
      <c r="J18" s="7"/>
      <c r="K18" s="7"/>
      <c r="L18" s="15"/>
      <c r="M18" s="16" t="s">
        <v>6</v>
      </c>
      <c r="N18" s="7"/>
    </row>
    <row r="19" spans="2:14" s="10" customFormat="1" ht="16.8">
      <c r="B19" s="7"/>
      <c r="C19" s="12"/>
      <c r="D19" s="12"/>
      <c r="E19" s="13"/>
      <c r="F19" s="14"/>
      <c r="G19" s="14"/>
      <c r="H19" s="17"/>
      <c r="I19" s="7"/>
      <c r="J19" s="7"/>
      <c r="K19" s="7"/>
      <c r="L19" s="17"/>
      <c r="M19" s="18"/>
      <c r="N19" s="7"/>
    </row>
    <row r="20" spans="2:14" s="7" customFormat="1" ht="16.8">
      <c r="C20" s="12"/>
      <c r="D20" s="12" t="s">
        <v>7</v>
      </c>
      <c r="E20" s="13"/>
      <c r="F20" s="14"/>
      <c r="G20" s="14"/>
      <c r="H20" s="15"/>
      <c r="L20" s="15"/>
      <c r="M20" s="16" t="s">
        <v>8</v>
      </c>
    </row>
    <row r="21" spans="2:14" s="7" customFormat="1" ht="16.8">
      <c r="C21" s="12"/>
      <c r="D21" s="12"/>
      <c r="E21" s="13"/>
      <c r="F21" s="14"/>
      <c r="G21" s="14"/>
      <c r="H21" s="17"/>
      <c r="L21" s="17"/>
      <c r="M21" s="18"/>
    </row>
    <row r="22" spans="2:14" s="7" customFormat="1" ht="16.8">
      <c r="C22" s="12"/>
      <c r="D22" s="12" t="s">
        <v>9</v>
      </c>
      <c r="E22" s="13"/>
      <c r="F22" s="14"/>
      <c r="G22" s="14"/>
      <c r="H22" s="15"/>
      <c r="L22" s="15"/>
      <c r="M22" s="16" t="s">
        <v>10</v>
      </c>
    </row>
    <row r="23" spans="2:14" s="7" customFormat="1" ht="16.8">
      <c r="C23" s="12"/>
      <c r="D23" s="12"/>
      <c r="E23" s="13"/>
      <c r="F23" s="14"/>
      <c r="G23" s="14"/>
      <c r="H23" s="17"/>
      <c r="L23" s="17"/>
      <c r="M23" s="18"/>
    </row>
    <row r="24" spans="2:14" s="7" customFormat="1" ht="16.8">
      <c r="C24" s="12"/>
      <c r="D24" s="12" t="s">
        <v>11</v>
      </c>
      <c r="E24" s="13"/>
      <c r="F24" s="14"/>
      <c r="G24" s="14"/>
      <c r="H24" s="15"/>
      <c r="L24" s="19"/>
      <c r="M24" s="16" t="s">
        <v>12</v>
      </c>
    </row>
    <row r="25" spans="2:14" s="7" customFormat="1" ht="16.8">
      <c r="C25" s="12"/>
      <c r="D25" s="12"/>
      <c r="E25" s="13"/>
      <c r="F25" s="14"/>
      <c r="G25" s="14"/>
      <c r="H25" s="17"/>
      <c r="L25" s="17"/>
      <c r="M25" s="18"/>
    </row>
    <row r="26" spans="2:14" s="7" customFormat="1" ht="16.8">
      <c r="C26" s="12"/>
      <c r="D26" s="12" t="s">
        <v>13</v>
      </c>
      <c r="E26" s="13"/>
      <c r="F26" s="14"/>
      <c r="G26" s="14"/>
      <c r="H26" s="15"/>
      <c r="L26" s="19"/>
      <c r="M26" s="16" t="s">
        <v>14</v>
      </c>
    </row>
    <row r="27" spans="2:14" s="7" customFormat="1" ht="16.8">
      <c r="C27" s="20"/>
      <c r="D27" s="20"/>
      <c r="E27" s="13"/>
      <c r="F27" s="14"/>
      <c r="G27" s="14"/>
      <c r="H27" s="15"/>
      <c r="L27" s="21"/>
      <c r="M27" s="14"/>
    </row>
    <row r="28" spans="2:14" s="7" customFormat="1" ht="16.8">
      <c r="C28" s="20"/>
      <c r="D28" s="20"/>
      <c r="E28" s="13"/>
      <c r="F28" s="14"/>
      <c r="G28" s="14"/>
      <c r="H28" s="15"/>
      <c r="L28" s="21"/>
      <c r="M28" s="14"/>
    </row>
  </sheetData>
  <mergeCells count="2">
    <mergeCell ref="D2:N9"/>
    <mergeCell ref="B11:N11"/>
  </mergeCells>
  <hyperlinks>
    <hyperlink ref="M16" location="'Activo Neto'!A1" display="'Activo Neto'!A1" xr:uid="{1455B879-445E-49F4-B5FA-285344CF780C}"/>
    <hyperlink ref="M18" location="'Estado de Ingresos y Egresos'!A1" display="'Estado de Ingresos y Egresos'!A1" xr:uid="{9490AEB0-A562-4546-A0F7-44ECE2F67CE0}"/>
    <hyperlink ref="M20" location="'Flujos de Efectivo'!A1" display="'Flujos de Efectivo'!A1" xr:uid="{41855172-E35C-458A-97CA-68711EB2773B}"/>
    <hyperlink ref="M22" location="'Variacion del Activo Neto'!A1" display="'Variacion del Activo Neto'!A1" xr:uid="{89B1136B-E0E8-43AE-A83B-D89FAC0CCBA8}"/>
    <hyperlink ref="M24" location="'Nota 1 a Nota 3.5'!A1" display="'Nota 1 a Nota 3.5'!A1" xr:uid="{F78B2006-804D-4182-AAE5-71C7E70E62DF}"/>
    <hyperlink ref="M26" location="'Nota 3.6 a Nota 8'!A1" display="'Nota 3.6 a Nota 8'!A1" xr:uid="{20BBD9BE-E899-43BF-A040-6B8E0A5038C7}"/>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C6702-5854-49D8-BC15-DC502964BAD5}">
  <sheetPr>
    <tabColor rgb="FFFF0000"/>
  </sheetPr>
  <dimension ref="B2:K52"/>
  <sheetViews>
    <sheetView showGridLines="0" zoomScale="70" zoomScaleNormal="70" zoomScaleSheetLayoutView="80" workbookViewId="0">
      <pane ySplit="7" topLeftCell="A9" activePane="bottomLeft" state="frozen"/>
      <selection activeCell="H31" activeCellId="1" sqref="G18 H31"/>
      <selection pane="bottomLeft"/>
    </sheetView>
  </sheetViews>
  <sheetFormatPr baseColWidth="10" defaultColWidth="11.44140625" defaultRowHeight="15.6"/>
  <cols>
    <col min="1" max="1" width="3.33203125" style="26" customWidth="1"/>
    <col min="2" max="2" width="41.6640625" style="26" customWidth="1"/>
    <col min="3" max="3" width="19.5546875" style="26" customWidth="1"/>
    <col min="4" max="4" width="21.109375" style="27" customWidth="1"/>
    <col min="5" max="5" width="21.88671875" style="26" customWidth="1"/>
    <col min="6" max="6" width="21.33203125" style="26" customWidth="1"/>
    <col min="7" max="7" width="15.109375" style="26" bestFit="1" customWidth="1"/>
    <col min="8" max="8" width="18.88671875" style="26" bestFit="1" customWidth="1"/>
    <col min="9" max="9" width="12.77734375" style="26" bestFit="1" customWidth="1"/>
    <col min="10" max="16384" width="11.44140625" style="26"/>
  </cols>
  <sheetData>
    <row r="2" spans="2:6" s="18" customFormat="1">
      <c r="B2" s="22"/>
      <c r="C2" s="22"/>
      <c r="D2" s="23"/>
      <c r="E2" s="22"/>
      <c r="F2" s="22"/>
    </row>
    <row r="3" spans="2:6" s="18" customFormat="1">
      <c r="D3" s="24"/>
    </row>
    <row r="4" spans="2:6" s="18" customFormat="1">
      <c r="D4" s="24"/>
    </row>
    <row r="5" spans="2:6" s="18" customFormat="1">
      <c r="D5" s="24"/>
    </row>
    <row r="6" spans="2:6" s="18" customFormat="1">
      <c r="D6" s="24"/>
    </row>
    <row r="7" spans="2:6" s="18" customFormat="1">
      <c r="B7" s="22"/>
      <c r="C7" s="22"/>
      <c r="D7" s="23"/>
      <c r="E7" s="22"/>
      <c r="F7" s="22"/>
    </row>
    <row r="8" spans="2:6">
      <c r="B8" s="25"/>
      <c r="F8" s="28" t="s">
        <v>15</v>
      </c>
    </row>
    <row r="9" spans="2:6" ht="34.200000000000003" customHeight="1">
      <c r="B9" s="29" t="s">
        <v>16</v>
      </c>
      <c r="C9" s="29"/>
      <c r="D9" s="29"/>
      <c r="E9" s="29"/>
      <c r="F9" s="29"/>
    </row>
    <row r="10" spans="2:6">
      <c r="B10" s="29" t="s">
        <v>17</v>
      </c>
      <c r="C10" s="29"/>
      <c r="D10" s="29"/>
      <c r="E10" s="29"/>
      <c r="F10" s="29"/>
    </row>
    <row r="11" spans="2:6">
      <c r="B11" s="30" t="s">
        <v>18</v>
      </c>
      <c r="C11" s="31"/>
      <c r="D11" s="32"/>
      <c r="E11" s="31"/>
      <c r="F11" s="31"/>
    </row>
    <row r="12" spans="2:6">
      <c r="B12" s="33" t="s">
        <v>19</v>
      </c>
      <c r="C12" s="33"/>
      <c r="D12" s="33"/>
      <c r="E12" s="33"/>
      <c r="F12" s="33"/>
    </row>
    <row r="13" spans="2:6" ht="7.5" customHeight="1"/>
    <row r="14" spans="2:6" ht="45" customHeight="1">
      <c r="B14" s="34" t="s">
        <v>20</v>
      </c>
      <c r="C14" s="35"/>
      <c r="D14" s="36"/>
      <c r="E14" s="37">
        <v>45565</v>
      </c>
      <c r="F14" s="37">
        <v>45291</v>
      </c>
    </row>
    <row r="15" spans="2:6" s="18" customFormat="1" ht="10.95" customHeight="1">
      <c r="B15" s="38"/>
      <c r="C15" s="39"/>
      <c r="D15" s="40"/>
      <c r="E15" s="41"/>
      <c r="F15" s="41"/>
    </row>
    <row r="16" spans="2:6" s="18" customFormat="1">
      <c r="B16" s="42" t="s">
        <v>21</v>
      </c>
      <c r="D16" s="43" t="s">
        <v>22</v>
      </c>
      <c r="E16" s="44">
        <v>159467042.06</v>
      </c>
      <c r="F16" s="44">
        <v>26649070.699999999</v>
      </c>
    </row>
    <row r="17" spans="2:10" s="18" customFormat="1">
      <c r="B17" s="45"/>
      <c r="C17" s="46"/>
      <c r="D17" s="43"/>
      <c r="E17" s="44"/>
      <c r="F17" s="44"/>
    </row>
    <row r="18" spans="2:10" s="18" customFormat="1">
      <c r="B18" s="42" t="s">
        <v>23</v>
      </c>
      <c r="C18" s="47"/>
      <c r="D18" s="43" t="s">
        <v>24</v>
      </c>
      <c r="E18" s="44">
        <v>36103885586.099991</v>
      </c>
      <c r="F18" s="44">
        <v>4732157880.3999996</v>
      </c>
    </row>
    <row r="19" spans="2:10" s="18" customFormat="1">
      <c r="B19" s="42"/>
      <c r="C19" s="47"/>
      <c r="D19" s="43"/>
      <c r="E19" s="44"/>
      <c r="F19" s="44"/>
    </row>
    <row r="20" spans="2:10" s="18" customFormat="1" hidden="1">
      <c r="B20" s="42" t="s">
        <v>25</v>
      </c>
      <c r="C20" s="48"/>
      <c r="D20" s="43"/>
      <c r="E20" s="44">
        <v>0</v>
      </c>
      <c r="F20" s="44">
        <v>0</v>
      </c>
      <c r="J20" s="49"/>
    </row>
    <row r="21" spans="2:10" s="18" customFormat="1" hidden="1">
      <c r="B21" s="42"/>
      <c r="C21" s="47"/>
      <c r="D21" s="43"/>
      <c r="E21" s="44"/>
      <c r="F21" s="44"/>
    </row>
    <row r="22" spans="2:10" s="18" customFormat="1">
      <c r="B22" s="42" t="s">
        <v>26</v>
      </c>
      <c r="C22" s="47"/>
      <c r="D22" s="43"/>
      <c r="E22" s="44">
        <v>18972526.43</v>
      </c>
      <c r="F22" s="44">
        <v>415887.37</v>
      </c>
    </row>
    <row r="23" spans="2:10" s="18" customFormat="1" hidden="1">
      <c r="B23" s="42"/>
      <c r="C23" s="47"/>
      <c r="D23" s="43"/>
      <c r="E23" s="44"/>
      <c r="F23" s="44"/>
    </row>
    <row r="24" spans="2:10" s="18" customFormat="1" hidden="1">
      <c r="B24" s="42" t="s">
        <v>27</v>
      </c>
      <c r="C24" s="47"/>
      <c r="D24" s="43"/>
      <c r="E24" s="44">
        <v>0</v>
      </c>
      <c r="F24" s="44">
        <v>0</v>
      </c>
    </row>
    <row r="25" spans="2:10" s="18" customFormat="1" hidden="1">
      <c r="B25" s="42"/>
      <c r="C25" s="47"/>
      <c r="D25" s="43"/>
      <c r="E25" s="44"/>
      <c r="F25" s="44"/>
    </row>
    <row r="26" spans="2:10" s="18" customFormat="1">
      <c r="B26" s="42"/>
      <c r="C26" s="47"/>
      <c r="D26" s="50"/>
      <c r="E26" s="44"/>
      <c r="F26" s="44"/>
      <c r="H26" s="51"/>
    </row>
    <row r="27" spans="2:10" s="18" customFormat="1">
      <c r="B27" s="45" t="s">
        <v>28</v>
      </c>
      <c r="C27" s="52"/>
      <c r="D27" s="53"/>
      <c r="E27" s="54">
        <f>SUM(E16:E22)</f>
        <v>36282325154.589989</v>
      </c>
      <c r="F27" s="54">
        <v>4759222838.4699993</v>
      </c>
    </row>
    <row r="28" spans="2:10" s="18" customFormat="1">
      <c r="B28" s="45"/>
      <c r="C28" s="55"/>
      <c r="D28" s="56"/>
      <c r="E28" s="44"/>
      <c r="F28" s="44"/>
    </row>
    <row r="29" spans="2:10" s="18" customFormat="1">
      <c r="B29" s="45"/>
      <c r="C29" s="55"/>
      <c r="D29" s="56"/>
      <c r="E29" s="44"/>
      <c r="F29" s="44"/>
    </row>
    <row r="30" spans="2:10" s="18" customFormat="1">
      <c r="B30" s="42" t="s">
        <v>29</v>
      </c>
      <c r="C30" s="57"/>
      <c r="D30" s="43" t="s">
        <v>30</v>
      </c>
      <c r="E30" s="58">
        <v>-55784315.039999999</v>
      </c>
      <c r="F30" s="58">
        <v>-8384126.2800000003</v>
      </c>
      <c r="J30" s="49"/>
    </row>
    <row r="31" spans="2:10" s="18" customFormat="1">
      <c r="B31" s="42"/>
      <c r="C31" s="47"/>
      <c r="D31" s="59"/>
      <c r="E31" s="44"/>
      <c r="F31" s="44"/>
    </row>
    <row r="32" spans="2:10" s="18" customFormat="1" hidden="1">
      <c r="B32" s="42" t="s">
        <v>31</v>
      </c>
      <c r="C32" s="47"/>
      <c r="D32" s="59"/>
      <c r="E32" s="44">
        <v>0</v>
      </c>
      <c r="F32" s="44">
        <v>0</v>
      </c>
    </row>
    <row r="33" spans="2:11" s="18" customFormat="1" hidden="1">
      <c r="B33" s="45"/>
      <c r="C33" s="47"/>
      <c r="D33" s="59"/>
      <c r="E33" s="44"/>
      <c r="F33" s="44"/>
    </row>
    <row r="34" spans="2:11" s="18" customFormat="1">
      <c r="B34" s="42" t="s">
        <v>32</v>
      </c>
      <c r="C34" s="47"/>
      <c r="D34" s="43" t="s">
        <v>33</v>
      </c>
      <c r="E34" s="60">
        <v>0</v>
      </c>
      <c r="F34" s="44">
        <v>316</v>
      </c>
    </row>
    <row r="35" spans="2:11" s="18" customFormat="1">
      <c r="B35" s="45"/>
      <c r="C35" s="47"/>
      <c r="D35" s="56"/>
      <c r="E35" s="44"/>
      <c r="F35" s="44"/>
      <c r="G35" s="88"/>
      <c r="H35" s="88"/>
    </row>
    <row r="36" spans="2:11" s="18" customFormat="1">
      <c r="B36" s="45" t="s">
        <v>34</v>
      </c>
      <c r="C36" s="55"/>
      <c r="D36" s="56"/>
      <c r="E36" s="54">
        <f>+E27+E30+E34</f>
        <v>36226540839.549988</v>
      </c>
      <c r="F36" s="54">
        <v>4750839028.1899996</v>
      </c>
      <c r="G36" s="338">
        <v>36226540839.549995</v>
      </c>
      <c r="H36" s="339">
        <f>+E36-G36</f>
        <v>0</v>
      </c>
      <c r="I36" s="49"/>
      <c r="K36" s="49"/>
    </row>
    <row r="37" spans="2:11" s="18" customFormat="1">
      <c r="B37" s="45" t="s">
        <v>35</v>
      </c>
      <c r="C37" s="46"/>
      <c r="D37" s="59"/>
      <c r="E37" s="61">
        <f>+E36/E38</f>
        <v>340072.8999788136</v>
      </c>
      <c r="F37" s="61">
        <v>46558.873073969997</v>
      </c>
      <c r="G37" s="340"/>
      <c r="H37" s="341"/>
    </row>
    <row r="38" spans="2:11" s="18" customFormat="1">
      <c r="B38" s="62" t="s">
        <v>36</v>
      </c>
      <c r="C38" s="63"/>
      <c r="D38" s="64"/>
      <c r="E38" s="65">
        <v>106525.809148</v>
      </c>
      <c r="F38" s="65">
        <v>102039.39044319536</v>
      </c>
    </row>
    <row r="39" spans="2:11">
      <c r="B39" s="66"/>
      <c r="C39" s="67"/>
      <c r="D39" s="68"/>
      <c r="E39" s="69"/>
      <c r="F39" s="70"/>
    </row>
    <row r="40" spans="2:11" ht="15" customHeight="1">
      <c r="B40" s="71" t="s">
        <v>37</v>
      </c>
      <c r="C40" s="71"/>
      <c r="D40" s="71"/>
      <c r="E40" s="71"/>
      <c r="F40" s="71"/>
    </row>
    <row r="41" spans="2:11" ht="15" customHeight="1"/>
    <row r="42" spans="2:11" ht="7.5" customHeight="1">
      <c r="B42" s="72"/>
    </row>
    <row r="43" spans="2:11" ht="7.5" customHeight="1">
      <c r="B43" s="72"/>
      <c r="F43" s="73"/>
    </row>
    <row r="44" spans="2:11" ht="7.5" customHeight="1">
      <c r="B44" s="72"/>
      <c r="F44" s="73"/>
    </row>
    <row r="45" spans="2:11" ht="7.5" customHeight="1">
      <c r="B45" s="72"/>
      <c r="F45" s="73"/>
    </row>
    <row r="46" spans="2:11" ht="7.5" customHeight="1">
      <c r="B46" s="72"/>
      <c r="F46" s="73"/>
    </row>
    <row r="47" spans="2:11">
      <c r="B47" s="74"/>
      <c r="C47" s="75"/>
      <c r="D47" s="74"/>
      <c r="E47" s="76"/>
      <c r="F47" s="76"/>
      <c r="G47" s="74"/>
    </row>
    <row r="48" spans="2:11">
      <c r="B48" s="77"/>
      <c r="C48" s="78"/>
      <c r="D48" s="77"/>
      <c r="E48" s="27"/>
      <c r="F48" s="27"/>
      <c r="G48" s="77"/>
    </row>
    <row r="49" spans="2:6">
      <c r="B49" s="75"/>
      <c r="C49" s="75"/>
      <c r="D49" s="74"/>
      <c r="E49" s="75"/>
    </row>
    <row r="50" spans="2:6" s="76" customFormat="1">
      <c r="B50" s="74" t="s">
        <v>38</v>
      </c>
      <c r="C50" s="75"/>
      <c r="D50" s="74" t="s">
        <v>39</v>
      </c>
      <c r="E50" s="74"/>
      <c r="F50" s="74" t="s">
        <v>40</v>
      </c>
    </row>
    <row r="51" spans="2:6" s="27" customFormat="1">
      <c r="B51" s="77" t="s">
        <v>41</v>
      </c>
      <c r="C51" s="78"/>
      <c r="D51" s="77" t="s">
        <v>42</v>
      </c>
      <c r="E51" s="77"/>
      <c r="F51" s="77" t="s">
        <v>43</v>
      </c>
    </row>
    <row r="52" spans="2:6" s="27" customFormat="1">
      <c r="B52" s="77"/>
      <c r="C52" s="77"/>
      <c r="D52" s="77"/>
      <c r="E52" s="77"/>
      <c r="F52" s="77"/>
    </row>
  </sheetData>
  <mergeCells count="5">
    <mergeCell ref="B9:F9"/>
    <mergeCell ref="B10:F10"/>
    <mergeCell ref="B12:F12"/>
    <mergeCell ref="B14:D14"/>
    <mergeCell ref="B40:F40"/>
  </mergeCells>
  <hyperlinks>
    <hyperlink ref="F8" location="Índice!A1" display="Índice" xr:uid="{7E183648-4710-48A3-9731-54D1F7E9B6FB}"/>
  </hyperlinks>
  <pageMargins left="0.7" right="0.7" top="0.75" bottom="0.75" header="0.3" footer="0.3"/>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6FEF8-4347-4B9A-9AC7-22CC86C524F3}">
  <sheetPr>
    <tabColor rgb="FFFF0000"/>
    <pageSetUpPr fitToPage="1"/>
  </sheetPr>
  <dimension ref="A1:J40"/>
  <sheetViews>
    <sheetView showGridLines="0" zoomScale="70" zoomScaleNormal="70" zoomScaleSheetLayoutView="90" workbookViewId="0">
      <pane ySplit="6" topLeftCell="A14" activePane="bottomLeft" state="frozen"/>
      <selection activeCell="H31" activeCellId="1" sqref="G18 H31"/>
      <selection pane="bottomLeft"/>
    </sheetView>
  </sheetViews>
  <sheetFormatPr baseColWidth="10" defaultColWidth="11.44140625" defaultRowHeight="15.6"/>
  <cols>
    <col min="1" max="1" width="2" style="26" customWidth="1"/>
    <col min="2" max="2" width="60.44140625" style="26" customWidth="1"/>
    <col min="3" max="3" width="11.109375" style="26" customWidth="1"/>
    <col min="4" max="4" width="15.44140625" style="26" customWidth="1"/>
    <col min="5" max="5" width="5.6640625" style="26" customWidth="1"/>
    <col min="6" max="6" width="21.5546875" style="26" customWidth="1"/>
    <col min="7" max="7" width="20" style="26" customWidth="1"/>
    <col min="8" max="8" width="13.77734375" style="26" bestFit="1" customWidth="1"/>
    <col min="9" max="9" width="12.21875" style="26" bestFit="1" customWidth="1"/>
    <col min="10" max="16384" width="11.44140625" style="26"/>
  </cols>
  <sheetData>
    <row r="1" spans="1:7">
      <c r="D1" s="27"/>
    </row>
    <row r="2" spans="1:7" s="18" customFormat="1">
      <c r="B2" s="22"/>
      <c r="C2" s="22"/>
      <c r="D2" s="23"/>
      <c r="E2" s="22"/>
      <c r="F2" s="22"/>
      <c r="G2" s="22"/>
    </row>
    <row r="3" spans="1:7" s="18" customFormat="1">
      <c r="D3" s="24"/>
    </row>
    <row r="4" spans="1:7" s="18" customFormat="1">
      <c r="D4" s="24"/>
    </row>
    <row r="5" spans="1:7" s="18" customFormat="1">
      <c r="D5" s="24"/>
    </row>
    <row r="6" spans="1:7" s="18" customFormat="1">
      <c r="D6" s="24"/>
    </row>
    <row r="7" spans="1:7" s="18" customFormat="1">
      <c r="B7" s="22"/>
      <c r="C7" s="22"/>
      <c r="D7" s="23"/>
      <c r="E7" s="22"/>
      <c r="F7" s="22"/>
      <c r="G7" s="22"/>
    </row>
    <row r="8" spans="1:7" ht="14.4" customHeight="1">
      <c r="B8" s="79"/>
      <c r="C8" s="80"/>
      <c r="D8" s="80"/>
      <c r="E8" s="80"/>
      <c r="F8" s="80"/>
      <c r="G8" s="28" t="s">
        <v>15</v>
      </c>
    </row>
    <row r="9" spans="1:7">
      <c r="B9" s="81" t="s">
        <v>16</v>
      </c>
      <c r="C9" s="81"/>
      <c r="D9" s="81"/>
      <c r="E9" s="81"/>
      <c r="F9" s="81"/>
      <c r="G9" s="81"/>
    </row>
    <row r="10" spans="1:7">
      <c r="B10" s="29" t="s">
        <v>44</v>
      </c>
      <c r="C10" s="29"/>
      <c r="D10" s="29"/>
      <c r="E10" s="29"/>
      <c r="F10" s="29"/>
      <c r="G10" s="29"/>
    </row>
    <row r="11" spans="1:7">
      <c r="B11" s="31" t="s">
        <v>45</v>
      </c>
      <c r="C11" s="31"/>
      <c r="D11" s="31"/>
      <c r="E11" s="31"/>
      <c r="F11" s="31"/>
      <c r="G11" s="31"/>
    </row>
    <row r="12" spans="1:7">
      <c r="B12" s="33" t="s">
        <v>19</v>
      </c>
      <c r="C12" s="33"/>
      <c r="D12" s="33"/>
      <c r="E12" s="33"/>
      <c r="F12" s="33"/>
      <c r="G12" s="82"/>
    </row>
    <row r="13" spans="1:7">
      <c r="B13" s="83"/>
      <c r="C13" s="83"/>
      <c r="D13" s="83"/>
      <c r="E13" s="83"/>
      <c r="F13" s="83"/>
      <c r="G13" s="83"/>
    </row>
    <row r="14" spans="1:7" ht="21.75" customHeight="1">
      <c r="B14" s="84" t="s">
        <v>46</v>
      </c>
      <c r="C14" s="85"/>
      <c r="D14" s="85"/>
      <c r="E14" s="85"/>
      <c r="F14" s="86">
        <v>45565</v>
      </c>
      <c r="G14" s="86">
        <v>45199</v>
      </c>
    </row>
    <row r="15" spans="1:7" s="18" customFormat="1">
      <c r="B15" s="87"/>
      <c r="C15" s="88"/>
      <c r="D15" s="88"/>
      <c r="E15" s="88"/>
      <c r="F15" s="58"/>
      <c r="G15" s="89"/>
    </row>
    <row r="16" spans="1:7" s="18" customFormat="1" ht="15" customHeight="1">
      <c r="A16" s="90"/>
      <c r="B16" s="91" t="s">
        <v>47</v>
      </c>
      <c r="C16" s="52"/>
      <c r="D16" s="92" t="s">
        <v>48</v>
      </c>
      <c r="E16" s="52"/>
      <c r="F16" s="58">
        <v>5924855786.7200003</v>
      </c>
      <c r="G16" s="93">
        <v>0</v>
      </c>
    </row>
    <row r="17" spans="1:10" s="18" customFormat="1" ht="15" customHeight="1">
      <c r="A17" s="90"/>
      <c r="B17" s="91" t="s">
        <v>49</v>
      </c>
      <c r="C17" s="52"/>
      <c r="D17" s="52"/>
      <c r="E17" s="52"/>
      <c r="F17" s="58">
        <v>410605214.69999999</v>
      </c>
      <c r="G17" s="93">
        <v>0</v>
      </c>
    </row>
    <row r="18" spans="1:10" s="18" customFormat="1" hidden="1">
      <c r="A18" s="90"/>
      <c r="B18" s="94" t="s">
        <v>50</v>
      </c>
      <c r="C18" s="52"/>
      <c r="D18" s="95"/>
      <c r="E18" s="52"/>
      <c r="F18" s="58">
        <v>0</v>
      </c>
      <c r="G18" s="93">
        <v>0</v>
      </c>
    </row>
    <row r="19" spans="1:10" s="18" customFormat="1">
      <c r="A19" s="90"/>
      <c r="B19" s="94"/>
      <c r="C19" s="96"/>
      <c r="D19" s="95"/>
      <c r="E19" s="52"/>
      <c r="F19" s="58"/>
      <c r="G19" s="93"/>
    </row>
    <row r="20" spans="1:10" s="52" customFormat="1" ht="15" customHeight="1">
      <c r="A20" s="90"/>
      <c r="B20" s="97" t="s">
        <v>51</v>
      </c>
      <c r="F20" s="98">
        <f>SUM(F16:F19)</f>
        <v>6335461001.4200001</v>
      </c>
      <c r="G20" s="99">
        <v>0</v>
      </c>
    </row>
    <row r="21" spans="1:10" s="25" customFormat="1" ht="15" customHeight="1">
      <c r="A21" s="100"/>
      <c r="B21" s="101" t="s">
        <v>52</v>
      </c>
      <c r="C21" s="102"/>
      <c r="D21" s="103"/>
      <c r="E21" s="103"/>
      <c r="F21" s="104"/>
      <c r="G21" s="105"/>
    </row>
    <row r="22" spans="1:10" s="18" customFormat="1" ht="21.75" customHeight="1">
      <c r="B22" s="94"/>
      <c r="C22" s="96"/>
      <c r="D22" s="95"/>
      <c r="E22" s="52"/>
      <c r="F22" s="106"/>
      <c r="G22" s="93"/>
    </row>
    <row r="23" spans="1:10" s="18" customFormat="1" ht="15" customHeight="1">
      <c r="A23" s="90"/>
      <c r="B23" s="94" t="s">
        <v>53</v>
      </c>
      <c r="C23" s="96"/>
      <c r="D23" s="92" t="s">
        <v>54</v>
      </c>
      <c r="E23" s="52"/>
      <c r="F23" s="58">
        <v>-243928354.3309091</v>
      </c>
      <c r="G23" s="93">
        <v>0</v>
      </c>
    </row>
    <row r="24" spans="1:10" s="18" customFormat="1" ht="15" customHeight="1">
      <c r="A24" s="90"/>
      <c r="B24" s="91" t="s">
        <v>55</v>
      </c>
      <c r="C24" s="107"/>
      <c r="D24" s="92" t="s">
        <v>54</v>
      </c>
      <c r="E24" s="107"/>
      <c r="F24" s="60">
        <v>0</v>
      </c>
      <c r="G24" s="93">
        <v>0</v>
      </c>
    </row>
    <row r="25" spans="1:10" s="18" customFormat="1" ht="15" customHeight="1">
      <c r="A25" s="90"/>
      <c r="B25" s="91" t="s">
        <v>56</v>
      </c>
      <c r="C25" s="107"/>
      <c r="D25" s="92" t="s">
        <v>54</v>
      </c>
      <c r="E25" s="107"/>
      <c r="F25" s="58">
        <v>-5030217056.4190912</v>
      </c>
      <c r="G25" s="93">
        <v>0</v>
      </c>
    </row>
    <row r="26" spans="1:10" s="18" customFormat="1" ht="15" customHeight="1">
      <c r="A26" s="108"/>
      <c r="B26" s="109"/>
      <c r="C26" s="110"/>
      <c r="D26" s="111"/>
      <c r="E26" s="112"/>
      <c r="F26" s="58"/>
      <c r="G26" s="93"/>
    </row>
    <row r="27" spans="1:10" s="18" customFormat="1" ht="15" customHeight="1">
      <c r="A27" s="90"/>
      <c r="B27" s="97" t="s">
        <v>57</v>
      </c>
      <c r="C27" s="96"/>
      <c r="D27" s="52"/>
      <c r="E27" s="52"/>
      <c r="F27" s="98">
        <f>SUM(F23:F26)</f>
        <v>-5274145410.75</v>
      </c>
      <c r="G27" s="99">
        <v>0</v>
      </c>
    </row>
    <row r="28" spans="1:10" s="18" customFormat="1" ht="15" customHeight="1">
      <c r="A28" s="90"/>
      <c r="B28" s="97"/>
      <c r="C28" s="52"/>
      <c r="D28" s="52"/>
      <c r="E28" s="52"/>
      <c r="F28" s="58"/>
      <c r="G28" s="99"/>
    </row>
    <row r="29" spans="1:10" s="18" customFormat="1" ht="15" customHeight="1">
      <c r="A29" s="90"/>
      <c r="B29" s="113" t="s">
        <v>58</v>
      </c>
      <c r="C29" s="114"/>
      <c r="D29" s="114"/>
      <c r="E29" s="114"/>
      <c r="F29" s="115">
        <f>+F20+F27</f>
        <v>1061315590.6700001</v>
      </c>
      <c r="G29" s="116">
        <v>0</v>
      </c>
      <c r="H29" s="342">
        <v>1061315590.6700001</v>
      </c>
      <c r="I29" s="342">
        <f>+F29-H29</f>
        <v>0</v>
      </c>
      <c r="J29" s="117"/>
    </row>
    <row r="30" spans="1:10" ht="15" customHeight="1">
      <c r="F30" s="118"/>
      <c r="G30" s="119"/>
      <c r="H30" s="119"/>
      <c r="J30" s="120"/>
    </row>
    <row r="31" spans="1:10" ht="15" customHeight="1">
      <c r="B31" s="71" t="s">
        <v>59</v>
      </c>
      <c r="C31" s="71"/>
      <c r="D31" s="71"/>
      <c r="E31" s="71"/>
      <c r="F31" s="71"/>
      <c r="G31" s="71"/>
    </row>
    <row r="32" spans="1:10" ht="15" customHeight="1">
      <c r="F32" s="119"/>
    </row>
    <row r="33" spans="2:7">
      <c r="B33" s="72" t="s">
        <v>60</v>
      </c>
      <c r="C33" s="72"/>
      <c r="D33" s="72"/>
      <c r="E33" s="72"/>
    </row>
    <row r="34" spans="2:7">
      <c r="B34" s="72"/>
      <c r="C34" s="72"/>
      <c r="D34" s="72"/>
      <c r="E34" s="72"/>
    </row>
    <row r="35" spans="2:7">
      <c r="B35" s="72"/>
      <c r="C35" s="72"/>
      <c r="D35" s="72"/>
      <c r="E35" s="72"/>
    </row>
    <row r="36" spans="2:7">
      <c r="B36" s="72"/>
      <c r="C36" s="72"/>
      <c r="D36" s="72"/>
      <c r="E36" s="72"/>
    </row>
    <row r="37" spans="2:7">
      <c r="B37" s="72"/>
      <c r="C37" s="72"/>
      <c r="D37" s="72"/>
      <c r="E37" s="72"/>
    </row>
    <row r="38" spans="2:7">
      <c r="B38" s="72"/>
      <c r="C38" s="72"/>
      <c r="D38" s="72"/>
      <c r="E38" s="72"/>
    </row>
    <row r="39" spans="2:7" s="76" customFormat="1">
      <c r="B39" s="74" t="str">
        <f>+'Activo Neto'!B50</f>
        <v>Andrea Ramirez</v>
      </c>
      <c r="C39" s="75"/>
      <c r="D39" s="74" t="str">
        <f>+'Activo Neto'!D50</f>
        <v>Dario Brugiati</v>
      </c>
      <c r="G39" s="74" t="s">
        <v>40</v>
      </c>
    </row>
    <row r="40" spans="2:7" s="27" customFormat="1">
      <c r="B40" s="77" t="str">
        <f>+'Activo Neto'!B51</f>
        <v>Gerente General</v>
      </c>
      <c r="C40" s="78"/>
      <c r="D40" s="77" t="str">
        <f>+'Activo Neto'!D51</f>
        <v>Apoderado</v>
      </c>
      <c r="G40" s="77" t="s">
        <v>43</v>
      </c>
    </row>
  </sheetData>
  <mergeCells count="5">
    <mergeCell ref="B9:G9"/>
    <mergeCell ref="B10:G10"/>
    <mergeCell ref="B12:F12"/>
    <mergeCell ref="B13:G13"/>
    <mergeCell ref="B31:G31"/>
  </mergeCells>
  <hyperlinks>
    <hyperlink ref="G8" location="Índice!A1" display="Índice" xr:uid="{105C1248-2CBF-4579-96B5-FAAB5957161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7F9A0-A2DB-4129-90F5-198FA47AFD6A}">
  <sheetPr>
    <tabColor rgb="FFFF0000"/>
  </sheetPr>
  <dimension ref="B1:P60"/>
  <sheetViews>
    <sheetView showGridLines="0" zoomScale="70" zoomScaleNormal="70" zoomScaleSheetLayoutView="80" workbookViewId="0">
      <pane ySplit="7" topLeftCell="A15" activePane="bottomLeft" state="frozen"/>
      <selection activeCell="H31" activeCellId="1" sqref="G18 H31"/>
      <selection pane="bottomLeft"/>
    </sheetView>
  </sheetViews>
  <sheetFormatPr baseColWidth="10" defaultColWidth="11.44140625" defaultRowHeight="15.6"/>
  <cols>
    <col min="1" max="1" width="3.33203125" style="26" customWidth="1"/>
    <col min="2" max="2" width="35.33203125" style="72" customWidth="1"/>
    <col min="3" max="3" width="14.6640625" style="26" customWidth="1"/>
    <col min="4" max="4" width="6.44140625" style="26" customWidth="1"/>
    <col min="5" max="5" width="6.33203125" style="26" customWidth="1"/>
    <col min="6" max="6" width="9.109375" style="26" customWidth="1"/>
    <col min="7" max="7" width="5.33203125" style="26" customWidth="1"/>
    <col min="8" max="8" width="14.88671875" style="26" customWidth="1"/>
    <col min="9" max="9" width="23.6640625" style="26" customWidth="1"/>
    <col min="10" max="10" width="18" style="26" bestFit="1" customWidth="1"/>
    <col min="11" max="13" width="11.44140625" style="26"/>
    <col min="14" max="14" width="18" style="26" bestFit="1" customWidth="1"/>
    <col min="15" max="15" width="11.44140625" style="26"/>
    <col min="16" max="16" width="11.5546875" style="26" bestFit="1" customWidth="1"/>
    <col min="17" max="16384" width="11.44140625" style="26"/>
  </cols>
  <sheetData>
    <row r="1" spans="2:10">
      <c r="B1" s="26"/>
      <c r="D1" s="27"/>
    </row>
    <row r="2" spans="2:10" s="18" customFormat="1">
      <c r="B2" s="22"/>
      <c r="C2" s="22"/>
      <c r="D2" s="23"/>
      <c r="E2" s="22"/>
      <c r="F2" s="22"/>
      <c r="G2" s="22"/>
      <c r="H2" s="22"/>
      <c r="I2" s="22"/>
    </row>
    <row r="3" spans="2:10" s="18" customFormat="1">
      <c r="D3" s="24"/>
    </row>
    <row r="4" spans="2:10" s="18" customFormat="1">
      <c r="D4" s="24"/>
    </row>
    <row r="5" spans="2:10" s="18" customFormat="1">
      <c r="D5" s="24"/>
    </row>
    <row r="6" spans="2:10" s="18" customFormat="1">
      <c r="D6" s="24"/>
    </row>
    <row r="7" spans="2:10" s="18" customFormat="1">
      <c r="B7" s="22"/>
      <c r="C7" s="22"/>
      <c r="D7" s="23"/>
      <c r="E7" s="22"/>
      <c r="F7" s="22"/>
      <c r="G7" s="22"/>
      <c r="H7" s="22"/>
      <c r="I7" s="22"/>
    </row>
    <row r="8" spans="2:10">
      <c r="B8" s="79"/>
      <c r="C8" s="121"/>
      <c r="D8" s="121"/>
      <c r="E8" s="121"/>
      <c r="F8" s="121"/>
      <c r="G8" s="121"/>
      <c r="H8" s="121"/>
      <c r="I8" s="122" t="s">
        <v>15</v>
      </c>
    </row>
    <row r="9" spans="2:10">
      <c r="B9" s="123" t="s">
        <v>16</v>
      </c>
      <c r="C9" s="123"/>
      <c r="D9" s="123"/>
      <c r="E9" s="123"/>
      <c r="F9" s="123"/>
      <c r="G9" s="123"/>
      <c r="H9" s="123"/>
      <c r="I9" s="123"/>
      <c r="J9" s="123"/>
    </row>
    <row r="10" spans="2:10">
      <c r="B10" s="124" t="s">
        <v>61</v>
      </c>
      <c r="C10" s="124"/>
      <c r="D10" s="124"/>
      <c r="E10" s="124"/>
      <c r="F10" s="124"/>
      <c r="G10" s="124"/>
      <c r="H10" s="124"/>
      <c r="I10" s="124"/>
      <c r="J10" s="124"/>
    </row>
    <row r="11" spans="2:10">
      <c r="B11" s="31" t="s">
        <v>45</v>
      </c>
      <c r="C11" s="31"/>
      <c r="D11" s="31"/>
      <c r="E11" s="31"/>
      <c r="F11" s="31"/>
      <c r="G11" s="31"/>
      <c r="H11" s="31"/>
      <c r="I11" s="31"/>
    </row>
    <row r="12" spans="2:10">
      <c r="B12" s="125" t="s">
        <v>19</v>
      </c>
      <c r="C12" s="125"/>
      <c r="D12" s="125"/>
      <c r="E12" s="125"/>
      <c r="F12" s="125"/>
      <c r="G12" s="125"/>
      <c r="H12" s="125"/>
      <c r="I12" s="125"/>
      <c r="J12" s="125"/>
    </row>
    <row r="13" spans="2:10">
      <c r="B13" s="126"/>
      <c r="C13" s="31"/>
      <c r="D13" s="31"/>
      <c r="E13" s="31"/>
      <c r="F13" s="31"/>
      <c r="G13" s="31"/>
      <c r="H13" s="31"/>
      <c r="I13" s="31"/>
    </row>
    <row r="14" spans="2:10" s="126" customFormat="1" ht="37.200000000000003" customHeight="1">
      <c r="B14" s="127" t="s">
        <v>62</v>
      </c>
      <c r="C14" s="128" t="s">
        <v>63</v>
      </c>
      <c r="D14" s="128"/>
      <c r="E14" s="128"/>
      <c r="F14" s="128" t="s">
        <v>64</v>
      </c>
      <c r="G14" s="128"/>
      <c r="H14" s="128"/>
      <c r="I14" s="127" t="s">
        <v>65</v>
      </c>
    </row>
    <row r="15" spans="2:10" s="134" customFormat="1" ht="35.1" customHeight="1">
      <c r="B15" s="129" t="s">
        <v>66</v>
      </c>
      <c r="C15" s="130">
        <v>4676052956</v>
      </c>
      <c r="D15" s="131"/>
      <c r="E15" s="132"/>
      <c r="F15" s="130">
        <v>74786072</v>
      </c>
      <c r="G15" s="131"/>
      <c r="H15" s="132"/>
      <c r="I15" s="133">
        <f>+C15+F15</f>
        <v>4750839028</v>
      </c>
    </row>
    <row r="16" spans="2:10" s="134" customFormat="1" ht="35.1" customHeight="1">
      <c r="B16" s="135" t="s">
        <v>67</v>
      </c>
      <c r="C16" s="136"/>
      <c r="D16" s="136"/>
      <c r="E16" s="136"/>
      <c r="F16" s="137"/>
      <c r="G16" s="137"/>
      <c r="H16" s="137"/>
      <c r="I16" s="138"/>
    </row>
    <row r="17" spans="2:16" s="134" customFormat="1" ht="35.1" customHeight="1">
      <c r="B17" s="139" t="s">
        <v>68</v>
      </c>
      <c r="C17" s="137">
        <v>30714080482</v>
      </c>
      <c r="D17" s="137"/>
      <c r="E17" s="137"/>
      <c r="F17" s="140">
        <v>0</v>
      </c>
      <c r="G17" s="140"/>
      <c r="H17" s="140"/>
      <c r="I17" s="138"/>
    </row>
    <row r="18" spans="2:16" s="134" customFormat="1" ht="35.1" customHeight="1">
      <c r="B18" s="139" t="s">
        <v>69</v>
      </c>
      <c r="C18" s="141">
        <v>-299694261.25</v>
      </c>
      <c r="D18" s="141"/>
      <c r="E18" s="141"/>
      <c r="F18" s="140">
        <v>0</v>
      </c>
      <c r="G18" s="140"/>
      <c r="H18" s="140"/>
      <c r="I18" s="138"/>
    </row>
    <row r="19" spans="2:16" s="134" customFormat="1" ht="35.1" customHeight="1">
      <c r="B19" s="142" t="s">
        <v>70</v>
      </c>
      <c r="C19" s="143">
        <v>0</v>
      </c>
      <c r="D19" s="143"/>
      <c r="E19" s="143"/>
      <c r="F19" s="137">
        <v>1061315590.6700001</v>
      </c>
      <c r="G19" s="137"/>
      <c r="H19" s="137"/>
      <c r="I19" s="138"/>
    </row>
    <row r="20" spans="2:16" s="134" customFormat="1" ht="35.4" customHeight="1">
      <c r="B20" s="129" t="s">
        <v>71</v>
      </c>
      <c r="C20" s="136">
        <f>SUM(C15:E19)</f>
        <v>35090439176.75</v>
      </c>
      <c r="D20" s="136"/>
      <c r="E20" s="136"/>
      <c r="F20" s="136">
        <f>SUM(F15:H19)</f>
        <v>1136101662.6700001</v>
      </c>
      <c r="G20" s="136"/>
      <c r="H20" s="136"/>
      <c r="I20" s="144" t="s">
        <v>72</v>
      </c>
      <c r="J20" s="343"/>
      <c r="K20" s="343"/>
      <c r="L20" s="343"/>
    </row>
    <row r="21" spans="2:16" s="134" customFormat="1" ht="35.1" customHeight="1">
      <c r="B21" s="135"/>
      <c r="C21" s="145"/>
      <c r="D21" s="145"/>
      <c r="E21" s="145"/>
      <c r="F21" s="146"/>
      <c r="G21" s="146"/>
      <c r="H21" s="146"/>
      <c r="I21" s="133">
        <f>+C20+F20</f>
        <v>36226540839.419998</v>
      </c>
      <c r="J21" s="344">
        <v>-0.12999725341796875</v>
      </c>
      <c r="K21" s="343"/>
      <c r="L21" s="343"/>
      <c r="N21" s="147"/>
      <c r="O21" s="147"/>
      <c r="P21" s="147"/>
    </row>
    <row r="23" spans="2:16">
      <c r="B23" s="71" t="s">
        <v>37</v>
      </c>
      <c r="C23" s="71"/>
      <c r="D23" s="71"/>
      <c r="E23" s="71"/>
      <c r="F23" s="71"/>
      <c r="G23" s="71"/>
      <c r="H23" s="71"/>
      <c r="I23" s="71"/>
    </row>
    <row r="26" spans="2:16">
      <c r="B26" s="72" t="s">
        <v>60</v>
      </c>
    </row>
    <row r="31" spans="2:16" s="76" customFormat="1">
      <c r="B31" s="74" t="str">
        <f>+'Estado de Ingresos y Egresos'!B39</f>
        <v>Andrea Ramirez</v>
      </c>
      <c r="C31" s="75"/>
      <c r="E31" s="74" t="str">
        <f>+'Estado de Ingresos y Egresos'!D39</f>
        <v>Dario Brugiati</v>
      </c>
      <c r="I31" s="74" t="s">
        <v>40</v>
      </c>
    </row>
    <row r="32" spans="2:16" s="27" customFormat="1">
      <c r="B32" s="77" t="str">
        <f>+'Estado de Ingresos y Egresos'!B40</f>
        <v>Gerente General</v>
      </c>
      <c r="C32" s="78"/>
      <c r="E32" s="77" t="str">
        <f>+'Estado de Ingresos y Egresos'!D40</f>
        <v>Apoderado</v>
      </c>
      <c r="I32" s="77" t="s">
        <v>43</v>
      </c>
    </row>
    <row r="60" spans="4:4">
      <c r="D60" s="26">
        <v>0</v>
      </c>
    </row>
  </sheetData>
  <mergeCells count="20">
    <mergeCell ref="B23:I23"/>
    <mergeCell ref="C19:E19"/>
    <mergeCell ref="F19:H19"/>
    <mergeCell ref="C20:E20"/>
    <mergeCell ref="F20:H20"/>
    <mergeCell ref="C21:E21"/>
    <mergeCell ref="F21:H21"/>
    <mergeCell ref="C16:E16"/>
    <mergeCell ref="F16:H16"/>
    <mergeCell ref="C17:E17"/>
    <mergeCell ref="F17:H17"/>
    <mergeCell ref="C18:E18"/>
    <mergeCell ref="F18:H18"/>
    <mergeCell ref="B9:J9"/>
    <mergeCell ref="B10:J10"/>
    <mergeCell ref="B12:J12"/>
    <mergeCell ref="C14:E14"/>
    <mergeCell ref="F14:H14"/>
    <mergeCell ref="C15:E15"/>
    <mergeCell ref="F15:H15"/>
  </mergeCells>
  <hyperlinks>
    <hyperlink ref="I8" location="Índice!A1" display="Índice" xr:uid="{6B90C7A2-A680-4DD0-9C9E-ABC937A47CBD}"/>
  </hyperlink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BC9CF-2034-4070-86FF-B43530E13E11}">
  <sheetPr>
    <tabColor rgb="FFFF0000"/>
    <pageSetUpPr fitToPage="1"/>
  </sheetPr>
  <dimension ref="B1:J48"/>
  <sheetViews>
    <sheetView showGridLines="0" zoomScale="70" zoomScaleNormal="70" zoomScaleSheetLayoutView="90" workbookViewId="0">
      <pane ySplit="7" topLeftCell="A22" activePane="bottomLeft" state="frozen"/>
      <selection activeCell="H31" activeCellId="1" sqref="G18 H31"/>
      <selection pane="bottomLeft"/>
    </sheetView>
  </sheetViews>
  <sheetFormatPr baseColWidth="10" defaultColWidth="11.44140625" defaultRowHeight="15.6"/>
  <cols>
    <col min="1" max="1" width="3.33203125" style="26" customWidth="1"/>
    <col min="2" max="2" width="59.5546875" style="72" customWidth="1"/>
    <col min="3" max="3" width="17" style="72" bestFit="1" customWidth="1"/>
    <col min="4" max="4" width="10.44140625" style="72" customWidth="1"/>
    <col min="5" max="5" width="21.109375" style="72" customWidth="1"/>
    <col min="6" max="6" width="20.6640625" style="186" customWidth="1"/>
    <col min="7" max="7" width="14.33203125" style="26" bestFit="1" customWidth="1"/>
    <col min="8" max="8" width="12.77734375" style="26" bestFit="1" customWidth="1"/>
    <col min="9" max="9" width="11.44140625" style="26"/>
    <col min="10" max="10" width="16.44140625" style="26" bestFit="1" customWidth="1"/>
    <col min="11" max="16384" width="11.44140625" style="26"/>
  </cols>
  <sheetData>
    <row r="1" spans="2:9">
      <c r="B1" s="26"/>
      <c r="C1" s="26"/>
      <c r="D1" s="27"/>
      <c r="E1" s="26"/>
      <c r="F1" s="26"/>
    </row>
    <row r="2" spans="2:9" s="18" customFormat="1">
      <c r="B2" s="22"/>
      <c r="C2" s="22"/>
      <c r="D2" s="23"/>
      <c r="E2" s="22"/>
      <c r="F2" s="22"/>
    </row>
    <row r="3" spans="2:9" s="18" customFormat="1">
      <c r="D3" s="24"/>
    </row>
    <row r="4" spans="2:9" s="18" customFormat="1">
      <c r="D4" s="24"/>
    </row>
    <row r="5" spans="2:9" s="18" customFormat="1">
      <c r="D5" s="24"/>
    </row>
    <row r="6" spans="2:9" s="18" customFormat="1">
      <c r="D6" s="24"/>
    </row>
    <row r="7" spans="2:9" s="18" customFormat="1">
      <c r="B7" s="22"/>
      <c r="C7" s="22"/>
      <c r="D7" s="23"/>
      <c r="E7" s="22"/>
      <c r="F7" s="22"/>
    </row>
    <row r="8" spans="2:9">
      <c r="B8" s="148"/>
      <c r="F8" s="28" t="s">
        <v>15</v>
      </c>
    </row>
    <row r="9" spans="2:9" ht="37.200000000000003" customHeight="1">
      <c r="B9" s="123" t="s">
        <v>16</v>
      </c>
      <c r="C9" s="123"/>
      <c r="D9" s="123"/>
      <c r="E9" s="123"/>
      <c r="F9" s="123"/>
      <c r="G9" s="123"/>
      <c r="H9" s="123"/>
      <c r="I9" s="123"/>
    </row>
    <row r="10" spans="2:9">
      <c r="B10" s="124" t="s">
        <v>61</v>
      </c>
      <c r="C10" s="124"/>
      <c r="D10" s="124"/>
      <c r="E10" s="124"/>
      <c r="F10" s="124"/>
      <c r="G10" s="124"/>
      <c r="H10" s="124"/>
      <c r="I10" s="124"/>
    </row>
    <row r="11" spans="2:9">
      <c r="B11" s="31" t="s">
        <v>73</v>
      </c>
      <c r="C11" s="31"/>
      <c r="D11" s="31"/>
      <c r="E11" s="31"/>
      <c r="F11" s="31"/>
    </row>
    <row r="12" spans="2:9">
      <c r="B12" s="125" t="s">
        <v>19</v>
      </c>
      <c r="C12" s="125"/>
      <c r="D12" s="125"/>
      <c r="E12" s="125"/>
      <c r="F12" s="125"/>
      <c r="G12" s="125"/>
      <c r="H12" s="125"/>
      <c r="I12" s="125"/>
    </row>
    <row r="13" spans="2:9">
      <c r="B13" s="149"/>
      <c r="C13" s="149"/>
      <c r="D13" s="149"/>
      <c r="E13" s="149"/>
      <c r="F13" s="149"/>
    </row>
    <row r="14" spans="2:9" ht="45" customHeight="1">
      <c r="B14" s="150"/>
      <c r="C14" s="85"/>
      <c r="D14" s="85"/>
      <c r="E14" s="86">
        <v>45565</v>
      </c>
      <c r="F14" s="86">
        <v>45199</v>
      </c>
    </row>
    <row r="15" spans="2:9" s="18" customFormat="1">
      <c r="B15" s="151"/>
      <c r="C15" s="152"/>
      <c r="D15" s="153"/>
      <c r="E15" s="154"/>
      <c r="F15" s="155"/>
    </row>
    <row r="16" spans="2:9" s="134" customFormat="1">
      <c r="B16" s="156" t="s">
        <v>74</v>
      </c>
      <c r="C16" s="157"/>
      <c r="D16" s="157"/>
      <c r="E16" s="158"/>
      <c r="F16" s="159"/>
    </row>
    <row r="17" spans="2:6" s="134" customFormat="1">
      <c r="B17" s="160"/>
      <c r="C17" s="157"/>
      <c r="D17" s="157"/>
      <c r="E17" s="158"/>
      <c r="F17" s="159"/>
    </row>
    <row r="18" spans="2:6" s="134" customFormat="1">
      <c r="B18" s="161" t="s">
        <v>75</v>
      </c>
      <c r="C18" s="162"/>
      <c r="D18" s="163"/>
      <c r="E18" s="164"/>
      <c r="F18" s="165"/>
    </row>
    <row r="19" spans="2:6" s="134" customFormat="1">
      <c r="B19" s="160" t="s">
        <v>76</v>
      </c>
      <c r="C19" s="166"/>
      <c r="D19" s="166"/>
      <c r="E19" s="165">
        <v>0</v>
      </c>
      <c r="F19" s="165">
        <v>0</v>
      </c>
    </row>
    <row r="20" spans="2:6" s="134" customFormat="1">
      <c r="B20" s="160" t="s">
        <v>77</v>
      </c>
      <c r="C20" s="157"/>
      <c r="D20" s="166"/>
      <c r="E20" s="164">
        <v>-25446871918.979988</v>
      </c>
      <c r="F20" s="165">
        <v>0</v>
      </c>
    </row>
    <row r="21" spans="2:6" s="134" customFormat="1">
      <c r="B21" s="160" t="s">
        <v>78</v>
      </c>
      <c r="C21" s="166"/>
      <c r="D21" s="166"/>
      <c r="E21" s="164">
        <v>410605214.69999999</v>
      </c>
      <c r="F21" s="165">
        <v>0</v>
      </c>
    </row>
    <row r="22" spans="2:6" s="134" customFormat="1">
      <c r="B22" s="160" t="s">
        <v>79</v>
      </c>
      <c r="C22" s="157"/>
      <c r="D22" s="157"/>
      <c r="E22" s="164">
        <v>-18556639.059999999</v>
      </c>
      <c r="F22" s="165">
        <v>0</v>
      </c>
    </row>
    <row r="23" spans="2:6" s="134" customFormat="1">
      <c r="B23" s="160" t="s">
        <v>80</v>
      </c>
      <c r="C23" s="157"/>
      <c r="D23" s="157"/>
      <c r="E23" s="164">
        <v>-196528165.57090911</v>
      </c>
      <c r="F23" s="165">
        <v>0</v>
      </c>
    </row>
    <row r="24" spans="2:6" s="134" customFormat="1">
      <c r="B24" s="160" t="s">
        <v>81</v>
      </c>
      <c r="C24" s="157"/>
      <c r="D24" s="157"/>
      <c r="E24" s="164">
        <v>25384169480.140911</v>
      </c>
      <c r="F24" s="165">
        <v>0</v>
      </c>
    </row>
    <row r="25" spans="2:6" s="134" customFormat="1">
      <c r="B25" s="160" t="s">
        <v>82</v>
      </c>
      <c r="C25" s="157"/>
      <c r="D25" s="157"/>
      <c r="E25" s="165">
        <v>0</v>
      </c>
      <c r="F25" s="165">
        <v>0</v>
      </c>
    </row>
    <row r="26" spans="2:6" s="134" customFormat="1">
      <c r="B26" s="167"/>
      <c r="C26" s="157"/>
      <c r="D26" s="157"/>
      <c r="E26" s="164"/>
      <c r="F26" s="165"/>
    </row>
    <row r="27" spans="2:6" s="134" customFormat="1">
      <c r="B27" s="167"/>
      <c r="C27" s="157"/>
      <c r="D27" s="157"/>
      <c r="E27" s="164"/>
      <c r="F27" s="165"/>
    </row>
    <row r="28" spans="2:6" s="170" customFormat="1">
      <c r="B28" s="161" t="s">
        <v>83</v>
      </c>
      <c r="C28" s="162"/>
      <c r="D28" s="162"/>
      <c r="E28" s="168">
        <f>SUM(E19:E27)</f>
        <v>132817971.2300148</v>
      </c>
      <c r="F28" s="169">
        <v>0</v>
      </c>
    </row>
    <row r="29" spans="2:6" s="134" customFormat="1">
      <c r="B29" s="160"/>
      <c r="C29" s="157"/>
      <c r="D29" s="166"/>
      <c r="E29" s="164"/>
      <c r="F29" s="165"/>
    </row>
    <row r="30" spans="2:6" s="134" customFormat="1">
      <c r="B30" s="156" t="s">
        <v>84</v>
      </c>
      <c r="C30" s="166"/>
      <c r="D30" s="166"/>
      <c r="E30" s="164"/>
      <c r="F30" s="165"/>
    </row>
    <row r="31" spans="2:6" s="134" customFormat="1">
      <c r="B31" s="171"/>
      <c r="C31" s="166"/>
      <c r="D31" s="166"/>
      <c r="E31" s="164"/>
      <c r="F31" s="165"/>
    </row>
    <row r="32" spans="2:6" s="134" customFormat="1">
      <c r="B32" s="172" t="s">
        <v>69</v>
      </c>
      <c r="C32" s="173"/>
      <c r="D32" s="173"/>
      <c r="E32" s="165">
        <v>0</v>
      </c>
      <c r="F32" s="165">
        <v>0</v>
      </c>
    </row>
    <row r="33" spans="2:10" s="134" customFormat="1">
      <c r="B33" s="174" t="s">
        <v>68</v>
      </c>
      <c r="C33" s="175"/>
      <c r="D33" s="157"/>
      <c r="E33" s="165">
        <v>0</v>
      </c>
      <c r="F33" s="165">
        <v>0</v>
      </c>
    </row>
    <row r="34" spans="2:10" s="134" customFormat="1">
      <c r="B34" s="174"/>
      <c r="C34" s="175"/>
      <c r="D34" s="166"/>
      <c r="E34" s="165"/>
      <c r="F34" s="165"/>
    </row>
    <row r="35" spans="2:10" s="134" customFormat="1">
      <c r="B35" s="161" t="s">
        <v>85</v>
      </c>
      <c r="C35" s="162"/>
      <c r="D35" s="162"/>
      <c r="E35" s="169">
        <f>SUM(E32:E34)</f>
        <v>0</v>
      </c>
      <c r="F35" s="169">
        <v>0</v>
      </c>
    </row>
    <row r="36" spans="2:10" s="134" customFormat="1">
      <c r="B36" s="176"/>
      <c r="C36" s="177"/>
      <c r="D36" s="177"/>
      <c r="E36" s="168"/>
      <c r="F36" s="169"/>
    </row>
    <row r="37" spans="2:10" s="134" customFormat="1">
      <c r="B37" s="176" t="s">
        <v>86</v>
      </c>
      <c r="C37" s="177"/>
      <c r="D37" s="177"/>
      <c r="E37" s="168">
        <v>26649070.699999999</v>
      </c>
      <c r="F37" s="169">
        <v>0</v>
      </c>
    </row>
    <row r="38" spans="2:10" s="134" customFormat="1">
      <c r="B38" s="178" t="s">
        <v>87</v>
      </c>
      <c r="C38" s="179"/>
      <c r="D38" s="179"/>
      <c r="E38" s="180">
        <f>+E37+E28</f>
        <v>159467041.93001479</v>
      </c>
      <c r="F38" s="181">
        <v>0</v>
      </c>
      <c r="G38" s="345">
        <f>+'Activo Neto'!E16</f>
        <v>159467042.06</v>
      </c>
      <c r="H38" s="345">
        <f>+G38-E38</f>
        <v>0.12998521327972412</v>
      </c>
      <c r="I38" s="343"/>
      <c r="J38" s="343"/>
    </row>
    <row r="39" spans="2:10" s="126" customFormat="1">
      <c r="B39" s="182"/>
      <c r="C39" s="183"/>
      <c r="D39" s="183"/>
      <c r="E39" s="183"/>
      <c r="F39" s="184"/>
      <c r="J39" s="185"/>
    </row>
    <row r="40" spans="2:10" s="126" customFormat="1">
      <c r="B40" s="71" t="s">
        <v>59</v>
      </c>
      <c r="C40" s="71"/>
      <c r="D40" s="71"/>
      <c r="E40" s="71"/>
      <c r="F40" s="71"/>
    </row>
    <row r="41" spans="2:10">
      <c r="E41" s="26"/>
      <c r="F41" s="26"/>
    </row>
    <row r="42" spans="2:10">
      <c r="B42" s="72" t="s">
        <v>88</v>
      </c>
      <c r="C42" s="26"/>
      <c r="D42" s="26"/>
      <c r="E42" s="26"/>
      <c r="F42" s="26"/>
    </row>
    <row r="43" spans="2:10">
      <c r="C43" s="26"/>
      <c r="D43" s="26"/>
      <c r="E43" s="26"/>
      <c r="F43" s="26"/>
    </row>
    <row r="44" spans="2:10">
      <c r="C44" s="26"/>
      <c r="D44" s="26"/>
      <c r="E44" s="26"/>
      <c r="F44" s="26"/>
    </row>
    <row r="45" spans="2:10">
      <c r="C45" s="26"/>
      <c r="D45" s="26"/>
      <c r="E45" s="26"/>
      <c r="F45" s="26"/>
    </row>
    <row r="46" spans="2:10">
      <c r="E46" s="26"/>
      <c r="F46" s="26"/>
    </row>
    <row r="47" spans="2:10" s="76" customFormat="1">
      <c r="B47" s="74" t="str">
        <f>+'Variacion del Activo Neto'!B31</f>
        <v>Andrea Ramirez</v>
      </c>
      <c r="D47" s="74" t="str">
        <f>+'Variacion del Activo Neto'!E31</f>
        <v>Dario Brugiati</v>
      </c>
      <c r="F47" s="74" t="s">
        <v>40</v>
      </c>
    </row>
    <row r="48" spans="2:10" s="27" customFormat="1">
      <c r="B48" s="77" t="str">
        <f>+'Variacion del Activo Neto'!B32</f>
        <v>Gerente General</v>
      </c>
      <c r="D48" s="77" t="str">
        <f>+'Variacion del Activo Neto'!E32</f>
        <v>Apoderado</v>
      </c>
      <c r="F48" s="77" t="s">
        <v>43</v>
      </c>
    </row>
  </sheetData>
  <mergeCells count="9">
    <mergeCell ref="B32:D32"/>
    <mergeCell ref="B35:D35"/>
    <mergeCell ref="B40:F40"/>
    <mergeCell ref="B9:I9"/>
    <mergeCell ref="B10:I10"/>
    <mergeCell ref="B12:I12"/>
    <mergeCell ref="B15:D15"/>
    <mergeCell ref="B18:D18"/>
    <mergeCell ref="B28:D28"/>
  </mergeCells>
  <hyperlinks>
    <hyperlink ref="F8" location="Índice!A1" display="Índice" xr:uid="{3F0820CB-05CA-42E6-92F0-C3A7C76A06FD}"/>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E4B13-F471-4E80-BA32-8AA0E2331624}">
  <sheetPr>
    <tabColor rgb="FFFF0000"/>
  </sheetPr>
  <dimension ref="A1:U316"/>
  <sheetViews>
    <sheetView showGridLines="0" zoomScale="70" zoomScaleNormal="70" zoomScaleSheetLayoutView="80" workbookViewId="0"/>
  </sheetViews>
  <sheetFormatPr baseColWidth="10" defaultColWidth="11.44140625" defaultRowHeight="15.6"/>
  <cols>
    <col min="1" max="1" width="3.44140625" style="26" customWidth="1"/>
    <col min="2" max="2" width="3.5546875" style="26" customWidth="1"/>
    <col min="3" max="4" width="11.44140625" style="26"/>
    <col min="5" max="5" width="13.5546875" style="26" bestFit="1" customWidth="1"/>
    <col min="6" max="6" width="11.44140625" style="26"/>
    <col min="7" max="7" width="20.44140625" style="26" bestFit="1" customWidth="1"/>
    <col min="8" max="8" width="17.88671875" style="26" customWidth="1"/>
    <col min="9" max="11" width="11.44140625" style="26"/>
    <col min="12" max="12" width="12.5546875" style="26" customWidth="1"/>
    <col min="13" max="13" width="4.44140625" style="26" customWidth="1"/>
    <col min="14" max="14" width="11.44140625" style="26"/>
    <col min="15" max="15" width="2.33203125" style="26" customWidth="1"/>
    <col min="16" max="17" width="11.44140625" style="26" hidden="1" customWidth="1"/>
    <col min="18" max="16384" width="11.44140625" style="26"/>
  </cols>
  <sheetData>
    <row r="1" spans="2:21">
      <c r="D1" s="27"/>
    </row>
    <row r="2" spans="2:21" s="18" customFormat="1">
      <c r="B2" s="22"/>
      <c r="C2" s="22"/>
      <c r="D2" s="23"/>
      <c r="E2" s="22"/>
      <c r="F2" s="22"/>
      <c r="G2" s="22"/>
      <c r="H2" s="22"/>
      <c r="I2" s="22"/>
      <c r="J2" s="22"/>
      <c r="K2" s="22"/>
      <c r="L2" s="22"/>
      <c r="M2" s="22"/>
      <c r="N2" s="22"/>
      <c r="O2" s="22"/>
      <c r="P2" s="22"/>
      <c r="Q2" s="22"/>
      <c r="R2" s="22"/>
      <c r="S2" s="22"/>
      <c r="T2" s="22"/>
      <c r="U2" s="22"/>
    </row>
    <row r="3" spans="2:21" s="18" customFormat="1">
      <c r="D3" s="24"/>
    </row>
    <row r="4" spans="2:21" s="18" customFormat="1">
      <c r="D4" s="24"/>
    </row>
    <row r="5" spans="2:21" s="18" customFormat="1">
      <c r="D5" s="24"/>
    </row>
    <row r="6" spans="2:21" s="18" customFormat="1">
      <c r="D6" s="24"/>
    </row>
    <row r="7" spans="2:21" s="18" customFormat="1">
      <c r="B7" s="22"/>
      <c r="C7" s="22"/>
      <c r="D7" s="23"/>
      <c r="E7" s="22"/>
      <c r="F7" s="22"/>
      <c r="G7" s="22"/>
      <c r="H7" s="22"/>
      <c r="I7" s="22"/>
      <c r="J7" s="22"/>
      <c r="K7" s="22"/>
      <c r="L7" s="22"/>
      <c r="M7" s="22"/>
      <c r="N7" s="22"/>
      <c r="O7" s="22"/>
      <c r="P7" s="22"/>
      <c r="Q7" s="22"/>
      <c r="R7" s="22"/>
      <c r="S7" s="22"/>
      <c r="T7" s="22"/>
      <c r="U7" s="22"/>
    </row>
    <row r="8" spans="2:21">
      <c r="L8" s="187" t="s">
        <v>15</v>
      </c>
    </row>
    <row r="9" spans="2:21">
      <c r="L9" s="187"/>
    </row>
    <row r="10" spans="2:21" ht="43.2" customHeight="1">
      <c r="C10" s="188" t="s">
        <v>89</v>
      </c>
      <c r="D10" s="188"/>
      <c r="E10" s="188"/>
      <c r="F10" s="188"/>
      <c r="G10" s="188"/>
      <c r="H10" s="188"/>
      <c r="I10" s="188"/>
      <c r="J10" s="188"/>
      <c r="K10" s="188"/>
      <c r="L10" s="188"/>
      <c r="M10" s="188"/>
      <c r="N10" s="188"/>
      <c r="O10" s="188"/>
      <c r="P10" s="188"/>
      <c r="Q10" s="188"/>
    </row>
    <row r="11" spans="2:21">
      <c r="C11" s="188" t="s">
        <v>16</v>
      </c>
      <c r="D11" s="188"/>
      <c r="E11" s="188"/>
      <c r="F11" s="188"/>
      <c r="G11" s="188"/>
      <c r="H11" s="188"/>
      <c r="I11" s="188"/>
      <c r="J11" s="188"/>
      <c r="K11" s="188"/>
      <c r="L11" s="188"/>
    </row>
    <row r="12" spans="2:21" ht="21" customHeight="1">
      <c r="C12" s="189" t="s">
        <v>90</v>
      </c>
      <c r="D12" s="189"/>
      <c r="E12" s="189"/>
      <c r="F12" s="189"/>
      <c r="G12" s="189"/>
      <c r="H12" s="189"/>
      <c r="I12" s="189"/>
      <c r="J12" s="189"/>
      <c r="K12" s="189"/>
      <c r="L12" s="189"/>
    </row>
    <row r="14" spans="2:21">
      <c r="C14" s="25" t="s">
        <v>91</v>
      </c>
    </row>
    <row r="15" spans="2:21">
      <c r="C15" s="25"/>
    </row>
    <row r="16" spans="2:21">
      <c r="C16" s="25" t="s">
        <v>92</v>
      </c>
    </row>
    <row r="17" spans="3:12" s="191" customFormat="1" ht="54.75" customHeight="1">
      <c r="C17" s="190" t="s">
        <v>93</v>
      </c>
      <c r="D17" s="190"/>
      <c r="E17" s="190"/>
      <c r="F17" s="190"/>
      <c r="G17" s="190"/>
      <c r="H17" s="190"/>
      <c r="I17" s="190"/>
      <c r="J17" s="190"/>
      <c r="K17" s="190"/>
      <c r="L17" s="190"/>
    </row>
    <row r="18" spans="3:12" s="191" customFormat="1" ht="49.95" customHeight="1">
      <c r="C18" s="190" t="s">
        <v>94</v>
      </c>
      <c r="D18" s="190"/>
      <c r="E18" s="190"/>
      <c r="F18" s="190"/>
      <c r="G18" s="190"/>
      <c r="H18" s="190"/>
      <c r="I18" s="190"/>
      <c r="J18" s="190"/>
      <c r="K18" s="190"/>
      <c r="L18" s="190"/>
    </row>
    <row r="19" spans="3:12" ht="43.95" customHeight="1">
      <c r="C19" s="190" t="s">
        <v>95</v>
      </c>
      <c r="D19" s="190"/>
      <c r="E19" s="190"/>
      <c r="F19" s="190"/>
      <c r="G19" s="190"/>
      <c r="H19" s="190"/>
      <c r="I19" s="190"/>
      <c r="J19" s="190"/>
      <c r="K19" s="190"/>
      <c r="L19" s="190"/>
    </row>
    <row r="20" spans="3:12" s="191" customFormat="1">
      <c r="C20" s="192"/>
      <c r="D20" s="192"/>
      <c r="E20" s="192"/>
      <c r="F20" s="192"/>
      <c r="G20" s="192"/>
      <c r="H20" s="192"/>
      <c r="I20" s="192"/>
      <c r="J20" s="192"/>
      <c r="K20" s="192"/>
      <c r="L20" s="192"/>
    </row>
    <row r="21" spans="3:12">
      <c r="C21" s="25" t="s">
        <v>96</v>
      </c>
    </row>
    <row r="22" spans="3:12" s="191" customFormat="1" ht="9.6" customHeight="1">
      <c r="C22" s="192"/>
      <c r="D22" s="192"/>
      <c r="E22" s="192"/>
      <c r="F22" s="192"/>
      <c r="G22" s="192"/>
      <c r="H22" s="192"/>
      <c r="I22" s="192"/>
      <c r="J22" s="192"/>
      <c r="K22" s="192"/>
      <c r="L22" s="192"/>
    </row>
    <row r="23" spans="3:12" ht="30" customHeight="1">
      <c r="C23" s="190" t="s">
        <v>97</v>
      </c>
      <c r="D23" s="190"/>
      <c r="E23" s="190"/>
      <c r="F23" s="190"/>
      <c r="G23" s="190"/>
      <c r="H23" s="190"/>
      <c r="I23" s="190"/>
      <c r="J23" s="190"/>
      <c r="K23" s="190"/>
      <c r="L23" s="190"/>
    </row>
    <row r="25" spans="3:12">
      <c r="C25" s="25" t="s">
        <v>98</v>
      </c>
    </row>
    <row r="26" spans="3:12">
      <c r="C26" s="25"/>
    </row>
    <row r="27" spans="3:12">
      <c r="C27" s="25" t="s">
        <v>99</v>
      </c>
    </row>
    <row r="28" spans="3:12" ht="6" customHeight="1"/>
    <row r="29" spans="3:12" ht="71.400000000000006" customHeight="1">
      <c r="C29" s="193" t="s">
        <v>100</v>
      </c>
      <c r="D29" s="193"/>
      <c r="E29" s="193"/>
      <c r="F29" s="193"/>
      <c r="G29" s="193"/>
      <c r="H29" s="193"/>
      <c r="I29" s="193"/>
      <c r="J29" s="193"/>
      <c r="K29" s="193"/>
      <c r="L29" s="193"/>
    </row>
    <row r="30" spans="3:12" ht="28.5" customHeight="1">
      <c r="C30" s="128" t="s">
        <v>101</v>
      </c>
      <c r="D30" s="128"/>
      <c r="E30" s="128"/>
      <c r="F30" s="128"/>
      <c r="G30" s="128"/>
      <c r="H30" s="128"/>
      <c r="I30" s="194" t="s">
        <v>102</v>
      </c>
      <c r="J30" s="194"/>
      <c r="K30" s="194" t="s">
        <v>103</v>
      </c>
      <c r="L30" s="194"/>
    </row>
    <row r="31" spans="3:12" ht="31.5" customHeight="1">
      <c r="C31" s="195" t="s">
        <v>104</v>
      </c>
      <c r="D31" s="195"/>
      <c r="E31" s="195"/>
      <c r="F31" s="195"/>
      <c r="G31" s="195"/>
      <c r="H31" s="195"/>
      <c r="I31" s="196">
        <v>0</v>
      </c>
      <c r="J31" s="197"/>
      <c r="K31" s="198" t="s">
        <v>105</v>
      </c>
      <c r="L31" s="199"/>
    </row>
    <row r="32" spans="3:12" s="126" customFormat="1" ht="49.2" customHeight="1">
      <c r="C32" s="195" t="s">
        <v>106</v>
      </c>
      <c r="D32" s="195"/>
      <c r="E32" s="195"/>
      <c r="F32" s="195"/>
      <c r="G32" s="195"/>
      <c r="H32" s="195"/>
      <c r="I32" s="196">
        <v>0</v>
      </c>
      <c r="J32" s="197"/>
      <c r="K32" s="198" t="s">
        <v>105</v>
      </c>
      <c r="L32" s="199"/>
    </row>
    <row r="33" spans="3:12" ht="40.950000000000003" customHeight="1">
      <c r="C33" s="195" t="s">
        <v>107</v>
      </c>
      <c r="D33" s="195"/>
      <c r="E33" s="195"/>
      <c r="F33" s="195"/>
      <c r="G33" s="195"/>
      <c r="H33" s="195"/>
      <c r="I33" s="196">
        <v>0</v>
      </c>
      <c r="J33" s="197"/>
      <c r="K33" s="198" t="s">
        <v>108</v>
      </c>
      <c r="L33" s="199"/>
    </row>
    <row r="34" spans="3:12" ht="40.950000000000003" customHeight="1">
      <c r="C34" s="195" t="s">
        <v>109</v>
      </c>
      <c r="D34" s="195"/>
      <c r="E34" s="195"/>
      <c r="F34" s="195"/>
      <c r="G34" s="195"/>
      <c r="H34" s="195"/>
      <c r="I34" s="196">
        <v>0</v>
      </c>
      <c r="J34" s="197"/>
      <c r="K34" s="198" t="s">
        <v>105</v>
      </c>
      <c r="L34" s="199"/>
    </row>
    <row r="35" spans="3:12" s="126" customFormat="1" ht="49.2" customHeight="1">
      <c r="C35" s="195" t="s">
        <v>110</v>
      </c>
      <c r="D35" s="195"/>
      <c r="E35" s="195"/>
      <c r="F35" s="195"/>
      <c r="G35" s="195"/>
      <c r="H35" s="195"/>
      <c r="I35" s="196">
        <v>0</v>
      </c>
      <c r="J35" s="197"/>
      <c r="K35" s="198" t="s">
        <v>105</v>
      </c>
      <c r="L35" s="199"/>
    </row>
    <row r="36" spans="3:12" ht="40.950000000000003" customHeight="1">
      <c r="C36" s="195" t="s">
        <v>111</v>
      </c>
      <c r="D36" s="195"/>
      <c r="E36" s="195"/>
      <c r="F36" s="195"/>
      <c r="G36" s="195"/>
      <c r="H36" s="195"/>
      <c r="I36" s="196">
        <v>0</v>
      </c>
      <c r="J36" s="197"/>
      <c r="K36" s="198" t="s">
        <v>105</v>
      </c>
      <c r="L36" s="199"/>
    </row>
    <row r="37" spans="3:12" ht="57" customHeight="1">
      <c r="C37" s="195" t="s">
        <v>112</v>
      </c>
      <c r="D37" s="195"/>
      <c r="E37" s="195"/>
      <c r="F37" s="195"/>
      <c r="G37" s="195"/>
      <c r="H37" s="195"/>
      <c r="I37" s="196">
        <v>0</v>
      </c>
      <c r="J37" s="197"/>
      <c r="K37" s="198" t="s">
        <v>113</v>
      </c>
      <c r="L37" s="199"/>
    </row>
    <row r="38" spans="3:12" ht="66.599999999999994" customHeight="1">
      <c r="C38" s="195" t="s">
        <v>114</v>
      </c>
      <c r="D38" s="195"/>
      <c r="E38" s="195"/>
      <c r="F38" s="195"/>
      <c r="G38" s="195"/>
      <c r="H38" s="195"/>
      <c r="I38" s="196">
        <v>0</v>
      </c>
      <c r="J38" s="197"/>
      <c r="K38" s="198" t="s">
        <v>105</v>
      </c>
      <c r="L38" s="199"/>
    </row>
    <row r="39" spans="3:12" ht="28.95" customHeight="1">
      <c r="C39" s="195" t="s">
        <v>115</v>
      </c>
      <c r="D39" s="195"/>
      <c r="E39" s="195"/>
      <c r="F39" s="195"/>
      <c r="G39" s="195"/>
      <c r="H39" s="195"/>
      <c r="I39" s="196">
        <v>0</v>
      </c>
      <c r="J39" s="197"/>
      <c r="K39" s="198" t="s">
        <v>105</v>
      </c>
      <c r="L39" s="199"/>
    </row>
    <row r="40" spans="3:12" ht="46.95" customHeight="1">
      <c r="C40" s="200" t="s">
        <v>116</v>
      </c>
      <c r="D40" s="201"/>
      <c r="E40" s="201"/>
      <c r="F40" s="201"/>
      <c r="G40" s="201"/>
      <c r="H40" s="202"/>
      <c r="I40" s="196">
        <v>0</v>
      </c>
      <c r="J40" s="196"/>
      <c r="K40" s="198" t="s">
        <v>113</v>
      </c>
      <c r="L40" s="199"/>
    </row>
    <row r="41" spans="3:12" s="126" customFormat="1" ht="15" customHeight="1">
      <c r="C41" s="203"/>
      <c r="D41" s="203"/>
      <c r="E41" s="203"/>
      <c r="F41" s="203"/>
      <c r="G41" s="203"/>
      <c r="H41" s="203"/>
      <c r="I41" s="204"/>
      <c r="J41" s="205"/>
      <c r="K41" s="205"/>
      <c r="L41" s="205"/>
    </row>
    <row r="42" spans="3:12" s="126" customFormat="1" ht="15" customHeight="1">
      <c r="C42" s="203"/>
      <c r="D42" s="203"/>
      <c r="E42" s="203"/>
      <c r="F42" s="203"/>
      <c r="G42" s="203"/>
      <c r="H42" s="203"/>
      <c r="I42" s="204"/>
      <c r="J42" s="205"/>
      <c r="K42" s="205"/>
      <c r="L42" s="205"/>
    </row>
    <row r="43" spans="3:12" s="191" customFormat="1">
      <c r="C43" s="206" t="s">
        <v>117</v>
      </c>
      <c r="D43" s="207"/>
      <c r="E43" s="207"/>
      <c r="F43" s="207"/>
      <c r="G43" s="207"/>
      <c r="H43" s="207"/>
      <c r="I43" s="207"/>
      <c r="J43" s="207"/>
      <c r="K43" s="207"/>
      <c r="L43" s="207"/>
    </row>
    <row r="44" spans="3:12">
      <c r="C44" s="190" t="s">
        <v>118</v>
      </c>
      <c r="D44" s="190"/>
      <c r="E44" s="190"/>
      <c r="F44" s="190"/>
      <c r="G44" s="190"/>
      <c r="H44" s="190"/>
      <c r="I44" s="190"/>
      <c r="J44" s="190"/>
      <c r="K44" s="190"/>
      <c r="L44" s="190"/>
    </row>
    <row r="45" spans="3:12">
      <c r="C45" s="190" t="s">
        <v>119</v>
      </c>
      <c r="D45" s="190"/>
      <c r="E45" s="190"/>
      <c r="F45" s="190"/>
      <c r="G45" s="190"/>
      <c r="H45" s="190"/>
      <c r="I45" s="190"/>
      <c r="J45" s="190"/>
      <c r="K45" s="190"/>
      <c r="L45" s="190"/>
    </row>
    <row r="46" spans="3:12" s="191" customFormat="1">
      <c r="C46" s="207" t="s">
        <v>120</v>
      </c>
      <c r="D46" s="207"/>
      <c r="E46" s="207"/>
      <c r="F46" s="207"/>
      <c r="G46" s="207"/>
      <c r="H46" s="207"/>
      <c r="I46" s="207"/>
      <c r="J46" s="207"/>
      <c r="K46" s="207"/>
      <c r="L46" s="207"/>
    </row>
    <row r="47" spans="3:12" s="191" customFormat="1">
      <c r="C47" s="192"/>
      <c r="D47" s="192"/>
      <c r="E47" s="192"/>
      <c r="F47" s="192"/>
      <c r="G47" s="192"/>
      <c r="H47" s="192"/>
      <c r="I47" s="192"/>
      <c r="J47" s="192"/>
      <c r="K47" s="192"/>
      <c r="L47" s="192"/>
    </row>
    <row r="48" spans="3:12" s="191" customFormat="1">
      <c r="C48" s="25" t="s">
        <v>121</v>
      </c>
      <c r="D48" s="192"/>
      <c r="E48" s="192"/>
      <c r="F48" s="192"/>
      <c r="G48" s="192"/>
      <c r="H48" s="192"/>
      <c r="I48" s="192"/>
      <c r="J48" s="192"/>
      <c r="K48" s="192"/>
      <c r="L48" s="192"/>
    </row>
    <row r="49" spans="3:12" ht="41.4" customHeight="1">
      <c r="C49" s="190" t="s">
        <v>122</v>
      </c>
      <c r="D49" s="190"/>
      <c r="E49" s="190"/>
      <c r="F49" s="190"/>
      <c r="G49" s="190"/>
      <c r="H49" s="190"/>
      <c r="I49" s="190"/>
      <c r="J49" s="190"/>
      <c r="K49" s="190"/>
      <c r="L49" s="190"/>
    </row>
    <row r="50" spans="3:12" s="191" customFormat="1" ht="10.199999999999999" customHeight="1">
      <c r="C50" s="192"/>
      <c r="D50" s="192"/>
      <c r="E50" s="192"/>
      <c r="F50" s="192"/>
      <c r="G50" s="192"/>
      <c r="H50" s="192"/>
      <c r="I50" s="192"/>
      <c r="J50" s="192"/>
      <c r="K50" s="192"/>
      <c r="L50" s="192"/>
    </row>
    <row r="51" spans="3:12" s="191" customFormat="1">
      <c r="C51" s="208" t="s">
        <v>123</v>
      </c>
      <c r="D51" s="209"/>
      <c r="E51" s="209"/>
      <c r="F51" s="209"/>
      <c r="G51" s="209"/>
      <c r="H51" s="209"/>
      <c r="I51" s="209"/>
      <c r="J51" s="209"/>
      <c r="K51" s="209"/>
      <c r="L51" s="209"/>
    </row>
    <row r="52" spans="3:12" ht="38.4" customHeight="1">
      <c r="C52" s="190" t="s">
        <v>124</v>
      </c>
      <c r="D52" s="190"/>
      <c r="E52" s="190"/>
      <c r="F52" s="190"/>
      <c r="G52" s="190"/>
      <c r="H52" s="190"/>
      <c r="I52" s="190"/>
      <c r="J52" s="190"/>
      <c r="K52" s="190"/>
      <c r="L52" s="190"/>
    </row>
    <row r="53" spans="3:12" ht="16.95" customHeight="1">
      <c r="C53" s="190" t="s">
        <v>125</v>
      </c>
      <c r="D53" s="190"/>
      <c r="E53" s="190"/>
      <c r="F53" s="190"/>
      <c r="G53" s="190"/>
      <c r="H53" s="190"/>
      <c r="I53" s="190"/>
      <c r="J53" s="190"/>
      <c r="K53" s="190"/>
      <c r="L53" s="190"/>
    </row>
    <row r="54" spans="3:12" s="191" customFormat="1">
      <c r="C54" s="192"/>
      <c r="D54" s="192"/>
      <c r="E54" s="192"/>
      <c r="F54" s="192"/>
      <c r="G54" s="192"/>
      <c r="H54" s="192"/>
      <c r="I54" s="192"/>
      <c r="J54" s="192"/>
      <c r="K54" s="192"/>
      <c r="L54" s="192"/>
    </row>
    <row r="55" spans="3:12" s="191" customFormat="1">
      <c r="C55" s="25" t="s">
        <v>126</v>
      </c>
      <c r="D55" s="192"/>
      <c r="E55" s="192"/>
      <c r="F55" s="192"/>
      <c r="G55" s="192"/>
      <c r="H55" s="192"/>
      <c r="I55" s="192"/>
      <c r="J55" s="192"/>
      <c r="K55" s="192"/>
      <c r="L55" s="192"/>
    </row>
    <row r="56" spans="3:12" ht="69" customHeight="1">
      <c r="C56" s="190" t="s">
        <v>127</v>
      </c>
      <c r="D56" s="190"/>
      <c r="E56" s="190"/>
      <c r="F56" s="190"/>
      <c r="G56" s="190"/>
      <c r="H56" s="190"/>
      <c r="I56" s="190"/>
      <c r="J56" s="190"/>
      <c r="K56" s="190"/>
      <c r="L56" s="190"/>
    </row>
    <row r="57" spans="3:12" s="191" customFormat="1" ht="126.6" customHeight="1">
      <c r="C57" s="210" t="s">
        <v>128</v>
      </c>
      <c r="D57" s="210"/>
      <c r="E57" s="210"/>
      <c r="F57" s="210"/>
      <c r="G57" s="210"/>
      <c r="H57" s="210"/>
      <c r="I57" s="210"/>
      <c r="J57" s="210"/>
      <c r="K57" s="210"/>
      <c r="L57" s="210"/>
    </row>
    <row r="58" spans="3:12" s="191" customFormat="1" ht="180.6" customHeight="1">
      <c r="C58" s="210" t="s">
        <v>129</v>
      </c>
      <c r="D58" s="210"/>
      <c r="E58" s="210"/>
      <c r="F58" s="210"/>
      <c r="G58" s="210"/>
      <c r="H58" s="210"/>
      <c r="I58" s="210"/>
      <c r="J58" s="210"/>
      <c r="K58" s="210"/>
      <c r="L58" s="210"/>
    </row>
    <row r="59" spans="3:12" s="191" customFormat="1">
      <c r="C59" s="192"/>
      <c r="D59" s="192"/>
      <c r="E59" s="192"/>
      <c r="F59" s="192"/>
      <c r="G59" s="192"/>
      <c r="H59" s="192"/>
      <c r="I59" s="192"/>
      <c r="J59" s="192"/>
      <c r="K59" s="192"/>
      <c r="L59" s="192"/>
    </row>
    <row r="60" spans="3:12" s="191" customFormat="1" ht="10.95" customHeight="1">
      <c r="C60" s="192"/>
      <c r="D60" s="192"/>
      <c r="E60" s="192"/>
      <c r="F60" s="192"/>
      <c r="G60" s="192"/>
      <c r="H60" s="192"/>
      <c r="I60" s="192"/>
      <c r="J60" s="192"/>
      <c r="K60" s="192"/>
      <c r="L60" s="192"/>
    </row>
    <row r="61" spans="3:12">
      <c r="C61" s="25" t="s">
        <v>130</v>
      </c>
    </row>
    <row r="62" spans="3:12" ht="7.2" customHeight="1">
      <c r="C62" s="25"/>
    </row>
    <row r="63" spans="3:12">
      <c r="C63" s="25" t="s">
        <v>131</v>
      </c>
    </row>
    <row r="64" spans="3:12" s="191" customFormat="1" ht="77.400000000000006" customHeight="1">
      <c r="C64" s="210" t="s">
        <v>132</v>
      </c>
      <c r="D64" s="210"/>
      <c r="E64" s="210"/>
      <c r="F64" s="210"/>
      <c r="G64" s="210"/>
      <c r="H64" s="210"/>
      <c r="I64" s="210"/>
      <c r="J64" s="210"/>
      <c r="K64" s="210"/>
      <c r="L64" s="210"/>
    </row>
    <row r="65" spans="3:18" s="191" customFormat="1">
      <c r="C65" s="211"/>
      <c r="D65" s="211"/>
      <c r="E65" s="211"/>
      <c r="F65" s="211"/>
      <c r="G65" s="211"/>
      <c r="H65" s="211"/>
      <c r="I65" s="211"/>
      <c r="J65" s="211"/>
      <c r="K65" s="211"/>
      <c r="L65" s="211"/>
    </row>
    <row r="66" spans="3:18" s="191" customFormat="1">
      <c r="C66" s="212" t="s">
        <v>133</v>
      </c>
      <c r="D66" s="212"/>
      <c r="E66" s="212"/>
      <c r="F66" s="212"/>
      <c r="G66" s="212"/>
      <c r="H66" s="212"/>
      <c r="I66" s="212"/>
      <c r="J66" s="212"/>
      <c r="K66" s="212"/>
      <c r="L66" s="212"/>
    </row>
    <row r="67" spans="3:18" s="191" customFormat="1">
      <c r="C67" s="212"/>
      <c r="D67" s="212"/>
      <c r="E67" s="212"/>
      <c r="F67" s="212"/>
      <c r="G67" s="212"/>
      <c r="H67" s="212"/>
      <c r="I67" s="212"/>
      <c r="J67" s="212"/>
      <c r="K67" s="212"/>
      <c r="L67" s="212"/>
    </row>
    <row r="68" spans="3:18" s="191" customFormat="1">
      <c r="C68" s="212"/>
      <c r="D68" s="212"/>
      <c r="E68" s="212"/>
      <c r="F68" s="212"/>
      <c r="G68" s="212"/>
      <c r="H68" s="212"/>
      <c r="I68" s="212"/>
      <c r="J68" s="212"/>
      <c r="K68" s="212"/>
      <c r="L68" s="212"/>
    </row>
    <row r="69" spans="3:18">
      <c r="P69" s="213"/>
    </row>
    <row r="70" spans="3:18">
      <c r="C70" s="25" t="s">
        <v>134</v>
      </c>
      <c r="P70" s="213"/>
    </row>
    <row r="71" spans="3:18" s="126" customFormat="1" ht="33" customHeight="1">
      <c r="C71" s="210" t="s">
        <v>135</v>
      </c>
      <c r="D71" s="210"/>
      <c r="E71" s="210"/>
      <c r="F71" s="210"/>
      <c r="G71" s="210"/>
      <c r="H71" s="210"/>
      <c r="I71" s="210"/>
      <c r="J71" s="210"/>
      <c r="K71" s="210"/>
      <c r="L71" s="210"/>
      <c r="P71" s="214"/>
    </row>
    <row r="72" spans="3:18" ht="41.25" customHeight="1">
      <c r="C72" s="210" t="s">
        <v>136</v>
      </c>
      <c r="D72" s="210"/>
      <c r="E72" s="210"/>
      <c r="F72" s="210"/>
      <c r="G72" s="210"/>
      <c r="H72" s="210"/>
      <c r="I72" s="210"/>
      <c r="J72" s="210"/>
      <c r="K72" s="210"/>
      <c r="L72" s="210"/>
    </row>
    <row r="73" spans="3:18" ht="41.25" customHeight="1">
      <c r="C73" s="210" t="s">
        <v>137</v>
      </c>
      <c r="D73" s="210"/>
      <c r="E73" s="210"/>
      <c r="F73" s="210"/>
      <c r="G73" s="210"/>
      <c r="H73" s="210"/>
      <c r="I73" s="210"/>
      <c r="J73" s="210"/>
      <c r="K73" s="210"/>
      <c r="L73" s="210"/>
      <c r="R73" s="215"/>
    </row>
    <row r="74" spans="3:18" ht="27" customHeight="1">
      <c r="C74" s="210" t="s">
        <v>138</v>
      </c>
      <c r="D74" s="210"/>
      <c r="E74" s="210"/>
      <c r="F74" s="210"/>
      <c r="G74" s="210"/>
      <c r="H74" s="210"/>
      <c r="I74" s="210"/>
      <c r="J74" s="210"/>
      <c r="K74" s="210"/>
      <c r="L74" s="210"/>
    </row>
    <row r="75" spans="3:18" s="126" customFormat="1" ht="34.5" customHeight="1">
      <c r="C75" s="210" t="s">
        <v>139</v>
      </c>
      <c r="D75" s="210"/>
      <c r="E75" s="210"/>
      <c r="F75" s="210"/>
      <c r="G75" s="210"/>
      <c r="H75" s="210"/>
      <c r="I75" s="210"/>
      <c r="J75" s="210"/>
      <c r="K75" s="210"/>
      <c r="L75" s="210"/>
    </row>
    <row r="76" spans="3:18" s="126" customFormat="1" ht="45" customHeight="1">
      <c r="C76" s="210" t="s">
        <v>140</v>
      </c>
      <c r="D76" s="210"/>
      <c r="E76" s="210"/>
      <c r="F76" s="210"/>
      <c r="G76" s="210"/>
      <c r="H76" s="210"/>
      <c r="I76" s="210"/>
      <c r="J76" s="210"/>
      <c r="K76" s="210"/>
      <c r="L76" s="210"/>
    </row>
    <row r="78" spans="3:18">
      <c r="C78" s="25" t="s">
        <v>141</v>
      </c>
    </row>
    <row r="79" spans="3:18">
      <c r="C79" s="25"/>
    </row>
    <row r="80" spans="3:18">
      <c r="C80" s="31" t="s">
        <v>142</v>
      </c>
    </row>
    <row r="81" spans="3:12" ht="56.4" customHeight="1">
      <c r="C81" s="210" t="s">
        <v>143</v>
      </c>
      <c r="D81" s="210"/>
      <c r="E81" s="210"/>
      <c r="F81" s="210"/>
      <c r="G81" s="210"/>
      <c r="H81" s="210"/>
      <c r="I81" s="210"/>
      <c r="J81" s="210"/>
      <c r="K81" s="210"/>
      <c r="L81" s="210"/>
    </row>
    <row r="82" spans="3:12">
      <c r="C82" s="203"/>
      <c r="D82" s="203"/>
      <c r="E82" s="203"/>
      <c r="F82" s="203"/>
      <c r="G82" s="203"/>
      <c r="H82" s="203"/>
      <c r="I82" s="203"/>
      <c r="J82" s="203"/>
      <c r="K82" s="203"/>
      <c r="L82" s="203"/>
    </row>
    <row r="83" spans="3:12">
      <c r="C83" s="25" t="s">
        <v>144</v>
      </c>
    </row>
    <row r="84" spans="3:12" s="126" customFormat="1" ht="49.2" customHeight="1">
      <c r="C84" s="210" t="s">
        <v>145</v>
      </c>
      <c r="D84" s="210"/>
      <c r="E84" s="210"/>
      <c r="F84" s="210"/>
      <c r="G84" s="210"/>
      <c r="H84" s="210"/>
      <c r="I84" s="210"/>
      <c r="J84" s="210"/>
      <c r="K84" s="210"/>
      <c r="L84" s="210"/>
    </row>
    <row r="85" spans="3:12" s="126" customFormat="1" ht="15" customHeight="1">
      <c r="C85" s="210"/>
      <c r="D85" s="210"/>
      <c r="E85" s="210"/>
      <c r="F85" s="210"/>
      <c r="G85" s="210"/>
      <c r="H85" s="210"/>
      <c r="I85" s="210"/>
      <c r="J85" s="210"/>
      <c r="K85" s="210"/>
      <c r="L85" s="210"/>
    </row>
    <row r="87" spans="3:12">
      <c r="C87" s="31" t="s">
        <v>146</v>
      </c>
      <c r="D87" s="203"/>
      <c r="E87" s="203"/>
      <c r="F87" s="203"/>
      <c r="G87" s="203"/>
      <c r="H87" s="203"/>
      <c r="I87" s="203"/>
      <c r="J87" s="203"/>
      <c r="K87" s="203"/>
      <c r="L87" s="203"/>
    </row>
    <row r="88" spans="3:12" s="216" customFormat="1" ht="63" customHeight="1">
      <c r="C88" s="210" t="s">
        <v>147</v>
      </c>
      <c r="D88" s="210"/>
      <c r="E88" s="210"/>
      <c r="F88" s="210"/>
      <c r="G88" s="210"/>
      <c r="H88" s="210"/>
      <c r="I88" s="210"/>
      <c r="J88" s="210"/>
      <c r="K88" s="210"/>
      <c r="L88" s="210"/>
    </row>
    <row r="89" spans="3:12" s="216" customFormat="1" ht="33.75" customHeight="1">
      <c r="C89" s="210" t="s">
        <v>148</v>
      </c>
      <c r="D89" s="210"/>
      <c r="E89" s="210"/>
      <c r="F89" s="210"/>
      <c r="G89" s="210"/>
      <c r="H89" s="210"/>
      <c r="I89" s="210"/>
      <c r="J89" s="210"/>
      <c r="K89" s="210"/>
      <c r="L89" s="210"/>
    </row>
    <row r="90" spans="3:12">
      <c r="C90" s="203"/>
      <c r="D90" s="203"/>
      <c r="E90" s="203"/>
      <c r="F90" s="203"/>
      <c r="G90" s="203"/>
      <c r="H90" s="203"/>
      <c r="I90" s="203"/>
      <c r="J90" s="203"/>
      <c r="K90" s="203"/>
      <c r="L90" s="203"/>
    </row>
    <row r="91" spans="3:12">
      <c r="C91" s="31" t="s">
        <v>149</v>
      </c>
      <c r="D91" s="203"/>
      <c r="E91" s="203"/>
      <c r="F91" s="203"/>
      <c r="G91" s="203"/>
      <c r="H91" s="203"/>
      <c r="I91" s="203"/>
      <c r="J91" s="203"/>
      <c r="K91" s="203"/>
      <c r="L91" s="203"/>
    </row>
    <row r="92" spans="3:12" ht="29.25" customHeight="1">
      <c r="C92" s="210" t="s">
        <v>150</v>
      </c>
      <c r="D92" s="210"/>
      <c r="E92" s="210"/>
      <c r="F92" s="210"/>
      <c r="G92" s="210"/>
      <c r="H92" s="210"/>
      <c r="I92" s="210"/>
      <c r="J92" s="210"/>
      <c r="K92" s="210"/>
      <c r="L92" s="210"/>
    </row>
    <row r="93" spans="3:12" ht="29.25" customHeight="1">
      <c r="C93" s="210" t="s">
        <v>151</v>
      </c>
      <c r="D93" s="210"/>
      <c r="E93" s="210"/>
      <c r="F93" s="210"/>
      <c r="G93" s="210"/>
      <c r="H93" s="210"/>
      <c r="I93" s="210"/>
      <c r="J93" s="210"/>
      <c r="K93" s="210"/>
      <c r="L93" s="210"/>
    </row>
    <row r="94" spans="3:12">
      <c r="C94" s="203"/>
      <c r="D94" s="203"/>
      <c r="E94" s="203"/>
      <c r="F94" s="203"/>
      <c r="G94" s="203"/>
      <c r="H94" s="203"/>
      <c r="I94" s="203"/>
      <c r="J94" s="203"/>
      <c r="K94" s="203"/>
      <c r="L94" s="203"/>
    </row>
    <row r="95" spans="3:12">
      <c r="C95" s="25" t="s">
        <v>152</v>
      </c>
    </row>
    <row r="96" spans="3:12" s="121" customFormat="1" ht="32.4" customHeight="1">
      <c r="C96" s="210" t="s">
        <v>153</v>
      </c>
      <c r="D96" s="210"/>
      <c r="E96" s="210"/>
      <c r="F96" s="210"/>
      <c r="G96" s="210"/>
      <c r="H96" s="210"/>
      <c r="I96" s="210"/>
      <c r="J96" s="210"/>
      <c r="K96" s="210"/>
      <c r="L96" s="210"/>
    </row>
    <row r="97" spans="1:12" s="121" customFormat="1">
      <c r="C97" s="217"/>
      <c r="D97" s="217"/>
      <c r="E97" s="217"/>
      <c r="F97" s="217"/>
      <c r="G97" s="217"/>
      <c r="H97" s="217"/>
      <c r="I97" s="217"/>
      <c r="J97" s="217"/>
      <c r="K97" s="217"/>
      <c r="L97" s="217"/>
    </row>
    <row r="98" spans="1:12" s="121" customFormat="1" ht="15" customHeight="1">
      <c r="C98" s="218" t="s">
        <v>60</v>
      </c>
      <c r="D98" s="217"/>
      <c r="E98" s="217"/>
      <c r="F98" s="217"/>
      <c r="G98" s="217"/>
      <c r="H98" s="217"/>
      <c r="I98" s="217"/>
      <c r="J98" s="217"/>
      <c r="K98" s="217"/>
      <c r="L98" s="217"/>
    </row>
    <row r="101" spans="1:12" ht="15.75" customHeight="1"/>
    <row r="102" spans="1:12" s="218" customFormat="1">
      <c r="A102" s="26"/>
      <c r="B102" s="26"/>
      <c r="C102" s="26"/>
      <c r="D102" s="74" t="str">
        <f>+'Flujos de Efectivo'!B47</f>
        <v>Andrea Ramirez</v>
      </c>
      <c r="G102" s="74" t="str">
        <f>+'Flujos de Efectivo'!D47</f>
        <v>Dario Brugiati</v>
      </c>
      <c r="H102" s="76"/>
      <c r="I102" s="74"/>
      <c r="K102" s="76" t="s">
        <v>40</v>
      </c>
    </row>
    <row r="103" spans="1:12" s="218" customFormat="1">
      <c r="A103" s="26"/>
      <c r="B103" s="26"/>
      <c r="C103" s="26"/>
      <c r="D103" s="77" t="str">
        <f>+'Flujos de Efectivo'!B48</f>
        <v>Gerente General</v>
      </c>
      <c r="G103" s="77" t="str">
        <f>+'Flujos de Efectivo'!D48</f>
        <v>Apoderado</v>
      </c>
      <c r="H103" s="77"/>
      <c r="K103" s="77" t="s">
        <v>43</v>
      </c>
    </row>
    <row r="104" spans="1:12">
      <c r="D104" s="72"/>
    </row>
    <row r="316" spans="4:4">
      <c r="D316" s="26">
        <v>0</v>
      </c>
    </row>
  </sheetData>
  <mergeCells count="67">
    <mergeCell ref="C88:L88"/>
    <mergeCell ref="C89:L89"/>
    <mergeCell ref="C92:L92"/>
    <mergeCell ref="C93:L93"/>
    <mergeCell ref="C96:L96"/>
    <mergeCell ref="C74:L74"/>
    <mergeCell ref="C75:L75"/>
    <mergeCell ref="C76:L76"/>
    <mergeCell ref="C81:L81"/>
    <mergeCell ref="C84:L84"/>
    <mergeCell ref="C85:L85"/>
    <mergeCell ref="C58:L58"/>
    <mergeCell ref="C64:L64"/>
    <mergeCell ref="C66:L68"/>
    <mergeCell ref="C71:L71"/>
    <mergeCell ref="C72:L72"/>
    <mergeCell ref="C73:L73"/>
    <mergeCell ref="C46:L46"/>
    <mergeCell ref="C49:L49"/>
    <mergeCell ref="C52:L52"/>
    <mergeCell ref="C53:L53"/>
    <mergeCell ref="C56:L56"/>
    <mergeCell ref="C57:L57"/>
    <mergeCell ref="C40:H40"/>
    <mergeCell ref="I40:J40"/>
    <mergeCell ref="K40:L40"/>
    <mergeCell ref="C43:L43"/>
    <mergeCell ref="C44:L44"/>
    <mergeCell ref="C45:L45"/>
    <mergeCell ref="C38:H38"/>
    <mergeCell ref="I38:J38"/>
    <mergeCell ref="K38:L38"/>
    <mergeCell ref="C39:H39"/>
    <mergeCell ref="I39:J39"/>
    <mergeCell ref="K39:L39"/>
    <mergeCell ref="C36:H36"/>
    <mergeCell ref="I36:J36"/>
    <mergeCell ref="K36:L36"/>
    <mergeCell ref="C37:H37"/>
    <mergeCell ref="I37:J37"/>
    <mergeCell ref="K37:L37"/>
    <mergeCell ref="C34:H34"/>
    <mergeCell ref="I34:J34"/>
    <mergeCell ref="K34:L34"/>
    <mergeCell ref="C35:H35"/>
    <mergeCell ref="I35:J35"/>
    <mergeCell ref="K35:L35"/>
    <mergeCell ref="C32:H32"/>
    <mergeCell ref="I32:J32"/>
    <mergeCell ref="K32:L32"/>
    <mergeCell ref="C33:H33"/>
    <mergeCell ref="I33:J33"/>
    <mergeCell ref="K33:L33"/>
    <mergeCell ref="C23:L23"/>
    <mergeCell ref="C29:L29"/>
    <mergeCell ref="C30:H30"/>
    <mergeCell ref="I30:J30"/>
    <mergeCell ref="K30:L30"/>
    <mergeCell ref="C31:H31"/>
    <mergeCell ref="I31:J31"/>
    <mergeCell ref="K31:L31"/>
    <mergeCell ref="C10:Q10"/>
    <mergeCell ref="C11:L11"/>
    <mergeCell ref="C12:L12"/>
    <mergeCell ref="C17:L17"/>
    <mergeCell ref="C18:L18"/>
    <mergeCell ref="C19:L19"/>
  </mergeCells>
  <hyperlinks>
    <hyperlink ref="L8" location="Índice!A1" display="Índice" xr:uid="{1B0FFCDF-7AAF-4808-897E-46F38047530F}"/>
  </hyperlinks>
  <pageMargins left="0.7" right="0.7" top="0.75" bottom="0.75" header="0.3" footer="0.3"/>
  <pageSetup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A44C-6259-4011-B2B6-D27C7DE3259B}">
  <sheetPr>
    <tabColor rgb="FFFF0000"/>
    <pageSetUpPr fitToPage="1"/>
  </sheetPr>
  <dimension ref="A1:Q158"/>
  <sheetViews>
    <sheetView showGridLines="0" zoomScale="70" zoomScaleNormal="70" zoomScaleSheetLayoutView="100" workbookViewId="0">
      <pane ySplit="9" topLeftCell="A56" activePane="bottomLeft" state="frozen"/>
      <selection activeCell="H31" activeCellId="1" sqref="G18 H31"/>
      <selection pane="bottomLeft"/>
    </sheetView>
  </sheetViews>
  <sheetFormatPr baseColWidth="10" defaultColWidth="9.33203125" defaultRowHeight="15.6"/>
  <cols>
    <col min="1" max="1" width="4.33203125" style="218" customWidth="1"/>
    <col min="2" max="2" width="46.44140625" style="218" customWidth="1"/>
    <col min="3" max="3" width="23.44140625" style="218" customWidth="1"/>
    <col min="4" max="4" width="23.88671875" style="218" customWidth="1"/>
    <col min="5" max="5" width="23.109375" style="218" customWidth="1"/>
    <col min="6" max="6" width="18" style="218" bestFit="1" customWidth="1"/>
    <col min="7" max="7" width="17.6640625" style="218" bestFit="1" customWidth="1"/>
    <col min="8" max="8" width="20.5546875" style="218" customWidth="1"/>
    <col min="9" max="9" width="22.33203125" style="218" bestFit="1" customWidth="1"/>
    <col min="10" max="10" width="16.109375" style="220" bestFit="1" customWidth="1"/>
    <col min="11" max="11" width="18.88671875" style="218" bestFit="1" customWidth="1"/>
    <col min="12" max="12" width="19.88671875" style="218" customWidth="1"/>
    <col min="13" max="13" width="17.44140625" style="218" customWidth="1"/>
    <col min="14" max="14" width="15.6640625" style="218" bestFit="1" customWidth="1"/>
    <col min="15" max="15" width="19.33203125" style="218" customWidth="1"/>
    <col min="16" max="16" width="16.88671875" style="218" customWidth="1"/>
    <col min="17" max="17" width="18" style="218" customWidth="1"/>
    <col min="18" max="16384" width="9.33203125" style="218"/>
  </cols>
  <sheetData>
    <row r="1" spans="1:17" s="26" customFormat="1">
      <c r="F1" s="27"/>
    </row>
    <row r="2" spans="1:17" s="18" customFormat="1">
      <c r="B2" s="22"/>
      <c r="C2" s="22"/>
      <c r="D2" s="22"/>
      <c r="E2" s="22"/>
      <c r="F2" s="23"/>
      <c r="G2" s="22"/>
      <c r="H2" s="22"/>
      <c r="I2" s="22"/>
      <c r="J2" s="22"/>
      <c r="K2" s="22"/>
      <c r="L2" s="22"/>
      <c r="M2" s="22"/>
      <c r="N2" s="22"/>
      <c r="O2" s="22"/>
      <c r="P2" s="22"/>
      <c r="Q2" s="22"/>
    </row>
    <row r="3" spans="1:17" s="18" customFormat="1">
      <c r="F3" s="24"/>
    </row>
    <row r="4" spans="1:17" s="18" customFormat="1">
      <c r="F4" s="24"/>
    </row>
    <row r="5" spans="1:17" s="18" customFormat="1">
      <c r="F5" s="24"/>
    </row>
    <row r="6" spans="1:17" s="18" customFormat="1">
      <c r="F6" s="24"/>
    </row>
    <row r="7" spans="1:17" s="18" customFormat="1">
      <c r="B7" s="22"/>
      <c r="C7" s="22"/>
      <c r="D7" s="22"/>
      <c r="E7" s="22"/>
      <c r="F7" s="23"/>
      <c r="G7" s="22"/>
      <c r="H7" s="22"/>
      <c r="I7" s="22"/>
      <c r="J7" s="22"/>
      <c r="K7" s="22"/>
      <c r="L7" s="22"/>
      <c r="M7" s="22"/>
      <c r="N7" s="22"/>
      <c r="O7" s="22"/>
      <c r="P7" s="22"/>
      <c r="Q7" s="22"/>
    </row>
    <row r="8" spans="1:17">
      <c r="F8" s="219" t="s">
        <v>15</v>
      </c>
    </row>
    <row r="9" spans="1:17">
      <c r="A9" s="221"/>
      <c r="B9" s="222" t="s">
        <v>141</v>
      </c>
      <c r="C9" s="222"/>
      <c r="E9" s="223"/>
    </row>
    <row r="10" spans="1:17">
      <c r="A10" s="221"/>
      <c r="B10" s="224" t="s">
        <v>154</v>
      </c>
      <c r="C10" s="224"/>
      <c r="E10" s="223"/>
    </row>
    <row r="11" spans="1:17">
      <c r="A11" s="221"/>
      <c r="E11" s="223"/>
    </row>
    <row r="12" spans="1:17">
      <c r="A12" s="221"/>
      <c r="B12" s="222" t="s">
        <v>155</v>
      </c>
      <c r="C12" s="222"/>
    </row>
    <row r="13" spans="1:17">
      <c r="A13" s="221"/>
      <c r="E13" s="223"/>
    </row>
    <row r="14" spans="1:17">
      <c r="A14" s="221"/>
      <c r="B14" s="225" t="s">
        <v>156</v>
      </c>
      <c r="C14" s="226"/>
      <c r="D14" s="227">
        <v>45565</v>
      </c>
      <c r="E14" s="227">
        <v>45199</v>
      </c>
    </row>
    <row r="15" spans="1:17">
      <c r="A15" s="221"/>
      <c r="B15" s="228" t="s">
        <v>157</v>
      </c>
      <c r="C15" s="229"/>
      <c r="D15" s="230">
        <v>243928354.3309091</v>
      </c>
      <c r="E15" s="231">
        <v>0</v>
      </c>
    </row>
    <row r="16" spans="1:17">
      <c r="A16" s="221"/>
      <c r="B16" s="228" t="s">
        <v>158</v>
      </c>
      <c r="C16" s="229"/>
      <c r="D16" s="230">
        <v>7744623</v>
      </c>
      <c r="E16" s="231">
        <v>0</v>
      </c>
    </row>
    <row r="17" spans="1:12">
      <c r="A17" s="221"/>
      <c r="B17" s="228" t="s">
        <v>56</v>
      </c>
      <c r="C17" s="229"/>
      <c r="D17" s="230">
        <v>5022472433.4190912</v>
      </c>
      <c r="E17" s="231">
        <v>0</v>
      </c>
    </row>
    <row r="18" spans="1:12" s="239" customFormat="1">
      <c r="A18" s="232"/>
      <c r="B18" s="233" t="s">
        <v>159</v>
      </c>
      <c r="C18" s="234"/>
      <c r="D18" s="235">
        <f>SUM(D15:D17)</f>
        <v>5274145410.75</v>
      </c>
      <c r="E18" s="236">
        <v>0</v>
      </c>
      <c r="F18" s="237">
        <f>+D18+'Estado de Ingresos y Egresos'!F27</f>
        <v>0</v>
      </c>
      <c r="G18" s="238"/>
      <c r="H18" s="237"/>
      <c r="J18" s="240"/>
    </row>
    <row r="19" spans="1:12">
      <c r="A19" s="221"/>
      <c r="B19" s="25"/>
      <c r="C19" s="25"/>
      <c r="D19" s="241"/>
      <c r="G19" s="242"/>
    </row>
    <row r="20" spans="1:12" ht="73.95" hidden="1" customHeight="1">
      <c r="A20" s="221"/>
      <c r="B20" s="243" t="s">
        <v>160</v>
      </c>
      <c r="C20" s="243"/>
      <c r="D20" s="243"/>
      <c r="E20" s="243"/>
      <c r="F20" s="243"/>
      <c r="G20" s="244"/>
      <c r="H20" s="244"/>
      <c r="I20" s="244"/>
      <c r="J20" s="244"/>
    </row>
    <row r="21" spans="1:12">
      <c r="A21" s="221"/>
      <c r="B21" s="25"/>
      <c r="C21" s="25"/>
      <c r="D21" s="241"/>
      <c r="G21" s="245"/>
    </row>
    <row r="22" spans="1:12">
      <c r="A22" s="221"/>
      <c r="B22" s="222" t="s">
        <v>161</v>
      </c>
      <c r="C22" s="222"/>
    </row>
    <row r="23" spans="1:12">
      <c r="A23" s="221"/>
      <c r="B23" s="218" t="s">
        <v>162</v>
      </c>
      <c r="E23" s="223"/>
    </row>
    <row r="24" spans="1:12">
      <c r="A24" s="221"/>
      <c r="B24" s="239"/>
      <c r="E24" s="223"/>
    </row>
    <row r="25" spans="1:12" ht="31.2">
      <c r="A25" s="221"/>
      <c r="B25" s="225" t="s">
        <v>163</v>
      </c>
      <c r="C25" s="226"/>
      <c r="D25" s="227" t="s">
        <v>164</v>
      </c>
      <c r="E25" s="227" t="s">
        <v>165</v>
      </c>
      <c r="F25" s="227" t="s">
        <v>166</v>
      </c>
      <c r="H25" s="246"/>
      <c r="I25" s="246"/>
    </row>
    <row r="26" spans="1:12" s="252" customFormat="1">
      <c r="A26" s="247"/>
      <c r="B26" s="248" t="s">
        <v>167</v>
      </c>
      <c r="C26" s="249"/>
      <c r="D26" s="250"/>
      <c r="E26" s="250"/>
      <c r="F26" s="251"/>
      <c r="H26" s="253"/>
      <c r="I26" s="253"/>
      <c r="J26" s="254"/>
      <c r="L26" s="255"/>
    </row>
    <row r="27" spans="1:12">
      <c r="A27" s="221"/>
      <c r="B27" s="228" t="s">
        <v>168</v>
      </c>
      <c r="C27" s="229"/>
      <c r="D27" s="256">
        <v>102870.15001700001</v>
      </c>
      <c r="E27" s="256">
        <v>5149394902.1199999</v>
      </c>
      <c r="F27" s="256">
        <v>35</v>
      </c>
      <c r="H27" s="246"/>
      <c r="I27" s="246"/>
      <c r="L27" s="257"/>
    </row>
    <row r="28" spans="1:12">
      <c r="A28" s="221"/>
      <c r="B28" s="228" t="s">
        <v>169</v>
      </c>
      <c r="C28" s="229"/>
      <c r="D28" s="256">
        <v>103595.294522</v>
      </c>
      <c r="E28" s="256">
        <v>6226055824.8400002</v>
      </c>
      <c r="F28" s="256">
        <v>45</v>
      </c>
      <c r="H28" s="246"/>
      <c r="I28" s="246"/>
    </row>
    <row r="29" spans="1:12">
      <c r="A29" s="221"/>
      <c r="B29" s="228" t="s">
        <v>170</v>
      </c>
      <c r="C29" s="229"/>
      <c r="D29" s="256">
        <v>104318.47365304184</v>
      </c>
      <c r="E29" s="256">
        <v>8323200631.9800005</v>
      </c>
      <c r="F29" s="256">
        <v>49</v>
      </c>
      <c r="G29" s="258"/>
      <c r="H29" s="259"/>
      <c r="I29" s="246"/>
    </row>
    <row r="30" spans="1:12" s="252" customFormat="1">
      <c r="A30" s="247"/>
      <c r="B30" s="248" t="s">
        <v>171</v>
      </c>
      <c r="C30" s="249"/>
      <c r="D30" s="260"/>
      <c r="E30" s="261"/>
      <c r="F30" s="251"/>
      <c r="H30" s="262"/>
      <c r="I30" s="263"/>
      <c r="J30" s="254"/>
    </row>
    <row r="31" spans="1:12">
      <c r="A31" s="221"/>
      <c r="B31" s="228" t="s">
        <v>172</v>
      </c>
      <c r="C31" s="229"/>
      <c r="D31" s="256">
        <v>105117.237456</v>
      </c>
      <c r="E31" s="256">
        <v>16769917622.16</v>
      </c>
      <c r="F31" s="264">
        <v>62</v>
      </c>
      <c r="H31" s="246"/>
      <c r="I31" s="246"/>
    </row>
    <row r="32" spans="1:12">
      <c r="A32" s="221"/>
      <c r="B32" s="228" t="s">
        <v>173</v>
      </c>
      <c r="C32" s="229"/>
      <c r="D32" s="256">
        <v>105871.439854</v>
      </c>
      <c r="E32" s="256">
        <v>19857605414.560001</v>
      </c>
      <c r="F32" s="264">
        <v>76</v>
      </c>
      <c r="H32" s="246"/>
      <c r="I32" s="246"/>
    </row>
    <row r="33" spans="1:10">
      <c r="A33" s="221"/>
      <c r="B33" s="228" t="s">
        <v>174</v>
      </c>
      <c r="C33" s="229"/>
      <c r="D33" s="256">
        <f>+'Activo Neto'!E38</f>
        <v>106525.809148</v>
      </c>
      <c r="E33" s="256">
        <f>+'Activo Neto'!E36</f>
        <v>36226540839.549988</v>
      </c>
      <c r="F33" s="264">
        <v>89</v>
      </c>
      <c r="H33" s="246"/>
      <c r="I33" s="246"/>
    </row>
    <row r="34" spans="1:10" s="222" customFormat="1">
      <c r="A34" s="265"/>
      <c r="B34" s="248" t="s">
        <v>175</v>
      </c>
      <c r="C34" s="249"/>
      <c r="D34" s="260"/>
      <c r="E34" s="250"/>
      <c r="F34" s="251"/>
      <c r="H34" s="266"/>
      <c r="I34" s="266"/>
      <c r="J34" s="267"/>
    </row>
    <row r="35" spans="1:10">
      <c r="A35" s="221"/>
      <c r="B35" s="228" t="s">
        <v>176</v>
      </c>
      <c r="C35" s="229"/>
      <c r="D35" s="264">
        <v>107327.83760300001</v>
      </c>
      <c r="E35" s="264">
        <v>25158179399.279999</v>
      </c>
      <c r="F35" s="264">
        <v>100</v>
      </c>
      <c r="H35" s="246"/>
      <c r="I35" s="246"/>
    </row>
    <row r="36" spans="1:10">
      <c r="A36" s="221"/>
      <c r="B36" s="228" t="s">
        <v>177</v>
      </c>
      <c r="C36" s="229"/>
      <c r="D36" s="264">
        <v>255020.26536928999</v>
      </c>
      <c r="E36" s="264">
        <v>27562933900.380001</v>
      </c>
      <c r="F36" s="264">
        <v>112</v>
      </c>
      <c r="H36" s="246"/>
      <c r="I36" s="246"/>
    </row>
    <row r="37" spans="1:10">
      <c r="A37" s="221"/>
      <c r="B37" s="228" t="s">
        <v>178</v>
      </c>
      <c r="C37" s="229"/>
      <c r="D37" s="264">
        <v>332760.87441316003</v>
      </c>
      <c r="E37" s="264">
        <v>36226540839.550003</v>
      </c>
      <c r="F37" s="264">
        <v>131</v>
      </c>
      <c r="G37" s="245"/>
      <c r="H37" s="246"/>
      <c r="I37" s="246"/>
    </row>
    <row r="38" spans="1:10" s="222" customFormat="1" hidden="1">
      <c r="A38" s="265"/>
      <c r="B38" s="268" t="s">
        <v>179</v>
      </c>
      <c r="C38" s="269"/>
      <c r="D38" s="270"/>
      <c r="E38" s="270"/>
      <c r="F38" s="271"/>
      <c r="G38" s="245"/>
      <c r="H38" s="266"/>
      <c r="I38" s="266"/>
      <c r="J38" s="267"/>
    </row>
    <row r="39" spans="1:10" hidden="1">
      <c r="A39" s="221"/>
      <c r="B39" s="228" t="s">
        <v>180</v>
      </c>
      <c r="C39" s="229"/>
      <c r="D39" s="272"/>
      <c r="E39" s="273"/>
      <c r="F39" s="274"/>
      <c r="H39" s="246"/>
      <c r="I39" s="246"/>
    </row>
    <row r="40" spans="1:10" hidden="1">
      <c r="A40" s="221"/>
      <c r="B40" s="228" t="s">
        <v>181</v>
      </c>
      <c r="C40" s="229"/>
      <c r="D40" s="272"/>
      <c r="E40" s="273"/>
      <c r="F40" s="274"/>
      <c r="H40" s="246"/>
      <c r="I40" s="246"/>
    </row>
    <row r="41" spans="1:10" hidden="1">
      <c r="A41" s="221"/>
      <c r="B41" s="228" t="s">
        <v>182</v>
      </c>
      <c r="C41" s="229"/>
      <c r="D41" s="272"/>
      <c r="E41" s="273"/>
      <c r="F41" s="274"/>
      <c r="H41" s="275"/>
      <c r="I41" s="276"/>
    </row>
    <row r="42" spans="1:10" ht="15" customHeight="1">
      <c r="A42" s="221"/>
      <c r="E42" s="277"/>
    </row>
    <row r="43" spans="1:10">
      <c r="A43" s="221"/>
      <c r="B43" s="222" t="s">
        <v>183</v>
      </c>
      <c r="C43" s="222"/>
      <c r="E43" s="223"/>
    </row>
    <row r="44" spans="1:10">
      <c r="A44" s="221"/>
      <c r="B44" s="222"/>
      <c r="C44" s="222"/>
      <c r="E44" s="223"/>
    </row>
    <row r="45" spans="1:10">
      <c r="A45" s="221"/>
      <c r="B45" s="222" t="s">
        <v>184</v>
      </c>
      <c r="C45" s="222"/>
      <c r="F45" s="278"/>
    </row>
    <row r="46" spans="1:10">
      <c r="A46" s="221"/>
      <c r="B46" s="218" t="s">
        <v>185</v>
      </c>
      <c r="F46" s="278"/>
    </row>
    <row r="47" spans="1:10">
      <c r="A47" s="221"/>
      <c r="B47" s="222"/>
      <c r="C47" s="222"/>
      <c r="F47" s="278"/>
    </row>
    <row r="48" spans="1:10">
      <c r="A48" s="221"/>
      <c r="B48" s="225" t="s">
        <v>186</v>
      </c>
      <c r="C48" s="226"/>
      <c r="D48" s="227">
        <v>45565</v>
      </c>
      <c r="E48" s="227">
        <v>45291</v>
      </c>
    </row>
    <row r="49" spans="1:17">
      <c r="A49" s="221"/>
      <c r="B49" s="228" t="s">
        <v>187</v>
      </c>
      <c r="C49" s="279"/>
      <c r="D49" s="280">
        <f>+'Activo Neto'!E16</f>
        <v>159467042.06</v>
      </c>
      <c r="E49" s="280">
        <v>26649070.699999999</v>
      </c>
      <c r="F49" s="281">
        <f>+'Activo Neto'!E16</f>
        <v>159467042.06</v>
      </c>
      <c r="G49" s="282">
        <f>+D49-F49</f>
        <v>0</v>
      </c>
    </row>
    <row r="50" spans="1:17" s="239" customFormat="1">
      <c r="A50" s="232"/>
      <c r="B50" s="233" t="s">
        <v>159</v>
      </c>
      <c r="C50" s="234"/>
      <c r="D50" s="283">
        <f>+D49</f>
        <v>159467042.06</v>
      </c>
      <c r="E50" s="283">
        <v>26649070.699999999</v>
      </c>
      <c r="F50" s="284">
        <f>+'Activo Neto'!F16</f>
        <v>26649070.699999999</v>
      </c>
      <c r="G50" s="284">
        <f>+F50-E50</f>
        <v>0</v>
      </c>
      <c r="J50" s="240"/>
    </row>
    <row r="51" spans="1:17">
      <c r="A51" s="221"/>
      <c r="B51" s="222"/>
      <c r="C51" s="222"/>
      <c r="E51" s="223"/>
      <c r="F51" s="285"/>
      <c r="G51" s="285"/>
    </row>
    <row r="52" spans="1:17">
      <c r="A52" s="221"/>
      <c r="B52" s="222"/>
      <c r="C52" s="222"/>
      <c r="E52" s="223"/>
    </row>
    <row r="53" spans="1:17">
      <c r="A53" s="221"/>
      <c r="B53" s="222" t="s">
        <v>188</v>
      </c>
    </row>
    <row r="54" spans="1:17">
      <c r="A54" s="221"/>
      <c r="B54" s="222" t="s">
        <v>189</v>
      </c>
      <c r="C54" s="222"/>
      <c r="D54" s="286"/>
      <c r="E54" s="286"/>
      <c r="F54" s="287"/>
      <c r="G54" s="286"/>
      <c r="H54" s="286"/>
      <c r="I54" s="286"/>
      <c r="J54" s="288"/>
      <c r="K54" s="286"/>
      <c r="L54" s="286"/>
      <c r="M54" s="286"/>
      <c r="N54" s="286"/>
      <c r="O54" s="286"/>
      <c r="P54" s="286"/>
      <c r="Q54" s="286"/>
    </row>
    <row r="55" spans="1:17">
      <c r="A55" s="221"/>
      <c r="B55" s="222"/>
      <c r="C55" s="222"/>
      <c r="D55" s="286"/>
      <c r="E55" s="286"/>
      <c r="F55" s="287"/>
      <c r="G55" s="286"/>
      <c r="H55" s="286"/>
      <c r="I55" s="286"/>
      <c r="J55" s="288"/>
      <c r="K55" s="286"/>
      <c r="L55" s="286"/>
      <c r="M55" s="286"/>
      <c r="N55" s="286"/>
      <c r="O55" s="286"/>
      <c r="P55" s="286"/>
      <c r="Q55" s="286"/>
    </row>
    <row r="56" spans="1:17">
      <c r="A56" s="221"/>
      <c r="B56" s="128" t="s">
        <v>190</v>
      </c>
      <c r="C56" s="289" t="s">
        <v>191</v>
      </c>
      <c r="D56" s="290"/>
      <c r="E56" s="128" t="s">
        <v>192</v>
      </c>
      <c r="F56" s="128" t="s">
        <v>193</v>
      </c>
      <c r="G56" s="128" t="s">
        <v>194</v>
      </c>
      <c r="H56" s="128" t="s">
        <v>195</v>
      </c>
      <c r="I56" s="128" t="s">
        <v>196</v>
      </c>
      <c r="J56" s="128" t="s">
        <v>197</v>
      </c>
      <c r="K56" s="128" t="s">
        <v>198</v>
      </c>
      <c r="L56" s="128" t="s">
        <v>199</v>
      </c>
      <c r="M56" s="128" t="s">
        <v>200</v>
      </c>
      <c r="N56" s="128" t="s">
        <v>201</v>
      </c>
      <c r="O56" s="128" t="s">
        <v>202</v>
      </c>
      <c r="P56" s="128" t="s">
        <v>203</v>
      </c>
      <c r="Q56" s="128" t="s">
        <v>204</v>
      </c>
    </row>
    <row r="57" spans="1:17" ht="56.4" customHeight="1">
      <c r="A57" s="221"/>
      <c r="B57" s="128"/>
      <c r="C57" s="291"/>
      <c r="D57" s="292"/>
      <c r="E57" s="128"/>
      <c r="F57" s="128"/>
      <c r="G57" s="128"/>
      <c r="H57" s="128"/>
      <c r="I57" s="128"/>
      <c r="J57" s="128"/>
      <c r="K57" s="128"/>
      <c r="L57" s="128"/>
      <c r="M57" s="128"/>
      <c r="N57" s="128"/>
      <c r="O57" s="128"/>
      <c r="P57" s="128"/>
      <c r="Q57" s="128"/>
    </row>
    <row r="58" spans="1:17">
      <c r="A58" s="221"/>
      <c r="B58" s="293" t="s">
        <v>205</v>
      </c>
      <c r="C58" s="294" t="s">
        <v>206</v>
      </c>
      <c r="D58" s="295"/>
      <c r="E58" s="293" t="s">
        <v>207</v>
      </c>
      <c r="F58" s="293" t="s">
        <v>208</v>
      </c>
      <c r="G58" s="296">
        <v>45408</v>
      </c>
      <c r="H58" s="296">
        <v>47590</v>
      </c>
      <c r="I58" s="297" t="s">
        <v>209</v>
      </c>
      <c r="J58" s="298">
        <v>500000000</v>
      </c>
      <c r="K58" s="298">
        <v>511541000</v>
      </c>
      <c r="L58" s="299">
        <v>540943541.04999995</v>
      </c>
      <c r="M58" s="298">
        <v>500000000</v>
      </c>
      <c r="N58" s="300">
        <v>0.125</v>
      </c>
      <c r="O58" s="301">
        <v>1.4932243833212738E-2</v>
      </c>
      <c r="P58" s="301">
        <v>0.1</v>
      </c>
      <c r="Q58" s="301">
        <v>1.4932243833212738E-2</v>
      </c>
    </row>
    <row r="59" spans="1:17">
      <c r="A59" s="221"/>
      <c r="B59" s="293" t="s">
        <v>205</v>
      </c>
      <c r="C59" s="294" t="s">
        <v>210</v>
      </c>
      <c r="D59" s="295"/>
      <c r="E59" s="293" t="s">
        <v>207</v>
      </c>
      <c r="F59" s="293" t="s">
        <v>208</v>
      </c>
      <c r="G59" s="296">
        <v>45209</v>
      </c>
      <c r="H59" s="296">
        <v>46322</v>
      </c>
      <c r="I59" s="297" t="s">
        <v>209</v>
      </c>
      <c r="J59" s="298">
        <v>1510000000</v>
      </c>
      <c r="K59" s="298">
        <v>1025171233</v>
      </c>
      <c r="L59" s="299">
        <v>1839786519.0599999</v>
      </c>
      <c r="M59" s="298">
        <v>1800000000</v>
      </c>
      <c r="N59" s="300">
        <v>0.1225</v>
      </c>
      <c r="O59" s="301">
        <v>5.0785597421750782E-2</v>
      </c>
      <c r="P59" s="301">
        <v>0.1</v>
      </c>
      <c r="Q59" s="301">
        <v>6.5717841254963522E-2</v>
      </c>
    </row>
    <row r="60" spans="1:17">
      <c r="A60" s="221"/>
      <c r="B60" s="293" t="s">
        <v>205</v>
      </c>
      <c r="C60" s="294" t="s">
        <v>211</v>
      </c>
      <c r="D60" s="295"/>
      <c r="E60" s="293" t="s">
        <v>207</v>
      </c>
      <c r="F60" s="293" t="s">
        <v>208</v>
      </c>
      <c r="G60" s="296">
        <v>45544</v>
      </c>
      <c r="H60" s="296">
        <v>47864</v>
      </c>
      <c r="I60" s="297" t="s">
        <v>209</v>
      </c>
      <c r="J60" s="298">
        <v>1462000000</v>
      </c>
      <c r="K60" s="298">
        <v>1479043314.71</v>
      </c>
      <c r="L60" s="299">
        <v>1486844625.8</v>
      </c>
      <c r="M60" s="298">
        <v>1462000000</v>
      </c>
      <c r="N60" s="300">
        <v>9.2499999999999999E-2</v>
      </c>
      <c r="O60" s="301">
        <v>4.1042964394125941E-2</v>
      </c>
      <c r="P60" s="301">
        <v>0.1</v>
      </c>
      <c r="Q60" s="301">
        <v>0.10676080564908946</v>
      </c>
    </row>
    <row r="61" spans="1:17">
      <c r="A61" s="221"/>
      <c r="B61" s="293" t="s">
        <v>205</v>
      </c>
      <c r="C61" s="294" t="s">
        <v>211</v>
      </c>
      <c r="D61" s="295"/>
      <c r="E61" s="293" t="s">
        <v>207</v>
      </c>
      <c r="F61" s="293" t="s">
        <v>208</v>
      </c>
      <c r="G61" s="296">
        <v>45210</v>
      </c>
      <c r="H61" s="296">
        <v>48075</v>
      </c>
      <c r="I61" s="297" t="s">
        <v>209</v>
      </c>
      <c r="J61" s="298">
        <v>323000000</v>
      </c>
      <c r="K61" s="298">
        <v>279215802.82999998</v>
      </c>
      <c r="L61" s="299">
        <v>282405496.86000001</v>
      </c>
      <c r="M61" s="298">
        <v>323000000</v>
      </c>
      <c r="N61" s="300">
        <v>8.5000000000000006E-2</v>
      </c>
      <c r="O61" s="301">
        <v>7.7955413438670447E-3</v>
      </c>
      <c r="P61" s="301">
        <v>0.1</v>
      </c>
      <c r="Q61" s="301">
        <v>0.11455634699295651</v>
      </c>
    </row>
    <row r="62" spans="1:17">
      <c r="A62" s="221"/>
      <c r="B62" s="293" t="s">
        <v>205</v>
      </c>
      <c r="C62" s="294" t="s">
        <v>212</v>
      </c>
      <c r="D62" s="295"/>
      <c r="E62" s="293" t="s">
        <v>207</v>
      </c>
      <c r="F62" s="293" t="s">
        <v>208</v>
      </c>
      <c r="G62" s="296">
        <v>45432</v>
      </c>
      <c r="H62" s="296">
        <v>47864</v>
      </c>
      <c r="I62" s="297" t="s">
        <v>209</v>
      </c>
      <c r="J62" s="298">
        <v>920000000</v>
      </c>
      <c r="K62" s="298">
        <v>936692440</v>
      </c>
      <c r="L62" s="299">
        <v>946553433.38999999</v>
      </c>
      <c r="M62" s="298">
        <v>920000000</v>
      </c>
      <c r="N62" s="300">
        <v>9.2499999999999999E-2</v>
      </c>
      <c r="O62" s="301">
        <v>2.6128728038990925E-2</v>
      </c>
      <c r="P62" s="301">
        <v>0.1</v>
      </c>
      <c r="Q62" s="301">
        <v>0.14068507503194744</v>
      </c>
    </row>
    <row r="63" spans="1:17">
      <c r="A63" s="221"/>
      <c r="B63" s="293" t="s">
        <v>205</v>
      </c>
      <c r="C63" s="294" t="s">
        <v>213</v>
      </c>
      <c r="D63" s="295"/>
      <c r="E63" s="293" t="s">
        <v>207</v>
      </c>
      <c r="F63" s="293" t="s">
        <v>208</v>
      </c>
      <c r="G63" s="296">
        <v>45203</v>
      </c>
      <c r="H63" s="296">
        <v>46136</v>
      </c>
      <c r="I63" s="297" t="s">
        <v>209</v>
      </c>
      <c r="J63" s="298">
        <v>1096000000</v>
      </c>
      <c r="K63" s="298">
        <v>173490561.56999999</v>
      </c>
      <c r="L63" s="299">
        <v>1097043558.48</v>
      </c>
      <c r="M63" s="298">
        <v>1096000000</v>
      </c>
      <c r="N63" s="300">
        <v>0.115</v>
      </c>
      <c r="O63" s="301">
        <v>3.0282868114261476E-2</v>
      </c>
      <c r="P63" s="301">
        <v>0.1</v>
      </c>
      <c r="Q63" s="301">
        <v>0.17096794314620892</v>
      </c>
    </row>
    <row r="64" spans="1:17">
      <c r="A64" s="221"/>
      <c r="B64" s="293" t="s">
        <v>205</v>
      </c>
      <c r="C64" s="294" t="s">
        <v>214</v>
      </c>
      <c r="D64" s="295"/>
      <c r="E64" s="293" t="s">
        <v>207</v>
      </c>
      <c r="F64" s="293" t="s">
        <v>208</v>
      </c>
      <c r="G64" s="296">
        <v>45489</v>
      </c>
      <c r="H64" s="296">
        <v>46849</v>
      </c>
      <c r="I64" s="297" t="s">
        <v>209</v>
      </c>
      <c r="J64" s="298">
        <v>709000000</v>
      </c>
      <c r="K64" s="298">
        <v>709000000</v>
      </c>
      <c r="L64" s="299">
        <v>729100528.32000005</v>
      </c>
      <c r="M64" s="298">
        <v>709000000</v>
      </c>
      <c r="N64" s="300">
        <v>0.1275</v>
      </c>
      <c r="O64" s="301">
        <v>2.0126142640812424E-2</v>
      </c>
      <c r="P64" s="301">
        <v>0.1</v>
      </c>
      <c r="Q64" s="301">
        <v>0.19109408578702133</v>
      </c>
    </row>
    <row r="65" spans="1:17">
      <c r="A65" s="221"/>
      <c r="B65" s="293" t="s">
        <v>205</v>
      </c>
      <c r="C65" s="294" t="s">
        <v>215</v>
      </c>
      <c r="D65" s="295"/>
      <c r="E65" s="293" t="s">
        <v>207</v>
      </c>
      <c r="F65" s="293" t="s">
        <v>208</v>
      </c>
      <c r="G65" s="296">
        <v>45408</v>
      </c>
      <c r="H65" s="296">
        <v>47106</v>
      </c>
      <c r="I65" s="297" t="s">
        <v>209</v>
      </c>
      <c r="J65" s="298">
        <v>985000000</v>
      </c>
      <c r="K65" s="298">
        <v>1005582486.4</v>
      </c>
      <c r="L65" s="299">
        <v>986505777.08000004</v>
      </c>
      <c r="M65" s="298">
        <v>985000000</v>
      </c>
      <c r="N65" s="300">
        <v>9.1499999999999998E-2</v>
      </c>
      <c r="O65" s="301">
        <v>2.7231575364849384E-2</v>
      </c>
      <c r="P65" s="301">
        <v>0.1</v>
      </c>
      <c r="Q65" s="301">
        <v>0.21832566115187071</v>
      </c>
    </row>
    <row r="66" spans="1:17">
      <c r="A66" s="221"/>
      <c r="B66" s="293" t="s">
        <v>205</v>
      </c>
      <c r="C66" s="294" t="s">
        <v>215</v>
      </c>
      <c r="D66" s="295"/>
      <c r="E66" s="293" t="s">
        <v>207</v>
      </c>
      <c r="F66" s="293" t="s">
        <v>208</v>
      </c>
      <c r="G66" s="296">
        <v>45548</v>
      </c>
      <c r="H66" s="296">
        <v>46106</v>
      </c>
      <c r="I66" s="297" t="s">
        <v>209</v>
      </c>
      <c r="J66" s="298">
        <v>870000000</v>
      </c>
      <c r="K66" s="298">
        <v>888019726.23000002</v>
      </c>
      <c r="L66" s="299">
        <v>872138710.90999997</v>
      </c>
      <c r="M66" s="298">
        <v>870000000</v>
      </c>
      <c r="N66" s="300">
        <v>0.09</v>
      </c>
      <c r="O66" s="301">
        <v>2.4074578767339837E-2</v>
      </c>
      <c r="P66" s="301">
        <v>0.1</v>
      </c>
      <c r="Q66" s="301">
        <v>0.24240023991921056</v>
      </c>
    </row>
    <row r="67" spans="1:17">
      <c r="A67" s="221"/>
      <c r="B67" s="293" t="s">
        <v>205</v>
      </c>
      <c r="C67" s="294" t="s">
        <v>215</v>
      </c>
      <c r="D67" s="295"/>
      <c r="E67" s="293" t="s">
        <v>207</v>
      </c>
      <c r="F67" s="293" t="s">
        <v>208</v>
      </c>
      <c r="G67" s="296">
        <v>45408</v>
      </c>
      <c r="H67" s="296">
        <v>47106</v>
      </c>
      <c r="I67" s="297" t="s">
        <v>209</v>
      </c>
      <c r="J67" s="298">
        <v>1600000000</v>
      </c>
      <c r="K67" s="298">
        <v>1621233600</v>
      </c>
      <c r="L67" s="299">
        <v>1610596106.0799999</v>
      </c>
      <c r="M67" s="298">
        <v>1600000000</v>
      </c>
      <c r="N67" s="300">
        <v>9.1499999999999998E-2</v>
      </c>
      <c r="O67" s="301">
        <v>4.4459009023617456E-2</v>
      </c>
      <c r="P67" s="301">
        <v>0.1</v>
      </c>
      <c r="Q67" s="301">
        <v>0.28685924894282799</v>
      </c>
    </row>
    <row r="68" spans="1:17">
      <c r="A68" s="221"/>
      <c r="B68" s="293" t="s">
        <v>205</v>
      </c>
      <c r="C68" s="294" t="s">
        <v>216</v>
      </c>
      <c r="D68" s="295"/>
      <c r="E68" s="293" t="s">
        <v>207</v>
      </c>
      <c r="F68" s="293" t="s">
        <v>208</v>
      </c>
      <c r="G68" s="296">
        <v>45240</v>
      </c>
      <c r="H68" s="296">
        <v>46513</v>
      </c>
      <c r="I68" s="297" t="s">
        <v>209</v>
      </c>
      <c r="J68" s="298">
        <v>765000000</v>
      </c>
      <c r="K68" s="298">
        <v>266404863.05000001</v>
      </c>
      <c r="L68" s="299">
        <v>780132938.99000001</v>
      </c>
      <c r="M68" s="298">
        <v>765000000</v>
      </c>
      <c r="N68" s="300">
        <v>0.11</v>
      </c>
      <c r="O68" s="301">
        <v>2.1534844920614027E-2</v>
      </c>
      <c r="P68" s="301">
        <v>0.1</v>
      </c>
      <c r="Q68" s="301">
        <v>0.30839409386344202</v>
      </c>
    </row>
    <row r="69" spans="1:17">
      <c r="A69" s="221"/>
      <c r="B69" s="293" t="s">
        <v>205</v>
      </c>
      <c r="C69" s="294" t="s">
        <v>217</v>
      </c>
      <c r="D69" s="295"/>
      <c r="E69" s="293" t="s">
        <v>218</v>
      </c>
      <c r="F69" s="293" t="s">
        <v>208</v>
      </c>
      <c r="G69" s="296">
        <v>45449</v>
      </c>
      <c r="H69" s="296">
        <v>47046</v>
      </c>
      <c r="I69" s="297" t="s">
        <v>209</v>
      </c>
      <c r="J69" s="298">
        <v>700000000</v>
      </c>
      <c r="K69" s="298">
        <v>733463500</v>
      </c>
      <c r="L69" s="299">
        <v>736759573.20000005</v>
      </c>
      <c r="M69" s="298">
        <v>700000000</v>
      </c>
      <c r="N69" s="300">
        <v>0.1</v>
      </c>
      <c r="O69" s="301">
        <v>2.0337563458326369E-2</v>
      </c>
      <c r="P69" s="301">
        <v>0.1</v>
      </c>
      <c r="Q69" s="301">
        <v>0.3287316573217684</v>
      </c>
    </row>
    <row r="70" spans="1:17">
      <c r="A70" s="221"/>
      <c r="B70" s="293" t="s">
        <v>205</v>
      </c>
      <c r="C70" s="294" t="s">
        <v>217</v>
      </c>
      <c r="D70" s="295"/>
      <c r="E70" s="293" t="s">
        <v>218</v>
      </c>
      <c r="F70" s="293" t="s">
        <v>208</v>
      </c>
      <c r="G70" s="296">
        <v>45226</v>
      </c>
      <c r="H70" s="296">
        <v>47046</v>
      </c>
      <c r="I70" s="297" t="s">
        <v>209</v>
      </c>
      <c r="J70" s="298">
        <v>1000000000</v>
      </c>
      <c r="K70" s="298">
        <v>1000821918</v>
      </c>
      <c r="L70" s="299">
        <v>1018854412.4</v>
      </c>
      <c r="M70" s="298">
        <v>1000000000</v>
      </c>
      <c r="N70" s="300">
        <v>0.1</v>
      </c>
      <c r="O70" s="301">
        <v>2.8124529386136552E-2</v>
      </c>
      <c r="P70" s="301">
        <v>0.1</v>
      </c>
      <c r="Q70" s="301">
        <v>0.35685618670790498</v>
      </c>
    </row>
    <row r="71" spans="1:17">
      <c r="A71" s="221"/>
      <c r="B71" s="293" t="s">
        <v>205</v>
      </c>
      <c r="C71" s="294" t="s">
        <v>219</v>
      </c>
      <c r="D71" s="295"/>
      <c r="E71" s="293" t="s">
        <v>218</v>
      </c>
      <c r="F71" s="293" t="s">
        <v>208</v>
      </c>
      <c r="G71" s="296">
        <v>45548</v>
      </c>
      <c r="H71" s="296">
        <v>47869</v>
      </c>
      <c r="I71" s="297" t="s">
        <v>209</v>
      </c>
      <c r="J71" s="298">
        <v>250000000</v>
      </c>
      <c r="K71" s="298">
        <v>253082191.75</v>
      </c>
      <c r="L71" s="299">
        <v>254248968.80000001</v>
      </c>
      <c r="M71" s="298">
        <v>250000000</v>
      </c>
      <c r="N71" s="300">
        <v>0.1</v>
      </c>
      <c r="O71" s="301">
        <v>7.0183065483974101E-3</v>
      </c>
      <c r="P71" s="301">
        <v>0.1</v>
      </c>
      <c r="Q71" s="301">
        <v>0.36387449325630239</v>
      </c>
    </row>
    <row r="72" spans="1:17">
      <c r="A72" s="221"/>
      <c r="B72" s="293" t="s">
        <v>205</v>
      </c>
      <c r="C72" s="294" t="s">
        <v>220</v>
      </c>
      <c r="D72" s="295"/>
      <c r="E72" s="293" t="s">
        <v>218</v>
      </c>
      <c r="F72" s="293" t="s">
        <v>208</v>
      </c>
      <c r="G72" s="296">
        <v>45345</v>
      </c>
      <c r="H72" s="296">
        <v>48619</v>
      </c>
      <c r="I72" s="297" t="s">
        <v>209</v>
      </c>
      <c r="J72" s="298">
        <v>690000000</v>
      </c>
      <c r="K72" s="298">
        <v>679180273.98000002</v>
      </c>
      <c r="L72" s="299">
        <v>764596225.05999994</v>
      </c>
      <c r="M72" s="298">
        <v>690000000</v>
      </c>
      <c r="N72" s="300">
        <v>0.125</v>
      </c>
      <c r="O72" s="301">
        <v>2.1105968368507845E-2</v>
      </c>
      <c r="P72" s="301">
        <v>0.1</v>
      </c>
      <c r="Q72" s="301">
        <v>0.38498046162481026</v>
      </c>
    </row>
    <row r="73" spans="1:17">
      <c r="A73" s="221"/>
      <c r="B73" s="293" t="s">
        <v>221</v>
      </c>
      <c r="C73" s="294" t="s">
        <v>222</v>
      </c>
      <c r="D73" s="295"/>
      <c r="E73" s="293" t="s">
        <v>218</v>
      </c>
      <c r="F73" s="293" t="s">
        <v>208</v>
      </c>
      <c r="G73" s="296">
        <v>45464</v>
      </c>
      <c r="H73" s="296">
        <v>46101</v>
      </c>
      <c r="I73" s="297" t="s">
        <v>209</v>
      </c>
      <c r="J73" s="298">
        <v>500000000</v>
      </c>
      <c r="K73" s="298">
        <v>501765460.60999995</v>
      </c>
      <c r="L73" s="299">
        <v>502614939.25</v>
      </c>
      <c r="M73" s="298">
        <v>500000000</v>
      </c>
      <c r="N73" s="300">
        <v>0.10150000000000001</v>
      </c>
      <c r="O73" s="301">
        <v>1.387421839352861E-2</v>
      </c>
      <c r="P73" s="301">
        <v>0.1</v>
      </c>
      <c r="Q73" s="301">
        <v>0.39885468001833885</v>
      </c>
    </row>
    <row r="74" spans="1:17">
      <c r="A74" s="221"/>
      <c r="B74" s="293" t="s">
        <v>221</v>
      </c>
      <c r="C74" s="294" t="s">
        <v>222</v>
      </c>
      <c r="D74" s="295"/>
      <c r="E74" s="293" t="s">
        <v>218</v>
      </c>
      <c r="F74" s="293" t="s">
        <v>208</v>
      </c>
      <c r="G74" s="296">
        <v>45468</v>
      </c>
      <c r="H74" s="296">
        <v>46101</v>
      </c>
      <c r="I74" s="297" t="s">
        <v>209</v>
      </c>
      <c r="J74" s="298">
        <v>500000000</v>
      </c>
      <c r="K74" s="298">
        <v>501765460.60999995</v>
      </c>
      <c r="L74" s="299">
        <v>502614939.25</v>
      </c>
      <c r="M74" s="298">
        <v>500000000</v>
      </c>
      <c r="N74" s="300">
        <v>0.10150000000000001</v>
      </c>
      <c r="O74" s="301">
        <v>1.387421839352861E-2</v>
      </c>
      <c r="P74" s="301">
        <v>0.1</v>
      </c>
      <c r="Q74" s="301">
        <v>0.41272889841186744</v>
      </c>
    </row>
    <row r="75" spans="1:17">
      <c r="A75" s="221"/>
      <c r="B75" s="293" t="s">
        <v>221</v>
      </c>
      <c r="C75" s="294" t="s">
        <v>222</v>
      </c>
      <c r="D75" s="295"/>
      <c r="E75" s="293" t="s">
        <v>218</v>
      </c>
      <c r="F75" s="293" t="s">
        <v>208</v>
      </c>
      <c r="G75" s="296">
        <v>45546</v>
      </c>
      <c r="H75" s="296">
        <v>46101</v>
      </c>
      <c r="I75" s="297" t="s">
        <v>209</v>
      </c>
      <c r="J75" s="298">
        <v>500000000</v>
      </c>
      <c r="K75" s="298">
        <v>512519220</v>
      </c>
      <c r="L75" s="299">
        <v>502612159.44999999</v>
      </c>
      <c r="M75" s="298">
        <v>500000000</v>
      </c>
      <c r="N75" s="300">
        <v>0.10150000000000001</v>
      </c>
      <c r="O75" s="301">
        <v>1.3874141659732459E-2</v>
      </c>
      <c r="P75" s="301">
        <v>0.1</v>
      </c>
      <c r="Q75" s="301">
        <v>0.42660304007159988</v>
      </c>
    </row>
    <row r="76" spans="1:17">
      <c r="A76" s="221"/>
      <c r="B76" s="293" t="s">
        <v>221</v>
      </c>
      <c r="C76" s="294" t="s">
        <v>222</v>
      </c>
      <c r="D76" s="295"/>
      <c r="E76" s="293" t="s">
        <v>218</v>
      </c>
      <c r="F76" s="293" t="s">
        <v>208</v>
      </c>
      <c r="G76" s="296">
        <v>45464</v>
      </c>
      <c r="H76" s="296">
        <v>46101</v>
      </c>
      <c r="I76" s="297" t="s">
        <v>209</v>
      </c>
      <c r="J76" s="298">
        <v>500000000</v>
      </c>
      <c r="K76" s="298">
        <v>501190798.35000002</v>
      </c>
      <c r="L76" s="299">
        <v>502587636.80000001</v>
      </c>
      <c r="M76" s="298">
        <v>500000000</v>
      </c>
      <c r="N76" s="300">
        <v>0.10150000000000001</v>
      </c>
      <c r="O76" s="301">
        <v>1.387346473476442E-2</v>
      </c>
      <c r="P76" s="301">
        <v>0.1</v>
      </c>
      <c r="Q76" s="301">
        <v>0.4404765048063643</v>
      </c>
    </row>
    <row r="77" spans="1:17">
      <c r="A77" s="221"/>
      <c r="B77" s="293" t="s">
        <v>221</v>
      </c>
      <c r="C77" s="294" t="s">
        <v>222</v>
      </c>
      <c r="D77" s="295"/>
      <c r="E77" s="293" t="s">
        <v>218</v>
      </c>
      <c r="F77" s="293" t="s">
        <v>208</v>
      </c>
      <c r="G77" s="296">
        <v>45468</v>
      </c>
      <c r="H77" s="296">
        <v>46101</v>
      </c>
      <c r="I77" s="297" t="s">
        <v>209</v>
      </c>
      <c r="J77" s="298">
        <v>500000000</v>
      </c>
      <c r="K77" s="298">
        <v>501765460.60999995</v>
      </c>
      <c r="L77" s="299">
        <v>502612615.19999999</v>
      </c>
      <c r="M77" s="298">
        <v>500000000</v>
      </c>
      <c r="N77" s="300">
        <v>0.10150000000000001</v>
      </c>
      <c r="O77" s="301">
        <v>1.3874154240287749E-2</v>
      </c>
      <c r="P77" s="301">
        <v>0.1</v>
      </c>
      <c r="Q77" s="301">
        <v>0.45435065904665206</v>
      </c>
    </row>
    <row r="78" spans="1:17">
      <c r="A78" s="221"/>
      <c r="B78" s="293" t="s">
        <v>221</v>
      </c>
      <c r="C78" s="294" t="s">
        <v>222</v>
      </c>
      <c r="D78" s="295"/>
      <c r="E78" s="293" t="s">
        <v>218</v>
      </c>
      <c r="F78" s="293" t="s">
        <v>208</v>
      </c>
      <c r="G78" s="296">
        <v>45523</v>
      </c>
      <c r="H78" s="296">
        <v>46101</v>
      </c>
      <c r="I78" s="297" t="s">
        <v>209</v>
      </c>
      <c r="J78" s="298">
        <v>500000000</v>
      </c>
      <c r="K78" s="298">
        <v>509273922</v>
      </c>
      <c r="L78" s="299">
        <v>502565153.60000002</v>
      </c>
      <c r="M78" s="298">
        <v>500000000</v>
      </c>
      <c r="N78" s="300">
        <v>0.10150000000000001</v>
      </c>
      <c r="O78" s="301">
        <v>1.3872844106918676E-2</v>
      </c>
      <c r="P78" s="301">
        <v>0.1</v>
      </c>
      <c r="Q78" s="301">
        <v>0.46822350315357075</v>
      </c>
    </row>
    <row r="79" spans="1:17">
      <c r="A79" s="221"/>
      <c r="B79" s="293" t="s">
        <v>221</v>
      </c>
      <c r="C79" s="294" t="s">
        <v>217</v>
      </c>
      <c r="D79" s="295"/>
      <c r="E79" s="293" t="s">
        <v>218</v>
      </c>
      <c r="F79" s="293" t="s">
        <v>208</v>
      </c>
      <c r="G79" s="296">
        <v>45544</v>
      </c>
      <c r="H79" s="296">
        <v>46101</v>
      </c>
      <c r="I79" s="297" t="s">
        <v>209</v>
      </c>
      <c r="J79" s="298">
        <v>500000000</v>
      </c>
      <c r="K79" s="298">
        <v>514002726</v>
      </c>
      <c r="L79" s="299">
        <v>505354740.30000001</v>
      </c>
      <c r="M79" s="298">
        <v>500000000</v>
      </c>
      <c r="N79" s="300">
        <v>0.09</v>
      </c>
      <c r="O79" s="301">
        <v>1.3949848055828822E-2</v>
      </c>
      <c r="P79" s="301">
        <v>0.1</v>
      </c>
      <c r="Q79" s="301">
        <v>0.48217335120939958</v>
      </c>
    </row>
    <row r="80" spans="1:17">
      <c r="A80" s="221"/>
      <c r="B80" s="293" t="s">
        <v>221</v>
      </c>
      <c r="C80" s="294" t="s">
        <v>217</v>
      </c>
      <c r="D80" s="295"/>
      <c r="E80" s="293" t="s">
        <v>218</v>
      </c>
      <c r="F80" s="293" t="s">
        <v>208</v>
      </c>
      <c r="G80" s="296">
        <v>45544</v>
      </c>
      <c r="H80" s="296">
        <v>46101</v>
      </c>
      <c r="I80" s="297" t="s">
        <v>209</v>
      </c>
      <c r="J80" s="298">
        <v>500000000</v>
      </c>
      <c r="K80" s="298">
        <v>514002726</v>
      </c>
      <c r="L80" s="299">
        <v>505354740.30000001</v>
      </c>
      <c r="M80" s="298">
        <v>500000000</v>
      </c>
      <c r="N80" s="300">
        <v>0.09</v>
      </c>
      <c r="O80" s="301">
        <v>1.3949848055828822E-2</v>
      </c>
      <c r="P80" s="301">
        <v>0.1</v>
      </c>
      <c r="Q80" s="301">
        <v>0.49612319926522841</v>
      </c>
    </row>
    <row r="81" spans="1:17">
      <c r="A81" s="221"/>
      <c r="B81" s="293" t="s">
        <v>221</v>
      </c>
      <c r="C81" s="294" t="s">
        <v>217</v>
      </c>
      <c r="D81" s="295"/>
      <c r="E81" s="293" t="s">
        <v>218</v>
      </c>
      <c r="F81" s="293" t="s">
        <v>208</v>
      </c>
      <c r="G81" s="296">
        <v>45544</v>
      </c>
      <c r="H81" s="296">
        <v>46101</v>
      </c>
      <c r="I81" s="297" t="s">
        <v>209</v>
      </c>
      <c r="J81" s="298">
        <v>500000000</v>
      </c>
      <c r="K81" s="298">
        <v>514126014</v>
      </c>
      <c r="L81" s="299">
        <v>505245631.05000001</v>
      </c>
      <c r="M81" s="298">
        <v>500000000</v>
      </c>
      <c r="N81" s="300">
        <v>0.09</v>
      </c>
      <c r="O81" s="301">
        <v>1.3946836196361388E-2</v>
      </c>
      <c r="P81" s="301">
        <v>0.1</v>
      </c>
      <c r="Q81" s="301">
        <v>0.5100700354615898</v>
      </c>
    </row>
    <row r="82" spans="1:17">
      <c r="A82" s="221"/>
      <c r="B82" s="293" t="s">
        <v>221</v>
      </c>
      <c r="C82" s="294" t="s">
        <v>223</v>
      </c>
      <c r="D82" s="295"/>
      <c r="E82" s="293" t="s">
        <v>218</v>
      </c>
      <c r="F82" s="293" t="s">
        <v>208</v>
      </c>
      <c r="G82" s="296">
        <v>45475</v>
      </c>
      <c r="H82" s="296">
        <v>46013</v>
      </c>
      <c r="I82" s="297" t="s">
        <v>209</v>
      </c>
      <c r="J82" s="298">
        <v>250000000</v>
      </c>
      <c r="K82" s="298">
        <v>250761845</v>
      </c>
      <c r="L82" s="299">
        <v>250762314.58000001</v>
      </c>
      <c r="M82" s="298">
        <v>250000000</v>
      </c>
      <c r="N82" s="300">
        <v>8.5999999999999993E-2</v>
      </c>
      <c r="O82" s="301">
        <v>6.9220606982776699E-3</v>
      </c>
      <c r="P82" s="301">
        <v>0.1</v>
      </c>
      <c r="Q82" s="301">
        <v>0.51699209615986752</v>
      </c>
    </row>
    <row r="83" spans="1:17">
      <c r="A83" s="221"/>
      <c r="B83" s="293" t="s">
        <v>221</v>
      </c>
      <c r="C83" s="294" t="s">
        <v>223</v>
      </c>
      <c r="D83" s="295"/>
      <c r="E83" s="293" t="s">
        <v>218</v>
      </c>
      <c r="F83" s="293" t="s">
        <v>208</v>
      </c>
      <c r="G83" s="296">
        <v>45475</v>
      </c>
      <c r="H83" s="296">
        <v>46013</v>
      </c>
      <c r="I83" s="297" t="s">
        <v>209</v>
      </c>
      <c r="J83" s="298">
        <v>250000000</v>
      </c>
      <c r="K83" s="298">
        <v>251117466.47999999</v>
      </c>
      <c r="L83" s="299">
        <v>251061475.08000001</v>
      </c>
      <c r="M83" s="298">
        <v>250000000</v>
      </c>
      <c r="N83" s="300">
        <v>8.5999999999999993E-2</v>
      </c>
      <c r="O83" s="301">
        <v>6.9303187459153117E-3</v>
      </c>
      <c r="P83" s="301">
        <v>0.1</v>
      </c>
      <c r="Q83" s="301">
        <v>0.52392241490578284</v>
      </c>
    </row>
    <row r="84" spans="1:17">
      <c r="A84" s="221"/>
      <c r="B84" s="293" t="s">
        <v>221</v>
      </c>
      <c r="C84" s="294" t="s">
        <v>223</v>
      </c>
      <c r="D84" s="295"/>
      <c r="E84" s="293" t="s">
        <v>218</v>
      </c>
      <c r="F84" s="293" t="s">
        <v>208</v>
      </c>
      <c r="G84" s="296">
        <v>45475</v>
      </c>
      <c r="H84" s="296">
        <v>46013</v>
      </c>
      <c r="I84" s="297" t="s">
        <v>209</v>
      </c>
      <c r="J84" s="298">
        <v>250000000</v>
      </c>
      <c r="K84" s="298">
        <f>+K83</f>
        <v>251117466.47999999</v>
      </c>
      <c r="L84" s="299">
        <v>251061475.08000001</v>
      </c>
      <c r="M84" s="298">
        <v>250000000</v>
      </c>
      <c r="N84" s="300">
        <v>8.5999999999999993E-2</v>
      </c>
      <c r="O84" s="301">
        <v>6.9303187459153117E-3</v>
      </c>
      <c r="P84" s="301">
        <v>0.1</v>
      </c>
      <c r="Q84" s="301">
        <v>0.53085273365169816</v>
      </c>
    </row>
    <row r="85" spans="1:17">
      <c r="A85" s="221"/>
      <c r="B85" s="293" t="s">
        <v>221</v>
      </c>
      <c r="C85" s="294" t="s">
        <v>223</v>
      </c>
      <c r="D85" s="295"/>
      <c r="E85" s="293" t="s">
        <v>218</v>
      </c>
      <c r="F85" s="293" t="s">
        <v>208</v>
      </c>
      <c r="G85" s="296">
        <v>45475</v>
      </c>
      <c r="H85" s="296">
        <v>46013</v>
      </c>
      <c r="I85" s="297" t="s">
        <v>209</v>
      </c>
      <c r="J85" s="298">
        <v>250000000</v>
      </c>
      <c r="K85" s="298">
        <f>+K84</f>
        <v>251117466.47999999</v>
      </c>
      <c r="L85" s="299">
        <v>251061475.08000001</v>
      </c>
      <c r="M85" s="298">
        <v>250000000</v>
      </c>
      <c r="N85" s="300">
        <v>8.5999999999999993E-2</v>
      </c>
      <c r="O85" s="301">
        <v>6.9303187459153117E-3</v>
      </c>
      <c r="P85" s="301">
        <v>0.1</v>
      </c>
      <c r="Q85" s="301">
        <v>0.53778305239761348</v>
      </c>
    </row>
    <row r="86" spans="1:17">
      <c r="A86" s="221"/>
      <c r="B86" s="293" t="s">
        <v>221</v>
      </c>
      <c r="C86" s="294" t="s">
        <v>224</v>
      </c>
      <c r="D86" s="295"/>
      <c r="E86" s="293" t="s">
        <v>218</v>
      </c>
      <c r="F86" s="293" t="s">
        <v>208</v>
      </c>
      <c r="G86" s="296">
        <v>45546</v>
      </c>
      <c r="H86" s="296">
        <v>46637</v>
      </c>
      <c r="I86" s="297" t="s">
        <v>209</v>
      </c>
      <c r="J86" s="298">
        <v>500000000</v>
      </c>
      <c r="K86" s="298">
        <v>500111644</v>
      </c>
      <c r="L86" s="299">
        <v>502751205.60000002</v>
      </c>
      <c r="M86" s="298">
        <v>500000000</v>
      </c>
      <c r="N86" s="300">
        <v>8.5000000000000006E-2</v>
      </c>
      <c r="O86" s="301">
        <v>1.3877979899508536E-2</v>
      </c>
      <c r="P86" s="301">
        <v>0.1</v>
      </c>
      <c r="Q86" s="301">
        <v>0.55166103229712204</v>
      </c>
    </row>
    <row r="87" spans="1:17">
      <c r="A87" s="221"/>
      <c r="B87" s="293" t="s">
        <v>221</v>
      </c>
      <c r="C87" s="294" t="s">
        <v>224</v>
      </c>
      <c r="D87" s="295"/>
      <c r="E87" s="293" t="s">
        <v>218</v>
      </c>
      <c r="F87" s="293" t="s">
        <v>208</v>
      </c>
      <c r="G87" s="296">
        <v>45546</v>
      </c>
      <c r="H87" s="296">
        <v>46637</v>
      </c>
      <c r="I87" s="297" t="s">
        <v>209</v>
      </c>
      <c r="J87" s="298">
        <v>500000000</v>
      </c>
      <c r="K87" s="298">
        <v>500111644</v>
      </c>
      <c r="L87" s="299">
        <v>502751205.60000002</v>
      </c>
      <c r="M87" s="298">
        <v>500000000</v>
      </c>
      <c r="N87" s="300">
        <v>8.5000000000000006E-2</v>
      </c>
      <c r="O87" s="301">
        <v>1.3877979899508536E-2</v>
      </c>
      <c r="P87" s="301">
        <v>0.1</v>
      </c>
      <c r="Q87" s="301">
        <v>0.56553901219663061</v>
      </c>
    </row>
    <row r="88" spans="1:17">
      <c r="A88" s="221"/>
      <c r="B88" s="293" t="s">
        <v>221</v>
      </c>
      <c r="C88" s="294" t="s">
        <v>224</v>
      </c>
      <c r="D88" s="295"/>
      <c r="E88" s="293" t="s">
        <v>218</v>
      </c>
      <c r="F88" s="293" t="s">
        <v>208</v>
      </c>
      <c r="G88" s="296">
        <v>45546</v>
      </c>
      <c r="H88" s="296">
        <v>46637</v>
      </c>
      <c r="I88" s="297" t="s">
        <v>209</v>
      </c>
      <c r="J88" s="298">
        <v>500000000</v>
      </c>
      <c r="K88" s="298">
        <v>500111644</v>
      </c>
      <c r="L88" s="299">
        <v>502751205.60000002</v>
      </c>
      <c r="M88" s="298">
        <v>500000000</v>
      </c>
      <c r="N88" s="300">
        <v>8.5000000000000006E-2</v>
      </c>
      <c r="O88" s="301">
        <v>1.3877979899508536E-2</v>
      </c>
      <c r="P88" s="301">
        <v>0.1</v>
      </c>
      <c r="Q88" s="301">
        <v>0.57941699209613917</v>
      </c>
    </row>
    <row r="89" spans="1:17">
      <c r="A89" s="221"/>
      <c r="B89" s="293" t="s">
        <v>221</v>
      </c>
      <c r="C89" s="294" t="s">
        <v>224</v>
      </c>
      <c r="D89" s="295"/>
      <c r="E89" s="293" t="s">
        <v>218</v>
      </c>
      <c r="F89" s="293" t="s">
        <v>208</v>
      </c>
      <c r="G89" s="296">
        <v>45546</v>
      </c>
      <c r="H89" s="296">
        <v>46637</v>
      </c>
      <c r="I89" s="297" t="s">
        <v>209</v>
      </c>
      <c r="J89" s="298">
        <v>500000000</v>
      </c>
      <c r="K89" s="298">
        <v>500111644</v>
      </c>
      <c r="L89" s="299">
        <v>502751205.60000002</v>
      </c>
      <c r="M89" s="298">
        <v>500000000</v>
      </c>
      <c r="N89" s="300">
        <v>8.5000000000000006E-2</v>
      </c>
      <c r="O89" s="301">
        <v>1.3877979899508536E-2</v>
      </c>
      <c r="P89" s="301">
        <v>0.1</v>
      </c>
      <c r="Q89" s="301">
        <v>0.59329497199564774</v>
      </c>
    </row>
    <row r="90" spans="1:17">
      <c r="A90" s="221"/>
      <c r="B90" s="293" t="s">
        <v>221</v>
      </c>
      <c r="C90" s="294" t="s">
        <v>224</v>
      </c>
      <c r="D90" s="295"/>
      <c r="E90" s="293" t="s">
        <v>218</v>
      </c>
      <c r="F90" s="293" t="s">
        <v>208</v>
      </c>
      <c r="G90" s="296">
        <v>45546</v>
      </c>
      <c r="H90" s="296">
        <v>46637</v>
      </c>
      <c r="I90" s="297" t="s">
        <v>209</v>
      </c>
      <c r="J90" s="298">
        <v>500000000</v>
      </c>
      <c r="K90" s="298">
        <v>500111644</v>
      </c>
      <c r="L90" s="299">
        <v>502751205.60000002</v>
      </c>
      <c r="M90" s="298">
        <v>500000000</v>
      </c>
      <c r="N90" s="300">
        <v>8.5000000000000006E-2</v>
      </c>
      <c r="O90" s="301">
        <v>1.3877979899508536E-2</v>
      </c>
      <c r="P90" s="301">
        <v>0.1</v>
      </c>
      <c r="Q90" s="301">
        <v>0.6071729518951563</v>
      </c>
    </row>
    <row r="91" spans="1:17">
      <c r="A91" s="221"/>
      <c r="B91" s="293" t="s">
        <v>221</v>
      </c>
      <c r="C91" s="294" t="s">
        <v>224</v>
      </c>
      <c r="D91" s="295"/>
      <c r="E91" s="293" t="s">
        <v>218</v>
      </c>
      <c r="F91" s="293" t="s">
        <v>208</v>
      </c>
      <c r="G91" s="296">
        <v>45546</v>
      </c>
      <c r="H91" s="296">
        <v>46637</v>
      </c>
      <c r="I91" s="297" t="s">
        <v>209</v>
      </c>
      <c r="J91" s="298">
        <v>500000000</v>
      </c>
      <c r="K91" s="298">
        <v>500111644</v>
      </c>
      <c r="L91" s="299">
        <v>502751205.60000002</v>
      </c>
      <c r="M91" s="298">
        <v>500000000</v>
      </c>
      <c r="N91" s="300">
        <v>8.5000000000000006E-2</v>
      </c>
      <c r="O91" s="301">
        <v>1.3877979899508536E-2</v>
      </c>
      <c r="P91" s="301">
        <v>0.1</v>
      </c>
      <c r="Q91" s="301">
        <v>0.62105093179466486</v>
      </c>
    </row>
    <row r="92" spans="1:17">
      <c r="A92" s="221"/>
      <c r="B92" s="293" t="s">
        <v>225</v>
      </c>
      <c r="C92" s="294" t="s">
        <v>226</v>
      </c>
      <c r="D92" s="295"/>
      <c r="E92" s="293"/>
      <c r="F92" s="293"/>
      <c r="G92" s="296"/>
      <c r="H92" s="296"/>
      <c r="I92" s="297"/>
      <c r="J92" s="298"/>
      <c r="K92" s="298"/>
      <c r="L92" s="299">
        <v>13605358642</v>
      </c>
      <c r="M92" s="298"/>
      <c r="N92" s="300"/>
      <c r="O92" s="301"/>
      <c r="P92" s="301"/>
      <c r="Q92" s="301"/>
    </row>
    <row r="93" spans="1:17">
      <c r="A93" s="221"/>
      <c r="B93" s="302"/>
      <c r="C93" s="303"/>
      <c r="D93" s="304"/>
      <c r="E93" s="302"/>
      <c r="F93" s="302"/>
      <c r="G93" s="302"/>
      <c r="H93" s="302"/>
      <c r="I93" s="302"/>
      <c r="J93" s="302"/>
      <c r="K93" s="305">
        <f>SUM(K58:K92)</f>
        <v>20137138808.139999</v>
      </c>
      <c r="L93" s="305">
        <f>SUM(L58:L92)</f>
        <v>36103885586.099991</v>
      </c>
      <c r="M93" s="305">
        <f>SUM(M58:M92)</f>
        <v>22170000000</v>
      </c>
      <c r="N93" s="302"/>
      <c r="O93" s="302"/>
      <c r="P93" s="302"/>
      <c r="Q93" s="302"/>
    </row>
    <row r="94" spans="1:17">
      <c r="A94" s="221"/>
      <c r="B94" s="222"/>
      <c r="L94" s="257">
        <f>+'Activo Neto'!E18-L93</f>
        <v>0</v>
      </c>
    </row>
    <row r="95" spans="1:17">
      <c r="A95" s="221"/>
      <c r="B95" s="222"/>
      <c r="L95" s="306"/>
    </row>
    <row r="96" spans="1:17">
      <c r="A96" s="221"/>
      <c r="B96" s="222"/>
    </row>
    <row r="97" spans="1:17">
      <c r="A97" s="221"/>
      <c r="B97" s="222" t="s">
        <v>227</v>
      </c>
      <c r="C97" s="222"/>
      <c r="D97" s="286"/>
      <c r="E97" s="286"/>
      <c r="F97" s="287"/>
      <c r="G97" s="286"/>
      <c r="H97" s="286"/>
      <c r="I97" s="286"/>
      <c r="J97" s="288"/>
      <c r="K97" s="286"/>
      <c r="L97" s="286"/>
      <c r="M97" s="286"/>
      <c r="N97" s="286"/>
      <c r="O97" s="286"/>
      <c r="P97" s="286"/>
      <c r="Q97" s="286"/>
    </row>
    <row r="98" spans="1:17">
      <c r="A98" s="221"/>
      <c r="B98" s="222"/>
      <c r="C98" s="222"/>
      <c r="D98" s="286"/>
      <c r="E98" s="286"/>
      <c r="F98" s="287"/>
      <c r="G98" s="286"/>
      <c r="H98" s="286"/>
      <c r="I98" s="286"/>
      <c r="J98" s="288"/>
      <c r="K98" s="286"/>
      <c r="L98" s="286"/>
      <c r="M98" s="286"/>
      <c r="N98" s="286"/>
      <c r="O98" s="286"/>
      <c r="P98" s="286"/>
      <c r="Q98" s="286"/>
    </row>
    <row r="99" spans="1:17">
      <c r="A99" s="221"/>
      <c r="B99" s="128" t="s">
        <v>190</v>
      </c>
      <c r="C99" s="289" t="s">
        <v>191</v>
      </c>
      <c r="D99" s="290"/>
      <c r="E99" s="128" t="s">
        <v>192</v>
      </c>
      <c r="F99" s="128" t="s">
        <v>193</v>
      </c>
      <c r="G99" s="128" t="s">
        <v>194</v>
      </c>
      <c r="H99" s="128" t="s">
        <v>195</v>
      </c>
      <c r="I99" s="128" t="s">
        <v>196</v>
      </c>
      <c r="J99" s="128" t="s">
        <v>197</v>
      </c>
      <c r="K99" s="128" t="s">
        <v>198</v>
      </c>
      <c r="L99" s="128" t="s">
        <v>199</v>
      </c>
      <c r="M99" s="128" t="s">
        <v>200</v>
      </c>
      <c r="N99" s="128" t="s">
        <v>201</v>
      </c>
      <c r="O99" s="128" t="s">
        <v>202</v>
      </c>
      <c r="P99" s="128" t="s">
        <v>203</v>
      </c>
      <c r="Q99" s="128" t="s">
        <v>204</v>
      </c>
    </row>
    <row r="100" spans="1:17">
      <c r="A100" s="221"/>
      <c r="B100" s="128"/>
      <c r="C100" s="291"/>
      <c r="D100" s="292"/>
      <c r="E100" s="128"/>
      <c r="F100" s="128"/>
      <c r="G100" s="128"/>
      <c r="H100" s="128"/>
      <c r="I100" s="128"/>
      <c r="J100" s="128"/>
      <c r="K100" s="128"/>
      <c r="L100" s="128"/>
      <c r="M100" s="128"/>
      <c r="N100" s="128"/>
      <c r="O100" s="128"/>
      <c r="P100" s="128"/>
      <c r="Q100" s="128"/>
    </row>
    <row r="101" spans="1:17">
      <c r="A101" s="221"/>
      <c r="B101" s="293" t="s">
        <v>205</v>
      </c>
      <c r="C101" s="294" t="s">
        <v>228</v>
      </c>
      <c r="D101" s="295"/>
      <c r="E101" s="293" t="s">
        <v>218</v>
      </c>
      <c r="F101" s="293" t="s">
        <v>208</v>
      </c>
      <c r="G101" s="296">
        <v>45209</v>
      </c>
      <c r="H101" s="296">
        <v>46322</v>
      </c>
      <c r="I101" s="297" t="s">
        <v>209</v>
      </c>
      <c r="J101" s="307">
        <v>1510000000</v>
      </c>
      <c r="K101" s="307">
        <v>1025171233</v>
      </c>
      <c r="L101" s="307">
        <v>1542380871.5599999</v>
      </c>
      <c r="M101" s="307">
        <v>1800000000</v>
      </c>
      <c r="N101" s="300">
        <v>0.1225</v>
      </c>
      <c r="O101" s="301">
        <v>0.18531102874460975</v>
      </c>
      <c r="P101" s="301">
        <v>0.1</v>
      </c>
      <c r="Q101" s="301">
        <v>0.18531102874460975</v>
      </c>
    </row>
    <row r="102" spans="1:17">
      <c r="A102" s="221"/>
      <c r="B102" s="293" t="s">
        <v>205</v>
      </c>
      <c r="C102" s="294" t="s">
        <v>229</v>
      </c>
      <c r="D102" s="295"/>
      <c r="E102" s="293" t="s">
        <v>218</v>
      </c>
      <c r="F102" s="293" t="s">
        <v>208</v>
      </c>
      <c r="G102" s="296">
        <v>45210</v>
      </c>
      <c r="H102" s="296">
        <v>48075</v>
      </c>
      <c r="I102" s="297" t="s">
        <v>209</v>
      </c>
      <c r="J102" s="307">
        <v>323000000</v>
      </c>
      <c r="K102" s="307">
        <v>279215802.82999998</v>
      </c>
      <c r="L102" s="307">
        <v>279138762.81</v>
      </c>
      <c r="M102" s="307">
        <v>323000000</v>
      </c>
      <c r="N102" s="300">
        <v>8.5000000000000006E-2</v>
      </c>
      <c r="O102" s="301">
        <v>3.3537430509301067E-2</v>
      </c>
      <c r="P102" s="301">
        <v>0.1</v>
      </c>
      <c r="Q102" s="301">
        <v>0.21884845925391083</v>
      </c>
    </row>
    <row r="103" spans="1:17">
      <c r="A103" s="221"/>
      <c r="B103" s="293" t="s">
        <v>205</v>
      </c>
      <c r="C103" s="294" t="s">
        <v>217</v>
      </c>
      <c r="D103" s="295"/>
      <c r="E103" s="293" t="s">
        <v>218</v>
      </c>
      <c r="F103" s="293" t="s">
        <v>208</v>
      </c>
      <c r="G103" s="296">
        <v>45226</v>
      </c>
      <c r="H103" s="296">
        <v>47046</v>
      </c>
      <c r="I103" s="297" t="s">
        <v>209</v>
      </c>
      <c r="J103" s="307">
        <v>1000000000</v>
      </c>
      <c r="K103" s="307">
        <v>1000821918</v>
      </c>
      <c r="L103" s="307">
        <v>1018030117.3</v>
      </c>
      <c r="M103" s="307">
        <v>1000000000</v>
      </c>
      <c r="N103" s="300">
        <v>0.1</v>
      </c>
      <c r="O103" s="301">
        <v>0.12231233660143327</v>
      </c>
      <c r="P103" s="301">
        <v>0.1</v>
      </c>
      <c r="Q103" s="301">
        <v>0.34116079585534409</v>
      </c>
    </row>
    <row r="104" spans="1:17">
      <c r="A104" s="221"/>
      <c r="B104" s="293" t="s">
        <v>205</v>
      </c>
      <c r="C104" s="294" t="s">
        <v>230</v>
      </c>
      <c r="D104" s="295"/>
      <c r="E104" s="293" t="s">
        <v>218</v>
      </c>
      <c r="F104" s="293" t="s">
        <v>208</v>
      </c>
      <c r="G104" s="296">
        <v>45203</v>
      </c>
      <c r="H104" s="296">
        <v>46136</v>
      </c>
      <c r="I104" s="297" t="s">
        <v>209</v>
      </c>
      <c r="J104" s="307">
        <v>1096000000</v>
      </c>
      <c r="K104" s="307">
        <v>173490561.56999999</v>
      </c>
      <c r="L104" s="307">
        <v>1097042508.0799999</v>
      </c>
      <c r="M104" s="307">
        <v>1096000000</v>
      </c>
      <c r="N104" s="300">
        <v>0.115</v>
      </c>
      <c r="O104" s="301">
        <v>0.13180536629921719</v>
      </c>
      <c r="P104" s="301">
        <v>0.1</v>
      </c>
      <c r="Q104" s="301">
        <v>0.47296616215456128</v>
      </c>
    </row>
    <row r="105" spans="1:17">
      <c r="A105" s="221"/>
      <c r="B105" s="293" t="s">
        <v>205</v>
      </c>
      <c r="C105" s="294" t="s">
        <v>216</v>
      </c>
      <c r="D105" s="295"/>
      <c r="E105" s="293" t="s">
        <v>218</v>
      </c>
      <c r="F105" s="293" t="s">
        <v>208</v>
      </c>
      <c r="G105" s="296">
        <v>45240</v>
      </c>
      <c r="H105" s="296">
        <v>46513</v>
      </c>
      <c r="I105" s="297" t="s">
        <v>209</v>
      </c>
      <c r="J105" s="307">
        <v>765000000</v>
      </c>
      <c r="K105" s="307">
        <v>266404863.05000001</v>
      </c>
      <c r="L105" s="307">
        <v>270252803.98000002</v>
      </c>
      <c r="M105" s="307">
        <v>765000000</v>
      </c>
      <c r="N105" s="300">
        <v>0.11</v>
      </c>
      <c r="O105" s="301">
        <v>3.2469817313019615E-2</v>
      </c>
      <c r="P105" s="301">
        <v>0.1</v>
      </c>
      <c r="Q105" s="301">
        <v>0.5054359794675809</v>
      </c>
    </row>
    <row r="106" spans="1:17">
      <c r="A106" s="221"/>
      <c r="B106" s="293" t="s">
        <v>205</v>
      </c>
      <c r="C106" s="294" t="s">
        <v>231</v>
      </c>
      <c r="D106" s="295"/>
      <c r="E106" s="293" t="s">
        <v>218</v>
      </c>
      <c r="F106" s="293" t="s">
        <v>208</v>
      </c>
      <c r="G106" s="296">
        <v>46355</v>
      </c>
      <c r="H106" s="296">
        <v>46338</v>
      </c>
      <c r="I106" s="297" t="s">
        <v>209</v>
      </c>
      <c r="J106" s="307">
        <v>155000000</v>
      </c>
      <c r="K106" s="307">
        <v>155696415</v>
      </c>
      <c r="L106" s="307">
        <v>155783501.66999999</v>
      </c>
      <c r="M106" s="307">
        <v>155000000</v>
      </c>
      <c r="N106" s="300">
        <v>0.10249999999999999</v>
      </c>
      <c r="O106" s="301">
        <v>1.8716778383478756E-2</v>
      </c>
      <c r="P106" s="301">
        <v>0.1</v>
      </c>
      <c r="Q106" s="301">
        <v>0.52415275785105964</v>
      </c>
    </row>
    <row r="107" spans="1:17">
      <c r="A107" s="221"/>
      <c r="B107" s="293" t="s">
        <v>225</v>
      </c>
      <c r="C107" s="294" t="s">
        <v>226</v>
      </c>
      <c r="D107" s="304"/>
      <c r="E107" s="302"/>
      <c r="F107" s="302"/>
      <c r="G107" s="302"/>
      <c r="H107" s="302"/>
      <c r="I107" s="302"/>
      <c r="J107" s="307"/>
      <c r="K107" s="307"/>
      <c r="L107" s="307">
        <v>369529315</v>
      </c>
      <c r="M107" s="307"/>
      <c r="N107" s="302"/>
      <c r="O107" s="301">
        <v>4.439750179518296E-2</v>
      </c>
      <c r="P107" s="302"/>
      <c r="Q107" s="302"/>
    </row>
    <row r="108" spans="1:17" s="222" customFormat="1">
      <c r="A108" s="265"/>
      <c r="B108" s="308"/>
      <c r="C108" s="309"/>
      <c r="D108" s="310"/>
      <c r="E108" s="308"/>
      <c r="F108" s="308"/>
      <c r="G108" s="308"/>
      <c r="H108" s="308"/>
      <c r="I108" s="308"/>
      <c r="J108" s="311"/>
      <c r="K108" s="311">
        <f>SUM(K101:K107)</f>
        <v>2900800793.4500003</v>
      </c>
      <c r="L108" s="311">
        <v>4732157880.3999996</v>
      </c>
      <c r="M108" s="311">
        <f>SUM(M101:M107)</f>
        <v>5139000000</v>
      </c>
      <c r="N108" s="308"/>
      <c r="O108" s="308"/>
      <c r="P108" s="308"/>
      <c r="Q108" s="308"/>
    </row>
    <row r="109" spans="1:17">
      <c r="A109" s="221"/>
      <c r="B109" s="222"/>
      <c r="J109" s="257"/>
      <c r="K109" s="257"/>
      <c r="L109" s="257"/>
      <c r="M109" s="257"/>
    </row>
    <row r="110" spans="1:17">
      <c r="A110" s="221"/>
      <c r="B110" s="222"/>
      <c r="J110" s="257"/>
      <c r="K110" s="257"/>
      <c r="L110" s="257"/>
      <c r="M110" s="257"/>
    </row>
    <row r="111" spans="1:17">
      <c r="A111" s="221"/>
      <c r="B111" s="222" t="s">
        <v>232</v>
      </c>
      <c r="C111" s="222"/>
      <c r="D111" s="312"/>
      <c r="E111" s="27"/>
    </row>
    <row r="112" spans="1:17">
      <c r="A112" s="221"/>
      <c r="B112" s="218" t="s">
        <v>233</v>
      </c>
      <c r="E112" s="313"/>
    </row>
    <row r="113" spans="1:10">
      <c r="A113" s="221"/>
      <c r="E113" s="313"/>
    </row>
    <row r="114" spans="1:10">
      <c r="A114" s="221"/>
      <c r="B114" s="314" t="s">
        <v>234</v>
      </c>
      <c r="C114" s="315"/>
      <c r="D114" s="227">
        <v>45565</v>
      </c>
      <c r="E114" s="227">
        <v>45291</v>
      </c>
      <c r="F114" s="258"/>
      <c r="G114" s="258"/>
      <c r="H114" s="258"/>
    </row>
    <row r="115" spans="1:10">
      <c r="A115" s="221"/>
      <c r="B115" s="316" t="s">
        <v>235</v>
      </c>
      <c r="C115" s="317"/>
      <c r="D115" s="318">
        <f>-'Activo Neto'!E30</f>
        <v>55784315.039999999</v>
      </c>
      <c r="E115" s="280">
        <v>8384126.2800000003</v>
      </c>
      <c r="F115" s="346">
        <f>-'Activo Neto'!E30</f>
        <v>55784315.039999999</v>
      </c>
      <c r="G115" s="346">
        <f>+D115-F115</f>
        <v>0</v>
      </c>
      <c r="H115" s="258"/>
    </row>
    <row r="116" spans="1:10" s="239" customFormat="1">
      <c r="A116" s="232"/>
      <c r="B116" s="319" t="s">
        <v>236</v>
      </c>
      <c r="C116" s="320"/>
      <c r="D116" s="321">
        <f>+D115</f>
        <v>55784315.039999999</v>
      </c>
      <c r="E116" s="321">
        <v>8384126.2800000003</v>
      </c>
      <c r="F116" s="341">
        <f>-+'Activo Neto'!F30</f>
        <v>8384126.2800000003</v>
      </c>
      <c r="G116" s="341">
        <f>+E116-F116</f>
        <v>0</v>
      </c>
      <c r="H116" s="347"/>
      <c r="J116" s="240"/>
    </row>
    <row r="117" spans="1:10">
      <c r="A117" s="221"/>
      <c r="B117" s="222"/>
      <c r="F117" s="258"/>
      <c r="G117" s="258"/>
      <c r="H117" s="348"/>
    </row>
    <row r="118" spans="1:10">
      <c r="A118" s="221"/>
      <c r="B118" s="222" t="s">
        <v>237</v>
      </c>
      <c r="F118" s="258"/>
      <c r="G118" s="258"/>
      <c r="H118" s="258"/>
    </row>
    <row r="119" spans="1:10">
      <c r="A119" s="221"/>
      <c r="B119" s="218" t="s">
        <v>238</v>
      </c>
    </row>
    <row r="120" spans="1:10">
      <c r="A120" s="221"/>
      <c r="B120" s="222"/>
    </row>
    <row r="121" spans="1:10">
      <c r="A121" s="221"/>
      <c r="B121" s="314" t="s">
        <v>234</v>
      </c>
      <c r="C121" s="315"/>
      <c r="D121" s="227">
        <v>45565</v>
      </c>
      <c r="E121" s="227">
        <v>45291</v>
      </c>
    </row>
    <row r="122" spans="1:10">
      <c r="A122" s="221"/>
      <c r="B122" s="323" t="s">
        <v>239</v>
      </c>
      <c r="C122" s="324"/>
      <c r="D122" s="325">
        <f>-'Activo Neto'!E34</f>
        <v>0</v>
      </c>
      <c r="E122" s="326">
        <v>-316</v>
      </c>
    </row>
    <row r="123" spans="1:10" s="239" customFormat="1">
      <c r="A123" s="232"/>
      <c r="B123" s="319" t="s">
        <v>236</v>
      </c>
      <c r="C123" s="320"/>
      <c r="D123" s="327">
        <f>+D122</f>
        <v>0</v>
      </c>
      <c r="E123" s="328">
        <v>-316</v>
      </c>
      <c r="F123" s="329"/>
      <c r="H123" s="237"/>
      <c r="J123" s="240"/>
    </row>
    <row r="124" spans="1:10">
      <c r="A124" s="221"/>
      <c r="B124" s="222"/>
      <c r="F124" s="245"/>
      <c r="H124" s="245"/>
    </row>
    <row r="125" spans="1:10">
      <c r="B125" s="222"/>
      <c r="F125" s="245"/>
    </row>
    <row r="126" spans="1:10">
      <c r="B126" s="222" t="s">
        <v>240</v>
      </c>
      <c r="C126" s="222"/>
      <c r="D126" s="330"/>
      <c r="E126" s="286"/>
      <c r="F126" s="245"/>
    </row>
    <row r="127" spans="1:10">
      <c r="B127" s="218" t="s">
        <v>233</v>
      </c>
      <c r="E127" s="313"/>
      <c r="F127" s="245"/>
    </row>
    <row r="128" spans="1:10">
      <c r="E128" s="313"/>
      <c r="F128" s="245"/>
    </row>
    <row r="129" spans="1:10">
      <c r="B129" s="314" t="s">
        <v>234</v>
      </c>
      <c r="C129" s="315"/>
      <c r="D129" s="227">
        <v>45565</v>
      </c>
      <c r="E129" s="227">
        <v>45107</v>
      </c>
      <c r="F129" s="245"/>
    </row>
    <row r="130" spans="1:10">
      <c r="B130" s="323" t="s">
        <v>241</v>
      </c>
      <c r="C130" s="324"/>
      <c r="D130" s="331">
        <v>2522985908.4200001</v>
      </c>
      <c r="E130" s="332">
        <v>0</v>
      </c>
      <c r="F130" s="245"/>
    </row>
    <row r="131" spans="1:10">
      <c r="B131" s="323" t="s">
        <v>242</v>
      </c>
      <c r="C131" s="324"/>
      <c r="D131" s="331">
        <v>2554246425.5</v>
      </c>
      <c r="E131" s="332">
        <v>0</v>
      </c>
      <c r="F131" s="245"/>
    </row>
    <row r="132" spans="1:10">
      <c r="B132" s="323" t="s">
        <v>243</v>
      </c>
      <c r="C132" s="324"/>
      <c r="D132" s="331">
        <v>559824157.67999995</v>
      </c>
      <c r="E132" s="332">
        <v>0</v>
      </c>
      <c r="F132" s="245"/>
    </row>
    <row r="133" spans="1:10">
      <c r="B133" s="323" t="s">
        <v>244</v>
      </c>
      <c r="C133" s="324"/>
      <c r="D133" s="333">
        <v>312905467.27999997</v>
      </c>
      <c r="E133" s="332">
        <v>0</v>
      </c>
      <c r="F133" s="245"/>
    </row>
    <row r="134" spans="1:10">
      <c r="B134" s="323" t="s">
        <v>245</v>
      </c>
      <c r="C134" s="324"/>
      <c r="D134" s="333">
        <v>12966289.18</v>
      </c>
      <c r="E134" s="332">
        <v>0</v>
      </c>
      <c r="F134" s="245"/>
    </row>
    <row r="135" spans="1:10">
      <c r="B135" s="323" t="s">
        <v>246</v>
      </c>
      <c r="C135" s="324"/>
      <c r="D135" s="334">
        <v>-38072461.340000004</v>
      </c>
      <c r="E135" s="332">
        <v>0</v>
      </c>
      <c r="F135" s="245"/>
    </row>
    <row r="136" spans="1:10" s="239" customFormat="1">
      <c r="B136" s="319" t="s">
        <v>236</v>
      </c>
      <c r="C136" s="320"/>
      <c r="D136" s="321">
        <f>SUM(D130:D135)</f>
        <v>5924855786.7200003</v>
      </c>
      <c r="E136" s="335">
        <v>0</v>
      </c>
      <c r="F136" s="341">
        <f>+'Estado de Ingresos y Egresos'!F16</f>
        <v>5924855786.7200003</v>
      </c>
      <c r="G136" s="341">
        <f>+D136-F136</f>
        <v>0</v>
      </c>
      <c r="H136" s="322"/>
      <c r="J136" s="240"/>
    </row>
    <row r="137" spans="1:10">
      <c r="B137" s="222"/>
      <c r="F137" s="245"/>
    </row>
    <row r="138" spans="1:10">
      <c r="F138" s="336"/>
    </row>
    <row r="139" spans="1:10">
      <c r="A139" s="221"/>
      <c r="B139" s="222" t="s">
        <v>247</v>
      </c>
      <c r="C139" s="222"/>
      <c r="F139" s="278"/>
    </row>
    <row r="140" spans="1:10" ht="36" customHeight="1">
      <c r="A140" s="221"/>
      <c r="B140" s="243" t="s">
        <v>248</v>
      </c>
      <c r="C140" s="243"/>
      <c r="D140" s="243"/>
      <c r="E140" s="243"/>
      <c r="F140" s="243"/>
      <c r="G140" s="243"/>
      <c r="H140" s="243"/>
      <c r="I140" s="243"/>
    </row>
    <row r="141" spans="1:10">
      <c r="A141" s="221"/>
      <c r="F141" s="278"/>
    </row>
    <row r="142" spans="1:10">
      <c r="A142" s="221"/>
      <c r="B142" s="222" t="s">
        <v>249</v>
      </c>
      <c r="C142" s="222"/>
      <c r="F142" s="278"/>
    </row>
    <row r="143" spans="1:10">
      <c r="A143" s="221"/>
      <c r="B143" s="218" t="s">
        <v>250</v>
      </c>
      <c r="F143" s="278"/>
    </row>
    <row r="144" spans="1:10">
      <c r="A144" s="221"/>
      <c r="F144" s="278"/>
    </row>
    <row r="145" spans="1:10">
      <c r="A145" s="221"/>
      <c r="B145" s="222" t="s">
        <v>251</v>
      </c>
      <c r="C145" s="222"/>
      <c r="F145" s="278"/>
    </row>
    <row r="146" spans="1:10" ht="15.6" customHeight="1">
      <c r="A146" s="221"/>
      <c r="B146" s="207" t="s">
        <v>252</v>
      </c>
      <c r="C146" s="207"/>
      <c r="D146" s="207"/>
      <c r="E146" s="207"/>
      <c r="F146" s="207"/>
      <c r="G146" s="207"/>
      <c r="H146" s="207"/>
      <c r="I146" s="207"/>
    </row>
    <row r="147" spans="1:10">
      <c r="A147" s="221"/>
      <c r="B147" s="192"/>
      <c r="C147" s="192"/>
      <c r="D147" s="192"/>
      <c r="E147" s="192"/>
      <c r="F147" s="192"/>
      <c r="G147" s="192"/>
      <c r="H147" s="192"/>
      <c r="I147" s="192"/>
    </row>
    <row r="148" spans="1:10">
      <c r="A148" s="221"/>
      <c r="B148" s="222" t="s">
        <v>253</v>
      </c>
      <c r="C148" s="222"/>
    </row>
    <row r="149" spans="1:10" ht="36.75" customHeight="1">
      <c r="A149" s="221"/>
      <c r="B149" s="212" t="s">
        <v>254</v>
      </c>
      <c r="C149" s="212"/>
      <c r="D149" s="212"/>
      <c r="E149" s="212"/>
      <c r="F149" s="212"/>
      <c r="G149" s="212"/>
      <c r="H149" s="212"/>
      <c r="I149" s="212"/>
    </row>
    <row r="150" spans="1:10">
      <c r="A150" s="221"/>
    </row>
    <row r="151" spans="1:10">
      <c r="A151" s="221"/>
      <c r="B151" s="218" t="s">
        <v>60</v>
      </c>
    </row>
    <row r="152" spans="1:10">
      <c r="A152" s="221"/>
    </row>
    <row r="153" spans="1:10">
      <c r="A153" s="221"/>
    </row>
    <row r="154" spans="1:10">
      <c r="A154" s="221"/>
    </row>
    <row r="155" spans="1:10">
      <c r="A155" s="221"/>
    </row>
    <row r="156" spans="1:10">
      <c r="A156" s="26"/>
      <c r="B156" s="74" t="str">
        <f>+'Nota 1 a Nota 3.5'!D102</f>
        <v>Andrea Ramirez</v>
      </c>
      <c r="E156" s="74" t="str">
        <f>+'Nota 1 a Nota 3.5'!G102</f>
        <v>Dario Brugiati</v>
      </c>
      <c r="F156" s="74"/>
      <c r="H156" s="76" t="s">
        <v>40</v>
      </c>
      <c r="J156" s="218"/>
    </row>
    <row r="157" spans="1:10">
      <c r="A157" s="26"/>
      <c r="B157" s="77" t="str">
        <f>+'Nota 1 a Nota 3.5'!D103</f>
        <v>Gerente General</v>
      </c>
      <c r="E157" s="77" t="str">
        <f>+'Nota 1 a Nota 3.5'!G103</f>
        <v>Apoderado</v>
      </c>
      <c r="F157" s="77"/>
      <c r="H157" s="77" t="s">
        <v>43</v>
      </c>
      <c r="J157" s="218"/>
    </row>
    <row r="158" spans="1:10">
      <c r="A158" s="221"/>
      <c r="B158" s="77"/>
      <c r="E158" s="77"/>
      <c r="F158" s="278"/>
      <c r="I158" s="77"/>
      <c r="J158" s="337"/>
    </row>
  </sheetData>
  <autoFilter ref="A57:Q94" xr:uid="{BA3F4E60-32AA-41F8-88D3-62D9E1D3EC1E}">
    <filterColumn colId="2" showButton="0"/>
  </autoFilter>
  <mergeCells count="40">
    <mergeCell ref="B129:C129"/>
    <mergeCell ref="B140:I140"/>
    <mergeCell ref="B146:I146"/>
    <mergeCell ref="B149:I149"/>
    <mergeCell ref="N99:N100"/>
    <mergeCell ref="O99:O100"/>
    <mergeCell ref="P99:P100"/>
    <mergeCell ref="Q99:Q100"/>
    <mergeCell ref="B114:C114"/>
    <mergeCell ref="B121:C121"/>
    <mergeCell ref="H99:H100"/>
    <mergeCell ref="I99:I100"/>
    <mergeCell ref="J99:J100"/>
    <mergeCell ref="K99:K100"/>
    <mergeCell ref="L99:L100"/>
    <mergeCell ref="M99:M100"/>
    <mergeCell ref="M56:M57"/>
    <mergeCell ref="N56:N57"/>
    <mergeCell ref="O56:O57"/>
    <mergeCell ref="P56:P57"/>
    <mergeCell ref="Q56:Q57"/>
    <mergeCell ref="B99:B100"/>
    <mergeCell ref="C99:D100"/>
    <mergeCell ref="E99:E100"/>
    <mergeCell ref="F99:F100"/>
    <mergeCell ref="G99:G100"/>
    <mergeCell ref="G56:G57"/>
    <mergeCell ref="H56:H57"/>
    <mergeCell ref="I56:I57"/>
    <mergeCell ref="J56:J57"/>
    <mergeCell ref="K56:K57"/>
    <mergeCell ref="L56:L57"/>
    <mergeCell ref="B14:C14"/>
    <mergeCell ref="B20:F20"/>
    <mergeCell ref="B25:C25"/>
    <mergeCell ref="B48:C48"/>
    <mergeCell ref="B56:B57"/>
    <mergeCell ref="C56:D57"/>
    <mergeCell ref="E56:E57"/>
    <mergeCell ref="F56:F57"/>
  </mergeCells>
  <hyperlinks>
    <hyperlink ref="F8" location="Índice!A1" display="Índice" xr:uid="{BB8343D3-B490-49EC-89E2-C9E87F1134C9}"/>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oZ1qyPSk7i+G7+uj9rQHpg9juKu0lOkI8wjr+NrueFE=</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0hKh9+/TFfJfdepzseSrNg9B7CIuX1In/aJKEgikjuo=</DigestValue>
    </Reference>
  </SignedInfo>
  <SignatureValue>nGsd6vCUT/fQbLoBm+gN/bVa7TV/eIxEthleSroI+7p8Y5Q6AYB/8oBvp44zjN0Lsnufx6N1kFrS
QYZOpftOzrw4UBj1JUaMivHfFaIEFelQl7xiie9Cv21I3t41h1YzaeVL6EwDxWsukxMnh8eCE2sK
LdDT1w0MzhLE46XJljDl/hz4XcUWLxYs1WcmsC0l+yPxZ/vEkJeUUsOphZcGgHIbIBjcqrMKejE+
sz+diTk6GkjGCm20NGRPkmBTJUChrV3kR9m1vzuQwX0XS0Z4c3gQIt6jeROsW/IO+32kRn47hPAn
uNB3G3ShD0qfXY6WQG98scHq/WTuvUqIw5jwUw==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HY5QuNZeCZGoB4lSA5ASVCg+BsVz+tUz6yIwROM1prI=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47apCm2cz+Q827YpSoJnk7hAb+gw5a2kcL+7PWbaKzc=</DigestValue>
      </Reference>
      <Reference URI="/xl/drawings/drawing2.xml?ContentType=application/vnd.openxmlformats-officedocument.drawing+xml">
        <DigestMethod Algorithm="http://www.w3.org/2001/04/xmlenc#sha256"/>
        <DigestValue>vod7WFzBaLuRHmBbWXwHYCs63WYjT0UL4JSnflvTjgE=</DigestValue>
      </Reference>
      <Reference URI="/xl/drawings/drawing3.xml?ContentType=application/vnd.openxmlformats-officedocument.drawing+xml">
        <DigestMethod Algorithm="http://www.w3.org/2001/04/xmlenc#sha256"/>
        <DigestValue>eRTeAkeDmeJkWhmSZDBplZ9XFA2sMBgmhE3QADjpPRI=</DigestValue>
      </Reference>
      <Reference URI="/xl/drawings/drawing4.xml?ContentType=application/vnd.openxmlformats-officedocument.drawing+xml">
        <DigestMethod Algorithm="http://www.w3.org/2001/04/xmlenc#sha256"/>
        <DigestValue>qq/OS08GBP7CMHSvJTCKkZXVG3Zz40WygAIKxA1mlek=</DigestValue>
      </Reference>
      <Reference URI="/xl/drawings/drawing5.xml?ContentType=application/vnd.openxmlformats-officedocument.drawing+xml">
        <DigestMethod Algorithm="http://www.w3.org/2001/04/xmlenc#sha256"/>
        <DigestValue>nWQtOz6y0P7WwtHjorxkKjCir+HZiDc+sIi4yRVh5n8=</DigestValue>
      </Reference>
      <Reference URI="/xl/drawings/drawing6.xml?ContentType=application/vnd.openxmlformats-officedocument.drawing+xml">
        <DigestMethod Algorithm="http://www.w3.org/2001/04/xmlenc#sha256"/>
        <DigestValue>Zu6/9knzQ97a+2Jxri+xO/0ok1WCSE1SwtZ3cJst7wo=</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YE8L7X0odkmvBfLuwq0TSw4LKk7AsP9RKU8hniCLgyE=</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4nr+D6DhqHn5BPmVkM2hzVl2/LW2sUgLw7y90mm5Pdw=</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Q1Cf1rBbd58B9OYl6C3AH7tUkRTybRqlc5V3fWmXTBg=</DigestValue>
      </Reference>
      <Reference URI="/xl/styles.xml?ContentType=application/vnd.openxmlformats-officedocument.spreadsheetml.styles+xml">
        <DigestMethod Algorithm="http://www.w3.org/2001/04/xmlenc#sha256"/>
        <DigestValue>FZX3jPm2kAoku0axW0yFY4Xbt9HMLygEAvCtC2Xo37o=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q7i+dshXVslRID+ZfZ7DpTkr9kpc05AcMpqRVXFth80=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3LFDLtaED2WIxHEZF5CqqPsNvBphzfpg8LqBihy+pxE=</DigestValue>
      </Reference>
      <Reference URI="/xl/worksheets/sheet2.xml?ContentType=application/vnd.openxmlformats-officedocument.spreadsheetml.worksheet+xml">
        <DigestMethod Algorithm="http://www.w3.org/2001/04/xmlenc#sha256"/>
        <DigestValue>m+1Xg2ZPGlfPBFWCVR/T2VLAa2XgYpvpoRSXArv1l1A=</DigestValue>
      </Reference>
      <Reference URI="/xl/worksheets/sheet3.xml?ContentType=application/vnd.openxmlformats-officedocument.spreadsheetml.worksheet+xml">
        <DigestMethod Algorithm="http://www.w3.org/2001/04/xmlenc#sha256"/>
        <DigestValue>Oi5reXCV3o5lzFI8a6kYji16pfOym3rPtCRDDxuXiFk=</DigestValue>
      </Reference>
      <Reference URI="/xl/worksheets/sheet4.xml?ContentType=application/vnd.openxmlformats-officedocument.spreadsheetml.worksheet+xml">
        <DigestMethod Algorithm="http://www.w3.org/2001/04/xmlenc#sha256"/>
        <DigestValue>mONtYtz8l7vl73HodPwAqWhZLyYlUIkJbikssrnfnLI=</DigestValue>
      </Reference>
      <Reference URI="/xl/worksheets/sheet5.xml?ContentType=application/vnd.openxmlformats-officedocument.spreadsheetml.worksheet+xml">
        <DigestMethod Algorithm="http://www.w3.org/2001/04/xmlenc#sha256"/>
        <DigestValue>LTOr3py3itu+r9O6vBPovbxNdU7FoTPGbjALBWgXNro=</DigestValue>
      </Reference>
      <Reference URI="/xl/worksheets/sheet6.xml?ContentType=application/vnd.openxmlformats-officedocument.spreadsheetml.worksheet+xml">
        <DigestMethod Algorithm="http://www.w3.org/2001/04/xmlenc#sha256"/>
        <DigestValue>vXpv7Rp9KwgcoOx5ZnN/MnJkIeOsG/clQIbhTmcMGJY=</DigestValue>
      </Reference>
      <Reference URI="/xl/worksheets/sheet7.xml?ContentType=application/vnd.openxmlformats-officedocument.spreadsheetml.worksheet+xml">
        <DigestMethod Algorithm="http://www.w3.org/2001/04/xmlenc#sha256"/>
        <DigestValue>p+747z3aCRcv6qYMTepiceUgiIbWVn7akSQXwLybtow=</DigestValue>
      </Reference>
    </Manifest>
    <SignatureProperties>
      <SignatureProperty Id="idSignatureTime" Target="#idPackageSignature">
        <mdssi:SignatureTime xmlns:mdssi="http://schemas.openxmlformats.org/package/2006/digital-signature">
          <mdssi:Format>YYYY-MM-DDThh:mm:ssTZD</mdssi:Format>
          <mdssi:Value>2024-10-29T18:18:14Z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2024-10-29T18:18:14Z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dSM52eU7Nmhx3MPCcgFLJv0+VB5jVDLED/A063WmTfI=</DigestValue>
    </Reference>
    <Reference Type="http://www.w3.org/2000/09/xmldsig#Object" URI="#idOfficeObject">
      <DigestMethod Algorithm="http://www.w3.org/2001/04/xmlenc#sha256"/>
      <DigestValue>OvMp5rV60MUPM3EPjAxKWbxVlDQJ36/lP07WgR3Fapo=</DigestValue>
    </Reference>
    <Reference Type="http://uri.etsi.org/01903#SignedProperties" URI="#idSignedProperties">
      <Transforms>
        <Transform Algorithm="http://www.w3.org/TR/2001/REC-xml-c14n-20010315"/>
      </Transforms>
      <DigestMethod Algorithm="http://www.w3.org/2001/04/xmlenc#sha256"/>
      <DigestValue>QdXvQWl9KvRBRmD/6yqrn3ZBCY7YhJDjGDVYYc8Uk88=</DigestValue>
    </Reference>
  </SignedInfo>
  <SignatureValue>NodJT99WK3wKZ0krKc7zyRB6861nXa68WtcM/J0tDaWZumg3AbiYj6/2Xi7KorkcwHYLWKgYuyEc
CX0elqmxRp7Jax+Tqij6KyU6fijM9iKXwQMAhE7KsY33pV519/uIBv5QFEtFvUXW8Xwz2oTpYKW8
9dNwQLQ6wvKiFCan+CU980pLv+L1lBTgGLdMKd/e5gkv4XxyfToXebz9mwkvLOJsuYu4yzjKdBF/
U5lQ3TwRUSua1yFypQ+ALHrwk0vyLZgO9zwfUUmfaPIG8Tcu0f0aWwPzXvtNMycKhfUkkNaCa653
Dg2M4mZAuFjn1L97a1iKEonordiisZTiRXSC5g==</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HY5QuNZeCZGoB4lSA5ASVCg+BsVz+tUz6yIwROM1prI=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47apCm2cz+Q827YpSoJnk7hAb+gw5a2kcL+7PWbaKzc=</DigestValue>
      </Reference>
      <Reference URI="/xl/drawings/drawing2.xml?ContentType=application/vnd.openxmlformats-officedocument.drawing+xml">
        <DigestMethod Algorithm="http://www.w3.org/2001/04/xmlenc#sha256"/>
        <DigestValue>vod7WFzBaLuRHmBbWXwHYCs63WYjT0UL4JSnflvTjgE=</DigestValue>
      </Reference>
      <Reference URI="/xl/drawings/drawing3.xml?ContentType=application/vnd.openxmlformats-officedocument.drawing+xml">
        <DigestMethod Algorithm="http://www.w3.org/2001/04/xmlenc#sha256"/>
        <DigestValue>eRTeAkeDmeJkWhmSZDBplZ9XFA2sMBgmhE3QADjpPRI=</DigestValue>
      </Reference>
      <Reference URI="/xl/drawings/drawing4.xml?ContentType=application/vnd.openxmlformats-officedocument.drawing+xml">
        <DigestMethod Algorithm="http://www.w3.org/2001/04/xmlenc#sha256"/>
        <DigestValue>qq/OS08GBP7CMHSvJTCKkZXVG3Zz40WygAIKxA1mlek=</DigestValue>
      </Reference>
      <Reference URI="/xl/drawings/drawing5.xml?ContentType=application/vnd.openxmlformats-officedocument.drawing+xml">
        <DigestMethod Algorithm="http://www.w3.org/2001/04/xmlenc#sha256"/>
        <DigestValue>nWQtOz6y0P7WwtHjorxkKjCir+HZiDc+sIi4yRVh5n8=</DigestValue>
      </Reference>
      <Reference URI="/xl/drawings/drawing6.xml?ContentType=application/vnd.openxmlformats-officedocument.drawing+xml">
        <DigestMethod Algorithm="http://www.w3.org/2001/04/xmlenc#sha256"/>
        <DigestValue>Zu6/9knzQ97a+2Jxri+xO/0ok1WCSE1SwtZ3cJst7wo=</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YE8L7X0odkmvBfLuwq0TSw4LKk7AsP9RKU8hniCLgyE=</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4nr+D6DhqHn5BPmVkM2hzVl2/LW2sUgLw7y90mm5Pdw=</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Q1Cf1rBbd58B9OYl6C3AH7tUkRTybRqlc5V3fWmXTBg=</DigestValue>
      </Reference>
      <Reference URI="/xl/styles.xml?ContentType=application/vnd.openxmlformats-officedocument.spreadsheetml.styles+xml">
        <DigestMethod Algorithm="http://www.w3.org/2001/04/xmlenc#sha256"/>
        <DigestValue>FZX3jPm2kAoku0axW0yFY4Xbt9HMLygEAvCtC2Xo37o=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q7i+dshXVslRID+ZfZ7DpTkr9kpc05AcMpqRVXFth80=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3LFDLtaED2WIxHEZF5CqqPsNvBphzfpg8LqBihy+pxE=</DigestValue>
      </Reference>
      <Reference URI="/xl/worksheets/sheet2.xml?ContentType=application/vnd.openxmlformats-officedocument.spreadsheetml.worksheet+xml">
        <DigestMethod Algorithm="http://www.w3.org/2001/04/xmlenc#sha256"/>
        <DigestValue>m+1Xg2ZPGlfPBFWCVR/T2VLAa2XgYpvpoRSXArv1l1A=</DigestValue>
      </Reference>
      <Reference URI="/xl/worksheets/sheet3.xml?ContentType=application/vnd.openxmlformats-officedocument.spreadsheetml.worksheet+xml">
        <DigestMethod Algorithm="http://www.w3.org/2001/04/xmlenc#sha256"/>
        <DigestValue>Oi5reXCV3o5lzFI8a6kYji16pfOym3rPtCRDDxuXiFk=</DigestValue>
      </Reference>
      <Reference URI="/xl/worksheets/sheet4.xml?ContentType=application/vnd.openxmlformats-officedocument.spreadsheetml.worksheet+xml">
        <DigestMethod Algorithm="http://www.w3.org/2001/04/xmlenc#sha256"/>
        <DigestValue>mONtYtz8l7vl73HodPwAqWhZLyYlUIkJbikssrnfnLI=</DigestValue>
      </Reference>
      <Reference URI="/xl/worksheets/sheet5.xml?ContentType=application/vnd.openxmlformats-officedocument.spreadsheetml.worksheet+xml">
        <DigestMethod Algorithm="http://www.w3.org/2001/04/xmlenc#sha256"/>
        <DigestValue>LTOr3py3itu+r9O6vBPovbxNdU7FoTPGbjALBWgXNro=</DigestValue>
      </Reference>
      <Reference URI="/xl/worksheets/sheet6.xml?ContentType=application/vnd.openxmlformats-officedocument.spreadsheetml.worksheet+xml">
        <DigestMethod Algorithm="http://www.w3.org/2001/04/xmlenc#sha256"/>
        <DigestValue>vXpv7Rp9KwgcoOx5ZnN/MnJkIeOsG/clQIbhTmcMGJY=</DigestValue>
      </Reference>
      <Reference URI="/xl/worksheets/sheet7.xml?ContentType=application/vnd.openxmlformats-officedocument.spreadsheetml.worksheet+xml">
        <DigestMethod Algorithm="http://www.w3.org/2001/04/xmlenc#sha256"/>
        <DigestValue>p+747z3aCRcv6qYMTepiceUgiIbWVn7akSQXwLybtow=</DigestValue>
      </Reference>
    </Manifest>
    <SignatureProperties>
      <SignatureProperty Id="idSignatureTime" Target="#idPackageSignature">
        <mdssi:SignatureTime xmlns:mdssi="http://schemas.openxmlformats.org/package/2006/digital-signature">
          <mdssi:Format>YYYY-MM-DDThh:mm:ssTZD</mdssi:Format>
          <mdssi:Value>2024-10-30T15:26:02Z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Gerente General</SignatureComments>
          <WindowsVersion>10.0</WindowsVersion>
          <OfficeVersion>16.0.18025/26</OfficeVersion>
          <ApplicationVersion>16.0.18025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2024-10-30T15:26:02Z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Gerente General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LQG5t6CDJLSdUY+TpY3Fvih0EEDFF6vaarRgAw0aV6I=</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gPipYp8rF55BEqWh/kqVjNPZM1DYVfaC/GI9ujohPAs=</DigestValue>
    </Reference>
  </SignedInfo>
  <SignatureValue>vVDUtAQd1+bEjT3KmsNg2DB0zc9PJDG+HvvP6drDgu+aOLvpTKDaQbQbcb3wekq2zsYC+H9z4v/H
jUayB8HNyqSotj+HdDuv/JX7Tju4e3L5e7HQSDiR9oxe0b2DqQI0HS5W3dk5MOYpumQp5uGLxm+u
7DZSkfxz7kDCFO0PY353ZNu6DxNeFhoUh3rxg++dkfSyRJ38ayU+6B2CTNHd/s5jr5cjKKmLSiUZ
LnKgE/lY+VrIqtup21mfE4FcT7YAnBFkr9EwtK6nPMhgwxNCg4r4LFMvjvXAeifdvsC9eSCilAqP
hIR21m5X8c77UE9ZWvcVZC+J2sw2D3ttV3n/tQ==</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HY5QuNZeCZGoB4lSA5ASVCg+BsVz+tUz6yIwROM1prI=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47apCm2cz+Q827YpSoJnk7hAb+gw5a2kcL+7PWbaKzc=</DigestValue>
      </Reference>
      <Reference URI="/xl/drawings/drawing2.xml?ContentType=application/vnd.openxmlformats-officedocument.drawing+xml">
        <DigestMethod Algorithm="http://www.w3.org/2001/04/xmlenc#sha256"/>
        <DigestValue>vod7WFzBaLuRHmBbWXwHYCs63WYjT0UL4JSnflvTjgE=</DigestValue>
      </Reference>
      <Reference URI="/xl/drawings/drawing3.xml?ContentType=application/vnd.openxmlformats-officedocument.drawing+xml">
        <DigestMethod Algorithm="http://www.w3.org/2001/04/xmlenc#sha256"/>
        <DigestValue>eRTeAkeDmeJkWhmSZDBplZ9XFA2sMBgmhE3QADjpPRI=</DigestValue>
      </Reference>
      <Reference URI="/xl/drawings/drawing4.xml?ContentType=application/vnd.openxmlformats-officedocument.drawing+xml">
        <DigestMethod Algorithm="http://www.w3.org/2001/04/xmlenc#sha256"/>
        <DigestValue>qq/OS08GBP7CMHSvJTCKkZXVG3Zz40WygAIKxA1mlek=</DigestValue>
      </Reference>
      <Reference URI="/xl/drawings/drawing5.xml?ContentType=application/vnd.openxmlformats-officedocument.drawing+xml">
        <DigestMethod Algorithm="http://www.w3.org/2001/04/xmlenc#sha256"/>
        <DigestValue>nWQtOz6y0P7WwtHjorxkKjCir+HZiDc+sIi4yRVh5n8=</DigestValue>
      </Reference>
      <Reference URI="/xl/drawings/drawing6.xml?ContentType=application/vnd.openxmlformats-officedocument.drawing+xml">
        <DigestMethod Algorithm="http://www.w3.org/2001/04/xmlenc#sha256"/>
        <DigestValue>Zu6/9knzQ97a+2Jxri+xO/0ok1WCSE1SwtZ3cJst7wo=</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YE8L7X0odkmvBfLuwq0TSw4LKk7AsP9RKU8hniCLgyE=</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4nr+D6DhqHn5BPmVkM2hzVl2/LW2sUgLw7y90mm5Pdw=</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Q1Cf1rBbd58B9OYl6C3AH7tUkRTybRqlc5V3fWmXTBg=</DigestValue>
      </Reference>
      <Reference URI="/xl/styles.xml?ContentType=application/vnd.openxmlformats-officedocument.spreadsheetml.styles+xml">
        <DigestMethod Algorithm="http://www.w3.org/2001/04/xmlenc#sha256"/>
        <DigestValue>FZX3jPm2kAoku0axW0yFY4Xbt9HMLygEAvCtC2Xo37o=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q7i+dshXVslRID+ZfZ7DpTkr9kpc05AcMpqRVXFth80=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3LFDLtaED2WIxHEZF5CqqPsNvBphzfpg8LqBihy+pxE=</DigestValue>
      </Reference>
      <Reference URI="/xl/worksheets/sheet2.xml?ContentType=application/vnd.openxmlformats-officedocument.spreadsheetml.worksheet+xml">
        <DigestMethod Algorithm="http://www.w3.org/2001/04/xmlenc#sha256"/>
        <DigestValue>m+1Xg2ZPGlfPBFWCVR/T2VLAa2XgYpvpoRSXArv1l1A=</DigestValue>
      </Reference>
      <Reference URI="/xl/worksheets/sheet3.xml?ContentType=application/vnd.openxmlformats-officedocument.spreadsheetml.worksheet+xml">
        <DigestMethod Algorithm="http://www.w3.org/2001/04/xmlenc#sha256"/>
        <DigestValue>Oi5reXCV3o5lzFI8a6kYji16pfOym3rPtCRDDxuXiFk=</DigestValue>
      </Reference>
      <Reference URI="/xl/worksheets/sheet4.xml?ContentType=application/vnd.openxmlformats-officedocument.spreadsheetml.worksheet+xml">
        <DigestMethod Algorithm="http://www.w3.org/2001/04/xmlenc#sha256"/>
        <DigestValue>mONtYtz8l7vl73HodPwAqWhZLyYlUIkJbikssrnfnLI=</DigestValue>
      </Reference>
      <Reference URI="/xl/worksheets/sheet5.xml?ContentType=application/vnd.openxmlformats-officedocument.spreadsheetml.worksheet+xml">
        <DigestMethod Algorithm="http://www.w3.org/2001/04/xmlenc#sha256"/>
        <DigestValue>LTOr3py3itu+r9O6vBPovbxNdU7FoTPGbjALBWgXNro=</DigestValue>
      </Reference>
      <Reference URI="/xl/worksheets/sheet6.xml?ContentType=application/vnd.openxmlformats-officedocument.spreadsheetml.worksheet+xml">
        <DigestMethod Algorithm="http://www.w3.org/2001/04/xmlenc#sha256"/>
        <DigestValue>vXpv7Rp9KwgcoOx5ZnN/MnJkIeOsG/clQIbhTmcMGJY=</DigestValue>
      </Reference>
      <Reference URI="/xl/worksheets/sheet7.xml?ContentType=application/vnd.openxmlformats-officedocument.spreadsheetml.worksheet+xml">
        <DigestMethod Algorithm="http://www.w3.org/2001/04/xmlenc#sha256"/>
        <DigestValue>p+747z3aCRcv6qYMTepiceUgiIbWVn7akSQXwLybtow=</DigestValue>
      </Reference>
    </Manifest>
    <SignatureProperties>
      <SignatureProperty Id="idSignatureTime" Target="#idPackageSignature">
        <mdssi:SignatureTime xmlns:mdssi="http://schemas.openxmlformats.org/package/2006/digital-signature">
          <mdssi:Format>YYYY-MM-DDThh:mm:ssTZD</mdssi:Format>
          <mdssi:Value>2024-10-30T16:09:32Z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2024-10-30T16:09:32Z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Lidia Rodriguez</cp:lastModifiedBy>
  <dcterms:created xsi:type="dcterms:W3CDTF">2024-10-29T00:44:27Z</dcterms:created>
  <dcterms:modified xsi:type="dcterms:W3CDTF">2024-10-29T00:54:59Z</dcterms:modified>
</cp:coreProperties>
</file>